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Mar2023 Q1'23\"/>
    </mc:Choice>
  </mc:AlternateContent>
  <xr:revisionPtr revIDLastSave="0" documentId="13_ncr:1_{CFA1826D-2E33-42B4-BC77-FB2BDDD1B4A5}" xr6:coauthVersionLast="47" xr6:coauthVersionMax="47" xr10:uidLastSave="{00000000-0000-0000-0000-000000000000}"/>
  <bookViews>
    <workbookView xWindow="-120" yWindow="-120" windowWidth="29040" windowHeight="15840" tabRatio="878" firstSheet="1" activeTab="1" xr2:uid="{00000000-000D-0000-FFFF-FFFF00000000}"/>
  </bookViews>
  <sheets>
    <sheet name="Recovered_Sheet1" sheetId="1" state="veryHidden" r:id="rId1"/>
    <sheet name="E2-4 BS Conso" sheetId="18" r:id="rId2"/>
    <sheet name="E5-6 BS Com" sheetId="19" r:id="rId3"/>
    <sheet name="E7-8 PL Conso (3m)" sheetId="4" r:id="rId4"/>
    <sheet name="E9 PL Com (3m)" sheetId="5" r:id="rId5"/>
    <sheet name="E10 Change US Conso" sheetId="6" r:id="rId6"/>
    <sheet name="E11 Change THB Conso" sheetId="7" r:id="rId7"/>
    <sheet name="E12 Change US Com" sheetId="8" r:id="rId8"/>
    <sheet name="E13 Change THB Com " sheetId="13" r:id="rId9"/>
    <sheet name="E14-16 Conso" sheetId="12" r:id="rId10"/>
    <sheet name="E17-18 Com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123Graph_B" hidden="1">[1]GroupCF!$B$26:$B$28</definedName>
    <definedName name="__123Graph_C" hidden="1">[1]GroupCF!$C$26:$C$28</definedName>
    <definedName name="__123Graph_D" hidden="1">[1]GroupCF!$D$26:$D$28</definedName>
    <definedName name="__123Graph_E" hidden="1">[1]GroupCF!$E$26:$E$28</definedName>
    <definedName name="__123Graph_F" hidden="1">[1]GroupCF!$F$26:$F$28</definedName>
    <definedName name="__123Graph_X" hidden="1">[2]Sale89!#REF!</definedName>
    <definedName name="__FDS_HYPERLINK_TOGGLE_STATE__" hidden="1">"ON"</definedName>
    <definedName name="__IntlFixup" hidden="1">TRUE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04E336EBC3C344EB89DEFF28F82B1451.edm" hidden="1">#REF!</definedName>
    <definedName name="_bdm.0b7a318d22a447a0aec4df5ed1380633.edm" hidden="1">#REF!</definedName>
    <definedName name="_bdm.13340fd25d70487581773a26af0bda60.edm" hidden="1">#REF!</definedName>
    <definedName name="_bdm.18579960d6274a4f90a3c942b4faa93a.edm" hidden="1">#REF!</definedName>
    <definedName name="_bdm.1ca8882b330c4a54a8aac9bf5b852788.edm" hidden="1">#REF!</definedName>
    <definedName name="_bdm.218c2b5ef42f497caeefe09a69a01685.edm" hidden="1" xml:space="preserve">             '[4] Capex'!$1:$1048576</definedName>
    <definedName name="_bdm.3202C8268A64487D9AE4035F30D271B6.edm" hidden="1">#REF!</definedName>
    <definedName name="_bdm.3a4eba34fe744291a53b11d944a639da.edm" hidden="1" xml:space="preserve">             [5]Sales!$1:$1048576</definedName>
    <definedName name="_bdm.40f9c9d27d3b411f85a1ab8d0f0f88fc.edm" hidden="1">#REF!</definedName>
    <definedName name="_bdm.45eef9ca9a24460a80efc4b4886206e5.edm" hidden="1">#REF!</definedName>
    <definedName name="_bdm.47d1081958bf4f6594c9598d2db56360.edm" hidden="1">#REF!</definedName>
    <definedName name="_bdm.4e51deeb27b04549a13b59ab1d50134c.edm" hidden="1" xml:space="preserve">             [5]Sales!$1:$1048576</definedName>
    <definedName name="_bdm.5b68df827c1a4061ae9fb21beaa0dfda.edm" hidden="1">#REF!</definedName>
    <definedName name="_bdm.60a3ccc8f4cd439da7ef8027a2e8ea1a.edm" hidden="1">#REF!</definedName>
    <definedName name="_bdm.748568e91d864f02b6828270351697f9.edm" hidden="1" xml:space="preserve">             '[4]Fin Sum Output'!$1:$1048576</definedName>
    <definedName name="_bdm.78cd1e270190484281d46d3445320ed9.edm" hidden="1">#REF!</definedName>
    <definedName name="_bdm.795430dd1b0b4a49a29f68e2da0179b7.edm" hidden="1" xml:space="preserve">             '[4]BS Output'!$1:$1048576</definedName>
    <definedName name="_bdm.932a059af3f64e6799790e08ccfe9621.edm" hidden="1">#REF!</definedName>
    <definedName name="_bdm.991A663BE1BA4CE6916986AE15E5C2FE.edm" hidden="1">#REF!</definedName>
    <definedName name="_bdm.9e5a30d92fab479494a4133a6b8bc921.edm" hidden="1">#REF!</definedName>
    <definedName name="_bdm.a50c4e72de2c407c895f89db28a6c09c.edm" hidden="1" xml:space="preserve">                           '[4]Cash Flow Req, R&amp;D &amp; Capex'!$1:$1048576</definedName>
    <definedName name="_bdm.a6e23af780bc40008a28ef126e86d296.edm" hidden="1">#REF!</definedName>
    <definedName name="_bdm.c074ebaf7db34b438fac215300fceab4.edm" hidden="1" xml:space="preserve">                           '[4]Sales Volume'!$1:$1048576</definedName>
    <definedName name="_bdm.c2cc72e9c7b54814b2c49fda0c3400d6.edm" hidden="1">#REF!</definedName>
    <definedName name="_bdm.cac6df6fb11f4e829ac0c37a1a8c4ca4.edm" hidden="1">#REF!</definedName>
    <definedName name="_bdm.D6F5CF6F8045429480DDCE6E0FB4CF8A.edm" hidden="1">#REF!</definedName>
    <definedName name="_bdm.df9a22dee9ce4087a974291676b48043.edm" hidden="1" xml:space="preserve">             '[4] Capex'!$1:$1048576</definedName>
    <definedName name="_bdm.eb3683ac5b094f8dbd3f9e1a78b07c3f.edm" hidden="1" xml:space="preserve">                           '[4]Sales Volume'!$1:$1048576</definedName>
    <definedName name="_bdm.ebc532c2ee36488abacef2ed7bd7e275.edm" hidden="1" xml:space="preserve">                           '[4]Financial Performance &amp; Outlook'!$1:$1048576</definedName>
    <definedName name="_bdm.f9ee27a21c3045bbb8b9f5e5042fff21.edm" hidden="1" xml:space="preserve">             '[4]Fin Sum Output'!$1:$1048576</definedName>
    <definedName name="_bdm.FA206C7EF05344A1ADB2599D6DDD41D6.edm" hidden="1">#REF!</definedName>
    <definedName name="_Fill" hidden="1">#REF!</definedName>
    <definedName name="_K1" hidden="1">#REF!</definedName>
    <definedName name="_Key1" localSheetId="8" hidden="1">#REF!</definedName>
    <definedName name="_Key1" localSheetId="9" hidden="1">'E14-16 Conso'!#REF!</definedName>
    <definedName name="_Key1" hidden="1">#REF!</definedName>
    <definedName name="_Key2" localSheetId="8" hidden="1">#REF!</definedName>
    <definedName name="_Key2" localSheetId="9" hidden="1">'E14-16 Conso'!#REF!</definedName>
    <definedName name="_Key2" hidden="1">#REF!</definedName>
    <definedName name="_Order1" hidden="1">255</definedName>
    <definedName name="_Order2" hidden="1">255</definedName>
    <definedName name="_Parse_Out" hidden="1">[6]total!#REF!</definedName>
    <definedName name="_Sort" localSheetId="8" hidden="1">#REF!</definedName>
    <definedName name="_Sort" localSheetId="9" hidden="1">'E14-16 Conso'!#REF!</definedName>
    <definedName name="_Sort" hidden="1">#REF!</definedName>
    <definedName name="_Sort1" hidden="1">#REF!</definedName>
    <definedName name="aa" localSheetId="9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9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9" hidden="1">{#N/A,#N/A,FALSE,"M06";#N/A,#N/A,FALSE,"M07"}</definedName>
    <definedName name="aaaaa" hidden="1">{#N/A,#N/A,FALSE,"M06";#N/A,#N/A,FALSE,"M07"}</definedName>
    <definedName name="ab" localSheetId="9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9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AuraStyleDefaultsReset" hidden="1">#N/A</definedName>
    <definedName name="b" localSheetId="9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9" hidden="1">{#N/A,#N/A,FALSE,"M06";#N/A,#N/A,FALSE,"M07"}</definedName>
    <definedName name="BARU" hidden="1">{#N/A,#N/A,FALSE,"M06";#N/A,#N/A,FALSE,"M07"}</definedName>
    <definedName name="bb" localSheetId="9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bp" hidden="1">{"'Model'!$A$1:$N$53"}</definedName>
    <definedName name="cc" localSheetId="9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IQWBGuid" hidden="1">"150701_1 Project Lightning - Model (Clean)_v2.xlsx"</definedName>
    <definedName name="COP" localSheetId="9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9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" hidden="1">{#N/A,#N/A,FALSE,"M01";#N/A,#N/A,FALSE,"M02";#N/A,#N/A,FALSE,"M03";#N/A,#N/A,FALSE,"M04";#N/A,#N/A,FALSE,"M05";#N/A,#N/A,FALSE,"M08"}</definedName>
    <definedName name="DASJ" localSheetId="9" hidden="1">{#N/A,#N/A,FALSE,"M06";#N/A,#N/A,FALSE,"M07"}</definedName>
    <definedName name="DASJ" hidden="1">{#N/A,#N/A,FALSE,"M06";#N/A,#N/A,FALSE,"M07"}</definedName>
    <definedName name="dd" hidden="1">{#N/A,#N/A,FALSE,"M06";#N/A,#N/A,FALSE,"M07"}</definedName>
    <definedName name="ddd" localSheetId="9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s" hidden="1">#REF!</definedName>
    <definedName name="Dummy2" hidden="1">[7]Configuration!$M$9</definedName>
    <definedName name="e" localSheetId="9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localSheetId="9" hidden="1">{#N/A,#N/A,FALSE,"M06";#N/A,#N/A,FALSE,"M07"}</definedName>
    <definedName name="ebe" hidden="1">{#N/A,#N/A,FALSE,"M06";#N/A,#N/A,FALSE,"M07"}</definedName>
    <definedName name="ee" localSheetId="9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EV__LASTREFTIME__" hidden="1">"(GMT+07:00)09/04/2018 11:18:38 AM"</definedName>
    <definedName name="f" localSheetId="9" hidden="1">{#N/A,#N/A,FALSE,"M06";#N/A,#N/A,FALSE,"M07"}</definedName>
    <definedName name="f" hidden="1">{#N/A,#N/A,FALSE,"M06";#N/A,#N/A,FALSE,"M07"}</definedName>
    <definedName name="ff" localSheetId="9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gwregt" hidden="1">#REF!</definedName>
    <definedName name="fhgstrg" hidden="1">#REF!</definedName>
    <definedName name="FIRM" localSheetId="9" hidden="1">{#N/A,#N/A,FALSE,"M06";#N/A,#N/A,FALSE,"M07"}</definedName>
    <definedName name="FIRM" hidden="1">{#N/A,#N/A,FALSE,"M06";#N/A,#N/A,FALSE,"M07"}</definedName>
    <definedName name="g" localSheetId="9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9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9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9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hidden="1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"S157"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40518.76125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[8]App2!$AF$38:$AF$149</definedName>
    <definedName name="IQRApp2AL37" hidden="1">[8]App2!$AL$38:$AL$299</definedName>
    <definedName name="IQRApp2AR37" hidden="1">[8]App2!$AR$38:$AR$149</definedName>
    <definedName name="IQRApp2AX37" hidden="1">#REF!</definedName>
    <definedName name="IQRApp2B37" hidden="1">[8]App2!$B$38:$B$299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[8]App2!$H$38:$H$299</definedName>
    <definedName name="IQRApp2N37" hidden="1">[8]App2!$N$38:$N$299</definedName>
    <definedName name="IQRApp2T37" hidden="1">[8]App2!$T$38:$T$271</definedName>
    <definedName name="IQRApp2Z37" hidden="1">[8]App2!$Z$38:$Z$220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[9]Beta!#REF!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'[10]CapIQ-MarketData'!#REF!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[11]Data!$B$42:$B$572</definedName>
    <definedName name="IQRDataH41" hidden="1">[11]Data!$H$42:$H$572</definedName>
    <definedName name="IQRDebtvolatilityB11" hidden="1">'[11]Debt volatility'!$B$12:$B$533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[11]market!$B$27:$B$548</definedName>
    <definedName name="IQRmarketH26" hidden="1">[11]market!$H$27:$H$548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'[11]Rf rates'!$B$14:$B$23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ked" hidden="1">{"'Model'!$A$1:$N$53"}</definedName>
    <definedName name="n" hidden="1">{"'Model'!$A$1:$N$53"}</definedName>
    <definedName name="REPORT03" localSheetId="9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sysID" hidden="1">"BWP"</definedName>
    <definedName name="SDA" localSheetId="9" hidden="1">{#N/A,#N/A,FALSE,"M06";#N/A,#N/A,FALSE,"M07"}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localSheetId="9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9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9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localSheetId="9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9" hidden="1">{#N/A,#N/A,FALSE,"M06";#N/A,#N/A,FALSE,"M07"}</definedName>
    <definedName name="wrn.Variance." hidden="1">{#N/A,#N/A,FALSE,"M06";#N/A,#N/A,FALSE,"M07"}</definedName>
    <definedName name="WW238c42dce7dd41229c6d5f70f1282bed_634311199621406250" hidden="1">[12]Expectation!#REF!</definedName>
    <definedName name="WW238c42dce7dd41229c6d5f70f1282bed_634311199636875000" hidden="1">[12]Expectation!#REF!</definedName>
    <definedName name="WW238c42dce7dd41229c6d5f70f1282bed_634311200395468750" hidden="1">[12]Expectation!#REF!</definedName>
    <definedName name="WW238c42dce7dd41229c6d5f70f1282bed_634311200543125000" hidden="1">[12]Expectation!#REF!</definedName>
    <definedName name="WWee6b8dadff95446f8d14caf99c72f596_4DA6" hidden="1">'[13]CEY revised pre acquisition cos'!#REF!</definedName>
    <definedName name="yyyyy" hidden="1">{#N/A,#N/A,FALSE,"M06";#N/A,#N/A,FALSE,"M07"}</definedName>
    <definedName name="Z" localSheetId="9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8" l="1"/>
  <c r="AB18" i="7"/>
  <c r="AB19" i="7"/>
  <c r="AB23" i="7"/>
  <c r="M91" i="4"/>
  <c r="K91" i="4"/>
  <c r="I91" i="4"/>
  <c r="G91" i="4"/>
  <c r="M49" i="5"/>
  <c r="K49" i="5"/>
  <c r="I49" i="5"/>
  <c r="G49" i="5"/>
  <c r="R22" i="13"/>
  <c r="R21" i="13"/>
  <c r="R20" i="13"/>
  <c r="AF31" i="7"/>
  <c r="AF31" i="6"/>
  <c r="P14" i="8" l="1"/>
  <c r="N72" i="11"/>
  <c r="J72" i="11"/>
  <c r="L72" i="11"/>
  <c r="H72" i="11"/>
  <c r="N95" i="12"/>
  <c r="J95" i="12"/>
  <c r="H95" i="12" l="1"/>
  <c r="T21" i="13" l="1"/>
  <c r="T14" i="13"/>
  <c r="R21" i="8"/>
  <c r="R14" i="8"/>
  <c r="AB19" i="6"/>
  <c r="N106" i="12"/>
  <c r="N32" i="12"/>
  <c r="N49" i="12" s="1"/>
  <c r="N53" i="12" s="1"/>
  <c r="J106" i="12"/>
  <c r="J32" i="12"/>
  <c r="J49" i="12" s="1"/>
  <c r="J53" i="12" s="1"/>
  <c r="N82" i="11"/>
  <c r="N24" i="11"/>
  <c r="N37" i="11" s="1"/>
  <c r="N40" i="11" s="1"/>
  <c r="J82" i="11"/>
  <c r="J24" i="11"/>
  <c r="J37" i="11" s="1"/>
  <c r="J40" i="11" s="1"/>
  <c r="P24" i="13"/>
  <c r="N24" i="13"/>
  <c r="L24" i="13"/>
  <c r="J24" i="13"/>
  <c r="H24" i="13"/>
  <c r="F24" i="13"/>
  <c r="D24" i="13"/>
  <c r="T22" i="13"/>
  <c r="T20" i="13"/>
  <c r="N24" i="8"/>
  <c r="L24" i="8"/>
  <c r="J24" i="8"/>
  <c r="H24" i="8"/>
  <c r="F24" i="8"/>
  <c r="D24" i="8"/>
  <c r="P22" i="8"/>
  <c r="R22" i="8" s="1"/>
  <c r="P20" i="8"/>
  <c r="R20" i="8" s="1"/>
  <c r="AD38" i="7"/>
  <c r="Z38" i="7"/>
  <c r="X38" i="7"/>
  <c r="V38" i="7"/>
  <c r="T38" i="7"/>
  <c r="R38" i="7"/>
  <c r="P38" i="7"/>
  <c r="N38" i="7"/>
  <c r="L38" i="7"/>
  <c r="J38" i="7"/>
  <c r="H38" i="7"/>
  <c r="F38" i="7"/>
  <c r="D38" i="7"/>
  <c r="AB36" i="7"/>
  <c r="AF36" i="7" s="1"/>
  <c r="AB35" i="7"/>
  <c r="AF35" i="7" s="1"/>
  <c r="AB34" i="7"/>
  <c r="AF34" i="7" s="1"/>
  <c r="AB33" i="7"/>
  <c r="AF33" i="7" s="1"/>
  <c r="AB32" i="7"/>
  <c r="AF32" i="7" s="1"/>
  <c r="AB30" i="7"/>
  <c r="AF30" i="7" s="1"/>
  <c r="AB29" i="7"/>
  <c r="AF29" i="7" s="1"/>
  <c r="AD38" i="6"/>
  <c r="Z38" i="6"/>
  <c r="X38" i="6"/>
  <c r="V38" i="6"/>
  <c r="T38" i="6"/>
  <c r="R38" i="6"/>
  <c r="P38" i="6"/>
  <c r="N38" i="6"/>
  <c r="L38" i="6"/>
  <c r="J38" i="6"/>
  <c r="H38" i="6"/>
  <c r="F38" i="6"/>
  <c r="D38" i="6"/>
  <c r="AB36" i="6"/>
  <c r="AF36" i="6" s="1"/>
  <c r="AB35" i="6"/>
  <c r="AF35" i="6" s="1"/>
  <c r="AB34" i="6"/>
  <c r="AF34" i="6" s="1"/>
  <c r="AB33" i="6"/>
  <c r="AF33" i="6" s="1"/>
  <c r="AB32" i="6"/>
  <c r="AF32" i="6" s="1"/>
  <c r="AB30" i="6"/>
  <c r="AF30" i="6" s="1"/>
  <c r="AB29" i="6"/>
  <c r="AF29" i="6" s="1"/>
  <c r="M41" i="5"/>
  <c r="M35" i="5"/>
  <c r="M12" i="5"/>
  <c r="M23" i="5" s="1"/>
  <c r="M26" i="5" s="1"/>
  <c r="I41" i="5"/>
  <c r="I35" i="5"/>
  <c r="I12" i="5"/>
  <c r="I23" i="5" s="1"/>
  <c r="I26" i="5" s="1"/>
  <c r="M88" i="4"/>
  <c r="M82" i="4"/>
  <c r="M71" i="4"/>
  <c r="M43" i="4"/>
  <c r="M74" i="4" s="1"/>
  <c r="M12" i="4"/>
  <c r="M28" i="4" s="1"/>
  <c r="M31" i="4" s="1"/>
  <c r="I88" i="4"/>
  <c r="I82" i="4"/>
  <c r="I71" i="4"/>
  <c r="I43" i="4"/>
  <c r="I12" i="4"/>
  <c r="I28" i="4" s="1"/>
  <c r="I31" i="4" s="1"/>
  <c r="A51" i="4"/>
  <c r="M111" i="19"/>
  <c r="I111" i="19"/>
  <c r="I81" i="19"/>
  <c r="I93" i="19"/>
  <c r="M93" i="19"/>
  <c r="M81" i="19"/>
  <c r="M38" i="19"/>
  <c r="I38" i="19"/>
  <c r="M24" i="19"/>
  <c r="I24" i="19"/>
  <c r="A3" i="19"/>
  <c r="A59" i="19" s="1"/>
  <c r="I143" i="18"/>
  <c r="I146" i="18" s="1"/>
  <c r="M143" i="18"/>
  <c r="M146" i="18" s="1"/>
  <c r="A116" i="18"/>
  <c r="A113" i="18"/>
  <c r="A165" i="18" s="1"/>
  <c r="A56" i="19" s="1"/>
  <c r="A117" i="19" s="1"/>
  <c r="M103" i="18"/>
  <c r="I103" i="18"/>
  <c r="M89" i="18"/>
  <c r="I89" i="18"/>
  <c r="A64" i="18"/>
  <c r="M57" i="18"/>
  <c r="I57" i="18"/>
  <c r="M31" i="18"/>
  <c r="I31" i="18"/>
  <c r="AB17" i="7"/>
  <c r="AB23" i="6"/>
  <c r="R24" i="13"/>
  <c r="AB16" i="7"/>
  <c r="AF16" i="7" s="1"/>
  <c r="AB18" i="6"/>
  <c r="AB17" i="6"/>
  <c r="AB16" i="6"/>
  <c r="AF16" i="6" s="1"/>
  <c r="L82" i="11"/>
  <c r="L24" i="11"/>
  <c r="L37" i="11" s="1"/>
  <c r="L40" i="11" s="1"/>
  <c r="H82" i="11"/>
  <c r="H17" i="13"/>
  <c r="F17" i="13"/>
  <c r="D17" i="13"/>
  <c r="R13" i="13"/>
  <c r="T13" i="13" s="1"/>
  <c r="H17" i="8"/>
  <c r="F17" i="8"/>
  <c r="D17" i="8"/>
  <c r="P13" i="8"/>
  <c r="R13" i="8" s="1"/>
  <c r="L26" i="7"/>
  <c r="J26" i="7"/>
  <c r="F26" i="7"/>
  <c r="D26" i="7"/>
  <c r="A3" i="7"/>
  <c r="A3" i="8" s="1"/>
  <c r="A3" i="13" s="1"/>
  <c r="A3" i="12" s="1"/>
  <c r="A3" i="11" s="1"/>
  <c r="A56" i="11" s="1"/>
  <c r="L26" i="6"/>
  <c r="J26" i="6"/>
  <c r="F26" i="6"/>
  <c r="D26" i="6"/>
  <c r="A3" i="5"/>
  <c r="A52" i="4"/>
  <c r="H24" i="11"/>
  <c r="H37" i="11" s="1"/>
  <c r="H40" i="11" s="1"/>
  <c r="J17" i="8"/>
  <c r="I105" i="18" l="1"/>
  <c r="I148" i="18" s="1"/>
  <c r="R24" i="8"/>
  <c r="I40" i="19"/>
  <c r="I59" i="18"/>
  <c r="M59" i="18"/>
  <c r="M95" i="19"/>
  <c r="M113" i="19" s="1"/>
  <c r="M44" i="5"/>
  <c r="M46" i="5" s="1"/>
  <c r="I74" i="4"/>
  <c r="I76" i="4" s="1"/>
  <c r="M40" i="19"/>
  <c r="M105" i="18"/>
  <c r="M148" i="18" s="1"/>
  <c r="T24" i="13"/>
  <c r="AB38" i="7"/>
  <c r="AB38" i="6"/>
  <c r="AF38" i="6"/>
  <c r="P24" i="8"/>
  <c r="AF38" i="7"/>
  <c r="M76" i="4"/>
  <c r="A102" i="4"/>
  <c r="N84" i="11"/>
  <c r="N88" i="11" s="1"/>
  <c r="I44" i="5"/>
  <c r="I46" i="5" s="1"/>
  <c r="I95" i="19"/>
  <c r="I113" i="19" s="1"/>
  <c r="L84" i="11"/>
  <c r="L88" i="11" s="1"/>
  <c r="H84" i="11"/>
  <c r="H88" i="11" s="1"/>
  <c r="J84" i="11"/>
  <c r="J88" i="11" s="1"/>
  <c r="N129" i="12"/>
  <c r="N133" i="12" s="1"/>
  <c r="J17" i="13"/>
  <c r="J129" i="12"/>
  <c r="J133" i="12" s="1"/>
  <c r="A63" i="12"/>
  <c r="A123" i="12"/>
  <c r="K24" i="19"/>
  <c r="K93" i="19"/>
  <c r="G38" i="19"/>
  <c r="G24" i="19"/>
  <c r="G93" i="19"/>
  <c r="K38" i="19"/>
  <c r="K81" i="19"/>
  <c r="K12" i="5"/>
  <c r="K23" i="5" s="1"/>
  <c r="K26" i="5" s="1"/>
  <c r="G12" i="5"/>
  <c r="G23" i="5" s="1"/>
  <c r="G26" i="5" s="1"/>
  <c r="G81" i="19"/>
  <c r="A50" i="6" l="1"/>
  <c r="A51" i="7" s="1"/>
  <c r="A60" i="5"/>
  <c r="K40" i="19"/>
  <c r="G40" i="19"/>
  <c r="K95" i="19"/>
  <c r="G95" i="19"/>
  <c r="A33" i="13" l="1"/>
  <c r="A60" i="12" s="1"/>
  <c r="A33" i="8"/>
  <c r="L95" i="12"/>
  <c r="A53" i="11" l="1"/>
  <c r="A111" i="11" s="1"/>
  <c r="A173" i="12"/>
  <c r="A120" i="12"/>
  <c r="X26" i="7" l="1"/>
  <c r="AB22" i="6" l="1"/>
  <c r="AF22" i="6" s="1"/>
  <c r="X26" i="6" l="1"/>
  <c r="L106" i="12" l="1"/>
  <c r="H106" i="12" l="1"/>
  <c r="L32" i="12" l="1"/>
  <c r="L49" i="12" s="1"/>
  <c r="L53" i="12" s="1"/>
  <c r="L129" i="12" s="1"/>
  <c r="L133" i="12" s="1"/>
  <c r="H32" i="12" l="1"/>
  <c r="H49" i="12" s="1"/>
  <c r="H53" i="12" s="1"/>
  <c r="H129" i="12" s="1"/>
  <c r="H133" i="12" s="1"/>
  <c r="AB20" i="6" l="1"/>
  <c r="AF20" i="6" s="1"/>
  <c r="AB20" i="7"/>
  <c r="AF20" i="7" s="1"/>
  <c r="K41" i="5" l="1"/>
  <c r="G35" i="5"/>
  <c r="G41" i="5"/>
  <c r="L17" i="8"/>
  <c r="P17" i="13"/>
  <c r="G44" i="5" l="1"/>
  <c r="G46" i="5" s="1"/>
  <c r="N17" i="8"/>
  <c r="P15" i="8"/>
  <c r="R15" i="8" l="1"/>
  <c r="R17" i="8" s="1"/>
  <c r="P17" i="8"/>
  <c r="AF19" i="7"/>
  <c r="H26" i="7"/>
  <c r="AB22" i="7"/>
  <c r="AF22" i="7" s="1"/>
  <c r="Z26" i="7"/>
  <c r="N17" i="13"/>
  <c r="K35" i="5" l="1"/>
  <c r="K44" i="5" s="1"/>
  <c r="K46" i="5" s="1"/>
  <c r="L17" i="13" l="1"/>
  <c r="R15" i="13"/>
  <c r="T15" i="13" l="1"/>
  <c r="T17" i="13" s="1"/>
  <c r="R17" i="13"/>
  <c r="K43" i="4" l="1"/>
  <c r="G31" i="18" l="1"/>
  <c r="G89" i="18" l="1"/>
  <c r="K31" i="18"/>
  <c r="K89" i="18" l="1"/>
  <c r="Z26" i="6" l="1"/>
  <c r="T26" i="6" l="1"/>
  <c r="T26" i="7" l="1"/>
  <c r="G111" i="19" l="1"/>
  <c r="G113" i="19" s="1"/>
  <c r="K111" i="19" l="1"/>
  <c r="K113" i="19" s="1"/>
  <c r="AF19" i="6" l="1"/>
  <c r="H26" i="6"/>
  <c r="P26" i="6" l="1"/>
  <c r="P26" i="7" l="1"/>
  <c r="R26" i="6" l="1"/>
  <c r="R26" i="7" l="1"/>
  <c r="AF18" i="6" l="1"/>
  <c r="AF18" i="7" l="1"/>
  <c r="AF17" i="7" l="1"/>
  <c r="AF17" i="6" l="1"/>
  <c r="AD26" i="6" l="1"/>
  <c r="AD26" i="7" l="1"/>
  <c r="G43" i="4" l="1"/>
  <c r="G12" i="4" l="1"/>
  <c r="K12" i="4" l="1"/>
  <c r="K57" i="18" l="1"/>
  <c r="K59" i="18" s="1"/>
  <c r="G57" i="18"/>
  <c r="G59" i="18" s="1"/>
  <c r="G28" i="4" l="1"/>
  <c r="G31" i="4" s="1"/>
  <c r="K28" i="4" l="1"/>
  <c r="K31" i="4" s="1"/>
  <c r="G82" i="4" l="1"/>
  <c r="K82" i="4" l="1"/>
  <c r="N26" i="6"/>
  <c r="AF23" i="6"/>
  <c r="V26" i="7"/>
  <c r="AB24" i="7"/>
  <c r="G103" i="18" l="1"/>
  <c r="G105" i="18" s="1"/>
  <c r="AB26" i="7"/>
  <c r="K103" i="18" l="1"/>
  <c r="K105" i="18" s="1"/>
  <c r="K88" i="4" l="1"/>
  <c r="AF23" i="7"/>
  <c r="K143" i="18"/>
  <c r="K146" i="18" s="1"/>
  <c r="K148" i="18" s="1"/>
  <c r="K71" i="4"/>
  <c r="K74" i="4" s="1"/>
  <c r="K76" i="4" s="1"/>
  <c r="AF24" i="7" l="1"/>
  <c r="AF26" i="7" s="1"/>
  <c r="N26" i="7"/>
  <c r="G143" i="18" l="1"/>
  <c r="G146" i="18" s="1"/>
  <c r="G148" i="18" s="1"/>
  <c r="V26" i="6"/>
  <c r="AB24" i="6"/>
  <c r="AB26" i="6" l="1"/>
  <c r="AF24" i="6"/>
  <c r="AF26" i="6" s="1"/>
  <c r="G71" i="4" l="1"/>
  <c r="G74" i="4" s="1"/>
  <c r="G76" i="4" s="1"/>
  <c r="G88" i="4"/>
</calcChain>
</file>

<file path=xl/sharedStrings.xml><?xml version="1.0" encoding="utf-8"?>
<sst xmlns="http://schemas.openxmlformats.org/spreadsheetml/2006/main" count="831" uniqueCount="344">
  <si>
    <t>Banpu Public Company Limited</t>
  </si>
  <si>
    <t>Statement of Financial Position</t>
  </si>
  <si>
    <t>US Dollar'000</t>
  </si>
  <si>
    <t>Baht’000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</si>
  <si>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</si>
  <si>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</si>
  <si>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</si>
  <si>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</si>
  <si>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</si>
  <si>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</si>
  <si>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</si>
  <si>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Inventories, net</t>
  </si>
  <si>
    <t xml:space="preserve">Spare parts and machinery supplies, net     </t>
  </si>
  <si>
    <t xml:space="preserve">Other current assets            </t>
  </si>
  <si>
    <t>Total current assets</t>
  </si>
  <si>
    <t>Non-current assets</t>
  </si>
  <si>
    <t>Investment property, net</t>
  </si>
  <si>
    <t>Property, plant and equipment, net</t>
  </si>
  <si>
    <t>Other non-current assets</t>
  </si>
  <si>
    <t>-</t>
  </si>
  <si>
    <t>Mining property rights, net</t>
  </si>
  <si>
    <t>Total non-current assets</t>
  </si>
  <si>
    <t>Total assets</t>
  </si>
  <si>
    <t>Current liabilities</t>
  </si>
  <si>
    <t>Short-term loans from financial institutions</t>
  </si>
  <si>
    <t>Accrued overburden and coal transportation costs</t>
  </si>
  <si>
    <t>Accrued interest expenses</t>
  </si>
  <si>
    <t>Accrued royalty expenses</t>
  </si>
  <si>
    <t>Accrued income taxes</t>
  </si>
  <si>
    <t>Accrued employee benefits</t>
  </si>
  <si>
    <t>Other current liabilities</t>
  </si>
  <si>
    <t>Total current liabilities</t>
  </si>
  <si>
    <t>Non-current liabilities</t>
  </si>
  <si>
    <t>Debentures, net</t>
  </si>
  <si>
    <t xml:space="preserve">Total non-current liabilities   </t>
  </si>
  <si>
    <t>Total liabilities</t>
  </si>
  <si>
    <t>Share capital</t>
  </si>
  <si>
    <t>Registered share capital</t>
  </si>
  <si>
    <t xml:space="preserve"> </t>
  </si>
  <si>
    <t>Issued and paid-up share capital</t>
  </si>
  <si>
    <t xml:space="preserve">Premium on share capital      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</si>
  <si>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</si>
  <si>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</si>
  <si>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</si>
  <si>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</si>
  <si>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</si>
  <si>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Non-controlling interests</t>
  </si>
  <si>
    <t xml:space="preserve">Statement of Comprehensive Income </t>
  </si>
  <si>
    <t>Sales</t>
  </si>
  <si>
    <t>Cost of sales</t>
  </si>
  <si>
    <t xml:space="preserve">Gross profit </t>
  </si>
  <si>
    <t>Selling expenses</t>
  </si>
  <si>
    <t>Administrative expenses</t>
  </si>
  <si>
    <t>Royalty fee</t>
  </si>
  <si>
    <t>Interest income</t>
  </si>
  <si>
    <t>Management fee and others</t>
  </si>
  <si>
    <t>Interest expenses</t>
  </si>
  <si>
    <t>Other finance costs</t>
  </si>
  <si>
    <t>Income taxes</t>
  </si>
  <si>
    <t>US Dollar</t>
  </si>
  <si>
    <t>Baht</t>
  </si>
  <si>
    <t>Fair value</t>
  </si>
  <si>
    <t>Total other</t>
  </si>
  <si>
    <t>Issued and</t>
  </si>
  <si>
    <t>Retained earnings</t>
  </si>
  <si>
    <t>reserve of</t>
  </si>
  <si>
    <t xml:space="preserve">Cash flow </t>
  </si>
  <si>
    <t>components of</t>
  </si>
  <si>
    <t>Non-</t>
  </si>
  <si>
    <t>Total</t>
  </si>
  <si>
    <t>paid-up</t>
  </si>
  <si>
    <t>Premium on</t>
  </si>
  <si>
    <t>Legal</t>
  </si>
  <si>
    <t>Other</t>
  </si>
  <si>
    <t>hedge</t>
  </si>
  <si>
    <t>Translation</t>
  </si>
  <si>
    <t>controlling</t>
  </si>
  <si>
    <t>share capital</t>
  </si>
  <si>
    <t>reserve</t>
  </si>
  <si>
    <t>reserves</t>
  </si>
  <si>
    <t>Unappropriated</t>
  </si>
  <si>
    <t xml:space="preserve"> reserve</t>
  </si>
  <si>
    <t>differences</t>
  </si>
  <si>
    <t>equity</t>
  </si>
  <si>
    <t>interests</t>
  </si>
  <si>
    <t>Cash flow</t>
  </si>
  <si>
    <t xml:space="preserve">Statement of Cash Flows </t>
  </si>
  <si>
    <t>Cash flows from operating activities</t>
  </si>
  <si>
    <t xml:space="preserve">Profit before income taxes for the period </t>
  </si>
  <si>
    <t>Depreciation and amortisation</t>
  </si>
  <si>
    <t>Cash flow before changes in working capital</t>
  </si>
  <si>
    <t>Changes in working capital</t>
  </si>
  <si>
    <t>Inventories</t>
  </si>
  <si>
    <t xml:space="preserve">Spare parts and machinery supplies     </t>
  </si>
  <si>
    <t xml:space="preserve">Other current assets </t>
  </si>
  <si>
    <t>Deferred exploration and development expenditures and</t>
  </si>
  <si>
    <t>Advances from and amounts due to related parties</t>
  </si>
  <si>
    <t>Income tax paid</t>
  </si>
  <si>
    <t>Cash flows from investing activities</t>
  </si>
  <si>
    <t>Interest received</t>
  </si>
  <si>
    <t>Cash receipts from dividends from joint ventures</t>
  </si>
  <si>
    <t>Cash flows from financing activities</t>
  </si>
  <si>
    <t>Cash receipts from short-term loans from financial institutions</t>
  </si>
  <si>
    <t xml:space="preserve">Net increase in cash and cash equivalents      </t>
  </si>
  <si>
    <t>Cash payments for long-term loans to related parties</t>
  </si>
  <si>
    <t xml:space="preserve">- Translation differences </t>
  </si>
  <si>
    <t>- Translation differences</t>
  </si>
  <si>
    <t>Cash receipts from long-term loans from financial institutions</t>
  </si>
  <si>
    <t>Cost of sales and services</t>
  </si>
  <si>
    <t>Items that will not be reclassified to profit or loss</t>
  </si>
  <si>
    <t>Items that will be reclassified subsequently to profit or loss</t>
  </si>
  <si>
    <t>hedge reserve</t>
  </si>
  <si>
    <t>profit or loss, net of taxes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</si>
  <si>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</si>
  <si>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</si>
  <si>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</si>
  <si>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Total items that will be reclassified subsequently to </t>
  </si>
  <si>
    <t xml:space="preserve">Other payables from purchase of property, plant and equipment </t>
  </si>
  <si>
    <t>Net cash used in operating activities</t>
  </si>
  <si>
    <t>Consolidated financial information</t>
  </si>
  <si>
    <t>Separate financial information</t>
  </si>
  <si>
    <t>Liabilities and equity</t>
  </si>
  <si>
    <t>Equity</t>
  </si>
  <si>
    <t>Other components of equity</t>
  </si>
  <si>
    <t>Total equity</t>
  </si>
  <si>
    <t>Total liabilities and equity</t>
  </si>
  <si>
    <t xml:space="preserve">Statement of Changes in Equity </t>
  </si>
  <si>
    <t>Other comprehensive income (expense)</t>
  </si>
  <si>
    <t>Other comprehensive income (expense), net of taxes</t>
  </si>
  <si>
    <t>Total comprehensive income (expense) for the period</t>
  </si>
  <si>
    <t>Fair value reserve of</t>
  </si>
  <si>
    <t>cash receipts (payments) from operations</t>
  </si>
  <si>
    <t>Share-based</t>
  </si>
  <si>
    <t>payment</t>
  </si>
  <si>
    <t>of equity</t>
  </si>
  <si>
    <t>components</t>
  </si>
  <si>
    <t>Cash receipts from disposal of property, plant and equipment</t>
  </si>
  <si>
    <t>Cash payments for purchase of property, plant and equipment</t>
  </si>
  <si>
    <t>Long-term loans to related parties</t>
  </si>
  <si>
    <t>Cash payments for short-term loans from financial institutions</t>
  </si>
  <si>
    <t>Current portion of debentures, net</t>
  </si>
  <si>
    <t>Equity attributable to owners of the parent</t>
  </si>
  <si>
    <t>Total items that will not be reclassified to profit or loss, net of taxes</t>
  </si>
  <si>
    <t>Owners of the parent</t>
  </si>
  <si>
    <t>Cash payments for long-term loans from financial institutions</t>
  </si>
  <si>
    <t>Profit before income taxes</t>
  </si>
  <si>
    <t xml:space="preserve">Total items that will not be reclassified </t>
  </si>
  <si>
    <t>to profit or loss, net of taxes</t>
  </si>
  <si>
    <t xml:space="preserve">Total items that will be reclassified subsequently </t>
  </si>
  <si>
    <t>the period, net of taxes</t>
  </si>
  <si>
    <t>- Remeasurements of post-employment benefit obligations</t>
  </si>
  <si>
    <t>Note</t>
  </si>
  <si>
    <t>Exchange differences on cash and cash equivalents</t>
  </si>
  <si>
    <t>Short-term loans to related parties</t>
  </si>
  <si>
    <t>Consolidated financial information (Unaudited)</t>
  </si>
  <si>
    <t>Separate financial information (Unaudited)</t>
  </si>
  <si>
    <t>Cash receipts from long-term loans to related parties</t>
  </si>
  <si>
    <t xml:space="preserve">Cash payments for deferred exploration </t>
  </si>
  <si>
    <t>and development expenditures</t>
  </si>
  <si>
    <t xml:space="preserve">Changes in working capital </t>
  </si>
  <si>
    <t>Profit for the period</t>
  </si>
  <si>
    <t>Earnings per share</t>
  </si>
  <si>
    <t>Effect from group restructuring</t>
  </si>
  <si>
    <t>Basic earnings per share</t>
  </si>
  <si>
    <t>Cash generated from operating activities</t>
  </si>
  <si>
    <t>Supplementary information</t>
  </si>
  <si>
    <t>through profit or loss</t>
  </si>
  <si>
    <t>Cash payments for financial assets measured at fair value</t>
  </si>
  <si>
    <t>Cash receipts from debentures</t>
  </si>
  <si>
    <t>Net</t>
  </si>
  <si>
    <t>investment</t>
  </si>
  <si>
    <t>Cash used in operating activities</t>
  </si>
  <si>
    <t>Dividend paid of subsidiaries</t>
  </si>
  <si>
    <t>Dividend income from equity instruments</t>
  </si>
  <si>
    <t>Net gains from disposal of property, plant and equipment</t>
  </si>
  <si>
    <t>through other comprehensive income</t>
  </si>
  <si>
    <t>Other payables from purchase of property, plant and equipment</t>
  </si>
  <si>
    <t>Current portion of dividend receivables from related parties</t>
  </si>
  <si>
    <t>Write-off of right-of-use assets</t>
  </si>
  <si>
    <t>and machinery supplies</t>
  </si>
  <si>
    <t>Attributable to:</t>
  </si>
  <si>
    <t>Baht'000</t>
  </si>
  <si>
    <t xml:space="preserve">Investment in debt instruments measured at fair value </t>
  </si>
  <si>
    <t>Dividend receivables from a related party</t>
  </si>
  <si>
    <t>accounted for using the equity method</t>
  </si>
  <si>
    <t xml:space="preserve">Investment in equity instrument measured at fair value  </t>
  </si>
  <si>
    <t>deferred overburden expenditures/stripping costs, net</t>
  </si>
  <si>
    <t>Right-of-use assets, net</t>
  </si>
  <si>
    <t xml:space="preserve">The condensed notes to the interim financial information are an integral part of this interim financial information.										</t>
  </si>
  <si>
    <t>Current portion of lease liabilities, net</t>
  </si>
  <si>
    <t>Employee benefit obligations</t>
  </si>
  <si>
    <t>Lease liabilities, net</t>
  </si>
  <si>
    <t>Provision for decommissioning, restoration, and</t>
  </si>
  <si>
    <t>mine and natural gas rehabilitation</t>
  </si>
  <si>
    <t xml:space="preserve">Other non-current liabilities </t>
  </si>
  <si>
    <r>
      <t xml:space="preserve">Liabilities and equity </t>
    </r>
    <r>
      <rPr>
        <sz val="13"/>
        <rFont val="Cordia New"/>
        <family val="2"/>
      </rPr>
      <t>(continued)</t>
    </r>
  </si>
  <si>
    <t>Share-based payments</t>
  </si>
  <si>
    <t xml:space="preserve">Investment in equity instruments measured at fair value </t>
  </si>
  <si>
    <t>Reserve for share-based compensation to employees</t>
  </si>
  <si>
    <t>Other comprehensive income (expenses) for the period</t>
  </si>
  <si>
    <t>10,149,163,028 ordinary shares at par of Baht 1 each</t>
  </si>
  <si>
    <t>Net gains on exchange rate</t>
  </si>
  <si>
    <t>financial</t>
  </si>
  <si>
    <t>assets</t>
  </si>
  <si>
    <t xml:space="preserve">   at fair value through other comprehensive income</t>
  </si>
  <si>
    <t>financial assets</t>
  </si>
  <si>
    <t>Fair value of put options over non-controlling interests</t>
  </si>
  <si>
    <t>Deferred overburden expenditures/stripping costs</t>
  </si>
  <si>
    <t xml:space="preserve">   (excluding effects from business combination)</t>
  </si>
  <si>
    <t>2022</t>
  </si>
  <si>
    <r>
      <t>Statement of Financial Position</t>
    </r>
    <r>
      <rPr>
        <sz val="13"/>
        <rFont val="Cordia New"/>
        <family val="2"/>
      </rPr>
      <t xml:space="preserve"> </t>
    </r>
  </si>
  <si>
    <t>Long-term loans from financial institutions, net</t>
  </si>
  <si>
    <t>Current portion of long-term loans from financial institutions, net</t>
  </si>
  <si>
    <t>Opening balance as at 1 January 2022</t>
  </si>
  <si>
    <t>Disposal of treasury shares of a subsidiary</t>
  </si>
  <si>
    <t>Payments for principal elements of lease payment</t>
  </si>
  <si>
    <t xml:space="preserve">Cash receipts from disposal of treasury shares of a subsidiary </t>
  </si>
  <si>
    <t>Changes in fair value of put option over non-controlling interests</t>
  </si>
  <si>
    <t>Diluted earnings per share</t>
  </si>
  <si>
    <t>at the end of the period</t>
  </si>
  <si>
    <t>disposal of property, plant and equipment at the end of the period</t>
  </si>
  <si>
    <t>Disposal of investment under group restructuring</t>
  </si>
  <si>
    <t>Addition of investment under group restructuring</t>
  </si>
  <si>
    <t>Conversion of loans to a related party and interest receivables</t>
  </si>
  <si>
    <t xml:space="preserve">Net cash generated from (used in) investing activities </t>
  </si>
  <si>
    <t>Net cash generated from (used in) financing activities</t>
  </si>
  <si>
    <t>and intangible assets</t>
  </si>
  <si>
    <t>parent's</t>
  </si>
  <si>
    <t>ownership</t>
  </si>
  <si>
    <t>interests in</t>
  </si>
  <si>
    <t>subsidiaries</t>
  </si>
  <si>
    <t>Share of profit from associates and joint ventures</t>
  </si>
  <si>
    <t xml:space="preserve">Cash receipts from financial assets measured at </t>
  </si>
  <si>
    <t>fair value through profit or loss</t>
  </si>
  <si>
    <t xml:space="preserve">Cash payments for financial assets measured at </t>
  </si>
  <si>
    <t>fair value through other comprehensive income</t>
  </si>
  <si>
    <t>Significant non-cash transactions are as follow:</t>
  </si>
  <si>
    <t xml:space="preserve">Acquisitions and remeasurement of right-of-use assets </t>
  </si>
  <si>
    <t>under lease contracts</t>
  </si>
  <si>
    <t xml:space="preserve">  associates and joint ventures accounted</t>
  </si>
  <si>
    <t xml:space="preserve">  for using the equity method</t>
  </si>
  <si>
    <t xml:space="preserve">Other comprehensive income (expense) for </t>
  </si>
  <si>
    <t>Net cash generated from operating activities</t>
  </si>
  <si>
    <t xml:space="preserve">Current portion of long-term loans from </t>
  </si>
  <si>
    <t xml:space="preserve">financial institutions, net  </t>
  </si>
  <si>
    <t>Changes in</t>
  </si>
  <si>
    <t>Write-off property, plant and equipment and intangible assets</t>
  </si>
  <si>
    <t>Statement of Comprehensive Income</t>
  </si>
  <si>
    <t>Sales and services income</t>
  </si>
  <si>
    <t>Significant non-cash transactions are as follow</t>
  </si>
  <si>
    <t xml:space="preserve">Adjustments to reconcile profit before taxes to </t>
  </si>
  <si>
    <t>- Gains (losses) on cash flow hedge reserve</t>
  </si>
  <si>
    <t>- Changes in fair value of financial assets measured</t>
  </si>
  <si>
    <t>Statement of Cash Flows</t>
  </si>
  <si>
    <t xml:space="preserve">Fair value of put options over </t>
  </si>
  <si>
    <t xml:space="preserve">   employee compensation liabilities</t>
  </si>
  <si>
    <t>Cash and cash equivalents at the beginning of the period</t>
  </si>
  <si>
    <t>Cash and cash equivalents at the end of the period</t>
  </si>
  <si>
    <t>Investment in joint ventures and associates</t>
  </si>
  <si>
    <t xml:space="preserve">Investment in equity instruments measured at fair value  </t>
  </si>
  <si>
    <t>Cash payments for additional investment in subsidiaries</t>
  </si>
  <si>
    <t>As at 31 March 2023</t>
  </si>
  <si>
    <t>31 March</t>
  </si>
  <si>
    <t>2023</t>
  </si>
  <si>
    <t>For the three-month period ended 31 March 2023</t>
  </si>
  <si>
    <t>Opening balance as at 1 January 2023</t>
  </si>
  <si>
    <t>Closing balance as at 31 March 2022</t>
  </si>
  <si>
    <t>Closing balance as at 31 March 2023</t>
  </si>
  <si>
    <t>Fair value of employee compensation liabilities</t>
  </si>
  <si>
    <t>Share based payment expenses</t>
  </si>
  <si>
    <t>Cash receipts from dividends from investment in equity instruments</t>
  </si>
  <si>
    <t xml:space="preserve">Trade receivables and note receivables, net </t>
  </si>
  <si>
    <t>Advances to and amounts due from related parties</t>
  </si>
  <si>
    <t>Derivative assets due in one year</t>
  </si>
  <si>
    <t>Derivative assets</t>
  </si>
  <si>
    <t>Deferred tax assets</t>
  </si>
  <si>
    <t>Trade payables</t>
  </si>
  <si>
    <t>Derivative liabilities due in one year</t>
  </si>
  <si>
    <t>Derivative liabilities</t>
  </si>
  <si>
    <t>8,454,161,388 ordinary shares at paid-up of Baht 1 each</t>
  </si>
  <si>
    <t>Trade receivables and note receivables</t>
  </si>
  <si>
    <t>Trade receivables</t>
  </si>
  <si>
    <t>(Reversal of) allowance  for slow-moving of spare parts</t>
  </si>
  <si>
    <t xml:space="preserve">Share of profit from associates and joint ventures </t>
  </si>
  <si>
    <t>Gain on disposal of investment in a joint venture</t>
  </si>
  <si>
    <t xml:space="preserve">Trade payables to subsidiaries  </t>
  </si>
  <si>
    <t>Cash receipts from short-term loans to related parties</t>
  </si>
  <si>
    <t>Cash payments for short-term loans to related parties</t>
  </si>
  <si>
    <t>Cash receipts from short-term loan to related parties</t>
  </si>
  <si>
    <t>Cash payments for short-term loan to related parties</t>
  </si>
  <si>
    <t>Cash payments for long-term loan to related parties</t>
  </si>
  <si>
    <t>Cash receipt from disposal of investment in a joint venture</t>
  </si>
  <si>
    <t>Goodwill, net</t>
  </si>
  <si>
    <t>Deferred tax liabilities</t>
  </si>
  <si>
    <t>Current portion of long-term loan to related parties</t>
  </si>
  <si>
    <t>Investments in subsidiaries using cost method</t>
  </si>
  <si>
    <t>Owners of the Parent</t>
  </si>
  <si>
    <t>Net gains (losses) on exchange rate</t>
  </si>
  <si>
    <t xml:space="preserve">Profit (loss) before income taxes for the period </t>
  </si>
  <si>
    <t>Adjustments to reconcile profit (loss) before income taxes to</t>
  </si>
  <si>
    <t>Net (gains) losses on exchange rate</t>
  </si>
  <si>
    <t>Net (gains) losses from disposal of property, plant and equipment</t>
  </si>
  <si>
    <t>Loss for the period</t>
  </si>
  <si>
    <t>Profit (loss) before income taxes</t>
  </si>
  <si>
    <t>Profit (loss) for the period</t>
  </si>
  <si>
    <t>Earnings (losses) per share</t>
  </si>
  <si>
    <t>Basic earnings (losses) per share</t>
  </si>
  <si>
    <t>Diluted earnings (losses) per share</t>
  </si>
  <si>
    <t>Business combination</t>
  </si>
  <si>
    <t>Dividend paid of a subsidiary</t>
  </si>
  <si>
    <t>Total comprehensive income attributable to:</t>
  </si>
  <si>
    <t>Total comprehensive income for the period</t>
  </si>
  <si>
    <t xml:space="preserve">- Share of other comprehensive income from </t>
  </si>
  <si>
    <t>- Share of other comprehensive income</t>
  </si>
  <si>
    <t xml:space="preserve">  from a joint venture accounted for using the equity method</t>
  </si>
  <si>
    <t>Expected credit losses</t>
  </si>
  <si>
    <t xml:space="preserve">                    -</t>
  </si>
  <si>
    <t xml:space="preserve">                        -</t>
  </si>
  <si>
    <t>Investment in debt instruments measured at amortised cost</t>
  </si>
  <si>
    <t>Cash payments for financial assets measured at amortised cost</t>
  </si>
  <si>
    <t>- Losses on net investment hedge</t>
  </si>
  <si>
    <t>Reversal of allowance for net realisable value of fuel</t>
  </si>
  <si>
    <t>Net cash generated from financing activities</t>
  </si>
  <si>
    <t xml:space="preserve"> to an investment</t>
  </si>
  <si>
    <t xml:space="preserve">Conversion of short-term loans and its related interest receivable </t>
  </si>
  <si>
    <t>to an investment</t>
  </si>
  <si>
    <t>Cash receipts (payments) for placement of restricted deposits at banks</t>
  </si>
  <si>
    <t>Net cash receipts from a business combination achieved in stages</t>
  </si>
  <si>
    <t>Net gains (losses) on remeasurement of financial instruments</t>
  </si>
  <si>
    <t>Net losses on remeasurement of financial instruments</t>
  </si>
  <si>
    <t>Cash payments for additional investment in a joint venture</t>
  </si>
  <si>
    <t>Gain from a business combination achieved in stages</t>
  </si>
  <si>
    <t>Interest paid and other finance costs paid</t>
  </si>
  <si>
    <t xml:space="preserve">Other comprehensive income (expense), </t>
  </si>
  <si>
    <r>
      <rPr>
        <b/>
        <sz val="13"/>
        <rFont val="Cordia New"/>
        <family val="2"/>
      </rPr>
      <t xml:space="preserve">net of taxes </t>
    </r>
    <r>
      <rPr>
        <sz val="13"/>
        <rFont val="Cordia New"/>
        <family val="2"/>
      </rPr>
      <t>(continued)</t>
    </r>
  </si>
  <si>
    <t>Other comprehensive income (expense) for the period,</t>
  </si>
  <si>
    <t>net of taxes</t>
  </si>
  <si>
    <t>Trade payable to a subsidiary</t>
  </si>
  <si>
    <t>Advances from related parties</t>
  </si>
  <si>
    <t>Other comprehensive income (expense) for the period</t>
  </si>
  <si>
    <t>Changes in fair value of contingent liabilities from an asset acquisition</t>
  </si>
  <si>
    <t>The exercise of the right to convert loans to the other shareholder</t>
  </si>
  <si>
    <t>Amounts due from a related party and other receivables from</t>
  </si>
  <si>
    <t>to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</si>
</sst>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mmm\-yy;@"/>
    <numFmt numFmtId="174" formatCode="_(* #,##0.000_);_(* \(#,##0.000\);_(* &quot;-&quot;_);_(@_)"/>
  </numFmts>
  <fonts count="49">
    <font>
      <sz val="14"/>
      <color rgb="FF000000"/>
      <name val="AngsanaUPC"/>
      <family val="1"/>
    </font>
    <font>
      <sz val="11"/>
      <color rgb="FF000000"/>
      <name val="Calibri"/>
      <family val="2"/>
      <scheme val="minor"/>
    </font>
    <font>
      <sz val="14"/>
      <color rgb="FF000000"/>
      <name val="AngsanaUPC"/>
      <family val="1"/>
    </font>
    <font>
      <sz val="14"/>
      <color rgb="FF000000"/>
      <name val="AngsanaUPC"/>
      <family val="1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EucrosiaUPC"/>
      <family val="1"/>
    </font>
    <font>
      <sz val="10"/>
      <color rgb="FF000000"/>
      <name val="Tahoma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000000"/>
      <name val="Leelawadee UI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rgb="FF0000FF"/>
      <name val="Arial"/>
      <family val="2"/>
    </font>
    <font>
      <u/>
      <sz val="10"/>
      <color rgb="FF0000FF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1F497D"/>
      <name val="Cambria"/>
      <family val="1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8"/>
      <color rgb="FF1F497D"/>
      <name val="Cambria"/>
      <family val="2"/>
      <scheme val="major"/>
    </font>
    <font>
      <b/>
      <sz val="13"/>
      <name val="Cordia New"/>
      <family val="2"/>
    </font>
    <font>
      <sz val="13"/>
      <name val="Cordia New"/>
      <family val="2"/>
    </font>
    <font>
      <b/>
      <sz val="13"/>
      <color rgb="FFFF0000"/>
      <name val="Cordia New"/>
      <family val="2"/>
    </font>
    <font>
      <b/>
      <u/>
      <sz val="13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3"/>
      <color theme="1"/>
      <name val="Cordia New"/>
      <family val="2"/>
    </font>
    <font>
      <sz val="13"/>
      <color rgb="FF000000"/>
      <name val="Cordia New"/>
      <family val="2"/>
    </font>
    <font>
      <b/>
      <sz val="13"/>
      <color rgb="FF000000"/>
      <name val="Cordia New"/>
      <family val="2"/>
    </font>
    <font>
      <sz val="13"/>
      <color rgb="FF222222"/>
      <name val="Cord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148">
    <xf numFmtId="0" fontId="0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10" fillId="14" borderId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1" fillId="26" borderId="0"/>
    <xf numFmtId="0" fontId="12" fillId="27" borderId="8"/>
    <xf numFmtId="0" fontId="13" fillId="28" borderId="9"/>
    <xf numFmtId="166" fontId="2" fillId="0" borderId="0"/>
    <xf numFmtId="166" fontId="2" fillId="0" borderId="0"/>
    <xf numFmtId="173" fontId="8" fillId="0" borderId="0"/>
    <xf numFmtId="166" fontId="2" fillId="0" borderId="0"/>
    <xf numFmtId="166" fontId="2" fillId="0" borderId="0"/>
    <xf numFmtId="43" fontId="14" fillId="0" borderId="0"/>
    <xf numFmtId="43" fontId="15" fillId="0" borderId="0"/>
    <xf numFmtId="166" fontId="2" fillId="0" borderId="0"/>
    <xf numFmtId="171" fontId="4" fillId="0" borderId="0"/>
    <xf numFmtId="42" fontId="4" fillId="0" borderId="0"/>
    <xf numFmtId="43" fontId="16" fillId="0" borderId="0"/>
    <xf numFmtId="43" fontId="16" fillId="0" borderId="0"/>
    <xf numFmtId="43" fontId="5" fillId="0" borderId="0"/>
    <xf numFmtId="43" fontId="4" fillId="0" borderId="0"/>
    <xf numFmtId="43" fontId="17" fillId="0" borderId="0"/>
    <xf numFmtId="43" fontId="17" fillId="0" borderId="0"/>
    <xf numFmtId="43" fontId="6" fillId="0" borderId="0"/>
    <xf numFmtId="173" fontId="8" fillId="0" borderId="0"/>
    <xf numFmtId="43" fontId="9" fillId="0" borderId="0"/>
    <xf numFmtId="43" fontId="9" fillId="0" borderId="0"/>
    <xf numFmtId="43" fontId="9" fillId="0" borderId="0"/>
    <xf numFmtId="43" fontId="18" fillId="0" borderId="0"/>
    <xf numFmtId="43" fontId="18" fillId="0" borderId="0"/>
    <xf numFmtId="43" fontId="17" fillId="0" borderId="0"/>
    <xf numFmtId="40" fontId="7" fillId="0" borderId="0"/>
    <xf numFmtId="43" fontId="9" fillId="0" borderId="0"/>
    <xf numFmtId="43" fontId="9" fillId="0" borderId="0"/>
    <xf numFmtId="172" fontId="4" fillId="0" borderId="0"/>
    <xf numFmtId="165" fontId="9" fillId="0" borderId="0"/>
    <xf numFmtId="0" fontId="19" fillId="0" borderId="0"/>
    <xf numFmtId="0" fontId="20" fillId="0" borderId="0">
      <alignment wrapText="1"/>
    </xf>
    <xf numFmtId="0" fontId="21" fillId="29" borderId="0"/>
    <xf numFmtId="0" fontId="22" fillId="0" borderId="10"/>
    <xf numFmtId="0" fontId="23" fillId="0" borderId="11"/>
    <xf numFmtId="0" fontId="24" fillId="0" borderId="12"/>
    <xf numFmtId="0" fontId="24" fillId="0" borderId="0"/>
    <xf numFmtId="0" fontId="25" fillId="0" borderId="0">
      <alignment vertical="top"/>
      <protection locked="0"/>
    </xf>
    <xf numFmtId="0" fontId="26" fillId="0" borderId="0"/>
    <xf numFmtId="0" fontId="27" fillId="0" borderId="0"/>
    <xf numFmtId="0" fontId="28" fillId="0" borderId="0">
      <alignment vertical="top"/>
      <protection locked="0"/>
    </xf>
    <xf numFmtId="0" fontId="20" fillId="0" borderId="1">
      <alignment wrapText="1"/>
      <protection locked="0"/>
    </xf>
    <xf numFmtId="0" fontId="29" fillId="30" borderId="8"/>
    <xf numFmtId="0" fontId="30" fillId="0" borderId="13"/>
    <xf numFmtId="0" fontId="31" fillId="31" borderId="0"/>
    <xf numFmtId="0" fontId="32" fillId="31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6" fillId="0" borderId="0"/>
    <xf numFmtId="0" fontId="17" fillId="0" borderId="0"/>
    <xf numFmtId="0" fontId="3" fillId="0" borderId="0"/>
    <xf numFmtId="0" fontId="4" fillId="0" borderId="0"/>
    <xf numFmtId="0" fontId="15" fillId="0" borderId="0"/>
    <xf numFmtId="0" fontId="6" fillId="0" borderId="0"/>
    <xf numFmtId="0" fontId="17" fillId="0" borderId="0"/>
    <xf numFmtId="0" fontId="4" fillId="0" borderId="0"/>
    <xf numFmtId="0" fontId="3" fillId="0" borderId="0"/>
    <xf numFmtId="0" fontId="18" fillId="0" borderId="0"/>
    <xf numFmtId="0" fontId="3" fillId="0" borderId="0"/>
    <xf numFmtId="0" fontId="17" fillId="0" borderId="0"/>
    <xf numFmtId="0" fontId="7" fillId="0" borderId="0"/>
    <xf numFmtId="0" fontId="9" fillId="0" borderId="0"/>
    <xf numFmtId="0" fontId="9" fillId="0" borderId="0"/>
    <xf numFmtId="0" fontId="4" fillId="0" borderId="0">
      <protection locked="0"/>
    </xf>
    <xf numFmtId="0" fontId="18" fillId="0" borderId="0"/>
    <xf numFmtId="0" fontId="9" fillId="0" borderId="0"/>
    <xf numFmtId="0" fontId="14" fillId="0" borderId="0"/>
    <xf numFmtId="0" fontId="9" fillId="0" borderId="0"/>
    <xf numFmtId="0" fontId="9" fillId="32" borderId="14"/>
    <xf numFmtId="0" fontId="33" fillId="27" borderId="15"/>
    <xf numFmtId="9" fontId="16" fillId="0" borderId="0"/>
    <xf numFmtId="9" fontId="4" fillId="0" borderId="0"/>
    <xf numFmtId="9" fontId="17" fillId="0" borderId="0"/>
    <xf numFmtId="9" fontId="18" fillId="0" borderId="0"/>
    <xf numFmtId="9" fontId="9" fillId="0" borderId="0"/>
    <xf numFmtId="0" fontId="34" fillId="0" borderId="0"/>
    <xf numFmtId="0" fontId="35" fillId="0" borderId="16"/>
    <xf numFmtId="0" fontId="36" fillId="0" borderId="0"/>
    <xf numFmtId="9" fontId="2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37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4"/>
    <xf numFmtId="0" fontId="38" fillId="0" borderId="0"/>
    <xf numFmtId="0" fontId="4" fillId="0" borderId="0"/>
    <xf numFmtId="0" fontId="43" fillId="0" borderId="0"/>
    <xf numFmtId="0" fontId="44" fillId="0" borderId="0"/>
    <xf numFmtId="166" fontId="43" fillId="0" borderId="0" applyFont="0" applyFill="0" applyBorder="0" applyAlignment="0" applyProtection="0"/>
    <xf numFmtId="0" fontId="43" fillId="0" borderId="0"/>
    <xf numFmtId="0" fontId="43" fillId="0" borderId="0"/>
    <xf numFmtId="0" fontId="2" fillId="0" borderId="0"/>
  </cellStyleXfs>
  <cellXfs count="236">
    <xf numFmtId="0" fontId="0" fillId="0" borderId="0" xfId="0"/>
    <xf numFmtId="0" fontId="39" fillId="0" borderId="0" xfId="141" applyFont="1" applyAlignment="1">
      <alignment horizontal="left" vertical="center"/>
    </xf>
    <xf numFmtId="0" fontId="40" fillId="0" borderId="0" xfId="141" applyFont="1" applyAlignment="1">
      <alignment horizontal="center" vertical="center"/>
    </xf>
    <xf numFmtId="167" fontId="40" fillId="0" borderId="0" xfId="141" applyNumberFormat="1" applyFont="1" applyAlignment="1">
      <alignment horizontal="center" vertical="center"/>
    </xf>
    <xf numFmtId="0" fontId="40" fillId="0" borderId="0" xfId="141" applyFont="1" applyAlignment="1">
      <alignment vertical="center"/>
    </xf>
    <xf numFmtId="167" fontId="41" fillId="0" borderId="0" xfId="141" applyNumberFormat="1" applyFont="1" applyAlignment="1">
      <alignment vertical="center"/>
    </xf>
    <xf numFmtId="0" fontId="39" fillId="0" borderId="17" xfId="141" applyFont="1" applyBorder="1" applyAlignment="1">
      <alignment horizontal="left" vertical="center"/>
    </xf>
    <xf numFmtId="0" fontId="40" fillId="0" borderId="17" xfId="141" applyFont="1" applyBorder="1" applyAlignment="1">
      <alignment horizontal="center" vertical="center"/>
    </xf>
    <xf numFmtId="167" fontId="41" fillId="0" borderId="17" xfId="141" applyNumberFormat="1" applyFont="1" applyBorder="1" applyAlignment="1">
      <alignment vertical="center"/>
    </xf>
    <xf numFmtId="167" fontId="40" fillId="0" borderId="17" xfId="141" applyNumberFormat="1" applyFont="1" applyBorder="1" applyAlignment="1">
      <alignment horizontal="center" vertical="center"/>
    </xf>
    <xf numFmtId="167" fontId="39" fillId="0" borderId="0" xfId="141" applyNumberFormat="1" applyFont="1" applyAlignment="1">
      <alignment vertical="center"/>
    </xf>
    <xf numFmtId="49" fontId="39" fillId="0" borderId="0" xfId="141" quotePrefix="1" applyNumberFormat="1" applyFont="1" applyAlignment="1">
      <alignment horizontal="right" vertical="center"/>
    </xf>
    <xf numFmtId="49" fontId="39" fillId="0" borderId="0" xfId="141" applyNumberFormat="1" applyFont="1" applyAlignment="1">
      <alignment horizontal="right" vertical="center"/>
    </xf>
    <xf numFmtId="49" fontId="39" fillId="0" borderId="0" xfId="141" applyNumberFormat="1" applyFont="1" applyAlignment="1">
      <alignment vertical="center"/>
    </xf>
    <xf numFmtId="168" fontId="39" fillId="0" borderId="17" xfId="141" applyNumberFormat="1" applyFont="1" applyBorder="1" applyAlignment="1">
      <alignment horizontal="center" vertical="center"/>
    </xf>
    <xf numFmtId="0" fontId="39" fillId="0" borderId="3" xfId="141" quotePrefix="1" applyFont="1" applyBorder="1" applyAlignment="1">
      <alignment horizontal="right" vertical="center"/>
    </xf>
    <xf numFmtId="167" fontId="40" fillId="34" borderId="0" xfId="141" applyNumberFormat="1" applyFont="1" applyFill="1" applyAlignment="1">
      <alignment vertical="center"/>
    </xf>
    <xf numFmtId="167" fontId="40" fillId="0" borderId="0" xfId="141" applyNumberFormat="1" applyFont="1" applyAlignment="1">
      <alignment vertical="center"/>
    </xf>
    <xf numFmtId="0" fontId="39" fillId="0" borderId="0" xfId="141" applyFont="1" applyAlignment="1">
      <alignment vertical="center"/>
    </xf>
    <xf numFmtId="9" fontId="40" fillId="34" borderId="0" xfId="141" applyNumberFormat="1" applyFont="1" applyFill="1" applyAlignment="1">
      <alignment vertical="center"/>
    </xf>
    <xf numFmtId="37" fontId="40" fillId="0" borderId="0" xfId="141" applyNumberFormat="1" applyFont="1" applyAlignment="1">
      <alignment vertical="center"/>
    </xf>
    <xf numFmtId="9" fontId="40" fillId="0" borderId="0" xfId="141" applyNumberFormat="1" applyFont="1" applyAlignment="1">
      <alignment vertical="center"/>
    </xf>
    <xf numFmtId="164" fontId="40" fillId="34" borderId="0" xfId="141" applyNumberFormat="1" applyFont="1" applyFill="1" applyAlignment="1">
      <alignment horizontal="right" vertical="center"/>
    </xf>
    <xf numFmtId="164" fontId="40" fillId="0" borderId="0" xfId="141" applyNumberFormat="1" applyFont="1" applyAlignment="1">
      <alignment horizontal="right" vertical="center"/>
    </xf>
    <xf numFmtId="164" fontId="40" fillId="0" borderId="0" xfId="141" applyNumberFormat="1" applyFont="1" applyAlignment="1">
      <alignment vertical="center"/>
    </xf>
    <xf numFmtId="0" fontId="40" fillId="0" borderId="0" xfId="141" applyFont="1" applyAlignment="1">
      <alignment horizontal="left" vertical="center"/>
    </xf>
    <xf numFmtId="164" fontId="40" fillId="34" borderId="3" xfId="141" applyNumberFormat="1" applyFont="1" applyFill="1" applyBorder="1" applyAlignment="1">
      <alignment horizontal="right" vertical="center"/>
    </xf>
    <xf numFmtId="164" fontId="40" fillId="0" borderId="17" xfId="141" applyNumberFormat="1" applyFont="1" applyBorder="1" applyAlignment="1">
      <alignment horizontal="right" vertical="center"/>
    </xf>
    <xf numFmtId="164" fontId="40" fillId="0" borderId="17" xfId="141" applyNumberFormat="1" applyFont="1" applyBorder="1" applyAlignment="1">
      <alignment vertical="center"/>
    </xf>
    <xf numFmtId="164" fontId="40" fillId="34" borderId="17" xfId="141" applyNumberFormat="1" applyFont="1" applyFill="1" applyBorder="1" applyAlignment="1">
      <alignment horizontal="right" vertical="center"/>
    </xf>
    <xf numFmtId="164" fontId="40" fillId="0" borderId="0" xfId="141" applyNumberFormat="1" applyFont="1" applyAlignment="1">
      <alignment horizontal="center" vertical="center"/>
    </xf>
    <xf numFmtId="164" fontId="40" fillId="34" borderId="5" xfId="141" applyNumberFormat="1" applyFont="1" applyFill="1" applyBorder="1" applyAlignment="1">
      <alignment horizontal="right" vertical="center"/>
    </xf>
    <xf numFmtId="164" fontId="40" fillId="0" borderId="5" xfId="141" applyNumberFormat="1" applyFont="1" applyBorder="1" applyAlignment="1">
      <alignment horizontal="right" vertical="center"/>
    </xf>
    <xf numFmtId="0" fontId="39" fillId="0" borderId="17" xfId="141" applyFont="1" applyBorder="1" applyAlignment="1">
      <alignment vertical="center"/>
    </xf>
    <xf numFmtId="167" fontId="40" fillId="0" borderId="17" xfId="141" applyNumberFormat="1" applyFont="1" applyBorder="1" applyAlignment="1">
      <alignment horizontal="right" vertical="center"/>
    </xf>
    <xf numFmtId="168" fontId="40" fillId="0" borderId="17" xfId="141" applyNumberFormat="1" applyFont="1" applyBorder="1" applyAlignment="1">
      <alignment horizontal="right" vertical="center"/>
    </xf>
    <xf numFmtId="166" fontId="40" fillId="0" borderId="17" xfId="141" applyNumberFormat="1" applyFont="1" applyBorder="1" applyAlignment="1">
      <alignment horizontal="right" vertical="center"/>
    </xf>
    <xf numFmtId="167" fontId="42" fillId="0" borderId="0" xfId="141" applyNumberFormat="1" applyFont="1" applyAlignment="1">
      <alignment vertical="center"/>
    </xf>
    <xf numFmtId="164" fontId="40" fillId="34" borderId="0" xfId="141" applyNumberFormat="1" applyFont="1" applyFill="1" applyAlignment="1">
      <alignment vertical="center"/>
    </xf>
    <xf numFmtId="164" fontId="40" fillId="34" borderId="17" xfId="141" applyNumberFormat="1" applyFont="1" applyFill="1" applyBorder="1" applyAlignment="1">
      <alignment vertical="center"/>
    </xf>
    <xf numFmtId="167" fontId="40" fillId="0" borderId="17" xfId="141" applyNumberFormat="1" applyFont="1" applyBorder="1" applyAlignment="1">
      <alignment vertical="center"/>
    </xf>
    <xf numFmtId="168" fontId="39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horizontal="center" vertical="center"/>
    </xf>
    <xf numFmtId="167" fontId="39" fillId="34" borderId="0" xfId="141" applyNumberFormat="1" applyFont="1" applyFill="1" applyAlignment="1">
      <alignment horizontal="right" vertical="center"/>
    </xf>
    <xf numFmtId="168" fontId="39" fillId="0" borderId="0" xfId="141" applyNumberFormat="1" applyFont="1" applyAlignment="1">
      <alignment horizontal="right" vertical="center"/>
    </xf>
    <xf numFmtId="167" fontId="39" fillId="0" borderId="0" xfId="141" applyNumberFormat="1" applyFont="1" applyAlignment="1">
      <alignment horizontal="right" vertical="center"/>
    </xf>
    <xf numFmtId="167" fontId="40" fillId="34" borderId="0" xfId="141" applyNumberFormat="1" applyFont="1" applyFill="1" applyAlignment="1">
      <alignment horizontal="right" vertical="center"/>
    </xf>
    <xf numFmtId="167" fontId="40" fillId="0" borderId="0" xfId="141" applyNumberFormat="1" applyFont="1" applyAlignment="1">
      <alignment horizontal="right" vertical="center"/>
    </xf>
    <xf numFmtId="167" fontId="40" fillId="0" borderId="5" xfId="141" applyNumberFormat="1" applyFont="1" applyBorder="1" applyAlignment="1">
      <alignment horizontal="right" vertical="center"/>
    </xf>
    <xf numFmtId="1" fontId="40" fillId="0" borderId="0" xfId="141" applyNumberFormat="1" applyFont="1" applyAlignment="1">
      <alignment horizontal="center" vertical="center"/>
    </xf>
    <xf numFmtId="164" fontId="40" fillId="34" borderId="5" xfId="141" applyNumberFormat="1" applyFont="1" applyFill="1" applyBorder="1" applyAlignment="1">
      <alignment vertical="center"/>
    </xf>
    <xf numFmtId="164" fontId="40" fillId="0" borderId="5" xfId="141" applyNumberFormat="1" applyFont="1" applyBorder="1" applyAlignment="1">
      <alignment vertical="center"/>
    </xf>
    <xf numFmtId="0" fontId="39" fillId="0" borderId="0" xfId="142" applyFont="1" applyAlignment="1">
      <alignment horizontal="left" vertical="center"/>
    </xf>
    <xf numFmtId="0" fontId="39" fillId="0" borderId="0" xfId="142" applyFont="1" applyAlignment="1">
      <alignment horizontal="centerContinuous" vertical="center"/>
    </xf>
    <xf numFmtId="0" fontId="39" fillId="0" borderId="0" xfId="142" applyFont="1" applyAlignment="1">
      <alignment horizontal="center" vertical="center"/>
    </xf>
    <xf numFmtId="164" fontId="39" fillId="0" borderId="0" xfId="142" applyNumberFormat="1" applyFont="1" applyAlignment="1">
      <alignment horizontal="centerContinuous" vertical="center"/>
    </xf>
    <xf numFmtId="0" fontId="40" fillId="0" borderId="0" xfId="142" applyFont="1" applyAlignment="1">
      <alignment vertical="center"/>
    </xf>
    <xf numFmtId="0" fontId="39" fillId="0" borderId="18" xfId="142" applyFont="1" applyBorder="1" applyAlignment="1">
      <alignment horizontal="left" vertical="center"/>
    </xf>
    <xf numFmtId="0" fontId="39" fillId="0" borderId="18" xfId="142" applyFont="1" applyBorder="1" applyAlignment="1">
      <alignment horizontal="centerContinuous" vertical="center"/>
    </xf>
    <xf numFmtId="0" fontId="39" fillId="0" borderId="18" xfId="142" applyFont="1" applyBorder="1" applyAlignment="1">
      <alignment horizontal="center" vertical="center"/>
    </xf>
    <xf numFmtId="164" fontId="39" fillId="0" borderId="18" xfId="142" applyNumberFormat="1" applyFont="1" applyBorder="1" applyAlignment="1">
      <alignment horizontal="centerContinuous" vertical="center"/>
    </xf>
    <xf numFmtId="167" fontId="39" fillId="0" borderId="19" xfId="142" applyNumberFormat="1" applyFont="1" applyBorder="1" applyAlignment="1">
      <alignment horizontal="right" vertical="center"/>
    </xf>
    <xf numFmtId="167" fontId="39" fillId="0" borderId="0" xfId="142" applyNumberFormat="1" applyFont="1" applyAlignment="1">
      <alignment horizontal="right" vertical="center"/>
    </xf>
    <xf numFmtId="164" fontId="39" fillId="0" borderId="19" xfId="142" applyNumberFormat="1" applyFont="1" applyBorder="1" applyAlignment="1">
      <alignment horizontal="right" vertical="center"/>
    </xf>
    <xf numFmtId="164" fontId="39" fillId="0" borderId="0" xfId="142" applyNumberFormat="1" applyFont="1" applyAlignment="1">
      <alignment horizontal="right" vertical="center"/>
    </xf>
    <xf numFmtId="0" fontId="39" fillId="0" borderId="0" xfId="142" applyFont="1" applyAlignment="1">
      <alignment horizontal="right" vertical="center"/>
    </xf>
    <xf numFmtId="164" fontId="39" fillId="0" borderId="0" xfId="142" quotePrefix="1" applyNumberFormat="1" applyFont="1" applyAlignment="1">
      <alignment horizontal="right" vertical="center"/>
    </xf>
    <xf numFmtId="0" fontId="39" fillId="0" borderId="20" xfId="142" applyFont="1" applyBorder="1" applyAlignment="1">
      <alignment horizontal="center" vertical="center"/>
    </xf>
    <xf numFmtId="164" fontId="39" fillId="0" borderId="20" xfId="142" quotePrefix="1" applyNumberFormat="1" applyFont="1" applyBorder="1" applyAlignment="1">
      <alignment horizontal="right" vertical="center"/>
    </xf>
    <xf numFmtId="15" fontId="39" fillId="0" borderId="0" xfId="142" applyNumberFormat="1" applyFont="1" applyAlignment="1">
      <alignment horizontal="center" vertical="center"/>
    </xf>
    <xf numFmtId="0" fontId="40" fillId="0" borderId="0" xfId="142" applyFont="1" applyAlignment="1">
      <alignment horizontal="center" vertical="center"/>
    </xf>
    <xf numFmtId="164" fontId="40" fillId="33" borderId="0" xfId="142" applyNumberFormat="1" applyFont="1" applyFill="1" applyAlignment="1">
      <alignment vertical="center"/>
    </xf>
    <xf numFmtId="37" fontId="40" fillId="0" borderId="0" xfId="142" applyNumberFormat="1" applyFont="1" applyAlignment="1">
      <alignment vertical="center"/>
    </xf>
    <xf numFmtId="164" fontId="40" fillId="0" borderId="0" xfId="142" applyNumberFormat="1" applyFont="1" applyAlignment="1">
      <alignment vertical="center"/>
    </xf>
    <xf numFmtId="39" fontId="40" fillId="0" borderId="0" xfId="142" applyNumberFormat="1" applyFont="1" applyAlignment="1">
      <alignment vertical="center"/>
    </xf>
    <xf numFmtId="167" fontId="40" fillId="34" borderId="0" xfId="142" applyNumberFormat="1" applyFont="1" applyFill="1" applyAlignment="1">
      <alignment vertical="center"/>
    </xf>
    <xf numFmtId="167" fontId="40" fillId="0" borderId="0" xfId="142" applyNumberFormat="1" applyFont="1" applyAlignment="1">
      <alignment vertical="center"/>
    </xf>
    <xf numFmtId="0" fontId="39" fillId="0" borderId="0" xfId="142" applyFont="1" applyAlignment="1">
      <alignment vertical="center"/>
    </xf>
    <xf numFmtId="164" fontId="40" fillId="34" borderId="0" xfId="142" applyNumberFormat="1" applyFont="1" applyFill="1" applyAlignment="1">
      <alignment horizontal="right" vertical="center"/>
    </xf>
    <xf numFmtId="164" fontId="40" fillId="0" borderId="0" xfId="142" applyNumberFormat="1" applyFont="1" applyAlignment="1">
      <alignment horizontal="right" vertical="center"/>
    </xf>
    <xf numFmtId="0" fontId="40" fillId="0" borderId="0" xfId="142" applyFont="1" applyAlignment="1">
      <alignment horizontal="left" vertical="center"/>
    </xf>
    <xf numFmtId="164" fontId="40" fillId="33" borderId="0" xfId="143" applyNumberFormat="1" applyFont="1" applyFill="1" applyAlignment="1">
      <alignment horizontal="right" vertical="center"/>
    </xf>
    <xf numFmtId="164" fontId="40" fillId="34" borderId="20" xfId="142" applyNumberFormat="1" applyFont="1" applyFill="1" applyBorder="1" applyAlignment="1">
      <alignment horizontal="right" vertical="center"/>
    </xf>
    <xf numFmtId="164" fontId="40" fillId="0" borderId="17" xfId="142" applyNumberFormat="1" applyFont="1" applyBorder="1" applyAlignment="1">
      <alignment horizontal="right" vertical="center"/>
    </xf>
    <xf numFmtId="164" fontId="40" fillId="34" borderId="17" xfId="142" applyNumberFormat="1" applyFont="1" applyFill="1" applyBorder="1" applyAlignment="1">
      <alignment horizontal="right" vertical="center"/>
    </xf>
    <xf numFmtId="164" fontId="40" fillId="34" borderId="5" xfId="142" applyNumberFormat="1" applyFont="1" applyFill="1" applyBorder="1" applyAlignment="1">
      <alignment horizontal="right" vertical="center"/>
    </xf>
    <xf numFmtId="164" fontId="40" fillId="0" borderId="5" xfId="142" applyNumberFormat="1" applyFont="1" applyBorder="1" applyAlignment="1">
      <alignment horizontal="right" vertical="center"/>
    </xf>
    <xf numFmtId="0" fontId="39" fillId="0" borderId="18" xfId="142" applyFont="1" applyBorder="1" applyAlignment="1">
      <alignment vertical="center"/>
    </xf>
    <xf numFmtId="0" fontId="40" fillId="0" borderId="18" xfId="142" applyFont="1" applyBorder="1" applyAlignment="1">
      <alignment vertical="center"/>
    </xf>
    <xf numFmtId="0" fontId="40" fillId="0" borderId="18" xfId="142" applyFont="1" applyBorder="1" applyAlignment="1">
      <alignment horizontal="center" vertical="center"/>
    </xf>
    <xf numFmtId="164" fontId="40" fillId="0" borderId="18" xfId="142" applyNumberFormat="1" applyFont="1" applyBorder="1" applyAlignment="1">
      <alignment vertical="center"/>
    </xf>
    <xf numFmtId="164" fontId="39" fillId="33" borderId="0" xfId="142" quotePrefix="1" applyNumberFormat="1" applyFont="1" applyFill="1" applyAlignment="1">
      <alignment horizontal="right" vertical="center"/>
    </xf>
    <xf numFmtId="164" fontId="40" fillId="34" borderId="0" xfId="142" applyNumberFormat="1" applyFont="1" applyFill="1" applyAlignment="1">
      <alignment vertical="center"/>
    </xf>
    <xf numFmtId="164" fontId="40" fillId="34" borderId="17" xfId="142" applyNumberFormat="1" applyFont="1" applyFill="1" applyBorder="1" applyAlignment="1">
      <alignment vertical="center"/>
    </xf>
    <xf numFmtId="164" fontId="40" fillId="0" borderId="17" xfId="142" applyNumberFormat="1" applyFont="1" applyBorder="1" applyAlignment="1">
      <alignment vertical="center"/>
    </xf>
    <xf numFmtId="164" fontId="40" fillId="33" borderId="20" xfId="142" applyNumberFormat="1" applyFont="1" applyFill="1" applyBorder="1" applyAlignment="1">
      <alignment vertical="center"/>
    </xf>
    <xf numFmtId="164" fontId="40" fillId="33" borderId="17" xfId="142" applyNumberFormat="1" applyFont="1" applyFill="1" applyBorder="1" applyAlignment="1">
      <alignment vertical="center"/>
    </xf>
    <xf numFmtId="167" fontId="40" fillId="33" borderId="0" xfId="142" applyNumberFormat="1" applyFont="1" applyFill="1" applyAlignment="1">
      <alignment vertical="center"/>
    </xf>
    <xf numFmtId="167" fontId="39" fillId="33" borderId="0" xfId="142" applyNumberFormat="1" applyFont="1" applyFill="1" applyAlignment="1">
      <alignment horizontal="right" vertical="center"/>
    </xf>
    <xf numFmtId="168" fontId="39" fillId="0" borderId="0" xfId="142" applyNumberFormat="1" applyFont="1" applyAlignment="1">
      <alignment horizontal="right" vertical="center"/>
    </xf>
    <xf numFmtId="168" fontId="39" fillId="0" borderId="0" xfId="142" applyNumberFormat="1" applyFont="1" applyAlignment="1">
      <alignment vertical="center"/>
    </xf>
    <xf numFmtId="168" fontId="40" fillId="0" borderId="0" xfId="142" applyNumberFormat="1" applyFont="1" applyAlignment="1">
      <alignment vertical="center"/>
    </xf>
    <xf numFmtId="167" fontId="40" fillId="33" borderId="5" xfId="142" applyNumberFormat="1" applyFont="1" applyFill="1" applyBorder="1" applyAlignment="1">
      <alignment horizontal="right" vertical="center"/>
    </xf>
    <xf numFmtId="167" fontId="40" fillId="0" borderId="5" xfId="142" applyNumberFormat="1" applyFont="1" applyBorder="1" applyAlignment="1">
      <alignment horizontal="right" vertical="center"/>
    </xf>
    <xf numFmtId="167" fontId="40" fillId="33" borderId="0" xfId="142" applyNumberFormat="1" applyFont="1" applyFill="1" applyAlignment="1">
      <alignment horizontal="right" vertical="center"/>
    </xf>
    <xf numFmtId="167" fontId="40" fillId="0" borderId="0" xfId="142" applyNumberFormat="1" applyFont="1" applyAlignment="1">
      <alignment horizontal="right" vertical="center"/>
    </xf>
    <xf numFmtId="0" fontId="40" fillId="0" borderId="0" xfId="142" quotePrefix="1" applyFont="1" applyAlignment="1">
      <alignment vertical="center"/>
    </xf>
    <xf numFmtId="167" fontId="40" fillId="33" borderId="20" xfId="142" applyNumberFormat="1" applyFont="1" applyFill="1" applyBorder="1" applyAlignment="1">
      <alignment horizontal="right" vertical="center"/>
    </xf>
    <xf numFmtId="164" fontId="40" fillId="33" borderId="5" xfId="142" applyNumberFormat="1" applyFont="1" applyFill="1" applyBorder="1" applyAlignment="1">
      <alignment vertical="center"/>
    </xf>
    <xf numFmtId="164" fontId="40" fillId="0" borderId="5" xfId="142" applyNumberFormat="1" applyFont="1" applyBorder="1" applyAlignment="1">
      <alignment vertical="center"/>
    </xf>
    <xf numFmtId="164" fontId="40" fillId="0" borderId="0" xfId="144" applyNumberFormat="1" applyFont="1" applyFill="1" applyBorder="1" applyAlignment="1">
      <alignment vertical="center"/>
    </xf>
    <xf numFmtId="168" fontId="40" fillId="0" borderId="0" xfId="0" applyNumberFormat="1" applyFont="1" applyAlignment="1">
      <alignment vertical="center"/>
    </xf>
    <xf numFmtId="0" fontId="45" fillId="0" borderId="0" xfId="0" applyFont="1" applyAlignment="1">
      <alignment vertical="center"/>
    </xf>
    <xf numFmtId="0" fontId="40" fillId="0" borderId="0" xfId="145" applyFont="1" applyAlignment="1">
      <alignment horizontal="center" vertical="center"/>
    </xf>
    <xf numFmtId="168" fontId="39" fillId="0" borderId="0" xfId="141" applyNumberFormat="1" applyFont="1" applyAlignment="1">
      <alignment horizontal="center" vertical="center"/>
    </xf>
    <xf numFmtId="0" fontId="40" fillId="0" borderId="0" xfId="146" applyFont="1" applyAlignment="1">
      <alignment horizontal="center"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164" fontId="40" fillId="0" borderId="0" xfId="0" applyNumberFormat="1" applyFont="1" applyAlignment="1">
      <alignment vertical="center"/>
    </xf>
    <xf numFmtId="0" fontId="39" fillId="0" borderId="2" xfId="0" applyFont="1" applyBorder="1" applyAlignment="1">
      <alignment vertical="center"/>
    </xf>
    <xf numFmtId="0" fontId="40" fillId="0" borderId="2" xfId="0" applyFont="1" applyBorder="1" applyAlignment="1">
      <alignment vertical="center"/>
    </xf>
    <xf numFmtId="0" fontId="40" fillId="0" borderId="2" xfId="0" applyFont="1" applyBorder="1" applyAlignment="1">
      <alignment horizontal="center" vertical="center"/>
    </xf>
    <xf numFmtId="164" fontId="40" fillId="0" borderId="2" xfId="0" applyNumberFormat="1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Continuous" vertical="center"/>
    </xf>
    <xf numFmtId="0" fontId="39" fillId="0" borderId="3" xfId="0" applyFont="1" applyBorder="1" applyAlignment="1">
      <alignment horizontal="center" vertical="center"/>
    </xf>
    <xf numFmtId="164" fontId="39" fillId="0" borderId="6" xfId="0" quotePrefix="1" applyNumberFormat="1" applyFont="1" applyBorder="1" applyAlignment="1">
      <alignment horizontal="right" vertical="center"/>
    </xf>
    <xf numFmtId="15" fontId="39" fillId="0" borderId="0" xfId="0" applyNumberFormat="1" applyFont="1" applyAlignment="1">
      <alignment horizontal="center" vertical="center"/>
    </xf>
    <xf numFmtId="164" fontId="39" fillId="33" borderId="0" xfId="0" applyNumberFormat="1" applyFont="1" applyFill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64" fontId="40" fillId="33" borderId="0" xfId="0" applyNumberFormat="1" applyFont="1" applyFill="1" applyAlignment="1">
      <alignment horizontal="right" vertical="center"/>
    </xf>
    <xf numFmtId="164" fontId="40" fillId="0" borderId="0" xfId="0" applyNumberFormat="1" applyFont="1" applyAlignment="1">
      <alignment horizontal="right" vertical="center"/>
    </xf>
    <xf numFmtId="164" fontId="40" fillId="33" borderId="2" xfId="0" applyNumberFormat="1" applyFont="1" applyFill="1" applyBorder="1" applyAlignment="1">
      <alignment horizontal="right" vertical="center"/>
    </xf>
    <xf numFmtId="164" fontId="40" fillId="0" borderId="2" xfId="0" applyNumberFormat="1" applyFont="1" applyBorder="1" applyAlignment="1">
      <alignment horizontal="right" vertical="center"/>
    </xf>
    <xf numFmtId="164" fontId="40" fillId="33" borderId="0" xfId="0" applyNumberFormat="1" applyFont="1" applyFill="1" applyAlignment="1">
      <alignment vertical="center"/>
    </xf>
    <xf numFmtId="164" fontId="40" fillId="33" borderId="2" xfId="0" applyNumberFormat="1" applyFont="1" applyFill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quotePrefix="1" applyFont="1" applyAlignment="1">
      <alignment vertical="center"/>
    </xf>
    <xf numFmtId="167" fontId="40" fillId="33" borderId="0" xfId="0" applyNumberFormat="1" applyFont="1" applyFill="1" applyAlignment="1">
      <alignment vertical="center"/>
    </xf>
    <xf numFmtId="167" fontId="40" fillId="0" borderId="0" xfId="0" applyNumberFormat="1" applyFont="1" applyAlignment="1">
      <alignment vertical="center"/>
    </xf>
    <xf numFmtId="164" fontId="40" fillId="33" borderId="3" xfId="0" applyNumberFormat="1" applyFont="1" applyFill="1" applyBorder="1" applyAlignment="1">
      <alignment vertical="center"/>
    </xf>
    <xf numFmtId="164" fontId="40" fillId="0" borderId="3" xfId="0" applyNumberFormat="1" applyFont="1" applyBorder="1" applyAlignment="1">
      <alignment vertical="center"/>
    </xf>
    <xf numFmtId="0" fontId="40" fillId="33" borderId="0" xfId="0" applyFont="1" applyFill="1" applyAlignment="1">
      <alignment vertical="center"/>
    </xf>
    <xf numFmtId="0" fontId="40" fillId="0" borderId="3" xfId="0" applyFont="1" applyBorder="1" applyAlignment="1">
      <alignment vertical="center"/>
    </xf>
    <xf numFmtId="0" fontId="40" fillId="0" borderId="3" xfId="0" applyFont="1" applyBorder="1" applyAlignment="1">
      <alignment horizontal="center" vertical="center"/>
    </xf>
    <xf numFmtId="164" fontId="40" fillId="0" borderId="3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vertical="center"/>
    </xf>
    <xf numFmtId="164" fontId="40" fillId="33" borderId="5" xfId="0" applyNumberFormat="1" applyFont="1" applyFill="1" applyBorder="1" applyAlignment="1">
      <alignment vertical="center"/>
    </xf>
    <xf numFmtId="164" fontId="40" fillId="0" borderId="5" xfId="0" applyNumberFormat="1" applyFont="1" applyBorder="1" applyAlignment="1">
      <alignment vertical="center"/>
    </xf>
    <xf numFmtId="169" fontId="40" fillId="33" borderId="0" xfId="0" applyNumberFormat="1" applyFont="1" applyFill="1" applyAlignment="1">
      <alignment vertical="center"/>
    </xf>
    <xf numFmtId="169" fontId="40" fillId="0" borderId="0" xfId="0" applyNumberFormat="1" applyFont="1" applyAlignment="1">
      <alignment horizontal="right" vertical="center"/>
    </xf>
    <xf numFmtId="169" fontId="40" fillId="0" borderId="0" xfId="0" applyNumberFormat="1" applyFont="1" applyAlignment="1">
      <alignment vertical="center"/>
    </xf>
    <xf numFmtId="0" fontId="39" fillId="0" borderId="2" xfId="0" applyFont="1" applyBorder="1" applyAlignment="1">
      <alignment horizontal="center" vertical="center"/>
    </xf>
    <xf numFmtId="167" fontId="40" fillId="0" borderId="0" xfId="0" applyNumberFormat="1" applyFont="1" applyAlignment="1">
      <alignment horizontal="right" vertical="center"/>
    </xf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horizontal="right" vertical="center"/>
    </xf>
    <xf numFmtId="0" fontId="39" fillId="0" borderId="2" xfId="0" applyFont="1" applyBorder="1" applyAlignment="1">
      <alignment horizontal="left" vertical="center"/>
    </xf>
    <xf numFmtId="0" fontId="40" fillId="0" borderId="2" xfId="0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167" fontId="39" fillId="0" borderId="0" xfId="0" applyNumberFormat="1" applyFont="1" applyAlignment="1">
      <alignment vertical="center"/>
    </xf>
    <xf numFmtId="168" fontId="39" fillId="0" borderId="0" xfId="0" applyNumberFormat="1" applyFont="1" applyAlignment="1">
      <alignment horizontal="right" vertical="center"/>
    </xf>
    <xf numFmtId="168" fontId="40" fillId="0" borderId="0" xfId="0" applyNumberFormat="1" applyFont="1" applyAlignment="1">
      <alignment horizontal="right" vertical="center"/>
    </xf>
    <xf numFmtId="168" fontId="40" fillId="33" borderId="0" xfId="0" applyNumberFormat="1" applyFont="1" applyFill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70" fontId="40" fillId="0" borderId="0" xfId="0" applyNumberFormat="1" applyFont="1" applyAlignment="1">
      <alignment horizontal="center" vertical="center"/>
    </xf>
    <xf numFmtId="164" fontId="40" fillId="33" borderId="20" xfId="0" applyNumberFormat="1" applyFont="1" applyFill="1" applyBorder="1" applyAlignment="1">
      <alignment horizontal="right" vertical="center"/>
    </xf>
    <xf numFmtId="164" fontId="40" fillId="33" borderId="3" xfId="0" applyNumberFormat="1" applyFont="1" applyFill="1" applyBorder="1" applyAlignment="1">
      <alignment horizontal="right" vertical="center"/>
    </xf>
    <xf numFmtId="164" fontId="40" fillId="33" borderId="5" xfId="0" applyNumberFormat="1" applyFont="1" applyFill="1" applyBorder="1" applyAlignment="1">
      <alignment horizontal="right" vertical="center"/>
    </xf>
    <xf numFmtId="164" fontId="40" fillId="0" borderId="20" xfId="0" applyNumberFormat="1" applyFont="1" applyBorder="1" applyAlignment="1">
      <alignment horizontal="right" vertical="center"/>
    </xf>
    <xf numFmtId="164" fontId="40" fillId="0" borderId="5" xfId="0" applyNumberFormat="1" applyFont="1" applyBorder="1" applyAlignment="1">
      <alignment horizontal="right" vertical="center"/>
    </xf>
    <xf numFmtId="4" fontId="40" fillId="0" borderId="0" xfId="0" applyNumberFormat="1" applyFont="1" applyAlignment="1">
      <alignment vertical="center"/>
    </xf>
    <xf numFmtId="170" fontId="40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centerContinuous" vertical="center"/>
    </xf>
    <xf numFmtId="164" fontId="39" fillId="0" borderId="0" xfId="0" applyNumberFormat="1" applyFont="1" applyAlignment="1">
      <alignment horizontal="center" vertical="center"/>
    </xf>
    <xf numFmtId="164" fontId="40" fillId="0" borderId="2" xfId="0" applyNumberFormat="1" applyFont="1" applyBorder="1" applyAlignment="1">
      <alignment horizontal="left" vertical="center"/>
    </xf>
    <xf numFmtId="1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justify" vertical="center" wrapText="1"/>
    </xf>
    <xf numFmtId="164" fontId="40" fillId="0" borderId="0" xfId="0" applyNumberFormat="1" applyFont="1" applyAlignment="1">
      <alignment horizontal="left" vertical="center"/>
    </xf>
    <xf numFmtId="174" fontId="46" fillId="33" borderId="0" xfId="0" applyNumberFormat="1" applyFont="1" applyFill="1" applyAlignment="1">
      <alignment horizontal="right"/>
    </xf>
    <xf numFmtId="174" fontId="46" fillId="0" borderId="0" xfId="0" applyNumberFormat="1" applyFont="1"/>
    <xf numFmtId="174" fontId="46" fillId="0" borderId="0" xfId="0" applyNumberFormat="1" applyFont="1" applyAlignment="1">
      <alignment horizontal="right"/>
    </xf>
    <xf numFmtId="164" fontId="46" fillId="33" borderId="0" xfId="0" applyNumberFormat="1" applyFont="1" applyFill="1" applyAlignment="1">
      <alignment horizontal="right" vertical="center"/>
    </xf>
    <xf numFmtId="164" fontId="46" fillId="0" borderId="0" xfId="0" applyNumberFormat="1" applyFont="1" applyAlignment="1">
      <alignment vertical="center"/>
    </xf>
    <xf numFmtId="164" fontId="46" fillId="0" borderId="0" xfId="0" applyNumberFormat="1" applyFont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4" fontId="40" fillId="33" borderId="0" xfId="135" applyNumberFormat="1" applyFont="1" applyFill="1" applyAlignment="1">
      <alignment horizontal="right" vertical="center"/>
    </xf>
    <xf numFmtId="0" fontId="40" fillId="0" borderId="17" xfId="141" applyFont="1" applyBorder="1" applyAlignment="1">
      <alignment vertical="center"/>
    </xf>
    <xf numFmtId="167" fontId="39" fillId="0" borderId="2" xfId="0" applyNumberFormat="1" applyFont="1" applyBorder="1" applyAlignment="1">
      <alignment horizontal="right" vertical="center"/>
    </xf>
    <xf numFmtId="0" fontId="40" fillId="0" borderId="2" xfId="0" applyFont="1" applyBorder="1" applyAlignment="1">
      <alignment horizontal="left" vertical="center"/>
    </xf>
    <xf numFmtId="167" fontId="39" fillId="0" borderId="3" xfId="0" applyNumberFormat="1" applyFont="1" applyBorder="1" applyAlignment="1">
      <alignment horizontal="right" vertical="center"/>
    </xf>
    <xf numFmtId="164" fontId="39" fillId="0" borderId="2" xfId="0" applyNumberFormat="1" applyFont="1" applyBorder="1" applyAlignment="1">
      <alignment horizontal="right" vertical="center"/>
    </xf>
    <xf numFmtId="0" fontId="46" fillId="0" borderId="0" xfId="0" applyFont="1" applyAlignment="1">
      <alignment vertical="center"/>
    </xf>
    <xf numFmtId="0" fontId="47" fillId="0" borderId="17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Alignment="1">
      <alignment horizontal="right" vertical="center"/>
    </xf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/>
    </xf>
    <xf numFmtId="168" fontId="39" fillId="0" borderId="0" xfId="0" applyNumberFormat="1" applyFont="1" applyAlignment="1">
      <alignment horizontal="center" vertical="center"/>
    </xf>
    <xf numFmtId="0" fontId="40" fillId="0" borderId="0" xfId="135" applyFont="1" applyAlignment="1">
      <alignment horizontal="center" vertical="center"/>
    </xf>
    <xf numFmtId="0" fontId="40" fillId="0" borderId="0" xfId="146" applyFont="1" applyAlignment="1">
      <alignment horizontal="center"/>
    </xf>
    <xf numFmtId="167" fontId="39" fillId="0" borderId="0" xfId="0" applyNumberFormat="1" applyFont="1" applyAlignment="1">
      <alignment horizontal="right" vertical="center"/>
    </xf>
    <xf numFmtId="164" fontId="40" fillId="33" borderId="17" xfId="0" applyNumberFormat="1" applyFont="1" applyFill="1" applyBorder="1" applyAlignment="1">
      <alignment horizontal="right" vertical="center"/>
    </xf>
    <xf numFmtId="0" fontId="40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40" fillId="0" borderId="0" xfId="135" applyFont="1" applyFill="1" applyAlignment="1">
      <alignment horizontal="center" vertical="center"/>
    </xf>
    <xf numFmtId="164" fontId="40" fillId="0" borderId="0" xfId="0" applyNumberFormat="1" applyFont="1" applyFill="1" applyAlignment="1">
      <alignment horizontal="right" vertical="center"/>
    </xf>
    <xf numFmtId="167" fontId="39" fillId="0" borderId="20" xfId="0" applyNumberFormat="1" applyFont="1" applyBorder="1" applyAlignment="1">
      <alignment horizontal="center" vertical="center"/>
    </xf>
    <xf numFmtId="164" fontId="40" fillId="33" borderId="0" xfId="135" applyNumberFormat="1" applyFont="1" applyFill="1" applyAlignment="1">
      <alignment horizontal="right" vertical="top"/>
    </xf>
    <xf numFmtId="164" fontId="40" fillId="33" borderId="17" xfId="135" applyNumberFormat="1" applyFont="1" applyFill="1" applyBorder="1" applyAlignment="1">
      <alignment horizontal="right" vertical="top"/>
    </xf>
    <xf numFmtId="164" fontId="40" fillId="0" borderId="0" xfId="141" applyNumberFormat="1" applyFont="1" applyBorder="1" applyAlignment="1">
      <alignment horizontal="right" vertical="center"/>
    </xf>
    <xf numFmtId="164" fontId="40" fillId="0" borderId="0" xfId="141" applyNumberFormat="1" applyFont="1" applyFill="1" applyBorder="1" applyAlignment="1">
      <alignment horizontal="right" vertical="center"/>
    </xf>
    <xf numFmtId="164" fontId="40" fillId="0" borderId="0" xfId="141" applyNumberFormat="1" applyFont="1" applyFill="1" applyAlignment="1">
      <alignment horizontal="right" vertical="center"/>
    </xf>
    <xf numFmtId="164" fontId="40" fillId="0" borderId="0" xfId="135" applyNumberFormat="1" applyFont="1" applyAlignment="1">
      <alignment horizontal="right" vertical="center"/>
    </xf>
    <xf numFmtId="167" fontId="40" fillId="33" borderId="5" xfId="141" applyNumberFormat="1" applyFont="1" applyFill="1" applyBorder="1" applyAlignment="1">
      <alignment horizontal="right" vertical="center"/>
    </xf>
    <xf numFmtId="0" fontId="48" fillId="0" borderId="0" xfId="0" applyFont="1"/>
    <xf numFmtId="164" fontId="40" fillId="0" borderId="0" xfId="135" applyNumberFormat="1" applyFont="1" applyAlignment="1">
      <alignment vertical="center"/>
    </xf>
    <xf numFmtId="167" fontId="39" fillId="0" borderId="17" xfId="141" applyNumberFormat="1" applyFont="1" applyBorder="1" applyAlignment="1">
      <alignment horizontal="right" vertical="center"/>
    </xf>
    <xf numFmtId="0" fontId="40" fillId="0" borderId="17" xfId="141" applyFont="1" applyBorder="1" applyAlignment="1">
      <alignment vertical="center"/>
    </xf>
    <xf numFmtId="167" fontId="39" fillId="0" borderId="4" xfId="141" applyNumberFormat="1" applyFont="1" applyBorder="1" applyAlignment="1">
      <alignment horizontal="right" vertical="center"/>
    </xf>
    <xf numFmtId="0" fontId="40" fillId="0" borderId="4" xfId="141" applyFont="1" applyBorder="1" applyAlignment="1">
      <alignment vertical="center"/>
    </xf>
    <xf numFmtId="167" fontId="39" fillId="0" borderId="18" xfId="143" applyNumberFormat="1" applyFont="1" applyBorder="1" applyAlignment="1">
      <alignment horizontal="right" vertical="center"/>
    </xf>
    <xf numFmtId="0" fontId="40" fillId="0" borderId="18" xfId="142" applyFont="1" applyBorder="1" applyAlignment="1">
      <alignment horizontal="justify" vertical="center"/>
    </xf>
    <xf numFmtId="167" fontId="39" fillId="0" borderId="17" xfId="0" applyNumberFormat="1" applyFont="1" applyBorder="1" applyAlignment="1">
      <alignment horizontal="right" vertical="center"/>
    </xf>
    <xf numFmtId="164" fontId="39" fillId="0" borderId="17" xfId="0" applyNumberFormat="1" applyFont="1" applyBorder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167" fontId="39" fillId="0" borderId="4" xfId="0" applyNumberFormat="1" applyFont="1" applyBorder="1" applyAlignment="1">
      <alignment horizontal="right" vertical="center"/>
    </xf>
    <xf numFmtId="164" fontId="39" fillId="0" borderId="4" xfId="0" applyNumberFormat="1" applyFont="1" applyBorder="1" applyAlignment="1">
      <alignment horizontal="right" vertical="center"/>
    </xf>
    <xf numFmtId="0" fontId="40" fillId="0" borderId="2" xfId="0" applyFont="1" applyBorder="1" applyAlignment="1">
      <alignment horizontal="left" vertical="center"/>
    </xf>
    <xf numFmtId="167" fontId="39" fillId="0" borderId="0" xfId="0" applyNumberFormat="1" applyFont="1" applyAlignment="1">
      <alignment horizontal="right" vertical="center"/>
    </xf>
    <xf numFmtId="167" fontId="39" fillId="0" borderId="6" xfId="0" applyNumberFormat="1" applyFont="1" applyBorder="1" applyAlignment="1">
      <alignment horizontal="right" vertical="center"/>
    </xf>
    <xf numFmtId="167" fontId="39" fillId="0" borderId="3" xfId="0" applyNumberFormat="1" applyFont="1" applyBorder="1" applyAlignment="1">
      <alignment horizontal="right" vertical="center"/>
    </xf>
    <xf numFmtId="167" fontId="39" fillId="0" borderId="7" xfId="0" applyNumberFormat="1" applyFont="1" applyBorder="1" applyAlignment="1">
      <alignment horizontal="right" vertical="center"/>
    </xf>
    <xf numFmtId="164" fontId="39" fillId="0" borderId="2" xfId="0" applyNumberFormat="1" applyFont="1" applyBorder="1" applyAlignment="1">
      <alignment horizontal="right" vertical="center"/>
    </xf>
  </cellXfs>
  <cellStyles count="148">
    <cellStyle name="20% - Accent1" xfId="1" builtinId="30" customBuiltin="1"/>
    <cellStyle name="20% - Accent1 2" xfId="111" xr:uid="{00000000-0005-0000-0000-000001000000}"/>
    <cellStyle name="20% - Accent2" xfId="2" builtinId="34" customBuiltin="1"/>
    <cellStyle name="20% - Accent2 2" xfId="112" xr:uid="{00000000-0005-0000-0000-000003000000}"/>
    <cellStyle name="20% - Accent3" xfId="3" builtinId="38" customBuiltin="1"/>
    <cellStyle name="20% - Accent3 2" xfId="113" xr:uid="{00000000-0005-0000-0000-000005000000}"/>
    <cellStyle name="20% - Accent4" xfId="4" builtinId="42" customBuiltin="1"/>
    <cellStyle name="20% - Accent4 2" xfId="114" xr:uid="{00000000-0005-0000-0000-000007000000}"/>
    <cellStyle name="20% - Accent5" xfId="5" builtinId="46" customBuiltin="1"/>
    <cellStyle name="20% - Accent5 2" xfId="115" xr:uid="{00000000-0005-0000-0000-000009000000}"/>
    <cellStyle name="20% - Accent6" xfId="6" builtinId="50" customBuiltin="1"/>
    <cellStyle name="20% - Accent6 2" xfId="116" xr:uid="{00000000-0005-0000-0000-00000B000000}"/>
    <cellStyle name="40% - Accent1" xfId="7" builtinId="31" customBuiltin="1"/>
    <cellStyle name="40% - Accent1 2" xfId="117" xr:uid="{00000000-0005-0000-0000-00000D000000}"/>
    <cellStyle name="40% - Accent2" xfId="8" builtinId="35" customBuiltin="1"/>
    <cellStyle name="40% - Accent2 2" xfId="118" xr:uid="{00000000-0005-0000-0000-00000F000000}"/>
    <cellStyle name="40% - Accent3" xfId="9" builtinId="39" customBuiltin="1"/>
    <cellStyle name="40% - Accent3 2" xfId="119" xr:uid="{00000000-0005-0000-0000-000011000000}"/>
    <cellStyle name="40% - Accent4" xfId="10" builtinId="43" customBuiltin="1"/>
    <cellStyle name="40% - Accent4 2" xfId="120" xr:uid="{00000000-0005-0000-0000-000013000000}"/>
    <cellStyle name="40% - Accent5" xfId="11" builtinId="47" customBuiltin="1"/>
    <cellStyle name="40% - Accent5 2" xfId="121" xr:uid="{00000000-0005-0000-0000-000015000000}"/>
    <cellStyle name="40% - Accent6" xfId="12" builtinId="51" customBuiltin="1"/>
    <cellStyle name="40% - Accent6 2" xfId="122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3" xr:uid="{00000000-0005-0000-0000-000028000000}"/>
    <cellStyle name="Comma 10 14" xfId="29" xr:uid="{00000000-0005-0000-0000-000029000000}"/>
    <cellStyle name="Comma 11" xfId="30" xr:uid="{00000000-0005-0000-0000-00002A000000}"/>
    <cellStyle name="Comma 11 10" xfId="31" xr:uid="{00000000-0005-0000-0000-00002B000000}"/>
    <cellStyle name="Comma 11 10 2" xfId="124" xr:uid="{00000000-0005-0000-0000-00002C000000}"/>
    <cellStyle name="Comma 11 10 4" xfId="125" xr:uid="{00000000-0005-0000-0000-00002D000000}"/>
    <cellStyle name="Comma 12" xfId="144" xr:uid="{DFE8FBD0-56EF-4C08-88A5-587058839AAE}"/>
    <cellStyle name="Comma 13" xfId="126" xr:uid="{00000000-0005-0000-0000-00002E000000}"/>
    <cellStyle name="Comma 2" xfId="32" xr:uid="{00000000-0005-0000-0000-00002F000000}"/>
    <cellStyle name="Comma 2 18" xfId="33" xr:uid="{00000000-0005-0000-0000-000030000000}"/>
    <cellStyle name="Comma 2 2" xfId="34" xr:uid="{00000000-0005-0000-0000-000031000000}"/>
    <cellStyle name="Comma 2 3" xfId="35" xr:uid="{00000000-0005-0000-0000-000032000000}"/>
    <cellStyle name="Comma 2 3 11" xfId="129" xr:uid="{00000000-0005-0000-0000-000033000000}"/>
    <cellStyle name="Comma 2 3 2" xfId="128" xr:uid="{00000000-0005-0000-0000-000034000000}"/>
    <cellStyle name="Comma 2 4" xfId="36" xr:uid="{00000000-0005-0000-0000-000035000000}"/>
    <cellStyle name="Comma 2 5" xfId="130" xr:uid="{00000000-0005-0000-0000-000036000000}"/>
    <cellStyle name="Comma 2 6" xfId="127" xr:uid="{00000000-0005-0000-0000-000037000000}"/>
    <cellStyle name="Comma 2 6 13" xfId="37" xr:uid="{00000000-0005-0000-0000-000038000000}"/>
    <cellStyle name="Comma 213" xfId="38" xr:uid="{00000000-0005-0000-0000-000039000000}"/>
    <cellStyle name="Comma 214" xfId="39" xr:uid="{00000000-0005-0000-0000-00003A000000}"/>
    <cellStyle name="Comma 247" xfId="40" xr:uid="{00000000-0005-0000-0000-00003B000000}"/>
    <cellStyle name="Comma 247 2" xfId="131" xr:uid="{00000000-0005-0000-0000-00003C000000}"/>
    <cellStyle name="Comma 3" xfId="41" xr:uid="{00000000-0005-0000-0000-00003D000000}"/>
    <cellStyle name="Comma 3 2" xfId="42" xr:uid="{00000000-0005-0000-0000-00003E000000}"/>
    <cellStyle name="Comma 3 3" xfId="132" xr:uid="{00000000-0005-0000-0000-00003F000000}"/>
    <cellStyle name="Comma 4" xfId="43" xr:uid="{00000000-0005-0000-0000-000040000000}"/>
    <cellStyle name="Comma 4 16" xfId="44" xr:uid="{00000000-0005-0000-0000-000041000000}"/>
    <cellStyle name="Comma 4 2" xfId="45" xr:uid="{00000000-0005-0000-0000-000042000000}"/>
    <cellStyle name="Comma 4 2 2 3" xfId="46" xr:uid="{00000000-0005-0000-0000-000043000000}"/>
    <cellStyle name="Comma 4 2 2 3 2" xfId="47" xr:uid="{00000000-0005-0000-0000-000044000000}"/>
    <cellStyle name="Comma 5" xfId="48" xr:uid="{00000000-0005-0000-0000-000045000000}"/>
    <cellStyle name="Comma 5 2" xfId="49" xr:uid="{00000000-0005-0000-0000-000046000000}"/>
    <cellStyle name="Comma 5 3" xfId="50" xr:uid="{00000000-0005-0000-0000-000047000000}"/>
    <cellStyle name="Comma 6" xfId="51" xr:uid="{00000000-0005-0000-0000-000048000000}"/>
    <cellStyle name="Comma 7" xfId="52" xr:uid="{00000000-0005-0000-0000-000049000000}"/>
    <cellStyle name="Comma 8" xfId="53" xr:uid="{00000000-0005-0000-0000-00004A000000}"/>
    <cellStyle name="Comma 9" xfId="54" xr:uid="{00000000-0005-0000-0000-00004B000000}"/>
    <cellStyle name="Currency 2" xfId="55" xr:uid="{00000000-0005-0000-0000-00004C000000}"/>
    <cellStyle name="Currency 3" xfId="56" xr:uid="{00000000-0005-0000-0000-00004D000000}"/>
    <cellStyle name="Explanatory Text" xfId="57" builtinId="53" customBuiltin="1"/>
    <cellStyle name="Followed Hyperlink 2" xfId="58" xr:uid="{00000000-0005-0000-0000-00004F000000}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 2" xfId="64" xr:uid="{00000000-0005-0000-0000-000055000000}"/>
    <cellStyle name="Hyperlink 3" xfId="65" xr:uid="{00000000-0005-0000-0000-000056000000}"/>
    <cellStyle name="Hyperlink 3 2" xfId="66" xr:uid="{00000000-0005-0000-0000-000057000000}"/>
    <cellStyle name="Hyperlink 4" xfId="67" xr:uid="{00000000-0005-0000-0000-000058000000}"/>
    <cellStyle name="Hyperlink 5" xfId="68" xr:uid="{00000000-0005-0000-0000-000059000000}"/>
    <cellStyle name="Input" xfId="69" builtinId="20" customBuiltin="1"/>
    <cellStyle name="Linked Cell" xfId="70" builtinId="24" customBuiltin="1"/>
    <cellStyle name="Neutral" xfId="71" builtinId="28" customBuiltin="1"/>
    <cellStyle name="Neutral 2" xfId="72" xr:uid="{00000000-0005-0000-0000-00005D000000}"/>
    <cellStyle name="Normal" xfId="0" builtinId="0" customBuiltin="1"/>
    <cellStyle name="Normal 10 2" xfId="73" xr:uid="{00000000-0005-0000-0000-00005F000000}"/>
    <cellStyle name="Normal 10 3" xfId="74" xr:uid="{00000000-0005-0000-0000-000060000000}"/>
    <cellStyle name="Normal 10 3 2" xfId="133" xr:uid="{00000000-0005-0000-0000-000061000000}"/>
    <cellStyle name="Normal 10 3 3" xfId="143" xr:uid="{8A2F0F64-28E6-46E5-A7A2-DD71D5F25378}"/>
    <cellStyle name="Normal 111" xfId="75" xr:uid="{00000000-0005-0000-0000-000062000000}"/>
    <cellStyle name="Normal 113" xfId="76" xr:uid="{00000000-0005-0000-0000-000063000000}"/>
    <cellStyle name="Normal 115" xfId="77" xr:uid="{00000000-0005-0000-0000-000064000000}"/>
    <cellStyle name="Normal 117" xfId="78" xr:uid="{00000000-0005-0000-0000-000065000000}"/>
    <cellStyle name="Normal 12" xfId="79" xr:uid="{00000000-0005-0000-0000-000066000000}"/>
    <cellStyle name="Normal 12 2" xfId="134" xr:uid="{00000000-0005-0000-0000-000067000000}"/>
    <cellStyle name="Normal 12 3" xfId="146" xr:uid="{E0B3F016-E2F9-4036-8792-A2CBCCD37F1B}"/>
    <cellStyle name="Normal 149" xfId="80" xr:uid="{00000000-0005-0000-0000-000068000000}"/>
    <cellStyle name="Normal 16" xfId="81" xr:uid="{00000000-0005-0000-0000-000069000000}"/>
    <cellStyle name="Normal 2" xfId="82" xr:uid="{00000000-0005-0000-0000-00006A000000}"/>
    <cellStyle name="Normal 2 2" xfId="83" xr:uid="{00000000-0005-0000-0000-00006B000000}"/>
    <cellStyle name="Normal 2 3" xfId="84" xr:uid="{00000000-0005-0000-0000-00006C000000}"/>
    <cellStyle name="Normal 2 3 2" xfId="85" xr:uid="{00000000-0005-0000-0000-00006D000000}"/>
    <cellStyle name="Normal 2 4" xfId="86" xr:uid="{00000000-0005-0000-0000-00006E000000}"/>
    <cellStyle name="Normal 2 5" xfId="87" xr:uid="{00000000-0005-0000-0000-00006F000000}"/>
    <cellStyle name="Normal 2 6" xfId="135" xr:uid="{00000000-0005-0000-0000-000070000000}"/>
    <cellStyle name="Normal 207" xfId="147" xr:uid="{732775B8-DC32-4ADF-B356-13B3D2409114}"/>
    <cellStyle name="Normal 3" xfId="88" xr:uid="{00000000-0005-0000-0000-000071000000}"/>
    <cellStyle name="Normal 3 2" xfId="89" xr:uid="{00000000-0005-0000-0000-000072000000}"/>
    <cellStyle name="Normal 3 3" xfId="90" xr:uid="{00000000-0005-0000-0000-000073000000}"/>
    <cellStyle name="Normal 3 3 2" xfId="136" xr:uid="{00000000-0005-0000-0000-000074000000}"/>
    <cellStyle name="Normal 3 4" xfId="91" xr:uid="{00000000-0005-0000-0000-000075000000}"/>
    <cellStyle name="Normal 3 5" xfId="137" xr:uid="{00000000-0005-0000-0000-000076000000}"/>
    <cellStyle name="Normal 4" xfId="92" xr:uid="{00000000-0005-0000-0000-000077000000}"/>
    <cellStyle name="Normal 4 2" xfId="145" xr:uid="{C6CC39E0-699C-4DD8-96C7-7DEC415CD59C}"/>
    <cellStyle name="Normal 4 2 4" xfId="93" xr:uid="{00000000-0005-0000-0000-000078000000}"/>
    <cellStyle name="Normal 4 4 4" xfId="94" xr:uid="{00000000-0005-0000-0000-000079000000}"/>
    <cellStyle name="Normal 5" xfId="95" xr:uid="{00000000-0005-0000-0000-00007A000000}"/>
    <cellStyle name="Normal 5 2" xfId="96" xr:uid="{00000000-0005-0000-0000-00007B000000}"/>
    <cellStyle name="Normal 6" xfId="97" xr:uid="{00000000-0005-0000-0000-00007C000000}"/>
    <cellStyle name="Normal 6 2" xfId="98" xr:uid="{00000000-0005-0000-0000-00007D000000}"/>
    <cellStyle name="Normal 7" xfId="99" xr:uid="{00000000-0005-0000-0000-00007E000000}"/>
    <cellStyle name="Normal 7 2" xfId="138" xr:uid="{00000000-0005-0000-0000-00007F000000}"/>
    <cellStyle name="Normal 8" xfId="141" xr:uid="{AD7F81D9-531A-4255-BC29-8F24C5578967}"/>
    <cellStyle name="Normal 9" xfId="142" xr:uid="{93E9DF7C-DDC2-4C34-8976-F1983D67687F}"/>
    <cellStyle name="Note" xfId="100" builtinId="10" customBuiltin="1"/>
    <cellStyle name="Note 2" xfId="139" xr:uid="{00000000-0005-0000-0000-000082000000}"/>
    <cellStyle name="Output" xfId="101" builtinId="21" customBuiltin="1"/>
    <cellStyle name="Percent" xfId="110" builtinId="5" customBuiltin="1"/>
    <cellStyle name="Percent 138" xfId="102" xr:uid="{00000000-0005-0000-0000-000085000000}"/>
    <cellStyle name="Percent 2" xfId="103" xr:uid="{00000000-0005-0000-0000-000086000000}"/>
    <cellStyle name="Percent 3" xfId="104" xr:uid="{00000000-0005-0000-0000-000087000000}"/>
    <cellStyle name="Percent 4" xfId="105" xr:uid="{00000000-0005-0000-0000-000088000000}"/>
    <cellStyle name="Percent 5" xfId="106" xr:uid="{00000000-0005-0000-0000-000089000000}"/>
    <cellStyle name="Title" xfId="107" builtinId="15" customBuiltin="1"/>
    <cellStyle name="Title 2" xfId="140" xr:uid="{00000000-0005-0000-0000-00008B000000}"/>
    <cellStyle name="Total" xfId="108" builtinId="25" customBuiltin="1"/>
    <cellStyle name="Warning Text" xfId="109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FAFAFA"/>
      <color rgb="FFCCCCFF"/>
      <color rgb="FFFFE1E1"/>
      <color rgb="FFFFFFCC"/>
      <color rgb="FFBAFC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rvr\finance\cashflow\Cashflow07-08\Group\Period02\PROFLOSSgAug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Model-Tri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Model%20&amp;%20Valuation\Model\Model-15m(31Mar7)M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pat%20Thamsirisup\Desktop\Work\Archive\Assurance%20support\EGCO\EGCO-discount%20rate\EGCOBLCP_Discount%20rate%20(Dec%202019)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rat%20punyasek\My%20Documents\FON%20Folder\JoB\BLCP\Q1\Summary_Sales%20Cost%20Inven%20PP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ilaykha%20tanakornpat\Local%20Settings\Application%20Data\Aura\3.0SEA_PRO1\Files\1\AF\3ad1c678-f402-44ec-aa7b-1d0751baeb94127226184063062200206008\9e2d4f603cc349b6ad32e97cc8a0458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Calculations"/>
      <sheetName val="GroupCF"/>
      <sheetName val="CalculationsBS"/>
      <sheetName val="InputBS"/>
      <sheetName val="GroupBS"/>
      <sheetName val="Assumptions"/>
      <sheetName val="InputPL"/>
      <sheetName val="GroupPL"/>
      <sheetName val="Calculations"/>
      <sheetName val="Tax Calc"/>
      <sheetName val="BS"/>
      <sheetName val="XRef"/>
    </sheetNames>
    <sheetDataSet>
      <sheetData sheetId="0" refreshError="1"/>
      <sheetData sheetId="1" refreshError="1">
        <row r="26">
          <cell r="A26" t="str">
            <v>Net Increase/(Decrease) in Cash Held</v>
          </cell>
          <cell r="B26">
            <v>3202.2172900000005</v>
          </cell>
          <cell r="C26">
            <v>-2343.9215470264753</v>
          </cell>
          <cell r="D26">
            <v>-1871.4199018711661</v>
          </cell>
          <cell r="E26">
            <v>-1456.1112743283447</v>
          </cell>
          <cell r="F26">
            <v>-1219.83245107529</v>
          </cell>
        </row>
        <row r="27">
          <cell r="B27">
            <v>22594.5</v>
          </cell>
          <cell r="C27">
            <v>25796.717290000001</v>
          </cell>
          <cell r="D27">
            <v>23452.795742973525</v>
          </cell>
          <cell r="E27">
            <v>21581.375841102359</v>
          </cell>
          <cell r="F27">
            <v>20125.264566774014</v>
          </cell>
        </row>
        <row r="28">
          <cell r="B28">
            <v>25796.717290000001</v>
          </cell>
          <cell r="C28">
            <v>23452.795742973525</v>
          </cell>
          <cell r="D28">
            <v>21581.375841102359</v>
          </cell>
          <cell r="E28">
            <v>20125.264566774014</v>
          </cell>
          <cell r="F28">
            <v>18905.432115698724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NTPC summary for Taxdecl 2007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เงินกู้ธนชาติ"/>
      <sheetName val="เงินกู้ MGC"/>
      <sheetName val="Box"/>
      <sheetName val="CRITERIA1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034-VTR"/>
      <sheetName val="10K4"/>
      <sheetName val="DropDown Choices"/>
      <sheetName val="11"/>
      <sheetName val="ExRate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USD"/>
      <sheetName val="Cost-Usd"/>
      <sheetName val="Sum-Usd."/>
      <sheetName val="SgpChnSplit"/>
      <sheetName val="Sum-Rmb"/>
      <sheetName val="P-cagr"/>
      <sheetName val="Sale-Usd"/>
      <sheetName val="Sale-Rmb"/>
      <sheetName val="制造费用"/>
      <sheetName val="SL"/>
      <sheetName val="S&amp;O"/>
      <sheetName val="Sales15&amp;16"/>
      <sheetName val="Sales16(Sunseap)"/>
      <sheetName val="Mgt-AprP&amp;L"/>
      <sheetName val="Mgt-AprBS"/>
      <sheetName val="MatLOH"/>
      <sheetName val="Pdt Cost(Old)"/>
      <sheetName val="BS Output"/>
      <sheetName val="CF Output"/>
      <sheetName val="COGS by Segment"/>
      <sheetName val="Revenue by Client"/>
      <sheetName val="Revenue by Client %growth"/>
      <sheetName val=" Capex"/>
      <sheetName val="Fin Sum Output"/>
      <sheetName val="Strategic Plan"/>
      <sheetName val="Cash Flow Req, R&amp;D &amp; Capex"/>
      <sheetName val="Sales Volume"/>
      <sheetName val="Financial Performance &amp; Outlook"/>
      <sheetName val="R&amp;D, Capex, Working Capital"/>
      <sheetName val="Revenue, Gross Profit "/>
      <sheetName val="Worldwide Forecast of Battery "/>
      <sheetName val="Global Annual Market Scenario "/>
      <sheetName val="Presentation Backup"/>
      <sheetName val="P&amp;L"/>
      <sheetName val="Sales-50(o)"/>
      <sheetName val="LastVer(27Feb)"/>
      <sheetName val="50Mvs30Mvs20M"/>
      <sheetName val="ASSUMPTIONSL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D2" t="str">
            <v>FY Ending December 31,</v>
          </cell>
          <cell r="E2" t="str">
            <v>FY Ending December 31,</v>
          </cell>
        </row>
        <row r="3">
          <cell r="C3" t="str">
            <v>(US$ mm)</v>
          </cell>
          <cell r="D3" t="str">
            <v>2014E</v>
          </cell>
          <cell r="E3" t="str">
            <v>2014A</v>
          </cell>
          <cell r="F3" t="str">
            <v>2015E</v>
          </cell>
          <cell r="G3" t="str">
            <v>2016E</v>
          </cell>
          <cell r="H3" t="str">
            <v>2017E</v>
          </cell>
          <cell r="I3" t="str">
            <v>2018E</v>
          </cell>
          <cell r="J3" t="str">
            <v>2019E</v>
          </cell>
        </row>
        <row r="4">
          <cell r="C4" t="str">
            <v>Current Assets</v>
          </cell>
        </row>
        <row r="5">
          <cell r="C5" t="str">
            <v>Cash and Cash Equivalents</v>
          </cell>
          <cell r="E5">
            <v>5.0792426146763203</v>
          </cell>
          <cell r="F5">
            <v>0.18145889649425964</v>
          </cell>
          <cell r="G5">
            <v>14.606474128034108</v>
          </cell>
          <cell r="H5">
            <v>4.1231495603756603</v>
          </cell>
          <cell r="I5">
            <v>23.702387726201447</v>
          </cell>
          <cell r="J5">
            <v>17.297466763940218</v>
          </cell>
        </row>
        <row r="6">
          <cell r="C6" t="str">
            <v>Trade Receivables</v>
          </cell>
          <cell r="E6">
            <v>1.84964200388235</v>
          </cell>
          <cell r="F6">
            <v>10.701798721936985</v>
          </cell>
          <cell r="G6">
            <v>8.373759744926458</v>
          </cell>
          <cell r="H6">
            <v>25.62952329681843</v>
          </cell>
          <cell r="I6">
            <v>49.839494899485054</v>
          </cell>
          <cell r="J6">
            <v>101.21974440147359</v>
          </cell>
        </row>
        <row r="7">
          <cell r="C7" t="str">
            <v xml:space="preserve">    Other receivables </v>
          </cell>
          <cell r="E7">
            <v>0.21772768027500009</v>
          </cell>
          <cell r="F7">
            <v>1.2014516129032258</v>
          </cell>
          <cell r="G7">
            <v>1.5945916434616421</v>
          </cell>
          <cell r="H7">
            <v>2.0596512446355439</v>
          </cell>
          <cell r="I7">
            <v>2.4799103234336233</v>
          </cell>
          <cell r="J7">
            <v>2.98592066413695</v>
          </cell>
        </row>
        <row r="8">
          <cell r="C8" t="str">
            <v xml:space="preserve">    Other prepayment</v>
          </cell>
          <cell r="E8">
            <v>6.3024756189047265E-2</v>
          </cell>
          <cell r="F8">
            <v>0.23193548387096774</v>
          </cell>
          <cell r="G8">
            <v>0.3078296124711829</v>
          </cell>
          <cell r="H8">
            <v>0.3976075298410407</v>
          </cell>
          <cell r="I8">
            <v>0.47873688348738763</v>
          </cell>
          <cell r="J8">
            <v>0.57642017922257138</v>
          </cell>
        </row>
        <row r="9">
          <cell r="C9" t="str">
            <v xml:space="preserve">    Other </v>
          </cell>
          <cell r="E9">
            <v>0.87579868524765025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Other Assets</v>
          </cell>
          <cell r="E10">
            <v>1.1565511217116975</v>
          </cell>
          <cell r="F10">
            <v>1.4333870967741935</v>
          </cell>
          <cell r="G10">
            <v>1.9024212559328251</v>
          </cell>
          <cell r="H10">
            <v>2.4572587744765846</v>
          </cell>
          <cell r="I10">
            <v>2.958647206921011</v>
          </cell>
          <cell r="J10">
            <v>3.5623408433595216</v>
          </cell>
        </row>
        <row r="11">
          <cell r="C11" t="str">
            <v>Inventories</v>
          </cell>
          <cell r="E11">
            <v>3.4301905476369088</v>
          </cell>
          <cell r="F11">
            <v>3.8338545131600101</v>
          </cell>
          <cell r="G11">
            <v>6.9665909831464798</v>
          </cell>
          <cell r="H11">
            <v>13.674070632395889</v>
          </cell>
          <cell r="I11">
            <v>26.55429633797025</v>
          </cell>
          <cell r="J11">
            <v>54.504811576055324</v>
          </cell>
        </row>
        <row r="12">
          <cell r="C12" t="str">
            <v>Total Current Assets</v>
          </cell>
          <cell r="E12">
            <v>11.515626287907278</v>
          </cell>
          <cell r="F12">
            <v>16.150499228365447</v>
          </cell>
          <cell r="G12">
            <v>31.849246112039872</v>
          </cell>
          <cell r="H12">
            <v>45.884002264066567</v>
          </cell>
          <cell r="I12">
            <v>103.05482617057775</v>
          </cell>
          <cell r="J12">
            <v>176.58436358482865</v>
          </cell>
        </row>
        <row r="14">
          <cell r="C14" t="str">
            <v>Non-current Assets</v>
          </cell>
        </row>
        <row r="15">
          <cell r="C15" t="str">
            <v>Property, Plant and Equipment</v>
          </cell>
          <cell r="E15">
            <v>2.5496072677419352</v>
          </cell>
          <cell r="F15">
            <v>2.8355935808149408</v>
          </cell>
          <cell r="G15">
            <v>17.175257289351656</v>
          </cell>
          <cell r="H15">
            <v>30.202421000005309</v>
          </cell>
          <cell r="I15">
            <v>61.729584788347132</v>
          </cell>
          <cell r="J15">
            <v>84.786947536635182</v>
          </cell>
        </row>
        <row r="16">
          <cell r="C16" t="str">
            <v>Property, plant and equipment (old)</v>
          </cell>
          <cell r="E16">
            <v>1.4722756129032259</v>
          </cell>
          <cell r="F16">
            <v>1.1818265483870971</v>
          </cell>
          <cell r="G16">
            <v>0.89137748387096816</v>
          </cell>
          <cell r="H16">
            <v>0.60092841935483921</v>
          </cell>
          <cell r="I16">
            <v>0.31047935483871025</v>
          </cell>
          <cell r="J16">
            <v>5.0229354838709675E-2</v>
          </cell>
        </row>
        <row r="17">
          <cell r="C17" t="str">
            <v>Property, plant and equipment (New)</v>
          </cell>
          <cell r="E17">
            <v>1.0773316548387095</v>
          </cell>
          <cell r="F17">
            <v>1.6537670324278437</v>
          </cell>
          <cell r="G17">
            <v>16.283879805480687</v>
          </cell>
          <cell r="H17">
            <v>29.601492580650469</v>
          </cell>
          <cell r="I17">
            <v>61.41910543350842</v>
          </cell>
          <cell r="J17">
            <v>84.736718181796476</v>
          </cell>
        </row>
        <row r="18">
          <cell r="C18" t="str">
            <v>Building</v>
          </cell>
          <cell r="E18">
            <v>3.501830438709677</v>
          </cell>
          <cell r="F18">
            <v>3.3267389167741936</v>
          </cell>
          <cell r="G18">
            <v>3.1516473948387098</v>
          </cell>
          <cell r="H18">
            <v>6.3636526470967745</v>
          </cell>
          <cell r="I18">
            <v>6.035330636068549</v>
          </cell>
          <cell r="J18">
            <v>5.7115771907651212</v>
          </cell>
        </row>
        <row r="19">
          <cell r="C19" t="str">
            <v>Long Term Deferred</v>
          </cell>
          <cell r="E19">
            <v>0.2719481209677419</v>
          </cell>
          <cell r="F19">
            <v>0.22961795967741933</v>
          </cell>
          <cell r="G19">
            <v>0.18728779838709675</v>
          </cell>
          <cell r="H19">
            <v>0.14495763709677417</v>
          </cell>
          <cell r="I19">
            <v>0.1026274758064516</v>
          </cell>
          <cell r="J19">
            <v>6.0297314516129012E-2</v>
          </cell>
        </row>
        <row r="20">
          <cell r="C20" t="str">
            <v>Intangible Assets (Land License)</v>
          </cell>
          <cell r="E20">
            <v>0.99149387096774189</v>
          </cell>
          <cell r="F20">
            <v>0.47849462365591405</v>
          </cell>
          <cell r="G20">
            <v>0.46774193548387105</v>
          </cell>
          <cell r="H20">
            <v>0.45698924731182805</v>
          </cell>
          <cell r="I20">
            <v>0.44623655913978505</v>
          </cell>
          <cell r="J20">
            <v>0.4354838709677421</v>
          </cell>
        </row>
        <row r="21">
          <cell r="C21" t="str">
            <v>Total Non-current Assets</v>
          </cell>
          <cell r="E21">
            <v>7.3148796983870961</v>
          </cell>
          <cell r="F21">
            <v>6.8704450809224689</v>
          </cell>
          <cell r="G21">
            <v>20.981934418061332</v>
          </cell>
          <cell r="H21">
            <v>37.168020531510685</v>
          </cell>
          <cell r="I21">
            <v>68.313779459361925</v>
          </cell>
          <cell r="J21">
            <v>90.994305912884172</v>
          </cell>
        </row>
        <row r="22">
          <cell r="C22" t="str">
            <v>Total Assets</v>
          </cell>
          <cell r="E22">
            <v>18.830505986294373</v>
          </cell>
          <cell r="F22">
            <v>23.020944309287916</v>
          </cell>
          <cell r="G22">
            <v>52.831180530101207</v>
          </cell>
          <cell r="H22">
            <v>83.052022795577244</v>
          </cell>
          <cell r="I22">
            <v>171.36860562993968</v>
          </cell>
          <cell r="J22">
            <v>267.57866949771284</v>
          </cell>
        </row>
        <row r="24">
          <cell r="C24" t="str">
            <v>Current Liabilities</v>
          </cell>
        </row>
        <row r="25">
          <cell r="C25" t="str">
            <v>Trade Payable</v>
          </cell>
          <cell r="E25">
            <v>0.75024962295000008</v>
          </cell>
          <cell r="F25">
            <v>3.9929956438949543</v>
          </cell>
          <cell r="G25">
            <v>1.74164774578662</v>
          </cell>
          <cell r="H25">
            <v>6.8370353161979445</v>
          </cell>
          <cell r="I25">
            <v>20.238679911642194</v>
          </cell>
          <cell r="J25">
            <v>41.541505039047578</v>
          </cell>
        </row>
        <row r="26">
          <cell r="C26" t="str">
            <v>Other Payables</v>
          </cell>
          <cell r="E26">
            <v>0.7852886322374999</v>
          </cell>
          <cell r="F26">
            <v>0.26129032258064516</v>
          </cell>
          <cell r="G26">
            <v>0.51778925512379248</v>
          </cell>
          <cell r="H26">
            <v>0.97082599114465651</v>
          </cell>
          <cell r="I26">
            <v>1.565099081466627</v>
          </cell>
          <cell r="J26">
            <v>2.5231454010821701</v>
          </cell>
        </row>
        <row r="27">
          <cell r="C27" t="str">
            <v>Others Payable</v>
          </cell>
          <cell r="E27">
            <v>0.67355195819999991</v>
          </cell>
          <cell r="F27">
            <v>0.26129032258064516</v>
          </cell>
          <cell r="G27">
            <v>0.51778925512379248</v>
          </cell>
          <cell r="H27">
            <v>0.97082599114465651</v>
          </cell>
          <cell r="I27">
            <v>1.565099081466627</v>
          </cell>
          <cell r="J27">
            <v>2.5231454010821701</v>
          </cell>
        </row>
        <row r="28">
          <cell r="C28" t="str">
            <v>Other Accruals</v>
          </cell>
          <cell r="E28">
            <v>0.11173667403750004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Other Funds (RCPS Interest)</v>
          </cell>
          <cell r="E29">
            <v>0.29642020040322586</v>
          </cell>
          <cell r="F29">
            <v>0.95513175685483886</v>
          </cell>
          <cell r="G29">
            <v>1.6138433133064516</v>
          </cell>
          <cell r="H29">
            <v>1.6138433133064516</v>
          </cell>
          <cell r="I29">
            <v>1.6138433133064516</v>
          </cell>
          <cell r="J29">
            <v>1.6138433133064516</v>
          </cell>
        </row>
        <row r="30">
          <cell r="C30" t="str">
            <v xml:space="preserve">Bank Loan  </v>
          </cell>
          <cell r="E30">
            <v>0</v>
          </cell>
          <cell r="F30">
            <v>3.2088216879923288</v>
          </cell>
          <cell r="G30">
            <v>3.2088216879923288</v>
          </cell>
          <cell r="H30">
            <v>24.292874074106635</v>
          </cell>
          <cell r="I30">
            <v>24.292874074106635</v>
          </cell>
          <cell r="J30">
            <v>40.034991714388283</v>
          </cell>
        </row>
        <row r="31">
          <cell r="C31" t="str">
            <v>Total Current Liabilities</v>
          </cell>
          <cell r="E31">
            <v>1.8319584555907258</v>
          </cell>
          <cell r="F31">
            <v>8.4182394113227677</v>
          </cell>
          <cell r="G31">
            <v>7.0821020022091927</v>
          </cell>
          <cell r="H31">
            <v>33.714578694755687</v>
          </cell>
          <cell r="I31">
            <v>47.710496380521903</v>
          </cell>
          <cell r="J31">
            <v>85.713485467824484</v>
          </cell>
        </row>
        <row r="33">
          <cell r="C33" t="str">
            <v>Non-current Liabilities</v>
          </cell>
        </row>
        <row r="34">
          <cell r="C34" t="str">
            <v>Long Term Loan (RCPS)</v>
          </cell>
          <cell r="E34">
            <v>13.174231129032258</v>
          </cell>
          <cell r="F34">
            <v>13.174231129032258</v>
          </cell>
          <cell r="G34">
            <v>13.174231129032258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Total Non-current Liabilities</v>
          </cell>
          <cell r="E35">
            <v>13.174231129032258</v>
          </cell>
          <cell r="F35">
            <v>13.174231129032258</v>
          </cell>
          <cell r="G35">
            <v>13.174231129032258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Total Liabilities</v>
          </cell>
          <cell r="E36">
            <v>15.006189584622984</v>
          </cell>
          <cell r="F36">
            <v>21.592470540355023</v>
          </cell>
          <cell r="G36">
            <v>20.256333131241451</v>
          </cell>
          <cell r="H36">
            <v>33.714578694755687</v>
          </cell>
          <cell r="I36">
            <v>47.710496380521903</v>
          </cell>
          <cell r="J36">
            <v>85.713485467824484</v>
          </cell>
        </row>
        <row r="38">
          <cell r="C38" t="str">
            <v>Shareholders' Equity</v>
          </cell>
        </row>
        <row r="39">
          <cell r="C39" t="str">
            <v>Share Capital &amp; Reserves</v>
          </cell>
          <cell r="E39">
            <v>11.403696935483872</v>
          </cell>
          <cell r="F39">
            <v>11.403696935483872</v>
          </cell>
          <cell r="G39">
            <v>41.403696935483872</v>
          </cell>
          <cell r="H39">
            <v>47.990812499999997</v>
          </cell>
          <cell r="I39">
            <v>97.990812500000004</v>
          </cell>
          <cell r="J39">
            <v>97.990812500000004</v>
          </cell>
        </row>
        <row r="40">
          <cell r="C40" t="str">
            <v>Retained Earnings</v>
          </cell>
          <cell r="E40">
            <v>-5.6629319096189317</v>
          </cell>
          <cell r="F40">
            <v>-8.0587745423574297</v>
          </cell>
          <cell r="G40">
            <v>-6.9124009124305665</v>
          </cell>
          <cell r="H40">
            <v>3.2630802250151119</v>
          </cell>
          <cell r="I40">
            <v>27.583745373611322</v>
          </cell>
          <cell r="J40">
            <v>85.790820154081899</v>
          </cell>
        </row>
        <row r="41">
          <cell r="C41" t="str">
            <v>Accumulated Profit and (Loss)</v>
          </cell>
          <cell r="E41">
            <v>-3.4164755645161291</v>
          </cell>
          <cell r="F41">
            <v>-5.6629319096189308</v>
          </cell>
          <cell r="G41">
            <v>-8.0587745423574297</v>
          </cell>
          <cell r="H41">
            <v>-6.9124009124305674</v>
          </cell>
          <cell r="I41">
            <v>3.263080225015111</v>
          </cell>
          <cell r="J41">
            <v>27.583745373611322</v>
          </cell>
        </row>
        <row r="42">
          <cell r="C42" t="str">
            <v>Profit / (Loss) for the year</v>
          </cell>
          <cell r="E42">
            <v>-2.2464563451028021</v>
          </cell>
          <cell r="F42">
            <v>-2.3958426327384998</v>
          </cell>
          <cell r="G42">
            <v>1.1463736299268628</v>
          </cell>
          <cell r="H42">
            <v>10.175481137445679</v>
          </cell>
          <cell r="I42">
            <v>24.320665148596209</v>
          </cell>
          <cell r="J42">
            <v>58.207074780470577</v>
          </cell>
        </row>
        <row r="43">
          <cell r="C43" t="str">
            <v>Total Shareholders' Equity</v>
          </cell>
          <cell r="E43">
            <v>5.7407650258649401</v>
          </cell>
          <cell r="F43">
            <v>3.344922393126442</v>
          </cell>
          <cell r="G43">
            <v>34.491296023053309</v>
          </cell>
          <cell r="H43">
            <v>51.253892725015106</v>
          </cell>
          <cell r="I43">
            <v>125.57455787361133</v>
          </cell>
          <cell r="J43">
            <v>183.7816326540819</v>
          </cell>
        </row>
      </sheetData>
      <sheetData sheetId="18"/>
      <sheetData sheetId="19"/>
      <sheetData sheetId="20"/>
      <sheetData sheetId="21"/>
      <sheetData sheetId="22">
        <row r="2">
          <cell r="C2" t="str">
            <v>FY Ending December 31,</v>
          </cell>
        </row>
        <row r="3">
          <cell r="C3" t="str">
            <v>2014A</v>
          </cell>
          <cell r="D3" t="str">
            <v>2015E</v>
          </cell>
          <cell r="E3" t="str">
            <v>2016E</v>
          </cell>
          <cell r="F3" t="str">
            <v>2017E</v>
          </cell>
          <cell r="G3" t="str">
            <v>2018E</v>
          </cell>
          <cell r="H3" t="str">
            <v>2019E</v>
          </cell>
        </row>
        <row r="4">
          <cell r="B4" t="str">
            <v>Production Lines</v>
          </cell>
          <cell r="C4">
            <v>1077.3316548387095</v>
          </cell>
          <cell r="D4">
            <v>689.83870967741939</v>
          </cell>
          <cell r="E4">
            <v>14999.99997580645</v>
          </cell>
          <cell r="F4">
            <v>14999.99997580645</v>
          </cell>
          <cell r="G4">
            <v>35000.000051075265</v>
          </cell>
          <cell r="H4">
            <v>29999.999951612899</v>
          </cell>
        </row>
        <row r="5">
          <cell r="B5" t="str">
            <v>Building Construction</v>
          </cell>
          <cell r="C5">
            <v>972.84457580645164</v>
          </cell>
          <cell r="D5">
            <v>0</v>
          </cell>
          <cell r="E5">
            <v>0</v>
          </cell>
          <cell r="F5">
            <v>3387.0967741935483</v>
          </cell>
          <cell r="G5">
            <v>0</v>
          </cell>
          <cell r="H5">
            <v>0</v>
          </cell>
        </row>
        <row r="6">
          <cell r="B6" t="str">
            <v>Land Acquisition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B7" t="str">
            <v>Total Capital Expenditure</v>
          </cell>
          <cell r="C7">
            <v>2050.176230645161</v>
          </cell>
          <cell r="D7">
            <v>689.83870967741939</v>
          </cell>
          <cell r="E7">
            <v>14999.99997580645</v>
          </cell>
          <cell r="F7">
            <v>18387.096749999997</v>
          </cell>
          <cell r="G7">
            <v>35000.000051075265</v>
          </cell>
          <cell r="H7">
            <v>29999.999951612899</v>
          </cell>
        </row>
        <row r="9">
          <cell r="C9" t="str">
            <v>FY Ending December 31,</v>
          </cell>
        </row>
        <row r="10">
          <cell r="C10" t="str">
            <v>2014A</v>
          </cell>
          <cell r="D10" t="str">
            <v>2015E</v>
          </cell>
          <cell r="E10" t="str">
            <v>2016E</v>
          </cell>
          <cell r="F10" t="str">
            <v>2017E</v>
          </cell>
          <cell r="G10" t="str">
            <v>2018E</v>
          </cell>
          <cell r="H10" t="str">
            <v>2019E</v>
          </cell>
        </row>
        <row r="11">
          <cell r="B11" t="str">
            <v>Total Capacity (Ah per Year)</v>
          </cell>
          <cell r="C11">
            <v>34.631999999999998</v>
          </cell>
          <cell r="D11">
            <v>69.263999999999996</v>
          </cell>
          <cell r="E11">
            <v>277.05631057130336</v>
          </cell>
          <cell r="F11">
            <v>484.84862114260676</v>
          </cell>
          <cell r="G11">
            <v>969.69734729853189</v>
          </cell>
          <cell r="H11">
            <v>1385.281968441139</v>
          </cell>
        </row>
        <row r="12">
          <cell r="B12" t="str">
            <v>Efficiency Level</v>
          </cell>
          <cell r="C12">
            <v>0.75</v>
          </cell>
          <cell r="D12">
            <v>0.85</v>
          </cell>
          <cell r="E12">
            <v>0.9</v>
          </cell>
          <cell r="F12">
            <v>0.9</v>
          </cell>
          <cell r="G12">
            <v>0.9</v>
          </cell>
          <cell r="H12">
            <v>0.9</v>
          </cell>
        </row>
        <row r="13">
          <cell r="B13" t="str">
            <v>Production Capacity (Ah per Year)</v>
          </cell>
          <cell r="C13">
            <v>25.973999999999997</v>
          </cell>
          <cell r="D13">
            <v>58.874399999999994</v>
          </cell>
          <cell r="E13">
            <v>249.35067951417304</v>
          </cell>
          <cell r="F13">
            <v>436.36375902834607</v>
          </cell>
          <cell r="G13">
            <v>872.72761256867875</v>
          </cell>
          <cell r="H13">
            <v>1246.7537715970252</v>
          </cell>
        </row>
        <row r="14">
          <cell r="B14" t="str">
            <v>Sales Capacity (Ah)</v>
          </cell>
          <cell r="C14">
            <v>5.5547048518518505</v>
          </cell>
          <cell r="D14">
            <v>26.456088377763855</v>
          </cell>
          <cell r="E14">
            <v>66.896052993033493</v>
          </cell>
          <cell r="F14">
            <v>231.4363160458432</v>
          </cell>
          <cell r="G14">
            <v>434.26106817901751</v>
          </cell>
          <cell r="H14">
            <v>871.42731458248352</v>
          </cell>
        </row>
        <row r="20">
          <cell r="C20" t="str">
            <v>FY Ending December 31,</v>
          </cell>
        </row>
        <row r="21">
          <cell r="B21" t="str">
            <v>(US$ mm)</v>
          </cell>
          <cell r="C21" t="str">
            <v>2014A</v>
          </cell>
          <cell r="D21" t="str">
            <v>2015E</v>
          </cell>
          <cell r="E21" t="str">
            <v>2016E</v>
          </cell>
          <cell r="F21" t="str">
            <v>2017E</v>
          </cell>
          <cell r="G21" t="str">
            <v>2018E</v>
          </cell>
          <cell r="H21" t="str">
            <v>2019E</v>
          </cell>
        </row>
        <row r="22">
          <cell r="B22" t="str">
            <v>Production Lines</v>
          </cell>
          <cell r="C22">
            <v>1.0773316548387095</v>
          </cell>
          <cell r="D22">
            <v>0.68983870967741934</v>
          </cell>
          <cell r="E22">
            <v>14.99999997580645</v>
          </cell>
          <cell r="F22">
            <v>14.99999997580645</v>
          </cell>
          <cell r="G22">
            <v>35.000000051075268</v>
          </cell>
          <cell r="H22">
            <v>29.999999951612899</v>
          </cell>
        </row>
        <row r="23">
          <cell r="B23" t="str">
            <v>Building Construction</v>
          </cell>
          <cell r="C23">
            <v>0.97284457580645167</v>
          </cell>
          <cell r="D23">
            <v>0</v>
          </cell>
          <cell r="E23">
            <v>0</v>
          </cell>
          <cell r="F23">
            <v>3.3870967741935485</v>
          </cell>
          <cell r="G23">
            <v>0</v>
          </cell>
          <cell r="H23">
            <v>0</v>
          </cell>
        </row>
        <row r="24">
          <cell r="B24" t="str">
            <v>Land Acquisition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B25" t="str">
            <v>Total Capital Expenditure</v>
          </cell>
          <cell r="C25">
            <v>2.0501762306451612</v>
          </cell>
          <cell r="D25">
            <v>0.68983870967741934</v>
          </cell>
          <cell r="E25">
            <v>14.99999997580645</v>
          </cell>
          <cell r="F25">
            <v>18.387096749999998</v>
          </cell>
          <cell r="G25">
            <v>35.000000051075268</v>
          </cell>
          <cell r="H25">
            <v>29.999999951612899</v>
          </cell>
        </row>
        <row r="28">
          <cell r="C28" t="str">
            <v>FY Ending December 31,</v>
          </cell>
        </row>
        <row r="29">
          <cell r="C29" t="str">
            <v>2014A</v>
          </cell>
          <cell r="D29" t="str">
            <v>2015E</v>
          </cell>
          <cell r="E29" t="str">
            <v>2016E</v>
          </cell>
          <cell r="F29" t="str">
            <v>2017E</v>
          </cell>
          <cell r="G29" t="str">
            <v>2018E</v>
          </cell>
          <cell r="H29" t="str">
            <v>2019E</v>
          </cell>
        </row>
        <row r="30">
          <cell r="B30" t="str">
            <v>Total Capacity (kWh/Year)</v>
          </cell>
          <cell r="C30">
            <v>0.12813839999999999</v>
          </cell>
          <cell r="D30">
            <v>0.25627679999999997</v>
          </cell>
          <cell r="E30">
            <v>1.0251083491138224</v>
          </cell>
          <cell r="F30">
            <v>1.7939398982276451</v>
          </cell>
          <cell r="G30">
            <v>3.5878801850045683</v>
          </cell>
          <cell r="H30">
            <v>5.125543283232215</v>
          </cell>
        </row>
        <row r="31">
          <cell r="B31" t="str">
            <v>Efficiency Level</v>
          </cell>
          <cell r="C31">
            <v>0.75</v>
          </cell>
          <cell r="D31">
            <v>0.85</v>
          </cell>
          <cell r="E31">
            <v>0.9</v>
          </cell>
          <cell r="F31">
            <v>0.9</v>
          </cell>
          <cell r="G31">
            <v>0.9</v>
          </cell>
          <cell r="H31">
            <v>0.9</v>
          </cell>
        </row>
        <row r="32">
          <cell r="B32" t="str">
            <v>Production Capacity (kWh/Year)</v>
          </cell>
          <cell r="C32">
            <v>9.6103799999999989E-2</v>
          </cell>
          <cell r="D32">
            <v>0.21783527999999996</v>
          </cell>
          <cell r="E32">
            <v>0.92259751420244018</v>
          </cell>
          <cell r="F32">
            <v>1.6145459084048805</v>
          </cell>
          <cell r="G32">
            <v>3.2290921665041115</v>
          </cell>
          <cell r="H32">
            <v>4.6129889549089933</v>
          </cell>
        </row>
        <row r="33">
          <cell r="B33" t="str">
            <v>Sales Capacity (kWh/Year)</v>
          </cell>
          <cell r="C33">
            <v>2.0552407951851849E-2</v>
          </cell>
          <cell r="D33">
            <v>9.7887526997726265E-2</v>
          </cell>
          <cell r="E33">
            <v>0.24751539607422393</v>
          </cell>
          <cell r="F33">
            <v>0.8563143693696198</v>
          </cell>
          <cell r="G33">
            <v>1.606765952262365</v>
          </cell>
          <cell r="H33">
            <v>3.2242810639551891</v>
          </cell>
        </row>
      </sheetData>
      <sheetData sheetId="23">
        <row r="3">
          <cell r="D3" t="str">
            <v>FY Ending December 31,</v>
          </cell>
        </row>
        <row r="4">
          <cell r="B4" t="str">
            <v>(US$ mm)</v>
          </cell>
          <cell r="D4" t="str">
            <v>2014A</v>
          </cell>
          <cell r="E4" t="str">
            <v>2015E</v>
          </cell>
          <cell r="F4" t="str">
            <v>2016E</v>
          </cell>
          <cell r="G4" t="str">
            <v>2017E</v>
          </cell>
          <cell r="H4" t="str">
            <v>2018E</v>
          </cell>
          <cell r="I4" t="str">
            <v>2019E</v>
          </cell>
        </row>
        <row r="5">
          <cell r="B5" t="str">
            <v>Revenue</v>
          </cell>
          <cell r="D5">
            <v>2.1770859338709676</v>
          </cell>
          <cell r="E5">
            <v>10.369079799671963</v>
          </cell>
          <cell r="F5">
            <v>33.929792140817966</v>
          </cell>
          <cell r="G5">
            <v>98.955589449015974</v>
          </cell>
          <cell r="H5">
            <v>201.91275087022441</v>
          </cell>
          <cell r="I5">
            <v>415.13920233456537</v>
          </cell>
          <cell r="K5">
            <v>1000</v>
          </cell>
        </row>
        <row r="6">
          <cell r="B6" t="str">
            <v>% Growth</v>
          </cell>
          <cell r="D6">
            <v>0</v>
          </cell>
          <cell r="E6">
            <v>3.7628252235478925</v>
          </cell>
          <cell r="F6">
            <v>2.2722086044599035</v>
          </cell>
          <cell r="G6">
            <v>1.916480862550618</v>
          </cell>
          <cell r="H6">
            <v>1.0404380590775437</v>
          </cell>
          <cell r="I6">
            <v>1.0560326207500794</v>
          </cell>
        </row>
        <row r="7">
          <cell r="C7" t="str">
            <v>Buses</v>
          </cell>
          <cell r="D7">
            <v>1.1811414096774193</v>
          </cell>
          <cell r="E7">
            <v>10.265265606123576</v>
          </cell>
          <cell r="F7">
            <v>29.889405447269588</v>
          </cell>
          <cell r="G7">
            <v>80.170696325639199</v>
          </cell>
          <cell r="H7">
            <v>132.89778767037765</v>
          </cell>
          <cell r="I7">
            <v>208.23513545003604</v>
          </cell>
        </row>
        <row r="8">
          <cell r="C8" t="str">
            <v>Automotive</v>
          </cell>
          <cell r="D8">
            <v>0</v>
          </cell>
          <cell r="E8">
            <v>0</v>
          </cell>
          <cell r="F8">
            <v>0</v>
          </cell>
          <cell r="G8">
            <v>9.0682961124896604</v>
          </cell>
          <cell r="H8">
            <v>19.383482940446644</v>
          </cell>
          <cell r="I8">
            <v>57.288960690653418</v>
          </cell>
        </row>
        <row r="9">
          <cell r="C9" t="str">
            <v>Specialty Vehicles</v>
          </cell>
          <cell r="D9">
            <v>0</v>
          </cell>
          <cell r="E9">
            <v>0</v>
          </cell>
          <cell r="F9">
            <v>3.962152016129032</v>
          </cell>
          <cell r="G9">
            <v>0.97014919354838702</v>
          </cell>
          <cell r="H9">
            <v>25.591534957787296</v>
          </cell>
          <cell r="I9">
            <v>42.144384804057459</v>
          </cell>
        </row>
        <row r="10">
          <cell r="C10" t="str">
            <v>Energy Storage</v>
          </cell>
          <cell r="D10">
            <v>0.99594452419354829</v>
          </cell>
          <cell r="E10">
            <v>0.1038141935483871</v>
          </cell>
          <cell r="F10">
            <v>7.8234677419354845E-2</v>
          </cell>
          <cell r="G10">
            <v>8.7464478173387086</v>
          </cell>
          <cell r="H10">
            <v>24.039945301612899</v>
          </cell>
          <cell r="I10">
            <v>107.47072138981852</v>
          </cell>
        </row>
        <row r="12">
          <cell r="B12" t="str">
            <v>Gross Profit</v>
          </cell>
          <cell r="D12">
            <v>-0.69373022098060755</v>
          </cell>
          <cell r="E12">
            <v>2.2404637484642658</v>
          </cell>
          <cell r="F12">
            <v>8.9513894396893399</v>
          </cell>
          <cell r="G12">
            <v>32.452640662935508</v>
          </cell>
          <cell r="H12">
            <v>70.014272350777702</v>
          </cell>
          <cell r="I12">
            <v>145.3236043105552</v>
          </cell>
        </row>
        <row r="13">
          <cell r="B13" t="str">
            <v>% Margin</v>
          </cell>
          <cell r="D13" t="str">
            <v>NM</v>
          </cell>
          <cell r="E13">
            <v>0.21607160825738317</v>
          </cell>
          <cell r="F13">
            <v>0.26382093360721492</v>
          </cell>
          <cell r="G13">
            <v>0.3279515674014129</v>
          </cell>
          <cell r="H13">
            <v>0.34675508133598776</v>
          </cell>
          <cell r="I13">
            <v>0.35005994011964514</v>
          </cell>
        </row>
        <row r="15">
          <cell r="B15" t="str">
            <v>Sales and Admin Expenses</v>
          </cell>
          <cell r="D15">
            <v>-1.4804647773331032</v>
          </cell>
          <cell r="E15">
            <v>-3.1905832459269958</v>
          </cell>
          <cell r="F15">
            <v>-5.0407180725760483</v>
          </cell>
          <cell r="G15">
            <v>-14.648668013193008</v>
          </cell>
          <cell r="H15">
            <v>-29.025276658787032</v>
          </cell>
          <cell r="I15">
            <v>-49.438834724415557</v>
          </cell>
        </row>
        <row r="16">
          <cell r="B16" t="str">
            <v>% of Revenue</v>
          </cell>
          <cell r="D16">
            <v>0.68002128639027259</v>
          </cell>
          <cell r="E16">
            <v>0.30770167725278119</v>
          </cell>
          <cell r="F16">
            <v>0.14856318752722333</v>
          </cell>
          <cell r="G16">
            <v>0.14803274978964492</v>
          </cell>
          <cell r="H16">
            <v>0.14375157850948442</v>
          </cell>
          <cell r="I16">
            <v>0.11908977626394397</v>
          </cell>
        </row>
        <row r="17">
          <cell r="B17" t="str">
            <v>R&amp;D Expense</v>
          </cell>
          <cell r="D17">
            <v>-0.2175349306451613</v>
          </cell>
          <cell r="E17">
            <v>-0.33217596774193547</v>
          </cell>
          <cell r="F17">
            <v>-1.0178937642245391</v>
          </cell>
          <cell r="G17">
            <v>-4.4530015252057185</v>
          </cell>
          <cell r="H17">
            <v>-7.6726845330685283</v>
          </cell>
          <cell r="I17">
            <v>-19.096403307390005</v>
          </cell>
        </row>
        <row r="18">
          <cell r="B18" t="str">
            <v>% of Revenue</v>
          </cell>
          <cell r="D18">
            <v>9.9920231563102938E-2</v>
          </cell>
          <cell r="E18">
            <v>3.2035240750335842E-2</v>
          </cell>
          <cell r="F18">
            <v>3.0000000000000006E-2</v>
          </cell>
          <cell r="G18">
            <v>4.4999999999999998E-2</v>
          </cell>
          <cell r="H18">
            <v>3.8000000000000006E-2</v>
          </cell>
          <cell r="I18">
            <v>4.5999999999999999E-2</v>
          </cell>
        </row>
        <row r="20">
          <cell r="B20" t="str">
            <v>EBITDA</v>
          </cell>
          <cell r="D20">
            <v>-1.5826865082247927</v>
          </cell>
          <cell r="E20">
            <v>-0.87079712939368614</v>
          </cell>
          <cell r="F20">
            <v>3.4997695890830323</v>
          </cell>
          <cell r="G20">
            <v>15.229410920494656</v>
          </cell>
          <cell r="H20">
            <v>36.815072150558692</v>
          </cell>
          <cell r="I20">
            <v>83.715815707924179</v>
          </cell>
        </row>
        <row r="21">
          <cell r="B21" t="str">
            <v>% Margin</v>
          </cell>
          <cell r="D21" t="str">
            <v>NM</v>
          </cell>
          <cell r="E21" t="str">
            <v>NM</v>
          </cell>
          <cell r="F21">
            <v>0.10314739254982837</v>
          </cell>
          <cell r="G21">
            <v>0.15390147242103158</v>
          </cell>
          <cell r="H21">
            <v>0.18233158625143431</v>
          </cell>
          <cell r="I21">
            <v>0.20165721578964893</v>
          </cell>
        </row>
        <row r="23">
          <cell r="B23" t="str">
            <v>Depreciation Expense</v>
          </cell>
          <cell r="D23">
            <v>-0.63968597903225821</v>
          </cell>
          <cell r="E23">
            <v>-0.62665042391624215</v>
          </cell>
          <cell r="F23">
            <v>-0.88851063866758617</v>
          </cell>
          <cell r="G23">
            <v>-2.2010106365506505</v>
          </cell>
          <cell r="H23">
            <v>-3.8542411232240377</v>
          </cell>
          <cell r="I23">
            <v>-7.3194734980906375</v>
          </cell>
        </row>
        <row r="25">
          <cell r="B25" t="str">
            <v>EBIT</v>
          </cell>
          <cell r="D25">
            <v>-2.2223724872570507</v>
          </cell>
          <cell r="E25">
            <v>-1.4974475533099283</v>
          </cell>
          <cell r="F25">
            <v>2.6112589504154462</v>
          </cell>
          <cell r="G25">
            <v>13.028400283944006</v>
          </cell>
          <cell r="H25">
            <v>32.960831027334656</v>
          </cell>
          <cell r="I25">
            <v>76.396342209833534</v>
          </cell>
        </row>
        <row r="26">
          <cell r="B26" t="str">
            <v>% Margin</v>
          </cell>
          <cell r="D26" t="str">
            <v>NM</v>
          </cell>
          <cell r="E26" t="str">
            <v>NM</v>
          </cell>
          <cell r="F26">
            <v>7.6960652737806459E-2</v>
          </cell>
          <cell r="G26">
            <v>0.13165906399513203</v>
          </cell>
          <cell r="H26">
            <v>0.16324293976124174</v>
          </cell>
          <cell r="I26">
            <v>0.18402584429563185</v>
          </cell>
        </row>
        <row r="28">
          <cell r="B28" t="str">
            <v>Net Income</v>
          </cell>
          <cell r="D28">
            <v>-2.2464563451028021</v>
          </cell>
          <cell r="E28">
            <v>-2.3958426327384998</v>
          </cell>
          <cell r="F28">
            <v>1.1463736299268628</v>
          </cell>
          <cell r="G28">
            <v>10.175481137445679</v>
          </cell>
          <cell r="H28">
            <v>24.320665148596209</v>
          </cell>
          <cell r="I28">
            <v>58.207074780470577</v>
          </cell>
        </row>
        <row r="29">
          <cell r="B29" t="str">
            <v>% Margin</v>
          </cell>
          <cell r="D29" t="str">
            <v>NM</v>
          </cell>
          <cell r="E29" t="str">
            <v>NM</v>
          </cell>
          <cell r="F29">
            <v>3.3786638750072415E-2</v>
          </cell>
          <cell r="G29">
            <v>0.10282876585448772</v>
          </cell>
          <cell r="H29">
            <v>0.12045135853865839</v>
          </cell>
          <cell r="I29">
            <v>0.14021098092673223</v>
          </cell>
        </row>
        <row r="31">
          <cell r="B31" t="str">
            <v>Capex</v>
          </cell>
          <cell r="D31">
            <v>-2.1124673661290321</v>
          </cell>
          <cell r="E31">
            <v>-0.18221580645161289</v>
          </cell>
          <cell r="F31">
            <v>-14.99999997580645</v>
          </cell>
          <cell r="G31">
            <v>-18.387096750000001</v>
          </cell>
          <cell r="H31">
            <v>-35.000000051075268</v>
          </cell>
          <cell r="I31">
            <v>-29.999999951612899</v>
          </cell>
        </row>
        <row r="32">
          <cell r="B32" t="str">
            <v>% Revenue</v>
          </cell>
          <cell r="D32">
            <v>0.97031877945808021</v>
          </cell>
          <cell r="E32">
            <v>1.7572996830189067E-2</v>
          </cell>
          <cell r="F32">
            <v>0.44208935656170029</v>
          </cell>
          <cell r="G32">
            <v>0.18581160349182119</v>
          </cell>
          <cell r="H32">
            <v>0.17334219805449955</v>
          </cell>
          <cell r="I32">
            <v>7.2264916883073738E-2</v>
          </cell>
        </row>
        <row r="37">
          <cell r="I37" t="str">
            <v>x</v>
          </cell>
          <cell r="N37" t="str">
            <v>YTD</v>
          </cell>
          <cell r="O37" t="str">
            <v>%</v>
          </cell>
          <cell r="P37">
            <v>2015</v>
          </cell>
        </row>
        <row r="38">
          <cell r="K38" t="str">
            <v>(US$ mm)</v>
          </cell>
          <cell r="L38" t="str">
            <v>2014A</v>
          </cell>
          <cell r="M38" t="str">
            <v>2015E</v>
          </cell>
          <cell r="N38" t="str">
            <v>July 2015A</v>
          </cell>
          <cell r="O38" t="str">
            <v>Achieved</v>
          </cell>
          <cell r="P38" t="str">
            <v>Reminaing</v>
          </cell>
          <cell r="Q38" t="str">
            <v>Comments</v>
          </cell>
        </row>
        <row r="39">
          <cell r="K39" t="str">
            <v>Revenue</v>
          </cell>
          <cell r="L39">
            <v>2.1770859338709676</v>
          </cell>
          <cell r="M39">
            <v>10.369079799671963</v>
          </cell>
          <cell r="Q39" t="str">
            <v>n [ To insert comments ]</v>
          </cell>
        </row>
        <row r="40">
          <cell r="Q40" t="str">
            <v>n [ To insert comments ]</v>
          </cell>
        </row>
        <row r="41">
          <cell r="Q41" t="str">
            <v>n [ To insert comments ]</v>
          </cell>
        </row>
        <row r="48">
          <cell r="K48" t="str">
            <v>Gross Profit</v>
          </cell>
          <cell r="L48">
            <v>-0.69373022098060755</v>
          </cell>
          <cell r="M48">
            <v>2.2404637484642658</v>
          </cell>
          <cell r="Q48" t="str">
            <v>n [ To insert comments ]</v>
          </cell>
        </row>
        <row r="49">
          <cell r="K49" t="str">
            <v>% Margin</v>
          </cell>
          <cell r="L49" t="str">
            <v>NM</v>
          </cell>
          <cell r="M49">
            <v>0.21607160825738317</v>
          </cell>
        </row>
        <row r="54">
          <cell r="K54" t="str">
            <v>EBITDA</v>
          </cell>
          <cell r="L54">
            <v>-1.5826865082247927</v>
          </cell>
          <cell r="M54">
            <v>-0.87079712939368614</v>
          </cell>
        </row>
        <row r="55">
          <cell r="K55" t="str">
            <v>% Margin</v>
          </cell>
          <cell r="L55" t="str">
            <v>NM</v>
          </cell>
          <cell r="M55" t="str">
            <v>NM</v>
          </cell>
        </row>
        <row r="58">
          <cell r="K58" t="str">
            <v>EBIT</v>
          </cell>
          <cell r="L58">
            <v>-2.2223724872570507</v>
          </cell>
          <cell r="M58">
            <v>-1.4974475533099283</v>
          </cell>
        </row>
        <row r="59">
          <cell r="K59" t="str">
            <v>% Margin</v>
          </cell>
          <cell r="L59" t="str">
            <v>NM</v>
          </cell>
          <cell r="M59" t="str">
            <v>NM</v>
          </cell>
        </row>
        <row r="62">
          <cell r="K62" t="str">
            <v>Net Income</v>
          </cell>
          <cell r="L62">
            <v>-2.2464563451028021</v>
          </cell>
          <cell r="M62">
            <v>-2.3958426327384998</v>
          </cell>
        </row>
        <row r="63">
          <cell r="K63" t="str">
            <v>% Margin</v>
          </cell>
          <cell r="L63" t="str">
            <v>NM</v>
          </cell>
          <cell r="M63" t="str">
            <v>NM</v>
          </cell>
        </row>
        <row r="66">
          <cell r="K66" t="str">
            <v>Capex</v>
          </cell>
          <cell r="L66">
            <v>-2.1124673661290321</v>
          </cell>
          <cell r="M66">
            <v>-0.18221580645161289</v>
          </cell>
        </row>
        <row r="67">
          <cell r="K67" t="str">
            <v>% Revenue</v>
          </cell>
          <cell r="L67">
            <v>0.97031877945808021</v>
          </cell>
          <cell r="M67">
            <v>1.7572996830189067E-2</v>
          </cell>
        </row>
      </sheetData>
      <sheetData sheetId="24"/>
      <sheetData sheetId="25">
        <row r="1">
          <cell r="B1" t="str">
            <v>Blank</v>
          </cell>
          <cell r="C1" t="str">
            <v>- Red</v>
          </cell>
          <cell r="D1" t="str">
            <v>+ Red</v>
          </cell>
          <cell r="E1" t="str">
            <v>-Green</v>
          </cell>
          <cell r="F1" t="str">
            <v>+Green</v>
          </cell>
          <cell r="G1" t="str">
            <v>Blue</v>
          </cell>
          <cell r="H1" t="str">
            <v>SP</v>
          </cell>
          <cell r="I1" t="str">
            <v>Change</v>
          </cell>
          <cell r="J1" t="str">
            <v>Enter Data</v>
          </cell>
          <cell r="K1" t="str">
            <v>NOTE: DO NOT EDIT GRAY</v>
          </cell>
        </row>
        <row r="2">
          <cell r="A2" t="str">
            <v>12/31/12
Cash</v>
          </cell>
          <cell r="G2">
            <v>36.257429999999999</v>
          </cell>
          <cell r="H2">
            <v>36.257429999999999</v>
          </cell>
        </row>
        <row r="3">
          <cell r="A3" t="str">
            <v>Strategic
Investment</v>
          </cell>
          <cell r="B3">
            <v>36.257429999999999</v>
          </cell>
          <cell r="C3">
            <v>0</v>
          </cell>
          <cell r="D3">
            <v>0</v>
          </cell>
          <cell r="E3">
            <v>0</v>
          </cell>
          <cell r="F3">
            <v>300</v>
          </cell>
          <cell r="H3">
            <v>336.25743</v>
          </cell>
          <cell r="I3">
            <v>300</v>
          </cell>
          <cell r="J3">
            <v>300</v>
          </cell>
        </row>
        <row r="4">
          <cell r="A4" t="str">
            <v>Incremental Funding</v>
          </cell>
          <cell r="B4">
            <v>336.25743</v>
          </cell>
          <cell r="C4">
            <v>0</v>
          </cell>
          <cell r="D4">
            <v>0</v>
          </cell>
          <cell r="E4">
            <v>0</v>
          </cell>
          <cell r="F4">
            <v>350</v>
          </cell>
          <cell r="H4">
            <v>686.25743</v>
          </cell>
          <cell r="I4">
            <v>350</v>
          </cell>
          <cell r="J4">
            <v>350</v>
          </cell>
        </row>
        <row r="5">
          <cell r="A5" t="str">
            <v>Mandatory
Debt
Repayments
(2013-2015)</v>
          </cell>
          <cell r="B5">
            <v>564.91023385383323</v>
          </cell>
          <cell r="C5">
            <v>0</v>
          </cell>
          <cell r="D5">
            <v>121.34719614616677</v>
          </cell>
          <cell r="E5">
            <v>0</v>
          </cell>
          <cell r="F5">
            <v>0</v>
          </cell>
          <cell r="H5">
            <v>564.91023385383323</v>
          </cell>
          <cell r="I5">
            <v>-121.34719614616677</v>
          </cell>
          <cell r="J5">
            <v>-121.34719614616677</v>
          </cell>
        </row>
        <row r="6">
          <cell r="A6" t="str">
            <v>ED&amp;D +
Capex
(2013-2015)</v>
          </cell>
          <cell r="B6">
            <v>101.22180644304308</v>
          </cell>
          <cell r="C6">
            <v>0</v>
          </cell>
          <cell r="D6">
            <v>463.68842741079015</v>
          </cell>
          <cell r="E6">
            <v>0</v>
          </cell>
          <cell r="F6">
            <v>0</v>
          </cell>
          <cell r="H6">
            <v>101.22180644304308</v>
          </cell>
          <cell r="I6">
            <v>-463.68842741079015</v>
          </cell>
          <cell r="J6">
            <v>-463.68842741079015</v>
          </cell>
        </row>
        <row r="7">
          <cell r="A7" t="str">
            <v>Other
Free Cash
Flow
(2013-2015)</v>
          </cell>
          <cell r="B7">
            <v>34.557629592166791</v>
          </cell>
          <cell r="C7">
            <v>0</v>
          </cell>
          <cell r="D7">
            <v>66.664176850876288</v>
          </cell>
          <cell r="E7">
            <v>0</v>
          </cell>
          <cell r="F7">
            <v>0</v>
          </cell>
          <cell r="H7">
            <v>34.557629592166791</v>
          </cell>
          <cell r="I7">
            <v>-66.664176850876288</v>
          </cell>
          <cell r="J7">
            <v>-66.664176850876288</v>
          </cell>
        </row>
        <row r="8">
          <cell r="A8" t="str">
            <v>12/31/15
Cash</v>
          </cell>
          <cell r="G8">
            <v>34.557629592166762</v>
          </cell>
          <cell r="H8">
            <v>34.557629592166762</v>
          </cell>
        </row>
        <row r="26">
          <cell r="B26" t="str">
            <v>Blank</v>
          </cell>
          <cell r="C26" t="str">
            <v>R&amp;D</v>
          </cell>
          <cell r="D26" t="str">
            <v>Capex</v>
          </cell>
        </row>
        <row r="27">
          <cell r="A27" t="str">
            <v>Since Inception
2007-2012</v>
          </cell>
          <cell r="B27">
            <v>0</v>
          </cell>
          <cell r="C27">
            <v>544.73594578949997</v>
          </cell>
          <cell r="D27">
            <v>193.71998052000001</v>
          </cell>
          <cell r="E27">
            <v>738.4559263095</v>
          </cell>
        </row>
        <row r="28">
          <cell r="A28">
            <v>2013</v>
          </cell>
          <cell r="B28">
            <v>738.4559263095</v>
          </cell>
          <cell r="C28">
            <v>61.155072220654446</v>
          </cell>
          <cell r="D28">
            <v>16.908714930000002</v>
          </cell>
          <cell r="E28">
            <v>78.063787150654449</v>
          </cell>
        </row>
        <row r="29">
          <cell r="A29">
            <v>2014</v>
          </cell>
          <cell r="B29">
            <v>816.51971346015443</v>
          </cell>
          <cell r="C29">
            <v>89.152380885573791</v>
          </cell>
          <cell r="D29">
            <v>145.61902942857139</v>
          </cell>
          <cell r="E29">
            <v>234.77141031414519</v>
          </cell>
        </row>
        <row r="30">
          <cell r="A30">
            <v>2015</v>
          </cell>
          <cell r="B30">
            <v>1051.2911237742996</v>
          </cell>
          <cell r="C30">
            <v>46.635801374561936</v>
          </cell>
          <cell r="D30">
            <v>104.21742857142854</v>
          </cell>
          <cell r="E30">
            <v>150.85322994599048</v>
          </cell>
          <cell r="F30">
            <v>463.68842741079015</v>
          </cell>
        </row>
        <row r="31">
          <cell r="A31" t="str">
            <v>Total
Through 2015</v>
          </cell>
          <cell r="B31">
            <v>0</v>
          </cell>
          <cell r="C31">
            <v>741.67920027029004</v>
          </cell>
          <cell r="D31">
            <v>460.46515344999989</v>
          </cell>
          <cell r="E31">
            <v>1202.1443537202899</v>
          </cell>
          <cell r="F31">
            <v>0.38571776008081582</v>
          </cell>
        </row>
        <row r="50">
          <cell r="A50" t="str">
            <v>Cash         (08/01/2015)</v>
          </cell>
          <cell r="B50">
            <v>5.0792426146763203</v>
          </cell>
        </row>
        <row r="51">
          <cell r="A51" t="str">
            <v>Series B Investment (2015)</v>
          </cell>
          <cell r="B51">
            <v>5.0792426146763203</v>
          </cell>
          <cell r="C51">
            <v>0</v>
          </cell>
        </row>
        <row r="52">
          <cell r="A52" t="str">
            <v>Drawdown of RCF (2016)</v>
          </cell>
          <cell r="B52">
            <v>5.0792426146763203</v>
          </cell>
          <cell r="D52">
            <v>24.292874074106635</v>
          </cell>
        </row>
        <row r="53">
          <cell r="A53" t="str">
            <v>IPO (2017)</v>
          </cell>
          <cell r="B53">
            <v>29.372116688782956</v>
          </cell>
          <cell r="E53">
            <v>0</v>
          </cell>
        </row>
        <row r="54">
          <cell r="A54" t="str">
            <v>CAPEX, R&amp;D, Change in NWC and Others 
(2015 - 2017)</v>
          </cell>
          <cell r="B54">
            <v>-25.876850439624338</v>
          </cell>
          <cell r="F54">
            <v>55.248967128407294</v>
          </cell>
        </row>
        <row r="55">
          <cell r="A55" t="str">
            <v>Cash            (12/31/2017)</v>
          </cell>
          <cell r="B55">
            <v>-25.876850439624338</v>
          </cell>
        </row>
        <row r="56">
          <cell r="A56" t="str">
            <v>Total Cash Flow (2018 - 2019)</v>
          </cell>
          <cell r="B56">
            <v>-25.876850439624338</v>
          </cell>
          <cell r="G56">
            <v>43.174317203564556</v>
          </cell>
        </row>
        <row r="57">
          <cell r="A57" t="str">
            <v>Cash            (12/31/2019)</v>
          </cell>
          <cell r="B57">
            <v>17.297466763940218</v>
          </cell>
        </row>
      </sheetData>
      <sheetData sheetId="26">
        <row r="3">
          <cell r="C3" t="str">
            <v>2014A</v>
          </cell>
          <cell r="D3" t="str">
            <v>2015E</v>
          </cell>
          <cell r="E3" t="str">
            <v>2016E</v>
          </cell>
          <cell r="F3" t="str">
            <v>2017E</v>
          </cell>
          <cell r="G3" t="str">
            <v>2018E</v>
          </cell>
          <cell r="H3" t="str">
            <v>2019E</v>
          </cell>
          <cell r="S3">
            <v>2013</v>
          </cell>
          <cell r="T3">
            <v>2014</v>
          </cell>
        </row>
        <row r="4">
          <cell r="B4" t="str">
            <v>Automotive</v>
          </cell>
          <cell r="C4">
            <v>100</v>
          </cell>
          <cell r="D4">
            <v>200</v>
          </cell>
          <cell r="E4">
            <v>300</v>
          </cell>
          <cell r="F4">
            <v>400</v>
          </cell>
          <cell r="G4">
            <v>500</v>
          </cell>
          <cell r="H4">
            <v>600</v>
          </cell>
          <cell r="S4">
            <v>0.24077046548956663</v>
          </cell>
          <cell r="T4">
            <v>0.31640808650681718</v>
          </cell>
        </row>
        <row r="5">
          <cell r="B5" t="str">
            <v>Storage</v>
          </cell>
          <cell r="C5">
            <v>50</v>
          </cell>
          <cell r="D5">
            <v>100</v>
          </cell>
          <cell r="E5">
            <v>200</v>
          </cell>
          <cell r="F5">
            <v>300</v>
          </cell>
          <cell r="G5">
            <v>400</v>
          </cell>
          <cell r="H5">
            <v>700</v>
          </cell>
          <cell r="S5">
            <v>0.19341894060995185</v>
          </cell>
          <cell r="T5">
            <v>0.23178185237423601</v>
          </cell>
        </row>
        <row r="6">
          <cell r="B6" t="str">
            <v>Speciality Vehicels</v>
          </cell>
          <cell r="C6">
            <v>0</v>
          </cell>
          <cell r="D6">
            <v>20</v>
          </cell>
          <cell r="E6">
            <v>30</v>
          </cell>
          <cell r="F6">
            <v>50</v>
          </cell>
          <cell r="G6">
            <v>100</v>
          </cell>
          <cell r="H6">
            <v>150</v>
          </cell>
          <cell r="S6">
            <v>0.23274478330658105</v>
          </cell>
          <cell r="T6">
            <v>0.14104372355430184</v>
          </cell>
        </row>
        <row r="7">
          <cell r="B7" t="str">
            <v>Total Revenue</v>
          </cell>
          <cell r="C7">
            <v>150</v>
          </cell>
          <cell r="D7">
            <v>320</v>
          </cell>
          <cell r="E7">
            <v>530</v>
          </cell>
          <cell r="F7">
            <v>750</v>
          </cell>
          <cell r="G7">
            <v>1000</v>
          </cell>
          <cell r="H7">
            <v>1450</v>
          </cell>
          <cell r="S7">
            <v>0.66693418940609961</v>
          </cell>
          <cell r="T7">
            <v>0.689233662435355</v>
          </cell>
        </row>
        <row r="9">
          <cell r="B9" t="str">
            <v>Total Karma Revenue</v>
          </cell>
          <cell r="C9">
            <v>22.495000000000001</v>
          </cell>
          <cell r="D9">
            <v>164.31054781096557</v>
          </cell>
          <cell r="E9">
            <v>152.09318465047622</v>
          </cell>
          <cell r="F9">
            <v>268.71691266250002</v>
          </cell>
          <cell r="G9">
            <v>276.61721397740484</v>
          </cell>
          <cell r="H9">
            <v>289.84165393318324</v>
          </cell>
        </row>
        <row r="11">
          <cell r="B11" t="str">
            <v>Average Price / Vehicle</v>
          </cell>
          <cell r="C11">
            <v>88562.992125984252</v>
          </cell>
          <cell r="D11">
            <v>92673.743830211839</v>
          </cell>
          <cell r="E11">
            <v>121674.54772038097</v>
          </cell>
          <cell r="F11">
            <v>126158.17495892021</v>
          </cell>
          <cell r="G11">
            <v>128063.52498953926</v>
          </cell>
          <cell r="H11">
            <v>128818.51285919255</v>
          </cell>
        </row>
        <row r="16">
          <cell r="C16">
            <v>2011</v>
          </cell>
          <cell r="D16">
            <v>2012</v>
          </cell>
          <cell r="E16">
            <v>2013</v>
          </cell>
          <cell r="F16">
            <v>2014</v>
          </cell>
          <cell r="G16">
            <v>2015</v>
          </cell>
          <cell r="H16">
            <v>2016</v>
          </cell>
        </row>
        <row r="17">
          <cell r="B17" t="str">
            <v>North America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2778.7321524120653</v>
          </cell>
          <cell r="H17">
            <v>10027.165972646333</v>
          </cell>
        </row>
        <row r="18">
          <cell r="B18" t="str">
            <v>Europe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2249.7507674110789</v>
          </cell>
          <cell r="H18">
            <v>8278.0043781224686</v>
          </cell>
        </row>
        <row r="19">
          <cell r="B19" t="str">
            <v>Gulf CC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B20" t="str">
            <v>Asia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1571.5170801768566</v>
          </cell>
          <cell r="H20">
            <v>5694.8296492311974</v>
          </cell>
        </row>
        <row r="21">
          <cell r="B21" t="str">
            <v>Total Wholesales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6600</v>
          </cell>
          <cell r="H21">
            <v>23999.999999999996</v>
          </cell>
        </row>
        <row r="23">
          <cell r="B23" t="str">
            <v>Total Atlantic Revenue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410.74505276986218</v>
          </cell>
          <cell r="H23">
            <v>1487.3363491074031</v>
          </cell>
        </row>
        <row r="24">
          <cell r="K24" t="str">
            <v>Avg. Price / Vehicle</v>
          </cell>
          <cell r="L24">
            <v>88562.992125984252</v>
          </cell>
          <cell r="M24">
            <v>92673.743830211839</v>
          </cell>
          <cell r="N24">
            <v>121674.54772038097</v>
          </cell>
          <cell r="O24">
            <v>126158.17495892021</v>
          </cell>
          <cell r="P24">
            <v>128063.52498953926</v>
          </cell>
          <cell r="Q24">
            <v>128818.51285919255</v>
          </cell>
        </row>
        <row r="25">
          <cell r="B25" t="str">
            <v>Average Price / Vehicle</v>
          </cell>
          <cell r="C25" t="str">
            <v>NA</v>
          </cell>
          <cell r="D25" t="str">
            <v>NA</v>
          </cell>
          <cell r="E25" t="str">
            <v>NA</v>
          </cell>
          <cell r="F25" t="str">
            <v>NA</v>
          </cell>
          <cell r="G25">
            <v>62234.098904524573</v>
          </cell>
          <cell r="H25">
            <v>61972.347879475135</v>
          </cell>
        </row>
        <row r="27">
          <cell r="E27">
            <v>152.09318465047622</v>
          </cell>
          <cell r="F27">
            <v>268.71691266250002</v>
          </cell>
          <cell r="G27">
            <v>687.36226674726709</v>
          </cell>
          <cell r="H27">
            <v>1777.1780030405862</v>
          </cell>
        </row>
      </sheetData>
      <sheetData sheetId="27">
        <row r="6">
          <cell r="C6" t="str">
            <v>FY ending 12/31</v>
          </cell>
          <cell r="E6" t="str">
            <v>2014A</v>
          </cell>
          <cell r="F6" t="str">
            <v>2015E</v>
          </cell>
        </row>
        <row r="8">
          <cell r="C8" t="str">
            <v>Automotive Revenue</v>
          </cell>
          <cell r="E8">
            <v>1181.141409677419</v>
          </cell>
          <cell r="F8">
            <v>10265.265606123576</v>
          </cell>
        </row>
        <row r="9">
          <cell r="C9" t="str">
            <v>Storage Revenue</v>
          </cell>
          <cell r="E9">
            <v>995.94452419354832</v>
          </cell>
          <cell r="F9">
            <v>103.8141935483871</v>
          </cell>
        </row>
        <row r="10">
          <cell r="C10" t="str">
            <v>Revenue</v>
          </cell>
          <cell r="E10">
            <v>2177.0859338709674</v>
          </cell>
          <cell r="F10">
            <v>10369.079799671963</v>
          </cell>
        </row>
        <row r="12">
          <cell r="C12" t="str">
            <v>Gross Profit</v>
          </cell>
          <cell r="E12">
            <v>-693.73022098060756</v>
          </cell>
          <cell r="F12">
            <v>2240.4637484642658</v>
          </cell>
        </row>
        <row r="13">
          <cell r="C13" t="str">
            <v>% Margin</v>
          </cell>
          <cell r="E13">
            <v>-0.31865082135142025</v>
          </cell>
          <cell r="F13">
            <v>0.2160716082573832</v>
          </cell>
        </row>
        <row r="15">
          <cell r="C15" t="str">
            <v>EBITDA</v>
          </cell>
          <cell r="E15">
            <v>-1582.6865082247928</v>
          </cell>
          <cell r="F15">
            <v>-870.79712939368619</v>
          </cell>
        </row>
        <row r="16">
          <cell r="C16" t="str">
            <v>% Margin</v>
          </cell>
          <cell r="E16">
            <v>-0.72697475262756261</v>
          </cell>
          <cell r="F16">
            <v>-8.3980174346930461E-2</v>
          </cell>
        </row>
        <row r="18">
          <cell r="E18" t="str">
            <v>As of 31 Dec</v>
          </cell>
          <cell r="F18" t="str">
            <v>As of 31 Jul</v>
          </cell>
        </row>
        <row r="19">
          <cell r="E19" t="str">
            <v>2014A</v>
          </cell>
          <cell r="F19" t="str">
            <v>2015A</v>
          </cell>
        </row>
        <row r="20">
          <cell r="C20" t="str">
            <v>Cash</v>
          </cell>
          <cell r="E20">
            <v>5079.24261467632</v>
          </cell>
          <cell r="F20">
            <v>5239</v>
          </cell>
        </row>
        <row r="21">
          <cell r="C21" t="str">
            <v>Debt</v>
          </cell>
          <cell r="E21">
            <v>13174.231129032258</v>
          </cell>
          <cell r="F21">
            <v>14226.650483870968</v>
          </cell>
        </row>
        <row r="22">
          <cell r="C22" t="str">
            <v>Net Debt</v>
          </cell>
          <cell r="E22">
            <v>8094.9885143559377</v>
          </cell>
          <cell r="F22">
            <v>8987.6504838709679</v>
          </cell>
        </row>
        <row r="24">
          <cell r="F24">
            <v>1052419.3548387096</v>
          </cell>
        </row>
        <row r="26">
          <cell r="M26" t="str">
            <v>Uses:</v>
          </cell>
        </row>
        <row r="28">
          <cell r="M28" t="str">
            <v>Capacity Expansion for 2016</v>
          </cell>
          <cell r="P28">
            <v>21.8</v>
          </cell>
        </row>
        <row r="29">
          <cell r="M29" t="str">
            <v>Working Capital and R&amp;D Funding for 2015 and 2016</v>
          </cell>
          <cell r="P29">
            <v>13.4</v>
          </cell>
        </row>
        <row r="30">
          <cell r="M30" t="str">
            <v>Expansion Capital for 2016 business</v>
          </cell>
          <cell r="P30">
            <v>35.200000000000003</v>
          </cell>
        </row>
        <row r="31">
          <cell r="M31" t="str">
            <v>Capacity Expansion for 2017</v>
          </cell>
          <cell r="P31">
            <v>14.8</v>
          </cell>
        </row>
        <row r="32">
          <cell r="M32" t="str">
            <v>Total Uses</v>
          </cell>
          <cell r="P32">
            <v>50</v>
          </cell>
        </row>
        <row r="34">
          <cell r="M34" t="str">
            <v>Sources:</v>
          </cell>
        </row>
        <row r="36">
          <cell r="M36" t="str">
            <v>Series B Funding</v>
          </cell>
          <cell r="P36">
            <v>50</v>
          </cell>
        </row>
        <row r="37">
          <cell r="M37" t="str">
            <v>Total Sources</v>
          </cell>
          <cell r="P37">
            <v>50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Sale-Rmb"/>
      <sheetName val="PL-US$"/>
      <sheetName val="Sale-US$"/>
      <sheetName val="Assumptions"/>
      <sheetName val="BS"/>
      <sheetName val="CF"/>
      <sheetName val="Capex"/>
      <sheetName val="Wkg Ratio"/>
      <sheetName val="Capacity"/>
      <sheetName val="Product Cost"/>
      <sheetName val="Cell Costs"/>
      <sheetName val="OH&amp;DL"/>
      <sheetName val="Sales"/>
      <sheetName val="Sale-Max"/>
    </sheetNames>
    <sheetDataSet>
      <sheetData sheetId="0"/>
      <sheetData sheetId="1"/>
      <sheetData sheetId="2"/>
      <sheetData sheetId="3"/>
      <sheetData sheetId="4"/>
      <sheetData sheetId="5">
        <row r="20">
          <cell r="G20">
            <v>0</v>
          </cell>
        </row>
      </sheetData>
      <sheetData sheetId="6"/>
      <sheetData sheetId="7">
        <row r="66">
          <cell r="G66">
            <v>5144451.7528421041</v>
          </cell>
        </row>
      </sheetData>
      <sheetData sheetId="8"/>
      <sheetData sheetId="9"/>
      <sheetData sheetId="10"/>
      <sheetData sheetId="11"/>
      <sheetData sheetId="12">
        <row r="60">
          <cell r="AC60">
            <v>12027143.520000001</v>
          </cell>
        </row>
      </sheetData>
      <sheetData sheetId="13">
        <row r="1">
          <cell r="A1" t="str">
            <v>NRT Group Financial Model</v>
          </cell>
          <cell r="L1">
            <v>168.52144632279624</v>
          </cell>
          <cell r="M1">
            <v>408.67590549722269</v>
          </cell>
          <cell r="N1">
            <v>623.37748888388251</v>
          </cell>
          <cell r="O1">
            <v>973.89322770374645</v>
          </cell>
        </row>
        <row r="2">
          <cell r="A2" t="str">
            <v>Sales by Customer</v>
          </cell>
          <cell r="S2" t="str">
            <v>Costs</v>
          </cell>
          <cell r="AD2" t="str">
            <v xml:space="preserve">Margin </v>
          </cell>
        </row>
        <row r="3">
          <cell r="A3" t="str">
            <v>x</v>
          </cell>
          <cell r="C3" t="str">
            <v>Sales breakdown (figures in RMB thousand)</v>
          </cell>
          <cell r="S3" t="str">
            <v>Cost breakdown</v>
          </cell>
          <cell r="AD3" t="str">
            <v>Margin breakdown</v>
          </cell>
        </row>
        <row r="5">
          <cell r="F5" t="str">
            <v>Yr 2015</v>
          </cell>
          <cell r="G5" t="str">
            <v>Yr2016</v>
          </cell>
          <cell r="H5" t="str">
            <v>YTD Sep</v>
          </cell>
          <cell r="I5" t="str">
            <v>YTD ROY</v>
          </cell>
          <cell r="J5" t="str">
            <v>Yr 2016</v>
          </cell>
          <cell r="K5" t="str">
            <v>Yr2016</v>
          </cell>
          <cell r="L5" t="str">
            <v>Yr 2017</v>
          </cell>
          <cell r="M5" t="str">
            <v>Yr 2018</v>
          </cell>
          <cell r="N5" t="str">
            <v>Yr 2019</v>
          </cell>
          <cell r="O5" t="str">
            <v>Yr 2020</v>
          </cell>
          <cell r="T5" t="str">
            <v>Yr 2014</v>
          </cell>
          <cell r="U5" t="str">
            <v>Yr 2015</v>
          </cell>
          <cell r="V5" t="str">
            <v>Yr 2016</v>
          </cell>
          <cell r="W5" t="str">
            <v>Yr 2017</v>
          </cell>
          <cell r="X5" t="str">
            <v>Yr 2018</v>
          </cell>
          <cell r="Y5" t="str">
            <v>Yr 2019</v>
          </cell>
          <cell r="Z5" t="str">
            <v>Yr 2020</v>
          </cell>
          <cell r="AE5" t="str">
            <v>Yr 2014</v>
          </cell>
          <cell r="AF5" t="str">
            <v>Yr 2015</v>
          </cell>
          <cell r="AH5" t="str">
            <v>Yr 2016</v>
          </cell>
          <cell r="AJ5" t="str">
            <v>Yr 2017</v>
          </cell>
          <cell r="AL5" t="str">
            <v>Yr 2018</v>
          </cell>
          <cell r="AN5" t="str">
            <v>Yr 2019</v>
          </cell>
          <cell r="AP5" t="str">
            <v>Yr 2020</v>
          </cell>
        </row>
        <row r="6">
          <cell r="G6" t="str">
            <v>Signed Order</v>
          </cell>
          <cell r="K6" t="str">
            <v>CarryOver</v>
          </cell>
        </row>
        <row r="7">
          <cell r="C7" t="str">
            <v>Sales</v>
          </cell>
          <cell r="F7">
            <v>64289.11759846154</v>
          </cell>
          <cell r="G7">
            <v>166559.10892251282</v>
          </cell>
          <cell r="H7">
            <v>52415.377328282048</v>
          </cell>
          <cell r="I7">
            <v>21410.530693597539</v>
          </cell>
          <cell r="J7">
            <v>74721.150659341118</v>
          </cell>
          <cell r="K7">
            <v>88221.052451379292</v>
          </cell>
          <cell r="L7">
            <v>168521.44632279623</v>
          </cell>
          <cell r="M7">
            <v>408675.90549722267</v>
          </cell>
          <cell r="N7">
            <v>623377.48888388253</v>
          </cell>
          <cell r="O7">
            <v>973893.22770374641</v>
          </cell>
          <cell r="U7">
            <v>46378.612000000008</v>
          </cell>
          <cell r="V7">
            <v>48579.54926871811</v>
          </cell>
          <cell r="W7">
            <v>115392.93129366674</v>
          </cell>
          <cell r="X7">
            <v>250105.47981762743</v>
          </cell>
          <cell r="Y7">
            <v>391055.09525700496</v>
          </cell>
          <cell r="Z7">
            <v>610111.45878048229</v>
          </cell>
          <cell r="AF7">
            <v>17910.505598461532</v>
          </cell>
          <cell r="AG7">
            <v>0.27859311602824266</v>
          </cell>
          <cell r="AH7">
            <v>26141.601390623007</v>
          </cell>
          <cell r="AI7">
            <v>0.34985544467595758</v>
          </cell>
          <cell r="AJ7">
            <v>53128.515029129485</v>
          </cell>
          <cell r="AK7">
            <v>0.31526263385708131</v>
          </cell>
          <cell r="AL7">
            <v>158570.42567959524</v>
          </cell>
          <cell r="AM7">
            <v>0.38801021432048399</v>
          </cell>
          <cell r="AN7">
            <v>232322.39362687757</v>
          </cell>
          <cell r="AO7">
            <v>0.37268332233625556</v>
          </cell>
          <cell r="AP7">
            <v>363781.76892326411</v>
          </cell>
          <cell r="AQ7">
            <v>0.37353352356807307</v>
          </cell>
        </row>
        <row r="8">
          <cell r="C8" t="str">
            <v>NRT</v>
          </cell>
          <cell r="F8">
            <v>64289.11759846154</v>
          </cell>
          <cell r="G8">
            <v>166559.10892251282</v>
          </cell>
          <cell r="H8">
            <v>52415.377328282048</v>
          </cell>
          <cell r="I8">
            <v>21410.530693597539</v>
          </cell>
          <cell r="J8">
            <v>74721.150659341118</v>
          </cell>
          <cell r="K8">
            <v>88221.052451379292</v>
          </cell>
          <cell r="L8">
            <v>168521.44632279623</v>
          </cell>
          <cell r="M8">
            <v>408675.90549722267</v>
          </cell>
          <cell r="N8">
            <v>598251.88888388255</v>
          </cell>
          <cell r="O8">
            <v>894328.82770374627</v>
          </cell>
          <cell r="U8">
            <v>46378.612000000008</v>
          </cell>
          <cell r="V8">
            <v>48579.54926871811</v>
          </cell>
          <cell r="W8">
            <v>115392.93129366674</v>
          </cell>
          <cell r="X8">
            <v>250105.47981762743</v>
          </cell>
          <cell r="Y8">
            <v>374774.09525700496</v>
          </cell>
          <cell r="Z8">
            <v>561268.45878048229</v>
          </cell>
          <cell r="AF8">
            <v>17910.505598461532</v>
          </cell>
          <cell r="AG8">
            <v>0.27859311602824266</v>
          </cell>
          <cell r="AH8">
            <v>26141.601390623007</v>
          </cell>
          <cell r="AI8">
            <v>0.34985544467595758</v>
          </cell>
          <cell r="AJ8">
            <v>53128.515029129485</v>
          </cell>
          <cell r="AK8">
            <v>0.31526263385708131</v>
          </cell>
          <cell r="AL8">
            <v>158570.42567959524</v>
          </cell>
          <cell r="AM8">
            <v>0.38801021432048399</v>
          </cell>
          <cell r="AN8">
            <v>223477.7936268776</v>
          </cell>
          <cell r="AO8">
            <v>0.37355133812248342</v>
          </cell>
          <cell r="AP8">
            <v>333060.36892326397</v>
          </cell>
          <cell r="AQ8">
            <v>0.37241376841046314</v>
          </cell>
        </row>
        <row r="9">
          <cell r="C9" t="str">
            <v>OEM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25125.599999999995</v>
          </cell>
          <cell r="O9">
            <v>79564.399999999965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16281.000000000002</v>
          </cell>
          <cell r="Z9">
            <v>48843.000000000007</v>
          </cell>
          <cell r="AF9">
            <v>0</v>
          </cell>
          <cell r="AG9" t="e">
            <v>#DIV/0!</v>
          </cell>
          <cell r="AH9">
            <v>0</v>
          </cell>
          <cell r="AI9" t="e">
            <v>#DIV/0!</v>
          </cell>
          <cell r="AJ9">
            <v>0</v>
          </cell>
          <cell r="AK9" t="e">
            <v>#DIV/0!</v>
          </cell>
          <cell r="AL9">
            <v>0</v>
          </cell>
          <cell r="AM9" t="e">
            <v>#DIV/0!</v>
          </cell>
          <cell r="AN9">
            <v>8844.5999999999931</v>
          </cell>
          <cell r="AO9">
            <v>0.35201547425733098</v>
          </cell>
          <cell r="AP9">
            <v>30721.399999999958</v>
          </cell>
          <cell r="AQ9">
            <v>0.38611992298062919</v>
          </cell>
        </row>
        <row r="11">
          <cell r="B11">
            <v>1</v>
          </cell>
          <cell r="C11" t="str">
            <v>Automotive</v>
          </cell>
          <cell r="F11">
            <v>63645.469598461539</v>
          </cell>
          <cell r="G11">
            <v>156996.46642251284</v>
          </cell>
          <cell r="H11">
            <v>52408.377328282048</v>
          </cell>
          <cell r="I11">
            <v>21410.530693597539</v>
          </cell>
          <cell r="J11">
            <v>73819.386409341125</v>
          </cell>
          <cell r="K11">
            <v>80168.174201379297</v>
          </cell>
          <cell r="L11">
            <v>144805.16963529622</v>
          </cell>
          <cell r="M11">
            <v>339503.12853159767</v>
          </cell>
          <cell r="N11">
            <v>505678.13965450751</v>
          </cell>
          <cell r="O11">
            <v>734783.87177405495</v>
          </cell>
          <cell r="U11">
            <v>45962.761000000006</v>
          </cell>
          <cell r="V11">
            <v>47839.316768718112</v>
          </cell>
          <cell r="W11">
            <v>98781.902928376294</v>
          </cell>
          <cell r="X11">
            <v>209974.1948069621</v>
          </cell>
          <cell r="Y11">
            <v>320047.06552999537</v>
          </cell>
          <cell r="Z11">
            <v>465679.37025116244</v>
          </cell>
          <cell r="AF11">
            <v>17682.708598461533</v>
          </cell>
          <cell r="AG11">
            <v>0.27783137920140299</v>
          </cell>
          <cell r="AH11">
            <v>25980.069640623013</v>
          </cell>
          <cell r="AI11">
            <v>0.35194101311759873</v>
          </cell>
          <cell r="AJ11">
            <v>46023.266706919923</v>
          </cell>
          <cell r="AK11">
            <v>0.31782889259294628</v>
          </cell>
          <cell r="AL11">
            <v>129528.93372463557</v>
          </cell>
          <cell r="AM11">
            <v>0.38152500769247039</v>
          </cell>
          <cell r="AN11">
            <v>185631.07412451215</v>
          </cell>
          <cell r="AO11">
            <v>0.36709333381771286</v>
          </cell>
          <cell r="AP11">
            <v>269104.5015228925</v>
          </cell>
          <cell r="AQ11">
            <v>0.3662362660099891</v>
          </cell>
        </row>
        <row r="12">
          <cell r="B12">
            <v>2</v>
          </cell>
          <cell r="C12" t="str">
            <v>Storage</v>
          </cell>
          <cell r="F12">
            <v>643.64800000000002</v>
          </cell>
          <cell r="G12">
            <v>615</v>
          </cell>
          <cell r="H12">
            <v>7</v>
          </cell>
          <cell r="I12">
            <v>0</v>
          </cell>
          <cell r="J12">
            <v>7</v>
          </cell>
          <cell r="K12">
            <v>0</v>
          </cell>
          <cell r="L12">
            <v>6152.2246875000001</v>
          </cell>
          <cell r="M12">
            <v>20558.497265624999</v>
          </cell>
          <cell r="N12">
            <v>52221.261609374997</v>
          </cell>
          <cell r="O12">
            <v>131976.07335087887</v>
          </cell>
          <cell r="U12">
            <v>415.851</v>
          </cell>
          <cell r="V12">
            <v>4.577</v>
          </cell>
          <cell r="W12">
            <v>4456.9914144990626</v>
          </cell>
          <cell r="X12">
            <v>13843.806936102201</v>
          </cell>
          <cell r="Y12">
            <v>35547.113857383891</v>
          </cell>
          <cell r="Z12">
            <v>85971.521190732834</v>
          </cell>
          <cell r="AF12">
            <v>227.79700000000003</v>
          </cell>
          <cell r="AG12">
            <v>0.35391549418315604</v>
          </cell>
          <cell r="AH12">
            <v>2.423</v>
          </cell>
          <cell r="AI12">
            <v>0.34614285714285714</v>
          </cell>
          <cell r="AJ12">
            <v>1695.2332730009375</v>
          </cell>
          <cell r="AK12">
            <v>0.27554801053434991</v>
          </cell>
          <cell r="AL12">
            <v>6714.6903295227985</v>
          </cell>
          <cell r="AM12">
            <v>0.32661386884294069</v>
          </cell>
          <cell r="AN12">
            <v>16674.147751991106</v>
          </cell>
          <cell r="AO12">
            <v>0.31929806439218023</v>
          </cell>
          <cell r="AP12">
            <v>46004.552160146035</v>
          </cell>
          <cell r="AQ12">
            <v>0.34858251948317781</v>
          </cell>
        </row>
        <row r="13">
          <cell r="C13" t="str">
            <v>NRT</v>
          </cell>
          <cell r="F13">
            <v>643.64800000000002</v>
          </cell>
          <cell r="G13">
            <v>615</v>
          </cell>
          <cell r="H13">
            <v>7</v>
          </cell>
          <cell r="I13">
            <v>0</v>
          </cell>
          <cell r="J13">
            <v>7</v>
          </cell>
          <cell r="K13">
            <v>0</v>
          </cell>
          <cell r="L13">
            <v>6152.2246875000001</v>
          </cell>
          <cell r="M13">
            <v>20558.497265624999</v>
          </cell>
          <cell r="N13">
            <v>27095.661609375002</v>
          </cell>
          <cell r="O13">
            <v>52411.673350878904</v>
          </cell>
          <cell r="U13">
            <v>415.851</v>
          </cell>
          <cell r="V13">
            <v>4.577</v>
          </cell>
          <cell r="W13">
            <v>4456.9914144990626</v>
          </cell>
          <cell r="X13">
            <v>13843.806936102201</v>
          </cell>
          <cell r="Y13">
            <v>19266.113857383891</v>
          </cell>
          <cell r="Z13">
            <v>37128.521190732827</v>
          </cell>
          <cell r="AF13">
            <v>227.79700000000003</v>
          </cell>
          <cell r="AG13">
            <v>0.35391549418315604</v>
          </cell>
          <cell r="AH13">
            <v>2.423</v>
          </cell>
          <cell r="AI13">
            <v>0.34614285714285714</v>
          </cell>
          <cell r="AJ13">
            <v>1695.2332730009375</v>
          </cell>
          <cell r="AK13">
            <v>0.27554801053434991</v>
          </cell>
          <cell r="AL13">
            <v>6714.6903295227985</v>
          </cell>
          <cell r="AM13">
            <v>0.32661386884294069</v>
          </cell>
          <cell r="AN13">
            <v>7829.547751991111</v>
          </cell>
          <cell r="AO13">
            <v>0.28895946018465613</v>
          </cell>
          <cell r="AP13">
            <v>15283.152160146077</v>
          </cell>
          <cell r="AQ13">
            <v>0.29159824869224082</v>
          </cell>
        </row>
        <row r="14">
          <cell r="C14" t="str">
            <v>OEM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25125.599999999995</v>
          </cell>
          <cell r="O14">
            <v>79564.399999999965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16281.000000000002</v>
          </cell>
          <cell r="Z14">
            <v>48843.000000000007</v>
          </cell>
          <cell r="AF14">
            <v>0</v>
          </cell>
          <cell r="AG14" t="e">
            <v>#DIV/0!</v>
          </cell>
          <cell r="AH14">
            <v>0</v>
          </cell>
          <cell r="AI14" t="e">
            <v>#DIV/0!</v>
          </cell>
          <cell r="AJ14">
            <v>0</v>
          </cell>
          <cell r="AK14" t="e">
            <v>#DIV/0!</v>
          </cell>
          <cell r="AL14">
            <v>0</v>
          </cell>
          <cell r="AM14" t="e">
            <v>#DIV/0!</v>
          </cell>
          <cell r="AN14">
            <v>8844.5999999999931</v>
          </cell>
          <cell r="AO14">
            <v>0.35201547425733098</v>
          </cell>
          <cell r="AP14">
            <v>30721.399999999958</v>
          </cell>
          <cell r="AQ14">
            <v>0.38611992298062919</v>
          </cell>
        </row>
        <row r="15">
          <cell r="B15">
            <v>3</v>
          </cell>
          <cell r="C15" t="str">
            <v>Specialty vehicles</v>
          </cell>
          <cell r="F15">
            <v>0</v>
          </cell>
          <cell r="G15">
            <v>8947.6424999999999</v>
          </cell>
          <cell r="H15">
            <v>0</v>
          </cell>
          <cell r="I15">
            <v>0</v>
          </cell>
          <cell r="J15">
            <v>894.76425000000006</v>
          </cell>
          <cell r="K15">
            <v>8052.8782499999998</v>
          </cell>
          <cell r="L15">
            <v>17564.052</v>
          </cell>
          <cell r="M15">
            <v>48614.279699999999</v>
          </cell>
          <cell r="N15">
            <v>65478.087619999991</v>
          </cell>
          <cell r="O15">
            <v>107133.2825788125</v>
          </cell>
          <cell r="U15">
            <v>0</v>
          </cell>
          <cell r="V15">
            <v>735.65550000000007</v>
          </cell>
          <cell r="W15">
            <v>12154.036950791382</v>
          </cell>
          <cell r="X15">
            <v>26287.478074563132</v>
          </cell>
          <cell r="Y15">
            <v>35460.9158696257</v>
          </cell>
          <cell r="Z15">
            <v>58460.567338586989</v>
          </cell>
          <cell r="AF15">
            <v>0</v>
          </cell>
          <cell r="AG15" t="e">
            <v>#DIV/0!</v>
          </cell>
          <cell r="AH15">
            <v>159.10874999999999</v>
          </cell>
          <cell r="AI15">
            <v>0.17782197936495561</v>
          </cell>
          <cell r="AJ15">
            <v>5410.0150492086177</v>
          </cell>
          <cell r="AK15">
            <v>0.30801634208374112</v>
          </cell>
          <cell r="AL15">
            <v>22326.801625436867</v>
          </cell>
          <cell r="AM15">
            <v>0.45926426891884747</v>
          </cell>
          <cell r="AN15">
            <v>30017.171750374291</v>
          </cell>
          <cell r="AO15">
            <v>0.45843079481151006</v>
          </cell>
          <cell r="AP15">
            <v>48672.715240225516</v>
          </cell>
          <cell r="AQ15">
            <v>0.45431927472603556</v>
          </cell>
        </row>
        <row r="16">
          <cell r="F16">
            <v>64289.11759846154</v>
          </cell>
          <cell r="G16">
            <v>166559.10892251282</v>
          </cell>
          <cell r="H16">
            <v>52415.377328282048</v>
          </cell>
          <cell r="I16">
            <v>21410.530693597539</v>
          </cell>
          <cell r="J16">
            <v>74721.150659341118</v>
          </cell>
          <cell r="K16">
            <v>88221.052451379292</v>
          </cell>
          <cell r="L16">
            <v>168521.44632279623</v>
          </cell>
          <cell r="M16">
            <v>408675.90549722267</v>
          </cell>
          <cell r="N16">
            <v>623377.48888388253</v>
          </cell>
          <cell r="O16">
            <v>973893.22770374641</v>
          </cell>
          <cell r="U16">
            <v>46378.612000000008</v>
          </cell>
          <cell r="V16">
            <v>48579.54926871811</v>
          </cell>
          <cell r="W16">
            <v>115392.93129366674</v>
          </cell>
          <cell r="X16">
            <v>250105.47981762743</v>
          </cell>
          <cell r="Y16">
            <v>391055.09525700496</v>
          </cell>
          <cell r="Z16">
            <v>610111.45878048229</v>
          </cell>
          <cell r="AF16">
            <v>17910.505598461532</v>
          </cell>
          <cell r="AG16">
            <v>0.27859311602824266</v>
          </cell>
          <cell r="AH16">
            <v>26141.601390623007</v>
          </cell>
          <cell r="AI16">
            <v>0.34985544467595758</v>
          </cell>
          <cell r="AJ16">
            <v>53128.515029129485</v>
          </cell>
          <cell r="AK16">
            <v>0.31526263385708131</v>
          </cell>
          <cell r="AL16">
            <v>158570.42567959524</v>
          </cell>
          <cell r="AM16">
            <v>0.38801021432048399</v>
          </cell>
          <cell r="AN16">
            <v>232322.39362687757</v>
          </cell>
          <cell r="AO16">
            <v>0.37268332233625556</v>
          </cell>
          <cell r="AP16">
            <v>363781.76892326411</v>
          </cell>
          <cell r="AQ16">
            <v>0.37353352356807307</v>
          </cell>
        </row>
        <row r="18">
          <cell r="A18" t="str">
            <v>x</v>
          </cell>
          <cell r="C18" t="str">
            <v>Revenue (figures in RMB thousand)</v>
          </cell>
          <cell r="S18" t="str">
            <v>Cost breakdown</v>
          </cell>
          <cell r="AD18" t="str">
            <v>Margin breakdown</v>
          </cell>
        </row>
        <row r="19">
          <cell r="F19" t="str">
            <v>Yr 2015</v>
          </cell>
          <cell r="G19" t="str">
            <v>Yr2016</v>
          </cell>
          <cell r="H19" t="str">
            <v>YTD Sep</v>
          </cell>
          <cell r="I19" t="str">
            <v>YTD Sep</v>
          </cell>
          <cell r="J19" t="str">
            <v>Yr 2016</v>
          </cell>
          <cell r="K19" t="str">
            <v>Yr2016</v>
          </cell>
          <cell r="L19" t="str">
            <v>Yr 2017</v>
          </cell>
          <cell r="M19" t="str">
            <v>Yr 2018</v>
          </cell>
          <cell r="N19" t="str">
            <v>Yr 2019</v>
          </cell>
          <cell r="O19" t="str">
            <v>Yr 2019</v>
          </cell>
          <cell r="T19" t="str">
            <v>Yr 2014</v>
          </cell>
          <cell r="U19" t="str">
            <v>Yr 2015</v>
          </cell>
          <cell r="V19" t="str">
            <v>Yr 2016</v>
          </cell>
          <cell r="W19" t="str">
            <v>Yr 2017</v>
          </cell>
          <cell r="X19" t="str">
            <v>Yr 2018</v>
          </cell>
          <cell r="Y19" t="str">
            <v>Yr 2019</v>
          </cell>
          <cell r="Z19" t="str">
            <v>Yr 2019</v>
          </cell>
        </row>
        <row r="20">
          <cell r="G20" t="str">
            <v>Signed Order</v>
          </cell>
          <cell r="H20" t="str">
            <v>Signed Order</v>
          </cell>
          <cell r="I20" t="str">
            <v>Signed Order</v>
          </cell>
          <cell r="K20" t="str">
            <v>CarryOver</v>
          </cell>
          <cell r="AE20" t="str">
            <v>Yr 2014</v>
          </cell>
          <cell r="AF20" t="str">
            <v>Yr 2015</v>
          </cell>
          <cell r="AH20" t="str">
            <v>Yr 2016</v>
          </cell>
          <cell r="AJ20" t="str">
            <v>Yr 2017</v>
          </cell>
          <cell r="AL20" t="str">
            <v>Yr 2018</v>
          </cell>
          <cell r="AN20" t="str">
            <v>Yr 2019</v>
          </cell>
          <cell r="AP20" t="str">
            <v>Yr 2019</v>
          </cell>
        </row>
        <row r="21">
          <cell r="A21" t="str">
            <v>x</v>
          </cell>
          <cell r="C21" t="str">
            <v>Automotive</v>
          </cell>
          <cell r="S21" t="str">
            <v>Automotive</v>
          </cell>
          <cell r="AD21" t="str">
            <v>Automotive</v>
          </cell>
        </row>
        <row r="22">
          <cell r="B22">
            <v>1</v>
          </cell>
          <cell r="C22" t="str">
            <v>BLK (南昌百路佳)</v>
          </cell>
          <cell r="F22">
            <v>11245.486770000001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R22">
            <v>1</v>
          </cell>
          <cell r="S22" t="str">
            <v>BLK (南昌百路佳)</v>
          </cell>
          <cell r="T22">
            <v>0</v>
          </cell>
          <cell r="U22">
            <v>11044.485000000001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D22" t="str">
            <v>BLK (南昌百路佳)</v>
          </cell>
          <cell r="AE22">
            <v>0</v>
          </cell>
          <cell r="AF22">
            <v>201.00177000000076</v>
          </cell>
          <cell r="AG22">
            <v>1.7873994617664802E-2</v>
          </cell>
          <cell r="AH22">
            <v>0</v>
          </cell>
          <cell r="AI22" t="e">
            <v>#DIV/0!</v>
          </cell>
          <cell r="AJ22">
            <v>0</v>
          </cell>
          <cell r="AK22" t="e">
            <v>#DIV/0!</v>
          </cell>
          <cell r="AL22">
            <v>0</v>
          </cell>
          <cell r="AM22" t="e">
            <v>#DIV/0!</v>
          </cell>
          <cell r="AN22">
            <v>0</v>
          </cell>
          <cell r="AO22" t="e">
            <v>#DIV/0!</v>
          </cell>
          <cell r="AP22">
            <v>0</v>
          </cell>
          <cell r="AQ22" t="e">
            <v>#DIV/0!</v>
          </cell>
        </row>
        <row r="23">
          <cell r="B23">
            <v>2</v>
          </cell>
          <cell r="C23" t="str">
            <v>OEM (MGL) (盟固利)</v>
          </cell>
          <cell r="F23">
            <v>0</v>
          </cell>
          <cell r="G23">
            <v>17076.923076923078</v>
          </cell>
          <cell r="I23">
            <v>17076.923076923078</v>
          </cell>
          <cell r="J23">
            <v>17076.923076923078</v>
          </cell>
          <cell r="L23">
            <v>3082.3846153846152</v>
          </cell>
          <cell r="M23">
            <v>19472.964807692304</v>
          </cell>
          <cell r="N23">
            <v>20084.972273076917</v>
          </cell>
          <cell r="O23">
            <v>22658.359345564895</v>
          </cell>
          <cell r="R23">
            <v>2</v>
          </cell>
          <cell r="S23" t="str">
            <v>OEM (MGL) (盟固利)</v>
          </cell>
          <cell r="U23">
            <v>0</v>
          </cell>
          <cell r="V23">
            <v>15540</v>
          </cell>
          <cell r="W23">
            <v>2301.4477864211049</v>
          </cell>
          <cell r="X23">
            <v>14299.669917379342</v>
          </cell>
          <cell r="Y23">
            <v>15301.085430399298</v>
          </cell>
          <cell r="Z23">
            <v>17860.258889042063</v>
          </cell>
          <cell r="AD23" t="str">
            <v>OEM (MGL) (盟固利)</v>
          </cell>
          <cell r="AF23">
            <v>0</v>
          </cell>
          <cell r="AG23" t="e">
            <v>#DIV/0!</v>
          </cell>
          <cell r="AH23">
            <v>1536.923076923078</v>
          </cell>
          <cell r="AI23">
            <v>9.0000000000000066E-2</v>
          </cell>
          <cell r="AJ23">
            <v>780.93682896351038</v>
          </cell>
          <cell r="AK23">
            <v>0.2533547647057881</v>
          </cell>
          <cell r="AL23">
            <v>5173.2948903129618</v>
          </cell>
          <cell r="AM23">
            <v>0.2656654978531765</v>
          </cell>
          <cell r="AN23">
            <v>4783.8868426776189</v>
          </cell>
          <cell r="AO23">
            <v>0.23818239714924691</v>
          </cell>
          <cell r="AP23">
            <v>4798.1004565228322</v>
          </cell>
          <cell r="AQ23">
            <v>0.21175851187398542</v>
          </cell>
        </row>
        <row r="24">
          <cell r="B24">
            <v>3</v>
          </cell>
          <cell r="C24" t="str">
            <v>NJL 南京金龙</v>
          </cell>
          <cell r="F24">
            <v>0</v>
          </cell>
          <cell r="G24">
            <v>263.18205128205136</v>
          </cell>
          <cell r="H24">
            <v>263.18205128205136</v>
          </cell>
          <cell r="I24">
            <v>0</v>
          </cell>
          <cell r="J24">
            <v>263.18205128205136</v>
          </cell>
          <cell r="L24">
            <v>4000.3671794871802</v>
          </cell>
          <cell r="M24">
            <v>106884.81057692309</v>
          </cell>
          <cell r="N24">
            <v>135387.42673076922</v>
          </cell>
          <cell r="O24">
            <v>192927.08309134617</v>
          </cell>
          <cell r="R24">
            <v>3</v>
          </cell>
          <cell r="S24" t="str">
            <v>NJL 南京金龙</v>
          </cell>
          <cell r="U24">
            <v>0</v>
          </cell>
          <cell r="V24">
            <v>173.8385789330284</v>
          </cell>
          <cell r="W24">
            <v>2578.5348531451791</v>
          </cell>
          <cell r="X24">
            <v>65461.584703666515</v>
          </cell>
          <cell r="Y24">
            <v>82067.907092550551</v>
          </cell>
          <cell r="Z24">
            <v>115649.41712557852</v>
          </cell>
          <cell r="AD24" t="str">
            <v>NJL 南京金龙</v>
          </cell>
          <cell r="AF24">
            <v>0</v>
          </cell>
          <cell r="AG24" t="e">
            <v>#DIV/0!</v>
          </cell>
          <cell r="AH24">
            <v>89.34347234902296</v>
          </cell>
          <cell r="AI24">
            <v>0.33947403295095474</v>
          </cell>
          <cell r="AJ24">
            <v>1421.8323263420011</v>
          </cell>
          <cell r="AK24">
            <v>0.35542545535139358</v>
          </cell>
          <cell r="AL24">
            <v>41423.225873256575</v>
          </cell>
          <cell r="AM24">
            <v>0.38755016404735093</v>
          </cell>
          <cell r="AN24">
            <v>53319.51963821867</v>
          </cell>
          <cell r="AO24">
            <v>0.39382918285498997</v>
          </cell>
          <cell r="AP24">
            <v>77277.66596576765</v>
          </cell>
          <cell r="AQ24">
            <v>0.40055374666696536</v>
          </cell>
        </row>
        <row r="25">
          <cell r="B25">
            <v>4</v>
          </cell>
          <cell r="C25" t="str">
            <v>Thailand (Beta Half Cell)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7186.14</v>
          </cell>
          <cell r="M25">
            <v>45238.05000000001</v>
          </cell>
          <cell r="N25">
            <v>46883.069999999992</v>
          </cell>
          <cell r="O25">
            <v>59385.221999999994</v>
          </cell>
          <cell r="R25">
            <v>4</v>
          </cell>
          <cell r="S25" t="str">
            <v>Thailand (Beta Half Cell)</v>
          </cell>
          <cell r="U25">
            <v>0</v>
          </cell>
          <cell r="V25">
            <v>0</v>
          </cell>
          <cell r="W25">
            <v>5080.1038814212025</v>
          </cell>
          <cell r="X25">
            <v>29880.236908439001</v>
          </cell>
          <cell r="Y25">
            <v>30519.462290904547</v>
          </cell>
          <cell r="Z25">
            <v>37998.907560686246</v>
          </cell>
          <cell r="AD25" t="str">
            <v>Thailand (Beta Half Cell)</v>
          </cell>
          <cell r="AF25">
            <v>0</v>
          </cell>
          <cell r="AG25" t="e">
            <v>#DIV/0!</v>
          </cell>
          <cell r="AH25">
            <v>0</v>
          </cell>
          <cell r="AI25" t="e">
            <v>#DIV/0!</v>
          </cell>
          <cell r="AJ25">
            <v>2106.0361185787979</v>
          </cell>
          <cell r="AK25">
            <v>0.29306917463044108</v>
          </cell>
          <cell r="AL25">
            <v>15357.813091561009</v>
          </cell>
          <cell r="AM25">
            <v>0.33948883940755636</v>
          </cell>
          <cell r="AN25">
            <v>16363.607709095446</v>
          </cell>
          <cell r="AO25">
            <v>0.34903020875329727</v>
          </cell>
          <cell r="AP25">
            <v>21386.314439313748</v>
          </cell>
          <cell r="AQ25">
            <v>0.36012855924515613</v>
          </cell>
        </row>
        <row r="26">
          <cell r="B26">
            <v>5</v>
          </cell>
          <cell r="C26" t="str">
            <v>Thailand (Sikor, TEV &amp; Others)</v>
          </cell>
          <cell r="F26">
            <v>0</v>
          </cell>
          <cell r="G26">
            <v>1225.25</v>
          </cell>
          <cell r="H26">
            <v>464.75</v>
          </cell>
          <cell r="I26">
            <v>760.50000000000011</v>
          </cell>
          <cell r="J26">
            <v>1225.25</v>
          </cell>
          <cell r="L26">
            <v>1806.1875</v>
          </cell>
          <cell r="M26">
            <v>5147.6343749999996</v>
          </cell>
          <cell r="N26">
            <v>12225.631640625001</v>
          </cell>
          <cell r="O26">
            <v>13937.220070312498</v>
          </cell>
          <cell r="R26">
            <v>5</v>
          </cell>
          <cell r="S26" t="str">
            <v>Thailand (Sikor, TEV &amp; Others)</v>
          </cell>
          <cell r="U26">
            <v>0</v>
          </cell>
          <cell r="V26">
            <v>679.38570916929984</v>
          </cell>
          <cell r="W26">
            <v>1122.633998596323</v>
          </cell>
          <cell r="X26">
            <v>3040.0478732099614</v>
          </cell>
          <cell r="Y26">
            <v>7146.0909348084151</v>
          </cell>
          <cell r="Z26">
            <v>8056.1698780008601</v>
          </cell>
          <cell r="AD26" t="str">
            <v>Thailand (Sikor, TEV &amp; Others)</v>
          </cell>
          <cell r="AF26">
            <v>0</v>
          </cell>
          <cell r="AG26" t="e">
            <v>#DIV/0!</v>
          </cell>
          <cell r="AH26">
            <v>545.86429083070016</v>
          </cell>
          <cell r="AI26">
            <v>0.44551258178388098</v>
          </cell>
          <cell r="AJ26">
            <v>683.55350140367705</v>
          </cell>
          <cell r="AK26">
            <v>0.37845101984355284</v>
          </cell>
          <cell r="AL26">
            <v>2107.5865017900383</v>
          </cell>
          <cell r="AM26">
            <v>0.4094281660767794</v>
          </cell>
          <cell r="AN26">
            <v>5079.5407058165856</v>
          </cell>
          <cell r="AO26">
            <v>0.41548288506727071</v>
          </cell>
          <cell r="AP26">
            <v>5881.0501923116381</v>
          </cell>
          <cell r="AQ26">
            <v>0.42196723325326485</v>
          </cell>
        </row>
        <row r="27">
          <cell r="B27">
            <v>6</v>
          </cell>
          <cell r="C27" t="str">
            <v>Shangrao (江西上饶)</v>
          </cell>
          <cell r="F27">
            <v>4217.8975384615387</v>
          </cell>
          <cell r="G27">
            <v>30482.307692307695</v>
          </cell>
          <cell r="H27">
            <v>7080.6310400000002</v>
          </cell>
          <cell r="I27">
            <v>0</v>
          </cell>
          <cell r="J27">
            <v>7080.6310400000002</v>
          </cell>
          <cell r="K27">
            <v>20387.334201379308</v>
          </cell>
          <cell r="L27">
            <v>7422.454607448276</v>
          </cell>
          <cell r="M27">
            <v>10576.997815613793</v>
          </cell>
          <cell r="N27">
            <v>14653.549057048273</v>
          </cell>
          <cell r="O27">
            <v>17401.089505244821</v>
          </cell>
          <cell r="R27">
            <v>6</v>
          </cell>
          <cell r="S27" t="str">
            <v>Shangrao (江西上饶)</v>
          </cell>
          <cell r="U27">
            <v>3434.0290000000005</v>
          </cell>
          <cell r="V27">
            <v>6476.5114488409845</v>
          </cell>
          <cell r="W27">
            <v>6191.4797984094293</v>
          </cell>
          <cell r="X27">
            <v>8383.1395702924874</v>
          </cell>
          <cell r="Y27">
            <v>11495.069631275281</v>
          </cell>
          <cell r="Z27">
            <v>13498.964351311743</v>
          </cell>
          <cell r="AD27" t="str">
            <v>Shangrao (江西上饶)</v>
          </cell>
          <cell r="AF27">
            <v>783.86853846153826</v>
          </cell>
          <cell r="AG27">
            <v>0.18584342822785857</v>
          </cell>
          <cell r="AH27">
            <v>604.11959115901573</v>
          </cell>
          <cell r="AI27">
            <v>8.5320021301239238E-2</v>
          </cell>
          <cell r="AJ27">
            <v>1230.9748090388466</v>
          </cell>
          <cell r="AK27">
            <v>0.16584470692533296</v>
          </cell>
          <cell r="AL27">
            <v>2193.8582453213057</v>
          </cell>
          <cell r="AM27">
            <v>0.20741785935539536</v>
          </cell>
          <cell r="AN27">
            <v>3158.4794257729918</v>
          </cell>
          <cell r="AO27">
            <v>0.21554364840057511</v>
          </cell>
          <cell r="AP27">
            <v>3902.1251539330788</v>
          </cell>
          <cell r="AQ27">
            <v>0.22424602509842551</v>
          </cell>
        </row>
        <row r="28">
          <cell r="B28">
            <v>7</v>
          </cell>
          <cell r="C28" t="str">
            <v>Chery Bus &amp; Car (奇瑞)</v>
          </cell>
          <cell r="F28">
            <v>43262.065000000002</v>
          </cell>
          <cell r="G28">
            <v>68.671999999999997</v>
          </cell>
          <cell r="H28">
            <v>68.671999999999997</v>
          </cell>
          <cell r="I28">
            <v>0</v>
          </cell>
          <cell r="J28">
            <v>69.150387461538458</v>
          </cell>
          <cell r="L28">
            <v>880.69291819291823</v>
          </cell>
          <cell r="M28">
            <v>6710.0412814698529</v>
          </cell>
          <cell r="N28">
            <v>14911.202847710783</v>
          </cell>
          <cell r="O28">
            <v>24344.820975854342</v>
          </cell>
          <cell r="R28">
            <v>7</v>
          </cell>
          <cell r="S28" t="str">
            <v>Chery Bus &amp; Car (奇瑞)</v>
          </cell>
          <cell r="U28">
            <v>28224.926000000007</v>
          </cell>
          <cell r="V28">
            <v>68.243234360259009</v>
          </cell>
          <cell r="W28">
            <v>647.6734607286478</v>
          </cell>
          <cell r="X28">
            <v>4676.9967280153251</v>
          </cell>
          <cell r="Y28">
            <v>10261.053649981315</v>
          </cell>
          <cell r="Z28">
            <v>16525.476672822278</v>
          </cell>
          <cell r="AD28" t="str">
            <v>Chery Bus &amp; Car (奇瑞)</v>
          </cell>
          <cell r="AF28">
            <v>15037.138999999996</v>
          </cell>
          <cell r="AG28">
            <v>0.3475825529826187</v>
          </cell>
          <cell r="AH28">
            <v>0.90715310127944804</v>
          </cell>
          <cell r="AI28">
            <v>1.3118554133684469E-2</v>
          </cell>
          <cell r="AJ28">
            <v>233.01945746427043</v>
          </cell>
          <cell r="AK28">
            <v>0.26458650075488271</v>
          </cell>
          <cell r="AL28">
            <v>2033.0445534545279</v>
          </cell>
          <cell r="AM28">
            <v>0.30298540175436656</v>
          </cell>
          <cell r="AN28">
            <v>4650.1491977294681</v>
          </cell>
          <cell r="AO28">
            <v>0.31185607527587045</v>
          </cell>
          <cell r="AP28">
            <v>7819.3443030320632</v>
          </cell>
          <cell r="AQ28">
            <v>0.32119128379655937</v>
          </cell>
        </row>
        <row r="29">
          <cell r="B29">
            <v>8</v>
          </cell>
          <cell r="C29" t="str">
            <v>Amdac(Malaysia)</v>
          </cell>
          <cell r="F29">
            <v>4156.8519999999999</v>
          </cell>
          <cell r="G29">
            <v>59780.84</v>
          </cell>
          <cell r="H29">
            <v>0</v>
          </cell>
          <cell r="I29">
            <v>0</v>
          </cell>
          <cell r="J29">
            <v>0</v>
          </cell>
          <cell r="K29">
            <v>59780.84</v>
          </cell>
          <cell r="L29">
            <v>62757.5</v>
          </cell>
          <cell r="M29">
            <v>34272.433928571423</v>
          </cell>
          <cell r="N29">
            <v>40959.676004464272</v>
          </cell>
          <cell r="O29">
            <v>52230.470558035697</v>
          </cell>
          <cell r="R29">
            <v>8</v>
          </cell>
          <cell r="S29" t="str">
            <v>Amdac(Malaysia)</v>
          </cell>
          <cell r="U29">
            <v>2977.5340000000001</v>
          </cell>
          <cell r="V29">
            <v>0</v>
          </cell>
          <cell r="W29">
            <v>51519.837889042414</v>
          </cell>
          <cell r="X29">
            <v>20167.017925605534</v>
          </cell>
          <cell r="Y29">
            <v>23999.239821758187</v>
          </cell>
          <cell r="Z29">
            <v>30462.334267453974</v>
          </cell>
          <cell r="AD29" t="str">
            <v>Amdac(Malaysia)</v>
          </cell>
          <cell r="AF29">
            <v>1179.3179999999998</v>
          </cell>
          <cell r="AG29">
            <v>0.28370459184017133</v>
          </cell>
          <cell r="AH29">
            <v>0</v>
          </cell>
          <cell r="AI29" t="e">
            <v>#DIV/0!</v>
          </cell>
          <cell r="AJ29">
            <v>11237.662110957586</v>
          </cell>
          <cell r="AK29">
            <v>0.17906484660729929</v>
          </cell>
          <cell r="AL29">
            <v>14105.416002965889</v>
          </cell>
          <cell r="AM29">
            <v>0.41156738480738081</v>
          </cell>
          <cell r="AN29">
            <v>16960.436182706086</v>
          </cell>
          <cell r="AO29">
            <v>0.41407642435593328</v>
          </cell>
          <cell r="AP29">
            <v>21768.136290581722</v>
          </cell>
          <cell r="AQ29">
            <v>0.41677082473140153</v>
          </cell>
        </row>
        <row r="30">
          <cell r="B30">
            <v>9</v>
          </cell>
          <cell r="C30" t="str">
            <v>VDL (Holland)</v>
          </cell>
          <cell r="F30">
            <v>763.16829000000007</v>
          </cell>
          <cell r="G30">
            <v>48003.036602000007</v>
          </cell>
          <cell r="H30">
            <v>44531.142237</v>
          </cell>
          <cell r="I30">
            <v>3472.1886166744575</v>
          </cell>
          <cell r="J30">
            <v>48003.330853674459</v>
          </cell>
          <cell r="L30">
            <v>51895.492814783203</v>
          </cell>
          <cell r="M30">
            <v>61072.163246327211</v>
          </cell>
          <cell r="N30">
            <v>69622.266100813024</v>
          </cell>
          <cell r="O30">
            <v>88188.203727696484</v>
          </cell>
          <cell r="R30">
            <v>9</v>
          </cell>
          <cell r="S30" t="str">
            <v>VDL (Holland)</v>
          </cell>
          <cell r="U30">
            <v>281.78699999999998</v>
          </cell>
          <cell r="V30">
            <v>24901.337797414537</v>
          </cell>
          <cell r="W30">
            <v>24956.737278400517</v>
          </cell>
          <cell r="X30">
            <v>27906.080477158106</v>
          </cell>
          <cell r="Y30">
            <v>31486.776057371233</v>
          </cell>
          <cell r="Z30">
            <v>39440.804325802506</v>
          </cell>
          <cell r="AD30" t="str">
            <v>VDL (Holland)</v>
          </cell>
          <cell r="AF30">
            <v>481.38129000000009</v>
          </cell>
          <cell r="AG30">
            <v>0.63076689153318999</v>
          </cell>
          <cell r="AH30">
            <v>23101.993056259922</v>
          </cell>
          <cell r="AI30">
            <v>0.48125812616379221</v>
          </cell>
          <cell r="AJ30">
            <v>26938.755536382687</v>
          </cell>
          <cell r="AK30">
            <v>0.51909624661486564</v>
          </cell>
          <cell r="AL30">
            <v>33166.082769169108</v>
          </cell>
          <cell r="AM30">
            <v>0.54306382820267407</v>
          </cell>
          <cell r="AN30">
            <v>38135.490043441794</v>
          </cell>
          <cell r="AO30">
            <v>0.54774847443519881</v>
          </cell>
          <cell r="AP30">
            <v>48747.399401893977</v>
          </cell>
          <cell r="AQ30">
            <v>0.55276553259224981</v>
          </cell>
        </row>
        <row r="31">
          <cell r="B31">
            <v>10</v>
          </cell>
          <cell r="C31" t="str">
            <v>SB India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386.75</v>
          </cell>
          <cell r="M31">
            <v>9185.3125</v>
          </cell>
          <cell r="N31">
            <v>78021.125</v>
          </cell>
          <cell r="O31">
            <v>148240.13750000001</v>
          </cell>
          <cell r="R31">
            <v>10</v>
          </cell>
          <cell r="S31" t="str">
            <v>SB India</v>
          </cell>
          <cell r="U31">
            <v>0</v>
          </cell>
          <cell r="V31">
            <v>0</v>
          </cell>
          <cell r="W31">
            <v>293.61196886365366</v>
          </cell>
          <cell r="X31">
            <v>6625.7453646883769</v>
          </cell>
          <cell r="Y31">
            <v>55702.86267132713</v>
          </cell>
          <cell r="Z31">
            <v>104661.35226120776</v>
          </cell>
          <cell r="AD31" t="str">
            <v>SB India</v>
          </cell>
          <cell r="AF31">
            <v>0</v>
          </cell>
          <cell r="AG31" t="e">
            <v>#DIV/0!</v>
          </cell>
          <cell r="AH31">
            <v>0</v>
          </cell>
          <cell r="AI31" t="e">
            <v>#DIV/0!</v>
          </cell>
          <cell r="AJ31">
            <v>93.138031136346342</v>
          </cell>
          <cell r="AK31">
            <v>0.24082231709462532</v>
          </cell>
          <cell r="AL31">
            <v>2559.5671353116231</v>
          </cell>
          <cell r="AM31">
            <v>0.2786586885652092</v>
          </cell>
          <cell r="AN31">
            <v>22318.26232867287</v>
          </cell>
          <cell r="AO31">
            <v>0.28605409533216641</v>
          </cell>
          <cell r="AP31">
            <v>43578.785238792247</v>
          </cell>
          <cell r="AQ31">
            <v>0.2939742634736307</v>
          </cell>
        </row>
        <row r="32">
          <cell r="B32">
            <v>11</v>
          </cell>
          <cell r="C32" t="str">
            <v>FOMM &amp; Passenger Car</v>
          </cell>
          <cell r="G32">
            <v>96.254999999999995</v>
          </cell>
          <cell r="H32">
            <v>0</v>
          </cell>
          <cell r="I32">
            <v>100.919</v>
          </cell>
          <cell r="J32">
            <v>100.919</v>
          </cell>
          <cell r="L32">
            <v>5387.2</v>
          </cell>
          <cell r="M32">
            <v>40942.720000000001</v>
          </cell>
          <cell r="N32">
            <v>72929.22</v>
          </cell>
          <cell r="O32">
            <v>115471.265</v>
          </cell>
          <cell r="R32">
            <v>11</v>
          </cell>
          <cell r="S32" t="str">
            <v>FOMM &amp; Passenger Car</v>
          </cell>
          <cell r="U32">
            <v>0</v>
          </cell>
          <cell r="V32">
            <v>0</v>
          </cell>
          <cell r="W32">
            <v>4089.8420133478344</v>
          </cell>
          <cell r="X32">
            <v>29533.675338507441</v>
          </cell>
          <cell r="Y32">
            <v>52067.517949619469</v>
          </cell>
          <cell r="Z32">
            <v>81525.684919256571</v>
          </cell>
          <cell r="AD32" t="str">
            <v>FOMM &amp; Passenger Car</v>
          </cell>
          <cell r="AF32">
            <v>0</v>
          </cell>
          <cell r="AG32" t="str">
            <v>NA</v>
          </cell>
          <cell r="AH32">
            <v>100.919</v>
          </cell>
          <cell r="AI32" t="str">
            <v>NA</v>
          </cell>
          <cell r="AJ32">
            <v>1297.3579866521654</v>
          </cell>
          <cell r="AK32">
            <v>0.24082231709462532</v>
          </cell>
          <cell r="AL32">
            <v>11409.04466149256</v>
          </cell>
          <cell r="AM32">
            <v>0.27865868856520914</v>
          </cell>
          <cell r="AN32">
            <v>20861.702050380532</v>
          </cell>
          <cell r="AO32">
            <v>0.28605409533216636</v>
          </cell>
          <cell r="AP32">
            <v>33945.580080743428</v>
          </cell>
          <cell r="AQ32">
            <v>0.29397426347363065</v>
          </cell>
        </row>
        <row r="33">
          <cell r="F33">
            <v>63645.469598461539</v>
          </cell>
          <cell r="G33">
            <v>156996.46642251284</v>
          </cell>
          <cell r="H33">
            <v>52408.377328282048</v>
          </cell>
          <cell r="I33">
            <v>21410.530693597539</v>
          </cell>
          <cell r="J33">
            <v>73819.386409341125</v>
          </cell>
          <cell r="K33">
            <v>80168.174201379297</v>
          </cell>
          <cell r="L33">
            <v>144805.16963529622</v>
          </cell>
          <cell r="M33">
            <v>339503.12853159767</v>
          </cell>
          <cell r="N33">
            <v>505678.13965450751</v>
          </cell>
          <cell r="O33">
            <v>734783.87177405495</v>
          </cell>
          <cell r="T33">
            <v>0</v>
          </cell>
          <cell r="U33">
            <v>45962.761000000006</v>
          </cell>
          <cell r="V33">
            <v>47839.316768718112</v>
          </cell>
          <cell r="W33">
            <v>98781.902928376294</v>
          </cell>
          <cell r="X33">
            <v>209974.1948069621</v>
          </cell>
          <cell r="Y33">
            <v>320047.06552999537</v>
          </cell>
          <cell r="Z33">
            <v>465679.37025116244</v>
          </cell>
          <cell r="AE33">
            <v>0</v>
          </cell>
          <cell r="AF33">
            <v>17682.708598461537</v>
          </cell>
          <cell r="AG33">
            <v>0.27783137920140305</v>
          </cell>
          <cell r="AH33">
            <v>25980.06964062302</v>
          </cell>
          <cell r="AI33">
            <v>0.35194101311759879</v>
          </cell>
          <cell r="AJ33">
            <v>46023.266706919887</v>
          </cell>
          <cell r="AK33">
            <v>0.317828892592946</v>
          </cell>
          <cell r="AL33">
            <v>129528.93372463559</v>
          </cell>
          <cell r="AM33">
            <v>0.38152500769247044</v>
          </cell>
          <cell r="AN33">
            <v>185631.07412451206</v>
          </cell>
          <cell r="AO33">
            <v>0.3670933338177127</v>
          </cell>
          <cell r="AP33">
            <v>269104.50152289239</v>
          </cell>
          <cell r="AQ33">
            <v>0.36623626600998893</v>
          </cell>
        </row>
        <row r="35">
          <cell r="A35" t="str">
            <v>x</v>
          </cell>
          <cell r="C35" t="str">
            <v>Storage</v>
          </cell>
          <cell r="S35" t="str">
            <v>Storage</v>
          </cell>
          <cell r="AD35" t="str">
            <v>Storage</v>
          </cell>
        </row>
        <row r="36">
          <cell r="B36">
            <v>1</v>
          </cell>
          <cell r="C36" t="str">
            <v>Linkdata (北京联动)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R36">
            <v>1</v>
          </cell>
          <cell r="S36" t="str">
            <v>Linkdata (北京联动)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D36" t="str">
            <v>Linkdata (北京联动)</v>
          </cell>
          <cell r="AE36">
            <v>0</v>
          </cell>
          <cell r="AF36">
            <v>0</v>
          </cell>
          <cell r="AG36" t="str">
            <v>-</v>
          </cell>
          <cell r="AH36">
            <v>0</v>
          </cell>
          <cell r="AI36" t="e">
            <v>#DIV/0!</v>
          </cell>
          <cell r="AJ36">
            <v>0</v>
          </cell>
          <cell r="AK36" t="e">
            <v>#DIV/0!</v>
          </cell>
          <cell r="AL36">
            <v>0</v>
          </cell>
          <cell r="AM36" t="e">
            <v>#DIV/0!</v>
          </cell>
          <cell r="AN36">
            <v>0</v>
          </cell>
          <cell r="AO36" t="e">
            <v>#DIV/0!</v>
          </cell>
          <cell r="AP36">
            <v>0</v>
          </cell>
          <cell r="AQ36" t="e">
            <v>#DIV/0!</v>
          </cell>
        </row>
        <row r="37">
          <cell r="B37">
            <v>2</v>
          </cell>
          <cell r="C37" t="str">
            <v>Changhong (四川)</v>
          </cell>
          <cell r="F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R37">
            <v>2</v>
          </cell>
          <cell r="S37" t="str">
            <v>Changhong (四川)</v>
          </cell>
          <cell r="T37">
            <v>1477.3863999999996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D37" t="str">
            <v>Changhong (四川)</v>
          </cell>
          <cell r="AE37">
            <v>-1477.3863999999996</v>
          </cell>
          <cell r="AF37">
            <v>0</v>
          </cell>
          <cell r="AG37" t="str">
            <v>-</v>
          </cell>
          <cell r="AH37">
            <v>0</v>
          </cell>
          <cell r="AI37" t="str">
            <v>NA</v>
          </cell>
          <cell r="AJ37">
            <v>0</v>
          </cell>
          <cell r="AK37" t="str">
            <v>NA</v>
          </cell>
          <cell r="AL37">
            <v>0</v>
          </cell>
          <cell r="AM37" t="str">
            <v>NA</v>
          </cell>
          <cell r="AN37">
            <v>0</v>
          </cell>
          <cell r="AO37" t="str">
            <v>NA</v>
          </cell>
          <cell r="AP37">
            <v>0</v>
          </cell>
          <cell r="AQ37" t="e">
            <v>#DIV/0!</v>
          </cell>
          <cell r="AT37">
            <v>2</v>
          </cell>
        </row>
        <row r="38">
          <cell r="B38">
            <v>3</v>
          </cell>
          <cell r="C38" t="str">
            <v>ZTT (中天储能)</v>
          </cell>
          <cell r="F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R38">
            <v>3</v>
          </cell>
          <cell r="S38" t="str">
            <v>ZTT (中天储能)</v>
          </cell>
          <cell r="T38">
            <v>949.05037000000016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D38" t="str">
            <v>ZTT (中天储能)</v>
          </cell>
          <cell r="AE38">
            <v>-949.05037000000016</v>
          </cell>
          <cell r="AF38">
            <v>0</v>
          </cell>
          <cell r="AG38" t="str">
            <v>-</v>
          </cell>
          <cell r="AH38">
            <v>0</v>
          </cell>
          <cell r="AI38" t="str">
            <v>NA</v>
          </cell>
          <cell r="AJ38">
            <v>0</v>
          </cell>
          <cell r="AK38" t="str">
            <v>NA</v>
          </cell>
          <cell r="AL38">
            <v>0</v>
          </cell>
          <cell r="AM38" t="str">
            <v>NA</v>
          </cell>
          <cell r="AN38">
            <v>0</v>
          </cell>
          <cell r="AO38" t="str">
            <v>NA</v>
          </cell>
          <cell r="AP38">
            <v>0</v>
          </cell>
          <cell r="AQ38" t="e">
            <v>#DIV/0!</v>
          </cell>
          <cell r="AT38">
            <v>3</v>
          </cell>
        </row>
        <row r="39">
          <cell r="B39">
            <v>4</v>
          </cell>
          <cell r="C39" t="str">
            <v>China cell</v>
          </cell>
          <cell r="F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R39">
            <v>4</v>
          </cell>
          <cell r="S39" t="str">
            <v>China cell</v>
          </cell>
          <cell r="T39">
            <v>453.89943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D39" t="str">
            <v>China cell</v>
          </cell>
          <cell r="AE39">
            <v>-453.89943</v>
          </cell>
          <cell r="AF39">
            <v>0</v>
          </cell>
          <cell r="AG39" t="str">
            <v>-</v>
          </cell>
          <cell r="AH39">
            <v>0</v>
          </cell>
          <cell r="AI39" t="str">
            <v>NA</v>
          </cell>
          <cell r="AJ39">
            <v>0</v>
          </cell>
          <cell r="AK39" t="str">
            <v>NA</v>
          </cell>
          <cell r="AL39">
            <v>0</v>
          </cell>
          <cell r="AM39" t="str">
            <v>NA</v>
          </cell>
          <cell r="AN39">
            <v>0</v>
          </cell>
          <cell r="AO39" t="str">
            <v>NA</v>
          </cell>
          <cell r="AP39">
            <v>0</v>
          </cell>
          <cell r="AQ39" t="e">
            <v>#DIV/0!</v>
          </cell>
          <cell r="AT39">
            <v>4</v>
          </cell>
        </row>
        <row r="40">
          <cell r="B40">
            <v>5</v>
          </cell>
          <cell r="C40" t="str">
            <v>Beijing JingTong</v>
          </cell>
          <cell r="F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R40">
            <v>5</v>
          </cell>
          <cell r="S40" t="str">
            <v>Beijing JingTong</v>
          </cell>
          <cell r="T40">
            <v>2017.7779300000002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D40" t="str">
            <v>Beijing JingTong</v>
          </cell>
          <cell r="AE40">
            <v>-2017.7779300000002</v>
          </cell>
          <cell r="AF40">
            <v>0</v>
          </cell>
          <cell r="AG40" t="str">
            <v>-</v>
          </cell>
          <cell r="AH40">
            <v>0</v>
          </cell>
          <cell r="AI40" t="str">
            <v>NA</v>
          </cell>
          <cell r="AJ40">
            <v>0</v>
          </cell>
          <cell r="AK40" t="str">
            <v>NA</v>
          </cell>
          <cell r="AL40">
            <v>0</v>
          </cell>
          <cell r="AM40" t="str">
            <v>NA</v>
          </cell>
          <cell r="AN40">
            <v>0</v>
          </cell>
          <cell r="AO40" t="str">
            <v>NA</v>
          </cell>
          <cell r="AP40">
            <v>0</v>
          </cell>
          <cell r="AQ40" t="e">
            <v>#DIV/0!</v>
          </cell>
          <cell r="AT40">
            <v>5</v>
          </cell>
        </row>
        <row r="41">
          <cell r="B41">
            <v>6</v>
          </cell>
          <cell r="C41" t="str">
            <v xml:space="preserve">Others China </v>
          </cell>
          <cell r="F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R41">
            <v>6</v>
          </cell>
          <cell r="S41" t="str">
            <v xml:space="preserve">Others China </v>
          </cell>
          <cell r="T41">
            <v>115.67209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D41" t="str">
            <v xml:space="preserve">Others China </v>
          </cell>
          <cell r="AE41">
            <v>-115.67209</v>
          </cell>
          <cell r="AF41">
            <v>0</v>
          </cell>
          <cell r="AG41" t="str">
            <v>-</v>
          </cell>
          <cell r="AH41">
            <v>0</v>
          </cell>
          <cell r="AI41" t="str">
            <v>NA</v>
          </cell>
          <cell r="AJ41">
            <v>0</v>
          </cell>
          <cell r="AK41" t="str">
            <v>NA</v>
          </cell>
          <cell r="AL41">
            <v>0</v>
          </cell>
          <cell r="AM41" t="str">
            <v>NA</v>
          </cell>
          <cell r="AN41">
            <v>0</v>
          </cell>
          <cell r="AO41" t="str">
            <v>NA</v>
          </cell>
          <cell r="AP41">
            <v>0</v>
          </cell>
          <cell r="AQ41" t="e">
            <v>#DIV/0!</v>
          </cell>
          <cell r="AT41">
            <v>6</v>
          </cell>
        </row>
        <row r="42">
          <cell r="B42">
            <v>7</v>
          </cell>
          <cell r="C42" t="str">
            <v>IPP1/Singapore</v>
          </cell>
          <cell r="F42">
            <v>0</v>
          </cell>
          <cell r="J42">
            <v>0</v>
          </cell>
          <cell r="L42">
            <v>726.3046875</v>
          </cell>
          <cell r="M42">
            <v>3449.9472656249995</v>
          </cell>
          <cell r="N42">
            <v>13109.799609374999</v>
          </cell>
          <cell r="O42">
            <v>32692.562775878898</v>
          </cell>
          <cell r="R42">
            <v>7</v>
          </cell>
          <cell r="S42" t="str">
            <v>IPP1/Singapore</v>
          </cell>
          <cell r="U42">
            <v>0</v>
          </cell>
          <cell r="V42">
            <v>0</v>
          </cell>
          <cell r="W42">
            <v>574.21524439102575</v>
          </cell>
          <cell r="X42">
            <v>2580.0887670272432</v>
          </cell>
          <cell r="Y42">
            <v>9804.3373147035218</v>
          </cell>
          <cell r="Z42">
            <v>24449.566178541911</v>
          </cell>
          <cell r="AD42" t="str">
            <v>IPP1/Singapore</v>
          </cell>
          <cell r="AE42">
            <v>0</v>
          </cell>
          <cell r="AF42">
            <v>0</v>
          </cell>
          <cell r="AG42" t="str">
            <v>-</v>
          </cell>
          <cell r="AH42">
            <v>0</v>
          </cell>
          <cell r="AI42" t="str">
            <v>NA</v>
          </cell>
          <cell r="AJ42">
            <v>152.08944310897425</v>
          </cell>
          <cell r="AK42">
            <v>0.20940170940170924</v>
          </cell>
          <cell r="AL42">
            <v>869.85849859775635</v>
          </cell>
          <cell r="AM42">
            <v>0.25213675213675213</v>
          </cell>
          <cell r="AN42">
            <v>3305.4622946714771</v>
          </cell>
          <cell r="AO42">
            <v>0.25213675213675235</v>
          </cell>
          <cell r="AP42">
            <v>8242.9965973369872</v>
          </cell>
          <cell r="AQ42">
            <v>0.25213675213675213</v>
          </cell>
          <cell r="AT42">
            <v>7</v>
          </cell>
        </row>
        <row r="43">
          <cell r="B43">
            <v>8</v>
          </cell>
          <cell r="C43" t="str">
            <v>PLN Indonesia Microgrid</v>
          </cell>
          <cell r="F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R43">
            <v>8</v>
          </cell>
          <cell r="S43" t="str">
            <v>PLN Indonesia Microgrid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D43" t="str">
            <v>PLN Indonesia Microgrid</v>
          </cell>
          <cell r="AE43">
            <v>0</v>
          </cell>
          <cell r="AF43">
            <v>0</v>
          </cell>
          <cell r="AG43" t="str">
            <v>-</v>
          </cell>
          <cell r="AH43">
            <v>0</v>
          </cell>
          <cell r="AI43" t="str">
            <v>NA</v>
          </cell>
          <cell r="AJ43">
            <v>0</v>
          </cell>
          <cell r="AK43" t="str">
            <v>NA</v>
          </cell>
          <cell r="AL43">
            <v>0</v>
          </cell>
          <cell r="AM43" t="str">
            <v>NA</v>
          </cell>
          <cell r="AN43">
            <v>0</v>
          </cell>
          <cell r="AO43" t="str">
            <v>NA</v>
          </cell>
          <cell r="AP43">
            <v>0</v>
          </cell>
          <cell r="AQ43" t="e">
            <v>#DIV/0!</v>
          </cell>
          <cell r="AT43">
            <v>8</v>
          </cell>
        </row>
        <row r="44">
          <cell r="B44">
            <v>9</v>
          </cell>
          <cell r="C44" t="str">
            <v>Skandinavian Solar</v>
          </cell>
          <cell r="F44">
            <v>116.148</v>
          </cell>
          <cell r="J44">
            <v>0</v>
          </cell>
          <cell r="L44">
            <v>373.92</v>
          </cell>
          <cell r="M44">
            <v>2220.15</v>
          </cell>
          <cell r="N44">
            <v>5061.942</v>
          </cell>
          <cell r="O44">
            <v>8415.4785749999992</v>
          </cell>
          <cell r="R44">
            <v>9</v>
          </cell>
          <cell r="S44" t="str">
            <v>Skandinavian Solar</v>
          </cell>
          <cell r="U44">
            <v>42.085000000000001</v>
          </cell>
          <cell r="V44">
            <v>0</v>
          </cell>
          <cell r="W44">
            <v>172.79227138639027</v>
          </cell>
          <cell r="X44">
            <v>969.43090144497478</v>
          </cell>
          <cell r="Y44">
            <v>2183.4868944647005</v>
          </cell>
          <cell r="Z44">
            <v>3581.9469316951922</v>
          </cell>
          <cell r="AD44" t="str">
            <v>Skandinavian Solar</v>
          </cell>
          <cell r="AE44">
            <v>0</v>
          </cell>
          <cell r="AF44">
            <v>74.062999999999988</v>
          </cell>
          <cell r="AG44">
            <v>0.63766057099562623</v>
          </cell>
          <cell r="AH44">
            <v>0</v>
          </cell>
          <cell r="AI44" t="str">
            <v>NA</v>
          </cell>
          <cell r="AJ44">
            <v>201.12772861360975</v>
          </cell>
          <cell r="AK44">
            <v>0.53788973206463875</v>
          </cell>
          <cell r="AL44">
            <v>1250.7190985550253</v>
          </cell>
          <cell r="AM44">
            <v>0.56334891721506442</v>
          </cell>
          <cell r="AN44">
            <v>2878.4551055352995</v>
          </cell>
          <cell r="AO44">
            <v>0.56864640202027195</v>
          </cell>
          <cell r="AP44">
            <v>4833.5316433048065</v>
          </cell>
          <cell r="AQ44">
            <v>0.57436206393108269</v>
          </cell>
          <cell r="AT44">
            <v>9</v>
          </cell>
        </row>
        <row r="45">
          <cell r="B45">
            <v>10</v>
          </cell>
          <cell r="C45" t="str">
            <v>Tenaga (Malaysia)</v>
          </cell>
          <cell r="F45">
            <v>0</v>
          </cell>
          <cell r="J45">
            <v>0</v>
          </cell>
          <cell r="L45">
            <v>412</v>
          </cell>
          <cell r="M45">
            <v>782.79999999999984</v>
          </cell>
          <cell r="N45">
            <v>8923.92</v>
          </cell>
          <cell r="O45">
            <v>11303.631999999998</v>
          </cell>
          <cell r="R45">
            <v>10</v>
          </cell>
          <cell r="S45" t="str">
            <v>Tenaga (Malaysia)</v>
          </cell>
          <cell r="U45">
            <v>0</v>
          </cell>
          <cell r="V45">
            <v>0</v>
          </cell>
          <cell r="W45">
            <v>359.98389872164643</v>
          </cell>
          <cell r="X45">
            <v>646.28726762998315</v>
          </cell>
          <cell r="Y45">
            <v>7278.2896482156675</v>
          </cell>
          <cell r="Z45">
            <v>9097.008080495727</v>
          </cell>
          <cell r="AD45" t="str">
            <v>Tenaga (Malaysia)</v>
          </cell>
          <cell r="AE45">
            <v>0</v>
          </cell>
          <cell r="AF45">
            <v>0</v>
          </cell>
          <cell r="AG45" t="str">
            <v>-</v>
          </cell>
          <cell r="AH45">
            <v>0</v>
          </cell>
          <cell r="AI45" t="str">
            <v>NA</v>
          </cell>
          <cell r="AJ45">
            <v>52.016101278353574</v>
          </cell>
          <cell r="AK45">
            <v>0.12625267300571255</v>
          </cell>
          <cell r="AL45">
            <v>136.51273237001669</v>
          </cell>
          <cell r="AM45">
            <v>0.17439030706440561</v>
          </cell>
          <cell r="AN45">
            <v>1645.6303517843326</v>
          </cell>
          <cell r="AO45">
            <v>0.18440666789755317</v>
          </cell>
          <cell r="AP45">
            <v>2206.6239195042708</v>
          </cell>
          <cell r="AQ45">
            <v>0.1952137082580423</v>
          </cell>
          <cell r="AT45">
            <v>10</v>
          </cell>
        </row>
        <row r="46">
          <cell r="B46">
            <v>11</v>
          </cell>
          <cell r="C46" t="str">
            <v>IPP2 &amp; Others</v>
          </cell>
          <cell r="F46">
            <v>527.5</v>
          </cell>
          <cell r="G46">
            <v>615</v>
          </cell>
          <cell r="H46">
            <v>7</v>
          </cell>
          <cell r="I46">
            <v>0</v>
          </cell>
          <cell r="J46">
            <v>7</v>
          </cell>
          <cell r="L46">
            <v>4640</v>
          </cell>
          <cell r="M46">
            <v>14105.599999999999</v>
          </cell>
          <cell r="N46">
            <v>25125.599999999995</v>
          </cell>
          <cell r="O46">
            <v>79564.399999999965</v>
          </cell>
          <cell r="R46">
            <v>11</v>
          </cell>
          <cell r="S46" t="str">
            <v>IPP2 &amp; Others</v>
          </cell>
          <cell r="U46">
            <v>373.76600000000002</v>
          </cell>
          <cell r="V46">
            <v>4.577</v>
          </cell>
          <cell r="W46">
            <v>3350</v>
          </cell>
          <cell r="X46">
            <v>9648</v>
          </cell>
          <cell r="Y46">
            <v>16281.000000000002</v>
          </cell>
          <cell r="Z46">
            <v>48843.000000000007</v>
          </cell>
          <cell r="AD46" t="str">
            <v>IPP2 &amp; Others</v>
          </cell>
          <cell r="AE46">
            <v>0</v>
          </cell>
          <cell r="AF46">
            <v>153.73399999999998</v>
          </cell>
          <cell r="AG46">
            <v>0.29143886255924167</v>
          </cell>
          <cell r="AH46">
            <v>2.423</v>
          </cell>
          <cell r="AI46">
            <v>0.34614285714285714</v>
          </cell>
          <cell r="AJ46">
            <v>1290</v>
          </cell>
          <cell r="AK46">
            <v>0.27801724137931033</v>
          </cell>
          <cell r="AL46">
            <v>4457.5999999999985</v>
          </cell>
          <cell r="AM46">
            <v>0.31601633393829393</v>
          </cell>
          <cell r="AN46">
            <v>8844.5999999999931</v>
          </cell>
          <cell r="AO46">
            <v>0.35201547425733098</v>
          </cell>
          <cell r="AP46">
            <v>30721.399999999958</v>
          </cell>
          <cell r="AQ46">
            <v>0.38611992298062919</v>
          </cell>
          <cell r="AT46">
            <v>11</v>
          </cell>
        </row>
        <row r="47">
          <cell r="F47">
            <v>643.64800000000002</v>
          </cell>
          <cell r="G47">
            <v>615</v>
          </cell>
          <cell r="H47">
            <v>7</v>
          </cell>
          <cell r="I47">
            <v>0</v>
          </cell>
          <cell r="J47">
            <v>7</v>
          </cell>
          <cell r="K47">
            <v>0</v>
          </cell>
          <cell r="L47">
            <v>6152.2246875000001</v>
          </cell>
          <cell r="M47">
            <v>20558.497265624999</v>
          </cell>
          <cell r="N47">
            <v>52221.261609374997</v>
          </cell>
          <cell r="O47">
            <v>131976.07335087887</v>
          </cell>
          <cell r="T47">
            <v>5013.78622</v>
          </cell>
          <cell r="U47">
            <v>415.851</v>
          </cell>
          <cell r="V47">
            <v>4.577</v>
          </cell>
          <cell r="W47">
            <v>4456.9914144990626</v>
          </cell>
          <cell r="X47">
            <v>13843.806936102201</v>
          </cell>
          <cell r="Y47">
            <v>35547.113857383891</v>
          </cell>
          <cell r="Z47">
            <v>85971.521190732834</v>
          </cell>
          <cell r="AE47">
            <v>-5013.78622</v>
          </cell>
          <cell r="AF47">
            <v>227.79699999999997</v>
          </cell>
          <cell r="AG47">
            <v>0.35391549418315593</v>
          </cell>
          <cell r="AH47">
            <v>2.423</v>
          </cell>
          <cell r="AI47">
            <v>0.34614285714285714</v>
          </cell>
          <cell r="AJ47">
            <v>1695.2332730009375</v>
          </cell>
          <cell r="AK47">
            <v>0.27554801053434991</v>
          </cell>
          <cell r="AL47">
            <v>6714.6903295227967</v>
          </cell>
          <cell r="AM47">
            <v>0.32661386884294064</v>
          </cell>
          <cell r="AN47">
            <v>16674.147751991102</v>
          </cell>
          <cell r="AO47">
            <v>0.31929806439218011</v>
          </cell>
          <cell r="AP47">
            <v>46004.55216014602</v>
          </cell>
          <cell r="AQ47">
            <v>0.3485825194831777</v>
          </cell>
        </row>
        <row r="49">
          <cell r="A49" t="str">
            <v>x</v>
          </cell>
          <cell r="C49" t="str">
            <v>Specialty vehicles</v>
          </cell>
          <cell r="S49" t="str">
            <v>Specialty vehicles</v>
          </cell>
          <cell r="AD49" t="str">
            <v>Specialty vehicles</v>
          </cell>
        </row>
        <row r="50">
          <cell r="B50">
            <v>1</v>
          </cell>
          <cell r="C50" t="str">
            <v>MPM (Singapore)</v>
          </cell>
          <cell r="F50">
            <v>0</v>
          </cell>
          <cell r="J50">
            <v>0</v>
          </cell>
          <cell r="L50">
            <v>0</v>
          </cell>
          <cell r="M50">
            <v>0</v>
          </cell>
          <cell r="N50">
            <v>3900</v>
          </cell>
          <cell r="O50">
            <v>18525</v>
          </cell>
          <cell r="R50">
            <v>1</v>
          </cell>
          <cell r="S50" t="str">
            <v>MPM (Singapore)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2365.438043100854</v>
          </cell>
          <cell r="Z50">
            <v>11122.689704160355</v>
          </cell>
          <cell r="AD50" t="str">
            <v>MPM (Singapore)</v>
          </cell>
          <cell r="AF50">
            <v>0</v>
          </cell>
          <cell r="AG50" t="str">
            <v>-</v>
          </cell>
          <cell r="AH50">
            <v>0</v>
          </cell>
          <cell r="AI50" t="str">
            <v>NA</v>
          </cell>
          <cell r="AJ50">
            <v>0</v>
          </cell>
          <cell r="AK50" t="e">
            <v>#DIV/0!</v>
          </cell>
          <cell r="AL50">
            <v>0</v>
          </cell>
          <cell r="AM50" t="e">
            <v>#DIV/0!</v>
          </cell>
          <cell r="AN50">
            <v>1534.561956899146</v>
          </cell>
          <cell r="AO50">
            <v>0.3934774248459349</v>
          </cell>
          <cell r="AP50">
            <v>7402.3102958396448</v>
          </cell>
          <cell r="AQ50">
            <v>0.39958490125989987</v>
          </cell>
          <cell r="AT50">
            <v>1</v>
          </cell>
        </row>
        <row r="51">
          <cell r="B51">
            <v>2</v>
          </cell>
          <cell r="C51" t="str">
            <v>PSA AGV (Singapore)</v>
          </cell>
          <cell r="F51">
            <v>0</v>
          </cell>
          <cell r="J51">
            <v>0</v>
          </cell>
          <cell r="L51">
            <v>0</v>
          </cell>
          <cell r="M51">
            <v>32652.45</v>
          </cell>
          <cell r="N51">
            <v>41359.769999999997</v>
          </cell>
          <cell r="O51">
            <v>58937.672250000003</v>
          </cell>
          <cell r="R51">
            <v>2</v>
          </cell>
          <cell r="S51" t="str">
            <v>PSA AGV (Singapore)</v>
          </cell>
          <cell r="U51">
            <v>0</v>
          </cell>
          <cell r="V51">
            <v>0</v>
          </cell>
          <cell r="W51">
            <v>0</v>
          </cell>
          <cell r="X51">
            <v>16472.268883042088</v>
          </cell>
          <cell r="Y51">
            <v>20954.292084349898</v>
          </cell>
          <cell r="Z51">
            <v>29971.713067020257</v>
          </cell>
          <cell r="AD51" t="str">
            <v>PSA AGV (Singapore)</v>
          </cell>
          <cell r="AF51">
            <v>0</v>
          </cell>
          <cell r="AG51" t="str">
            <v>-</v>
          </cell>
          <cell r="AH51">
            <v>0</v>
          </cell>
          <cell r="AI51" t="str">
            <v>NA</v>
          </cell>
          <cell r="AJ51">
            <v>0</v>
          </cell>
          <cell r="AK51" t="e">
            <v>#DIV/0!</v>
          </cell>
          <cell r="AL51">
            <v>16180.181116957912</v>
          </cell>
          <cell r="AM51">
            <v>0.49552732235890146</v>
          </cell>
          <cell r="AN51">
            <v>20405.477915650099</v>
          </cell>
          <cell r="AO51">
            <v>0.49336536241981277</v>
          </cell>
          <cell r="AP51">
            <v>28965.959182979746</v>
          </cell>
          <cell r="AQ51">
            <v>0.49146764840173585</v>
          </cell>
          <cell r="AT51">
            <v>2</v>
          </cell>
        </row>
        <row r="52">
          <cell r="B52">
            <v>3</v>
          </cell>
          <cell r="C52" t="str">
            <v>PSA AGV (Systems)</v>
          </cell>
          <cell r="F52">
            <v>0</v>
          </cell>
          <cell r="G52">
            <v>8947.6424999999999</v>
          </cell>
          <cell r="H52">
            <v>0</v>
          </cell>
          <cell r="I52">
            <v>0</v>
          </cell>
          <cell r="J52">
            <v>894.76425000000006</v>
          </cell>
          <cell r="K52">
            <v>8052.8782499999998</v>
          </cell>
          <cell r="L52">
            <v>9544.152</v>
          </cell>
          <cell r="M52">
            <v>4533.4721999999992</v>
          </cell>
          <cell r="N52">
            <v>5742.3981199999989</v>
          </cell>
          <cell r="O52">
            <v>8182.917320999999</v>
          </cell>
          <cell r="R52">
            <v>3</v>
          </cell>
          <cell r="S52" t="str">
            <v>PSA AGV (Systems)</v>
          </cell>
          <cell r="U52">
            <v>0</v>
          </cell>
          <cell r="V52">
            <v>735.65550000000007</v>
          </cell>
          <cell r="W52">
            <v>7356.5550000000003</v>
          </cell>
          <cell r="X52">
            <v>3310.4497500000002</v>
          </cell>
          <cell r="Y52">
            <v>3972.5397000000003</v>
          </cell>
          <cell r="Z52">
            <v>5362.9285950000003</v>
          </cell>
          <cell r="AD52" t="str">
            <v>PSA AGV (Systems)</v>
          </cell>
          <cell r="AF52">
            <v>0</v>
          </cell>
          <cell r="AG52" t="str">
            <v>-</v>
          </cell>
          <cell r="AH52">
            <v>159.10874999999999</v>
          </cell>
          <cell r="AI52">
            <v>0.17782197936495561</v>
          </cell>
          <cell r="AJ52">
            <v>2187.5969999999998</v>
          </cell>
          <cell r="AK52">
            <v>0.22920810565464589</v>
          </cell>
          <cell r="AL52">
            <v>1223.022449999999</v>
          </cell>
          <cell r="AM52">
            <v>0.26977610009387487</v>
          </cell>
          <cell r="AN52">
            <v>1769.8584199999987</v>
          </cell>
          <cell r="AO52">
            <v>0.30820893693103935</v>
          </cell>
          <cell r="AP52">
            <v>2819.9887259999987</v>
          </cell>
          <cell r="AQ52">
            <v>0.34461899288203734</v>
          </cell>
          <cell r="AT52">
            <v>3</v>
          </cell>
        </row>
        <row r="53">
          <cell r="B53">
            <v>4</v>
          </cell>
          <cell r="C53" t="str">
            <v>ZPMC &amp; Other AGV</v>
          </cell>
          <cell r="F53">
            <v>0</v>
          </cell>
          <cell r="J53">
            <v>0</v>
          </cell>
          <cell r="L53">
            <v>8019.9</v>
          </cell>
          <cell r="M53">
            <v>11428.3575</v>
          </cell>
          <cell r="N53">
            <v>14475.9195</v>
          </cell>
          <cell r="O53">
            <v>21487.693007812497</v>
          </cell>
          <cell r="R53">
            <v>4</v>
          </cell>
          <cell r="S53" t="str">
            <v>ZPMC &amp; Other AGV</v>
          </cell>
          <cell r="U53">
            <v>0</v>
          </cell>
          <cell r="V53">
            <v>0</v>
          </cell>
          <cell r="W53">
            <v>4797.4819507913808</v>
          </cell>
          <cell r="X53">
            <v>6504.7594415210451</v>
          </cell>
          <cell r="Y53">
            <v>8168.646042174948</v>
          </cell>
          <cell r="Z53">
            <v>12003.235972406383</v>
          </cell>
          <cell r="AD53" t="str">
            <v>ZPMC &amp; Other AGV</v>
          </cell>
          <cell r="AF53">
            <v>0</v>
          </cell>
          <cell r="AG53" t="str">
            <v>-</v>
          </cell>
          <cell r="AH53">
            <v>0</v>
          </cell>
          <cell r="AI53" t="str">
            <v>NA</v>
          </cell>
          <cell r="AJ53">
            <v>3222.4180492086189</v>
          </cell>
          <cell r="AK53">
            <v>0.4018027717563335</v>
          </cell>
          <cell r="AL53">
            <v>4923.598058478955</v>
          </cell>
          <cell r="AM53">
            <v>0.43082289458296652</v>
          </cell>
          <cell r="AN53">
            <v>6307.273457825052</v>
          </cell>
          <cell r="AO53">
            <v>0.43570796713984572</v>
          </cell>
          <cell r="AP53">
            <v>9484.4570354061143</v>
          </cell>
          <cell r="AQ53">
            <v>0.44139019633041826</v>
          </cell>
          <cell r="AT53">
            <v>4</v>
          </cell>
        </row>
        <row r="54">
          <cell r="F54">
            <v>0</v>
          </cell>
          <cell r="G54">
            <v>8947.6424999999999</v>
          </cell>
          <cell r="H54">
            <v>0</v>
          </cell>
          <cell r="I54">
            <v>0</v>
          </cell>
          <cell r="J54">
            <v>894.76425000000006</v>
          </cell>
          <cell r="K54">
            <v>8052.8782499999998</v>
          </cell>
          <cell r="L54">
            <v>17564.052</v>
          </cell>
          <cell r="M54">
            <v>48614.279699999999</v>
          </cell>
          <cell r="N54">
            <v>65478.087619999991</v>
          </cell>
          <cell r="O54">
            <v>107133.2825788125</v>
          </cell>
          <cell r="T54">
            <v>0</v>
          </cell>
          <cell r="U54">
            <v>0</v>
          </cell>
          <cell r="V54">
            <v>735.65550000000007</v>
          </cell>
          <cell r="W54">
            <v>12154.036950791382</v>
          </cell>
          <cell r="X54">
            <v>26287.478074563132</v>
          </cell>
          <cell r="Y54">
            <v>35460.9158696257</v>
          </cell>
          <cell r="Z54">
            <v>58460.567338586989</v>
          </cell>
          <cell r="AE54">
            <v>0</v>
          </cell>
          <cell r="AF54">
            <v>0</v>
          </cell>
          <cell r="AG54" t="str">
            <v>-</v>
          </cell>
          <cell r="AH54">
            <v>159.10874999999999</v>
          </cell>
          <cell r="AI54">
            <v>0.17782197936495561</v>
          </cell>
          <cell r="AJ54">
            <v>5410.0150492086186</v>
          </cell>
          <cell r="AK54">
            <v>0.30801634208374118</v>
          </cell>
          <cell r="AL54">
            <v>22326.801625436867</v>
          </cell>
          <cell r="AM54">
            <v>0.45926426891884747</v>
          </cell>
          <cell r="AN54">
            <v>30017.171750374298</v>
          </cell>
          <cell r="AO54">
            <v>0.45843079481151017</v>
          </cell>
          <cell r="AP54">
            <v>48672.715240225501</v>
          </cell>
          <cell r="AQ54">
            <v>0.45431927472603539</v>
          </cell>
        </row>
        <row r="55">
          <cell r="AI55" t="str">
            <v>-</v>
          </cell>
        </row>
        <row r="56">
          <cell r="A56" t="str">
            <v>x</v>
          </cell>
          <cell r="C56" t="str">
            <v>Total revenue</v>
          </cell>
          <cell r="F56">
            <v>64289.11759846154</v>
          </cell>
          <cell r="G56">
            <v>166559.10892251282</v>
          </cell>
          <cell r="H56">
            <v>52415.377328282048</v>
          </cell>
          <cell r="I56">
            <v>21410.530693597539</v>
          </cell>
          <cell r="J56">
            <v>74721.150659341118</v>
          </cell>
          <cell r="K56">
            <v>88221.052451379292</v>
          </cell>
          <cell r="L56">
            <v>168521.44632279623</v>
          </cell>
          <cell r="M56">
            <v>408675.90549722267</v>
          </cell>
          <cell r="N56">
            <v>623377.48888388253</v>
          </cell>
          <cell r="O56">
            <v>973893.22770374629</v>
          </cell>
          <cell r="S56" t="str">
            <v>Total Cost (incl. depreciation)</v>
          </cell>
          <cell r="T56">
            <v>5013.78622</v>
          </cell>
          <cell r="U56">
            <v>46378.612000000008</v>
          </cell>
          <cell r="V56">
            <v>48579.54926871811</v>
          </cell>
          <cell r="W56">
            <v>115392.93129366674</v>
          </cell>
          <cell r="X56">
            <v>250105.47981762743</v>
          </cell>
          <cell r="Y56">
            <v>391055.09525700496</v>
          </cell>
          <cell r="Z56">
            <v>610111.45878048229</v>
          </cell>
          <cell r="AD56" t="str">
            <v>Total Margin</v>
          </cell>
          <cell r="AE56">
            <v>-5013.78622</v>
          </cell>
          <cell r="AF56">
            <v>17910.505598461536</v>
          </cell>
          <cell r="AG56">
            <v>0.27859311602824272</v>
          </cell>
          <cell r="AH56">
            <v>26141.601390623018</v>
          </cell>
          <cell r="AI56">
            <v>0.34985544467595769</v>
          </cell>
          <cell r="AJ56">
            <v>53128.515029129441</v>
          </cell>
          <cell r="AK56">
            <v>0.31526263385708103</v>
          </cell>
          <cell r="AL56">
            <v>158570.42567959524</v>
          </cell>
          <cell r="AM56">
            <v>0.38801021432048399</v>
          </cell>
          <cell r="AN56">
            <v>232322.39362687746</v>
          </cell>
          <cell r="AO56">
            <v>0.3726833223362554</v>
          </cell>
          <cell r="AP56">
            <v>363781.76892326388</v>
          </cell>
          <cell r="AQ56">
            <v>0.3735335235680729</v>
          </cell>
          <cell r="AT56">
            <v>0</v>
          </cell>
        </row>
        <row r="57">
          <cell r="AI57" t="str">
            <v>-</v>
          </cell>
        </row>
        <row r="58">
          <cell r="A58" t="str">
            <v>x</v>
          </cell>
          <cell r="C58" t="str">
            <v>Export or Domestic</v>
          </cell>
          <cell r="AI58" t="str">
            <v>-</v>
          </cell>
        </row>
        <row r="59">
          <cell r="B59">
            <v>1</v>
          </cell>
          <cell r="C59" t="str">
            <v>Export</v>
          </cell>
          <cell r="F59">
            <v>5563.6682900000005</v>
          </cell>
          <cell r="G59">
            <v>118668.02410200001</v>
          </cell>
          <cell r="H59">
            <v>45002.892237</v>
          </cell>
          <cell r="I59">
            <v>4333.6076166744579</v>
          </cell>
          <cell r="J59">
            <v>50231.264103674461</v>
          </cell>
          <cell r="K59">
            <v>67833.718249999991</v>
          </cell>
          <cell r="L59">
            <v>145115.64700228325</v>
          </cell>
          <cell r="M59">
            <v>253602.73351552364</v>
          </cell>
          <cell r="N59">
            <v>423864.41847527731</v>
          </cell>
          <cell r="O59">
            <v>695074.1817779236</v>
          </cell>
          <cell r="T59">
            <v>0</v>
          </cell>
          <cell r="U59">
            <v>3675.172</v>
          </cell>
          <cell r="V59">
            <v>24905.914797414538</v>
          </cell>
          <cell r="W59">
            <v>80933.56658194201</v>
          </cell>
          <cell r="X59">
            <v>78389.174221907931</v>
          </cell>
          <cell r="Y59">
            <v>114352.85986396407</v>
          </cell>
          <cell r="Z59">
            <v>196969.06255516992</v>
          </cell>
          <cell r="AE59">
            <v>0</v>
          </cell>
          <cell r="AF59">
            <v>1888.4962899999996</v>
          </cell>
          <cell r="AG59">
            <v>0.33943365987406832</v>
          </cell>
          <cell r="AH59">
            <v>23910.308097090623</v>
          </cell>
          <cell r="AI59">
            <v>0.47600450682947404</v>
          </cell>
          <cell r="AJ59">
            <v>46239.333558112208</v>
          </cell>
          <cell r="AK59">
            <v>0.31863782102962801</v>
          </cell>
          <cell r="AL59">
            <v>102823.40405877093</v>
          </cell>
          <cell r="AM59">
            <v>0.40545069303236381</v>
          </cell>
          <cell r="AN59">
            <v>160103.08506465366</v>
          </cell>
          <cell r="AO59">
            <v>0.37772239915908856</v>
          </cell>
          <cell r="AP59">
            <v>260500.07600860219</v>
          </cell>
          <cell r="AQ59">
            <v>0.37478025056587705</v>
          </cell>
        </row>
        <row r="60">
          <cell r="B60">
            <v>2</v>
          </cell>
          <cell r="C60" t="str">
            <v>Domestic</v>
          </cell>
          <cell r="F60">
            <v>58725.449308461539</v>
          </cell>
          <cell r="G60">
            <v>47891.084820512813</v>
          </cell>
          <cell r="H60">
            <v>7412.4850912820475</v>
          </cell>
          <cell r="I60">
            <v>17076.923076923082</v>
          </cell>
          <cell r="J60">
            <v>24489.886555666657</v>
          </cell>
          <cell r="K60">
            <v>20387.334201379301</v>
          </cell>
          <cell r="L60">
            <v>23405.799320512975</v>
          </cell>
          <cell r="M60">
            <v>155073.17198169904</v>
          </cell>
          <cell r="N60">
            <v>199513.07040860521</v>
          </cell>
          <cell r="O60">
            <v>278819.04592582269</v>
          </cell>
          <cell r="T60">
            <v>5013.78622</v>
          </cell>
          <cell r="U60">
            <v>42703.44000000001</v>
          </cell>
          <cell r="V60">
            <v>23673.634471303572</v>
          </cell>
          <cell r="W60">
            <v>34459.364711724731</v>
          </cell>
          <cell r="X60">
            <v>171716.30559571949</v>
          </cell>
          <cell r="Y60">
            <v>276702.23539304087</v>
          </cell>
          <cell r="Z60">
            <v>413142.39622531238</v>
          </cell>
          <cell r="AE60">
            <v>-5013.78622</v>
          </cell>
          <cell r="AF60">
            <v>16022.009308461536</v>
          </cell>
          <cell r="AG60">
            <v>0.27282906298944198</v>
          </cell>
          <cell r="AH60">
            <v>2231.2932935323952</v>
          </cell>
          <cell r="AI60">
            <v>9.1110805616047313E-2</v>
          </cell>
          <cell r="AJ60">
            <v>6889.181471017233</v>
          </cell>
          <cell r="AK60">
            <v>0.29433651791500731</v>
          </cell>
          <cell r="AL60">
            <v>55747.021620824307</v>
          </cell>
          <cell r="AM60">
            <v>0.35948849764550694</v>
          </cell>
          <cell r="AN60">
            <v>72219.3085622238</v>
          </cell>
          <cell r="AO60">
            <v>0.36197783139880396</v>
          </cell>
          <cell r="AP60">
            <v>103281.69291466169</v>
          </cell>
          <cell r="AQ60">
            <v>0.37042553019186092</v>
          </cell>
        </row>
        <row r="61">
          <cell r="C61" t="str">
            <v>Total</v>
          </cell>
          <cell r="F61">
            <v>64289.11759846154</v>
          </cell>
          <cell r="G61">
            <v>166559.10892251282</v>
          </cell>
          <cell r="H61">
            <v>52415.377328282048</v>
          </cell>
          <cell r="I61">
            <v>21410.530693597539</v>
          </cell>
          <cell r="J61">
            <v>74721.150659341118</v>
          </cell>
          <cell r="K61">
            <v>88221.052451379292</v>
          </cell>
          <cell r="L61">
            <v>168521.44632279623</v>
          </cell>
          <cell r="M61">
            <v>408675.90549722267</v>
          </cell>
          <cell r="N61">
            <v>623377.48888388253</v>
          </cell>
          <cell r="O61">
            <v>973893.22770374629</v>
          </cell>
          <cell r="T61">
            <v>5013.78622</v>
          </cell>
          <cell r="U61">
            <v>46378.612000000008</v>
          </cell>
          <cell r="V61">
            <v>48579.54926871811</v>
          </cell>
          <cell r="W61">
            <v>115392.93129366674</v>
          </cell>
          <cell r="X61">
            <v>250105.47981762743</v>
          </cell>
          <cell r="Y61">
            <v>391055.09525700496</v>
          </cell>
          <cell r="Z61">
            <v>610111.45878048229</v>
          </cell>
          <cell r="AE61">
            <v>-5013.78622</v>
          </cell>
          <cell r="AF61">
            <v>17910.505598461536</v>
          </cell>
          <cell r="AG61">
            <v>0.27859311602824272</v>
          </cell>
          <cell r="AH61">
            <v>26141.601390623018</v>
          </cell>
          <cell r="AI61">
            <v>0.34985544467595769</v>
          </cell>
          <cell r="AJ61">
            <v>53128.515029129441</v>
          </cell>
          <cell r="AK61">
            <v>0.31526263385708103</v>
          </cell>
          <cell r="AL61">
            <v>158570.42567959524</v>
          </cell>
          <cell r="AM61">
            <v>0.38801021432048399</v>
          </cell>
          <cell r="AN61">
            <v>232322.39362687746</v>
          </cell>
          <cell r="AO61">
            <v>0.3726833223362554</v>
          </cell>
          <cell r="AP61">
            <v>363781.76892326388</v>
          </cell>
          <cell r="AQ61">
            <v>0.3735335235680729</v>
          </cell>
        </row>
        <row r="62">
          <cell r="A62">
            <v>0</v>
          </cell>
          <cell r="C62" t="str">
            <v>Check</v>
          </cell>
          <cell r="F62" t="b">
            <v>1</v>
          </cell>
          <cell r="J62" t="b">
            <v>1</v>
          </cell>
          <cell r="L62" t="b">
            <v>1</v>
          </cell>
          <cell r="M62" t="b">
            <v>1</v>
          </cell>
          <cell r="N62" t="b">
            <v>1</v>
          </cell>
          <cell r="O62" t="b">
            <v>1</v>
          </cell>
          <cell r="U62" t="b">
            <v>1</v>
          </cell>
          <cell r="V62" t="b">
            <v>1</v>
          </cell>
          <cell r="W62" t="b">
            <v>1</v>
          </cell>
          <cell r="X62" t="b">
            <v>1</v>
          </cell>
          <cell r="Y62" t="b">
            <v>1</v>
          </cell>
          <cell r="Z62" t="b">
            <v>1</v>
          </cell>
          <cell r="AE62" t="b">
            <v>1</v>
          </cell>
          <cell r="AF62" t="b">
            <v>1</v>
          </cell>
          <cell r="AH62" t="b">
            <v>1</v>
          </cell>
          <cell r="AJ62" t="b">
            <v>1</v>
          </cell>
          <cell r="AL62" t="b">
            <v>1</v>
          </cell>
          <cell r="AN62" t="b">
            <v>1</v>
          </cell>
          <cell r="AP62" t="b">
            <v>1</v>
          </cell>
        </row>
        <row r="64">
          <cell r="C64" t="str">
            <v>Segment</v>
          </cell>
        </row>
        <row r="65">
          <cell r="B65">
            <v>1</v>
          </cell>
          <cell r="C65" t="str">
            <v>Automotive</v>
          </cell>
          <cell r="F65">
            <v>0.98998822780520779</v>
          </cell>
          <cell r="G65">
            <v>0.94258709378393257</v>
          </cell>
          <cell r="H65">
            <v>0.99986645140497299</v>
          </cell>
          <cell r="I65">
            <v>1</v>
          </cell>
          <cell r="J65">
            <v>0.98793160648567635</v>
          </cell>
          <cell r="K65">
            <v>0.90871931329046285</v>
          </cell>
          <cell r="L65">
            <v>0.85926849546453332</v>
          </cell>
          <cell r="M65">
            <v>0.83073928255822982</v>
          </cell>
          <cell r="N65">
            <v>0.81119088942382545</v>
          </cell>
          <cell r="O65">
            <v>0.75448093371234803</v>
          </cell>
        </row>
        <row r="66">
          <cell r="B66">
            <v>2</v>
          </cell>
          <cell r="C66" t="str">
            <v>Energy Storage</v>
          </cell>
          <cell r="F66">
            <v>1.0011772194792152E-2</v>
          </cell>
          <cell r="G66">
            <v>3.692382866229864E-3</v>
          </cell>
          <cell r="H66">
            <v>1.3354859502695925E-4</v>
          </cell>
          <cell r="I66">
            <v>0</v>
          </cell>
          <cell r="J66">
            <v>9.3681640850439826E-5</v>
          </cell>
          <cell r="K66">
            <v>0</v>
          </cell>
          <cell r="L66">
            <v>3.6507072670831787E-2</v>
          </cell>
          <cell r="M66">
            <v>5.0305136635378944E-2</v>
          </cell>
          <cell r="N66">
            <v>8.3771490855202066E-2</v>
          </cell>
          <cell r="O66">
            <v>0.13551390398519678</v>
          </cell>
        </row>
        <row r="67">
          <cell r="B67">
            <v>3</v>
          </cell>
          <cell r="C67" t="str">
            <v>Specialty Vehicles</v>
          </cell>
          <cell r="F67">
            <v>0</v>
          </cell>
          <cell r="G67">
            <v>5.3720523349837637E-2</v>
          </cell>
          <cell r="H67">
            <v>0</v>
          </cell>
          <cell r="I67">
            <v>0</v>
          </cell>
          <cell r="J67">
            <v>1.1974711873473308E-2</v>
          </cell>
          <cell r="K67">
            <v>9.1280686709537179E-2</v>
          </cell>
          <cell r="L67">
            <v>0.10422443186463488</v>
          </cell>
          <cell r="M67">
            <v>0.11895558080639128</v>
          </cell>
          <cell r="N67">
            <v>0.10503761972097246</v>
          </cell>
          <cell r="O67">
            <v>0.11000516230245512</v>
          </cell>
        </row>
        <row r="68">
          <cell r="F68">
            <v>0.99999999999999989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</row>
        <row r="69">
          <cell r="B69">
            <v>1</v>
          </cell>
          <cell r="C69" t="str">
            <v>Export Ex-China</v>
          </cell>
          <cell r="F69">
            <v>8.6541369641277219E-2</v>
          </cell>
          <cell r="G69">
            <v>0.71246793327410951</v>
          </cell>
          <cell r="H69">
            <v>0.85858186148585725</v>
          </cell>
          <cell r="I69">
            <v>0.20240542743624523</v>
          </cell>
          <cell r="J69">
            <v>0.67224960617486018</v>
          </cell>
          <cell r="K69">
            <v>0.76890624590298051</v>
          </cell>
          <cell r="L69">
            <v>0.86111085662248543</v>
          </cell>
          <cell r="M69">
            <v>0.62054730925957924</v>
          </cell>
          <cell r="N69">
            <v>0.67994822725180437</v>
          </cell>
          <cell r="O69">
            <v>0.71370676169170555</v>
          </cell>
        </row>
        <row r="70">
          <cell r="B70">
            <v>2</v>
          </cell>
          <cell r="C70" t="str">
            <v>China Domestic</v>
          </cell>
          <cell r="F70">
            <v>0.91345863035872277</v>
          </cell>
          <cell r="G70">
            <v>0.28753206672589043</v>
          </cell>
          <cell r="H70">
            <v>0.14141813851414273</v>
          </cell>
          <cell r="I70">
            <v>0.79759457256375477</v>
          </cell>
          <cell r="J70">
            <v>0.32775039382513982</v>
          </cell>
          <cell r="K70">
            <v>0.23109375409701946</v>
          </cell>
          <cell r="L70">
            <v>0.1388891433775146</v>
          </cell>
          <cell r="M70">
            <v>0.37945269074042071</v>
          </cell>
          <cell r="N70">
            <v>0.32005177274819563</v>
          </cell>
          <cell r="O70">
            <v>0.28629323830829445</v>
          </cell>
        </row>
        <row r="71">
          <cell r="C71" t="str">
            <v>Assumptions</v>
          </cell>
        </row>
        <row r="72">
          <cell r="C72" t="str">
            <v>Thousand</v>
          </cell>
          <cell r="F72">
            <v>1000</v>
          </cell>
        </row>
        <row r="73">
          <cell r="B73">
            <v>1</v>
          </cell>
          <cell r="C73" t="str">
            <v>Singapore—PSA</v>
          </cell>
          <cell r="F73">
            <v>0</v>
          </cell>
          <cell r="G73">
            <v>8947.6424999999999</v>
          </cell>
          <cell r="H73">
            <v>0</v>
          </cell>
          <cell r="I73">
            <v>0</v>
          </cell>
          <cell r="J73">
            <v>894.76425000000006</v>
          </cell>
          <cell r="K73">
            <v>8052.8782499999998</v>
          </cell>
          <cell r="L73">
            <v>9544.152</v>
          </cell>
          <cell r="M73">
            <v>37185.922200000001</v>
          </cell>
          <cell r="N73">
            <v>47102.168119999995</v>
          </cell>
          <cell r="O73">
            <v>67120.589571000004</v>
          </cell>
        </row>
        <row r="74">
          <cell r="B74">
            <v>2</v>
          </cell>
          <cell r="C74" t="str">
            <v>Singapore-20% Ex-Sgp</v>
          </cell>
          <cell r="F74">
            <v>12857.823519692309</v>
          </cell>
          <cell r="G74">
            <v>31522.293284502568</v>
          </cell>
          <cell r="H74">
            <v>10483.07546565641</v>
          </cell>
          <cell r="I74">
            <v>4282.1061387195077</v>
          </cell>
          <cell r="J74">
            <v>14765.277281868226</v>
          </cell>
          <cell r="K74">
            <v>16033.634840275859</v>
          </cell>
          <cell r="L74">
            <v>31795.458864559245</v>
          </cell>
          <cell r="M74">
            <v>74297.996659444529</v>
          </cell>
          <cell r="N74">
            <v>115255.0641527765</v>
          </cell>
          <cell r="O74">
            <v>181354.5276265493</v>
          </cell>
        </row>
        <row r="75">
          <cell r="B75">
            <v>3</v>
          </cell>
          <cell r="C75" t="str">
            <v>Ex-Singapore</v>
          </cell>
          <cell r="F75">
            <v>51431.294078769235</v>
          </cell>
          <cell r="G75">
            <v>126089.17313801027</v>
          </cell>
          <cell r="H75">
            <v>41932.301862625638</v>
          </cell>
          <cell r="I75">
            <v>17128.424554878031</v>
          </cell>
          <cell r="J75">
            <v>59061.109127472904</v>
          </cell>
          <cell r="K75">
            <v>64134.539361103438</v>
          </cell>
          <cell r="L75">
            <v>127181.83545823698</v>
          </cell>
          <cell r="M75">
            <v>297191.98663777811</v>
          </cell>
          <cell r="N75">
            <v>461020.25661110599</v>
          </cell>
          <cell r="O75">
            <v>725418.1105061972</v>
          </cell>
        </row>
        <row r="76">
          <cell r="F76">
            <v>64289.11759846154</v>
          </cell>
          <cell r="G76">
            <v>166559.10892251285</v>
          </cell>
          <cell r="H76">
            <v>52415.377328282048</v>
          </cell>
          <cell r="I76">
            <v>21410.530693597539</v>
          </cell>
          <cell r="J76">
            <v>74721.150659341132</v>
          </cell>
          <cell r="K76">
            <v>88221.052451379306</v>
          </cell>
          <cell r="L76">
            <v>168521.44632279623</v>
          </cell>
          <cell r="M76">
            <v>408675.90549722267</v>
          </cell>
          <cell r="N76">
            <v>623377.48888388253</v>
          </cell>
          <cell r="O76">
            <v>973893.22770374652</v>
          </cell>
        </row>
        <row r="77">
          <cell r="A77" t="str">
            <v>x</v>
          </cell>
          <cell r="C77" t="str">
            <v>Revenue breakdown by client - Automotive segment</v>
          </cell>
          <cell r="S77" t="str">
            <v>Cost breakdown by client - Automotive</v>
          </cell>
          <cell r="AD77" t="str">
            <v>Margin by client - Automotive</v>
          </cell>
        </row>
        <row r="78">
          <cell r="F78" t="str">
            <v>Yr 2015</v>
          </cell>
          <cell r="J78" t="str">
            <v>Yr 2016</v>
          </cell>
          <cell r="K78" t="str">
            <v>Yr2016</v>
          </cell>
          <cell r="L78" t="str">
            <v>Yr 2017</v>
          </cell>
          <cell r="M78" t="str">
            <v>Yr 2018</v>
          </cell>
          <cell r="N78" t="str">
            <v>Yr 2019</v>
          </cell>
          <cell r="O78" t="str">
            <v>Yr 2019</v>
          </cell>
          <cell r="U78" t="str">
            <v>Yr 2015</v>
          </cell>
          <cell r="V78" t="str">
            <v>Yr 2016</v>
          </cell>
          <cell r="W78" t="str">
            <v>Yr 2017</v>
          </cell>
          <cell r="X78" t="str">
            <v>Yr 2018</v>
          </cell>
          <cell r="Y78" t="str">
            <v>Yr 2019</v>
          </cell>
          <cell r="Z78" t="str">
            <v>Yr 2019</v>
          </cell>
        </row>
        <row r="79">
          <cell r="A79" t="str">
            <v>x</v>
          </cell>
          <cell r="B79">
            <v>1</v>
          </cell>
          <cell r="C79" t="str">
            <v>BLK (南昌百路佳)</v>
          </cell>
          <cell r="K79" t="str">
            <v>CarryOver</v>
          </cell>
          <cell r="R79">
            <v>1</v>
          </cell>
          <cell r="S79" t="str">
            <v>BLK (南昌百路佳)</v>
          </cell>
          <cell r="AC79">
            <v>1</v>
          </cell>
          <cell r="AD79" t="str">
            <v>BLK (南昌百路佳)</v>
          </cell>
          <cell r="AT79">
            <v>1</v>
          </cell>
        </row>
        <row r="80">
          <cell r="C80" t="str">
            <v>Product: PHEV Bus</v>
          </cell>
        </row>
        <row r="81">
          <cell r="C81" t="str">
            <v>Status: 164 buses in 2015, recurring customer</v>
          </cell>
          <cell r="AF81" t="str">
            <v>Yr 2015</v>
          </cell>
          <cell r="AH81" t="str">
            <v>Yr 2016</v>
          </cell>
          <cell r="AJ81" t="str">
            <v>Yr 2017</v>
          </cell>
          <cell r="AL81" t="str">
            <v>Yr 2018</v>
          </cell>
          <cell r="AN81" t="str">
            <v>Yr 2019</v>
          </cell>
          <cell r="AP81" t="str">
            <v>Yr 2020</v>
          </cell>
        </row>
        <row r="82">
          <cell r="C82" t="str">
            <v>Probability</v>
          </cell>
          <cell r="F82">
            <v>1</v>
          </cell>
          <cell r="J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Number of units</v>
          </cell>
          <cell r="F83">
            <v>164</v>
          </cell>
          <cell r="J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Probability weighted number of units</v>
          </cell>
          <cell r="F84">
            <v>164</v>
          </cell>
          <cell r="J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Energy capacity per unit (Watt-hr)</v>
          </cell>
          <cell r="F85">
            <v>22641.585365853658</v>
          </cell>
          <cell r="J85">
            <v>22641.585365853658</v>
          </cell>
          <cell r="L85">
            <v>22641.585365853658</v>
          </cell>
          <cell r="M85">
            <v>22641.585365853658</v>
          </cell>
          <cell r="N85">
            <v>22641.585365853658</v>
          </cell>
          <cell r="O85">
            <v>22641.585365853658</v>
          </cell>
        </row>
        <row r="86">
          <cell r="C86" t="str">
            <v>Rate per watt hour (RMB)</v>
          </cell>
          <cell r="F86">
            <v>3.543345</v>
          </cell>
          <cell r="J86">
            <v>3.3661777499999999</v>
          </cell>
          <cell r="L86">
            <v>3.1978688624999996</v>
          </cell>
          <cell r="M86">
            <v>3.0379754193749995</v>
          </cell>
          <cell r="N86">
            <v>2.8860766484062492</v>
          </cell>
          <cell r="O86">
            <v>2.7417728159859367</v>
          </cell>
        </row>
        <row r="87">
          <cell r="C87" t="str">
            <v>Gross revenue (RMB thousands)</v>
          </cell>
          <cell r="F87">
            <v>13157.2195209</v>
          </cell>
          <cell r="J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S87" t="str">
            <v>Number of units</v>
          </cell>
          <cell r="T87">
            <v>0</v>
          </cell>
          <cell r="U87">
            <v>164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C88" t="str">
            <v>VAT effect</v>
          </cell>
          <cell r="F88">
            <v>0.17</v>
          </cell>
          <cell r="J88">
            <v>0.17</v>
          </cell>
          <cell r="L88">
            <v>0.17</v>
          </cell>
          <cell r="M88">
            <v>0.17</v>
          </cell>
          <cell r="N88">
            <v>0.17</v>
          </cell>
          <cell r="O88">
            <v>0.17</v>
          </cell>
          <cell r="S88" t="str">
            <v>COGS per unit</v>
          </cell>
          <cell r="T88">
            <v>71837.764607843143</v>
          </cell>
          <cell r="U88">
            <v>67344.420731707316</v>
          </cell>
          <cell r="V88">
            <v>84217.134572624942</v>
          </cell>
          <cell r="W88">
            <v>78734.559724860766</v>
          </cell>
          <cell r="X88">
            <v>71801.173272954533</v>
          </cell>
          <cell r="Y88">
            <v>67847.432750012304</v>
          </cell>
          <cell r="Z88">
            <v>64053.184278491666</v>
          </cell>
        </row>
        <row r="89">
          <cell r="C89" t="str">
            <v>Revenue (RMB thousands)</v>
          </cell>
          <cell r="F89">
            <v>11245.486770000001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S89" t="str">
            <v>COGS</v>
          </cell>
          <cell r="T89">
            <v>0</v>
          </cell>
          <cell r="U89">
            <v>11044.485000000001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D89" t="str">
            <v>Margin (Rmb thousands)</v>
          </cell>
          <cell r="AE89">
            <v>0</v>
          </cell>
          <cell r="AF89">
            <v>201.00177000000076</v>
          </cell>
          <cell r="AH89">
            <v>0</v>
          </cell>
          <cell r="AJ89">
            <v>0</v>
          </cell>
          <cell r="AL89">
            <v>0</v>
          </cell>
          <cell r="AN89">
            <v>0</v>
          </cell>
          <cell r="AP89">
            <v>0</v>
          </cell>
        </row>
        <row r="90">
          <cell r="AD90" t="str">
            <v>Margin %`</v>
          </cell>
          <cell r="AE90" t="e">
            <v>#DIV/0!</v>
          </cell>
          <cell r="AF90">
            <v>1.7873994617664802E-2</v>
          </cell>
          <cell r="AH90" t="e">
            <v>#DIV/0!</v>
          </cell>
          <cell r="AJ90" t="e">
            <v>#DIV/0!</v>
          </cell>
          <cell r="AL90" t="e">
            <v>#DIV/0!</v>
          </cell>
          <cell r="AN90" t="e">
            <v>#DIV/0!</v>
          </cell>
          <cell r="AP90" t="e">
            <v>#DIV/0!</v>
          </cell>
        </row>
        <row r="91">
          <cell r="C91" t="str">
            <v>Unit growth - actual</v>
          </cell>
          <cell r="J91">
            <v>-1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>n.a.</v>
          </cell>
        </row>
        <row r="92">
          <cell r="C92" t="str">
            <v>Unit growth - probability weighted</v>
          </cell>
          <cell r="J92">
            <v>-1</v>
          </cell>
          <cell r="L92" t="e">
            <v>#DIV/0!</v>
          </cell>
          <cell r="M92" t="e">
            <v>#DIV/0!</v>
          </cell>
          <cell r="N92" t="e">
            <v>#DIV/0!</v>
          </cell>
          <cell r="O92" t="e">
            <v>#DIV/0!</v>
          </cell>
        </row>
        <row r="93">
          <cell r="C93" t="str">
            <v>Price growth</v>
          </cell>
          <cell r="J93">
            <v>-0.05</v>
          </cell>
          <cell r="L93">
            <v>-0.05</v>
          </cell>
          <cell r="M93">
            <v>-0.05</v>
          </cell>
          <cell r="N93">
            <v>-0.05</v>
          </cell>
          <cell r="O93">
            <v>-0.05</v>
          </cell>
        </row>
        <row r="94">
          <cell r="C94" t="str">
            <v>Revenue growth</v>
          </cell>
          <cell r="J94">
            <v>-1</v>
          </cell>
          <cell r="L94" t="e">
            <v>#DIV/0!</v>
          </cell>
          <cell r="M94" t="e">
            <v>#DIV/0!</v>
          </cell>
          <cell r="N94" t="e">
            <v>#DIV/0!</v>
          </cell>
          <cell r="O94" t="e">
            <v>#DIV/0!</v>
          </cell>
        </row>
        <row r="96">
          <cell r="A96" t="str">
            <v>x</v>
          </cell>
          <cell r="B96">
            <v>2</v>
          </cell>
          <cell r="C96" t="str">
            <v>OEM (MGL) (盟固利)</v>
          </cell>
          <cell r="R96">
            <v>2</v>
          </cell>
          <cell r="S96" t="str">
            <v>OEM (MGL) (盟固利)</v>
          </cell>
          <cell r="AC96">
            <v>2</v>
          </cell>
          <cell r="AD96" t="str">
            <v>OEM (MGL) (盟固利)</v>
          </cell>
          <cell r="AT96">
            <v>2</v>
          </cell>
        </row>
        <row r="97">
          <cell r="C97" t="str">
            <v>Product: EV Bus</v>
          </cell>
        </row>
        <row r="98">
          <cell r="C98" t="str">
            <v xml:space="preserve">Status: </v>
          </cell>
        </row>
        <row r="99">
          <cell r="C99" t="str">
            <v>Probability</v>
          </cell>
          <cell r="G99">
            <v>1</v>
          </cell>
          <cell r="I99">
            <v>1</v>
          </cell>
          <cell r="J99">
            <v>1</v>
          </cell>
          <cell r="L99">
            <v>0.05</v>
          </cell>
          <cell r="M99">
            <v>0.35</v>
          </cell>
          <cell r="N99">
            <v>0.4</v>
          </cell>
          <cell r="O99">
            <v>0.5</v>
          </cell>
        </row>
        <row r="100">
          <cell r="C100" t="str">
            <v>Number of units</v>
          </cell>
          <cell r="G100">
            <v>111000</v>
          </cell>
          <cell r="I100">
            <v>111000</v>
          </cell>
          <cell r="J100">
            <v>111000</v>
          </cell>
          <cell r="L100">
            <v>444000</v>
          </cell>
          <cell r="M100">
            <v>444000</v>
          </cell>
          <cell r="N100">
            <v>444000</v>
          </cell>
          <cell r="O100">
            <v>444000</v>
          </cell>
        </row>
        <row r="101">
          <cell r="C101" t="str">
            <v>Probability weighted number of units</v>
          </cell>
          <cell r="G101">
            <v>111000</v>
          </cell>
          <cell r="I101">
            <v>111000</v>
          </cell>
          <cell r="J101">
            <v>111000</v>
          </cell>
          <cell r="L101">
            <v>22200</v>
          </cell>
          <cell r="M101">
            <v>155400</v>
          </cell>
          <cell r="N101">
            <v>177600</v>
          </cell>
          <cell r="O101">
            <v>222000</v>
          </cell>
          <cell r="S101" t="str">
            <v>Number of units</v>
          </cell>
          <cell r="V101">
            <v>111000</v>
          </cell>
          <cell r="W101">
            <v>22200</v>
          </cell>
          <cell r="X101">
            <v>155400</v>
          </cell>
          <cell r="Y101">
            <v>177600</v>
          </cell>
          <cell r="Z101">
            <v>222000</v>
          </cell>
        </row>
        <row r="102">
          <cell r="C102" t="str">
            <v>Energy capacity per unit (Watt-hr)</v>
          </cell>
          <cell r="G102">
            <v>92.5</v>
          </cell>
          <cell r="I102">
            <v>92.5</v>
          </cell>
          <cell r="J102">
            <v>92.5</v>
          </cell>
          <cell r="L102">
            <v>92.5</v>
          </cell>
          <cell r="M102">
            <v>92.5</v>
          </cell>
          <cell r="N102">
            <v>92.5</v>
          </cell>
          <cell r="O102">
            <v>92.5</v>
          </cell>
          <cell r="S102" t="str">
            <v>Energy capacity per unit (Watt-hr)</v>
          </cell>
          <cell r="V102">
            <v>92.5</v>
          </cell>
          <cell r="W102">
            <v>92.5</v>
          </cell>
          <cell r="X102">
            <v>92.5</v>
          </cell>
          <cell r="Y102">
            <v>92.5</v>
          </cell>
          <cell r="Z102">
            <v>92.5</v>
          </cell>
        </row>
        <row r="103">
          <cell r="C103" t="str">
            <v>Rate per watt hour (RMB)</v>
          </cell>
          <cell r="G103">
            <v>1.9459459459459461</v>
          </cell>
          <cell r="I103">
            <v>1.9459459459459461</v>
          </cell>
          <cell r="J103">
            <v>1.9459459459459461</v>
          </cell>
          <cell r="L103">
            <v>1.756216216216216</v>
          </cell>
          <cell r="M103">
            <v>1.5849851351351347</v>
          </cell>
          <cell r="N103">
            <v>1.4304490844594588</v>
          </cell>
          <cell r="O103">
            <v>1.2909802987246615</v>
          </cell>
          <cell r="S103" t="str">
            <v>Cost per watt hour (RMB)</v>
          </cell>
          <cell r="V103">
            <v>1.7708108108108107</v>
          </cell>
          <cell r="W103">
            <v>1.3112704699842672</v>
          </cell>
          <cell r="X103">
            <v>1.163909270119575</v>
          </cell>
          <cell r="Y103">
            <v>1.0897412925229595</v>
          </cell>
          <cell r="Z103">
            <v>1.0176042318080942</v>
          </cell>
        </row>
        <row r="104">
          <cell r="C104" t="str">
            <v>Gross revenue (RMB thousands)</v>
          </cell>
          <cell r="G104">
            <v>19980</v>
          </cell>
          <cell r="I104">
            <v>19980</v>
          </cell>
          <cell r="J104">
            <v>19980</v>
          </cell>
          <cell r="L104">
            <v>3606.3899999999994</v>
          </cell>
          <cell r="M104">
            <v>22783.368824999994</v>
          </cell>
          <cell r="N104">
            <v>23499.417559499991</v>
          </cell>
          <cell r="O104">
            <v>26510.280434310924</v>
          </cell>
          <cell r="S104" t="str">
            <v>Gross COGS</v>
          </cell>
          <cell r="V104">
            <v>18181.8</v>
          </cell>
          <cell r="W104">
            <v>2692.6939101126927</v>
          </cell>
          <cell r="X104">
            <v>16730.613803333828</v>
          </cell>
          <cell r="Y104">
            <v>17902.269953567178</v>
          </cell>
          <cell r="Z104">
            <v>20896.502900179214</v>
          </cell>
        </row>
        <row r="105">
          <cell r="C105" t="str">
            <v>VAT effect</v>
          </cell>
          <cell r="G105">
            <v>0.17</v>
          </cell>
          <cell r="I105">
            <v>0.17</v>
          </cell>
          <cell r="J105">
            <v>0.17</v>
          </cell>
          <cell r="L105">
            <v>0.17</v>
          </cell>
          <cell r="M105">
            <v>0.17</v>
          </cell>
          <cell r="N105">
            <v>0.17</v>
          </cell>
          <cell r="O105">
            <v>0.17</v>
          </cell>
          <cell r="S105" t="str">
            <v>VAT effect</v>
          </cell>
          <cell r="V105">
            <v>0.17</v>
          </cell>
          <cell r="W105">
            <v>0.17</v>
          </cell>
          <cell r="X105">
            <v>0.17</v>
          </cell>
          <cell r="Y105">
            <v>0.17</v>
          </cell>
          <cell r="Z105">
            <v>0.17</v>
          </cell>
        </row>
        <row r="106">
          <cell r="C106" t="str">
            <v>Nett revenue (RMB thousands)</v>
          </cell>
          <cell r="G106">
            <v>17076.923076923078</v>
          </cell>
          <cell r="I106">
            <v>17076.923076923078</v>
          </cell>
          <cell r="J106">
            <v>17076.923076923078</v>
          </cell>
          <cell r="L106">
            <v>3082.3846153846152</v>
          </cell>
          <cell r="M106">
            <v>19472.964807692304</v>
          </cell>
          <cell r="N106">
            <v>20084.972273076917</v>
          </cell>
          <cell r="O106">
            <v>22658.359345564895</v>
          </cell>
          <cell r="S106" t="str">
            <v>COGS</v>
          </cell>
          <cell r="V106">
            <v>15540</v>
          </cell>
          <cell r="W106">
            <v>2301.4477864211049</v>
          </cell>
          <cell r="X106">
            <v>14299.669917379342</v>
          </cell>
          <cell r="Y106">
            <v>15301.085430399298</v>
          </cell>
          <cell r="Z106">
            <v>17860.258889042063</v>
          </cell>
          <cell r="AD106" t="str">
            <v>Margin (Rmb thousands)</v>
          </cell>
          <cell r="AF106">
            <v>0</v>
          </cell>
          <cell r="AH106">
            <v>1536.923076923078</v>
          </cell>
          <cell r="AJ106">
            <v>780.93682896351038</v>
          </cell>
          <cell r="AL106">
            <v>5173.2948903129618</v>
          </cell>
          <cell r="AN106">
            <v>4783.8868426776189</v>
          </cell>
          <cell r="AP106">
            <v>4798.1004565228322</v>
          </cell>
        </row>
        <row r="107">
          <cell r="AF107" t="e">
            <v>#DIV/0!</v>
          </cell>
          <cell r="AH107">
            <v>9.0000000000000066E-2</v>
          </cell>
          <cell r="AJ107">
            <v>0.2533547647057881</v>
          </cell>
          <cell r="AL107">
            <v>0.2656654978531765</v>
          </cell>
          <cell r="AN107">
            <v>0.23818239714924691</v>
          </cell>
          <cell r="AP107">
            <v>0.21175851187398542</v>
          </cell>
        </row>
        <row r="108">
          <cell r="C108" t="str">
            <v>Unit growth - actual</v>
          </cell>
          <cell r="J108" t="str">
            <v>n.a.</v>
          </cell>
          <cell r="L108">
            <v>3</v>
          </cell>
          <cell r="M108">
            <v>0</v>
          </cell>
          <cell r="N108">
            <v>0</v>
          </cell>
          <cell r="O108">
            <v>0</v>
          </cell>
        </row>
        <row r="109">
          <cell r="C109" t="str">
            <v>Unit growth - probability weighted</v>
          </cell>
          <cell r="J109" t="str">
            <v>n.a.</v>
          </cell>
          <cell r="L109">
            <v>-0.8</v>
          </cell>
          <cell r="M109">
            <v>6</v>
          </cell>
          <cell r="N109">
            <v>0.14285714285714279</v>
          </cell>
          <cell r="O109">
            <v>0.25</v>
          </cell>
        </row>
        <row r="110">
          <cell r="C110" t="str">
            <v>Price growth</v>
          </cell>
          <cell r="J110">
            <v>-0.05</v>
          </cell>
          <cell r="L110">
            <v>-0.05</v>
          </cell>
          <cell r="M110">
            <v>-0.05</v>
          </cell>
          <cell r="N110">
            <v>-0.05</v>
          </cell>
          <cell r="O110">
            <v>-0.05</v>
          </cell>
        </row>
        <row r="111">
          <cell r="C111" t="str">
            <v>Revenue growth</v>
          </cell>
          <cell r="J111" t="str">
            <v>n.a.</v>
          </cell>
          <cell r="L111">
            <v>-0.81950000000000001</v>
          </cell>
          <cell r="M111">
            <v>5.317499999999999</v>
          </cell>
          <cell r="N111">
            <v>3.1428571428571361E-2</v>
          </cell>
          <cell r="O111">
            <v>0.12812499999999982</v>
          </cell>
        </row>
        <row r="113">
          <cell r="A113" t="str">
            <v>x</v>
          </cell>
          <cell r="B113">
            <v>3</v>
          </cell>
          <cell r="C113" t="str">
            <v>NJL 南京金龙</v>
          </cell>
          <cell r="R113">
            <v>3</v>
          </cell>
          <cell r="S113" t="str">
            <v>NJL 南京金龙</v>
          </cell>
          <cell r="AC113">
            <v>3</v>
          </cell>
          <cell r="AD113" t="str">
            <v>NJL 南京金龙</v>
          </cell>
          <cell r="AT113">
            <v>3</v>
          </cell>
        </row>
        <row r="114">
          <cell r="C114" t="str">
            <v>Product: EV Bus</v>
          </cell>
        </row>
        <row r="115">
          <cell r="C115" t="str">
            <v>Status: Certification for 2017</v>
          </cell>
        </row>
        <row r="116">
          <cell r="C116" t="str">
            <v>Probability</v>
          </cell>
          <cell r="G116">
            <v>1</v>
          </cell>
          <cell r="H116">
            <v>1</v>
          </cell>
          <cell r="J116">
            <v>1</v>
          </cell>
          <cell r="L116">
            <v>0.02</v>
          </cell>
          <cell r="M116">
            <v>0.15</v>
          </cell>
          <cell r="N116">
            <v>0.15</v>
          </cell>
          <cell r="O116">
            <v>0.15</v>
          </cell>
        </row>
        <row r="117">
          <cell r="C117" t="str">
            <v>Number of units</v>
          </cell>
          <cell r="G117">
            <v>1</v>
          </cell>
          <cell r="H117">
            <v>1</v>
          </cell>
          <cell r="J117">
            <v>1</v>
          </cell>
          <cell r="L117">
            <v>400</v>
          </cell>
          <cell r="M117">
            <v>1500</v>
          </cell>
          <cell r="N117">
            <v>2000</v>
          </cell>
          <cell r="O117">
            <v>3000</v>
          </cell>
        </row>
        <row r="118">
          <cell r="C118" t="str">
            <v>Probability weighted number of units</v>
          </cell>
          <cell r="G118">
            <v>0.5</v>
          </cell>
          <cell r="H118">
            <v>0.5</v>
          </cell>
          <cell r="J118">
            <v>0.5</v>
          </cell>
          <cell r="L118">
            <v>8</v>
          </cell>
          <cell r="M118">
            <v>225</v>
          </cell>
          <cell r="N118">
            <v>300</v>
          </cell>
          <cell r="O118">
            <v>450</v>
          </cell>
          <cell r="S118" t="str">
            <v>Number of units</v>
          </cell>
          <cell r="U118">
            <v>0</v>
          </cell>
          <cell r="V118">
            <v>0.5</v>
          </cell>
          <cell r="W118">
            <v>8</v>
          </cell>
          <cell r="X118">
            <v>225</v>
          </cell>
          <cell r="Y118">
            <v>300</v>
          </cell>
          <cell r="Z118">
            <v>450</v>
          </cell>
        </row>
        <row r="119">
          <cell r="C119" t="str">
            <v>Energy capacity per unit (Watt-hr)</v>
          </cell>
          <cell r="G119">
            <v>186620.00000000003</v>
          </cell>
          <cell r="H119">
            <v>186620.00000000003</v>
          </cell>
          <cell r="J119">
            <v>186620.00000000003</v>
          </cell>
          <cell r="L119">
            <v>186620.00000000003</v>
          </cell>
          <cell r="M119">
            <v>186620.00000000003</v>
          </cell>
          <cell r="N119">
            <v>186620.00000000003</v>
          </cell>
          <cell r="O119">
            <v>186620.00000000003</v>
          </cell>
          <cell r="S119" t="str">
            <v>Energy capacity per unit (Watt-hr)</v>
          </cell>
          <cell r="U119">
            <v>0</v>
          </cell>
          <cell r="V119">
            <v>186620.00000000003</v>
          </cell>
          <cell r="W119">
            <v>186620.00000000003</v>
          </cell>
          <cell r="X119">
            <v>186620.00000000003</v>
          </cell>
          <cell r="Y119">
            <v>186620.00000000003</v>
          </cell>
          <cell r="Z119">
            <v>186620.00000000003</v>
          </cell>
        </row>
        <row r="120">
          <cell r="C120" t="str">
            <v>Rate per watt hour (RMB)</v>
          </cell>
          <cell r="G120">
            <v>3.3</v>
          </cell>
          <cell r="H120">
            <v>3.3</v>
          </cell>
          <cell r="J120">
            <v>3.3</v>
          </cell>
          <cell r="L120">
            <v>3.1349999999999998</v>
          </cell>
          <cell r="M120">
            <v>2.9782499999999996</v>
          </cell>
          <cell r="N120">
            <v>2.8293374999999994</v>
          </cell>
          <cell r="O120">
            <v>2.6878706249999995</v>
          </cell>
          <cell r="S120" t="str">
            <v>Cost per watt hour (RMB)</v>
          </cell>
          <cell r="U120">
            <v>1.8607967567567565</v>
          </cell>
          <cell r="V120">
            <v>2.1797356912618495</v>
          </cell>
          <cell r="W120">
            <v>2.0207411974733809</v>
          </cell>
          <cell r="X120">
            <v>1.8240287239259767</v>
          </cell>
          <cell r="Y120">
            <v>1.7150618243540194</v>
          </cell>
          <cell r="Z120">
            <v>1.6112339756001721</v>
          </cell>
        </row>
        <row r="121">
          <cell r="C121" t="str">
            <v>Gross revenue (RMB thousands)</v>
          </cell>
          <cell r="G121">
            <v>307.92300000000006</v>
          </cell>
          <cell r="H121">
            <v>307.92300000000006</v>
          </cell>
          <cell r="J121">
            <v>307.92300000000006</v>
          </cell>
          <cell r="L121">
            <v>4680.4296000000004</v>
          </cell>
          <cell r="M121">
            <v>125055.22837500001</v>
          </cell>
          <cell r="N121">
            <v>158403.28927499999</v>
          </cell>
          <cell r="O121">
            <v>225724.687216875</v>
          </cell>
          <cell r="S121" t="str">
            <v>Gross COGS</v>
          </cell>
          <cell r="U121">
            <v>0</v>
          </cell>
          <cell r="V121">
            <v>203.39113735164321</v>
          </cell>
          <cell r="W121">
            <v>3016.8857781798592</v>
          </cell>
          <cell r="X121">
            <v>76590.054103289818</v>
          </cell>
          <cell r="Y121">
            <v>96019.451298284141</v>
          </cell>
          <cell r="Z121">
            <v>135309.81803692685</v>
          </cell>
        </row>
        <row r="122">
          <cell r="C122" t="str">
            <v>VAT effect</v>
          </cell>
          <cell r="G122">
            <v>0.17</v>
          </cell>
          <cell r="H122">
            <v>0.17</v>
          </cell>
          <cell r="J122">
            <v>0.17</v>
          </cell>
          <cell r="L122">
            <v>0.17</v>
          </cell>
          <cell r="M122">
            <v>0.17</v>
          </cell>
          <cell r="N122">
            <v>0.17</v>
          </cell>
          <cell r="O122">
            <v>0.17</v>
          </cell>
          <cell r="S122" t="str">
            <v>VAT effect</v>
          </cell>
          <cell r="U122">
            <v>0.17</v>
          </cell>
          <cell r="V122">
            <v>0.17</v>
          </cell>
          <cell r="W122">
            <v>0.17</v>
          </cell>
          <cell r="X122">
            <v>0.17</v>
          </cell>
          <cell r="Y122">
            <v>0.17</v>
          </cell>
          <cell r="Z122">
            <v>0.17</v>
          </cell>
        </row>
        <row r="123">
          <cell r="C123" t="str">
            <v>Nett revenue (RMB thousands)</v>
          </cell>
          <cell r="G123">
            <v>263.18205128205136</v>
          </cell>
          <cell r="H123">
            <v>263.18205128205136</v>
          </cell>
          <cell r="J123">
            <v>263.18205128205136</v>
          </cell>
          <cell r="L123">
            <v>4000.3671794871802</v>
          </cell>
          <cell r="M123">
            <v>106884.81057692309</v>
          </cell>
          <cell r="N123">
            <v>135387.42673076922</v>
          </cell>
          <cell r="O123">
            <v>192927.08309134617</v>
          </cell>
          <cell r="S123" t="str">
            <v>COGS</v>
          </cell>
          <cell r="U123">
            <v>0</v>
          </cell>
          <cell r="V123">
            <v>173.8385789330284</v>
          </cell>
          <cell r="W123">
            <v>2578.5348531451791</v>
          </cell>
          <cell r="X123">
            <v>65461.584703666515</v>
          </cell>
          <cell r="Y123">
            <v>82067.907092550551</v>
          </cell>
          <cell r="Z123">
            <v>115649.41712557852</v>
          </cell>
          <cell r="AD123" t="str">
            <v>Margin (Rmb thousands)</v>
          </cell>
          <cell r="AF123">
            <v>0</v>
          </cell>
          <cell r="AH123">
            <v>89.34347234902296</v>
          </cell>
          <cell r="AJ123">
            <v>1421.8323263420011</v>
          </cell>
          <cell r="AL123">
            <v>41423.225873256575</v>
          </cell>
          <cell r="AN123">
            <v>53319.51963821867</v>
          </cell>
          <cell r="AP123">
            <v>77277.66596576765</v>
          </cell>
        </row>
        <row r="124">
          <cell r="AF124" t="e">
            <v>#DIV/0!</v>
          </cell>
          <cell r="AH124">
            <v>0.33947403295095474</v>
          </cell>
          <cell r="AJ124">
            <v>0.35542545535139358</v>
          </cell>
          <cell r="AL124">
            <v>0.38755016404735093</v>
          </cell>
          <cell r="AN124">
            <v>0.39382918285498997</v>
          </cell>
          <cell r="AP124">
            <v>0.40055374666696536</v>
          </cell>
        </row>
        <row r="125">
          <cell r="C125" t="str">
            <v>Unit growth - actual</v>
          </cell>
          <cell r="H125" t="str">
            <v>n.a.</v>
          </cell>
          <cell r="J125" t="str">
            <v>n.a.</v>
          </cell>
          <cell r="L125">
            <v>399</v>
          </cell>
          <cell r="M125">
            <v>2.75</v>
          </cell>
          <cell r="N125">
            <v>0.33333333333333326</v>
          </cell>
          <cell r="O125">
            <v>0.5</v>
          </cell>
        </row>
        <row r="126">
          <cell r="C126" t="str">
            <v>Unit growth - probability weighted</v>
          </cell>
          <cell r="H126" t="str">
            <v>n.a.</v>
          </cell>
          <cell r="J126" t="str">
            <v>n.a.</v>
          </cell>
          <cell r="L126">
            <v>15</v>
          </cell>
          <cell r="M126">
            <v>27.125</v>
          </cell>
          <cell r="N126">
            <v>0.33333333333333326</v>
          </cell>
          <cell r="O126">
            <v>0.5</v>
          </cell>
        </row>
        <row r="127">
          <cell r="C127" t="str">
            <v>Price growth</v>
          </cell>
          <cell r="H127" t="str">
            <v>n.a.</v>
          </cell>
          <cell r="J127" t="str">
            <v>n.a.</v>
          </cell>
          <cell r="L127">
            <v>-0.05</v>
          </cell>
          <cell r="M127">
            <v>-0.05</v>
          </cell>
          <cell r="N127">
            <v>-0.05</v>
          </cell>
          <cell r="O127">
            <v>-0.05</v>
          </cell>
        </row>
        <row r="128">
          <cell r="C128" t="str">
            <v>Revenue growth</v>
          </cell>
          <cell r="H128" t="str">
            <v>n.a.</v>
          </cell>
          <cell r="J128" t="str">
            <v>n.a.</v>
          </cell>
          <cell r="L128">
            <v>14.199999999999998</v>
          </cell>
          <cell r="M128">
            <v>25.718749999999996</v>
          </cell>
          <cell r="N128">
            <v>0.26666666666666639</v>
          </cell>
          <cell r="O128">
            <v>0.42500000000000027</v>
          </cell>
        </row>
        <row r="130">
          <cell r="B130">
            <v>4</v>
          </cell>
          <cell r="C130" t="str">
            <v>Thailand (Beta Half Cell)</v>
          </cell>
          <cell r="R130">
            <v>4</v>
          </cell>
          <cell r="S130" t="str">
            <v>Thailand (Beta Half Cell)</v>
          </cell>
          <cell r="AC130">
            <v>4</v>
          </cell>
          <cell r="AD130" t="str">
            <v>Thailand (Beta Half Cell)</v>
          </cell>
          <cell r="AT130">
            <v>4</v>
          </cell>
        </row>
        <row r="131">
          <cell r="C131" t="str">
            <v>Product: Cell</v>
          </cell>
          <cell r="S131" t="str">
            <v>(Use EV product cost as large system)</v>
          </cell>
        </row>
        <row r="132">
          <cell r="C132" t="str">
            <v>Status:OEM</v>
          </cell>
        </row>
        <row r="133">
          <cell r="C133" t="str">
            <v>Probability</v>
          </cell>
          <cell r="L133">
            <v>8.3000000000000004E-2</v>
          </cell>
          <cell r="M133">
            <v>0.55000000000000004</v>
          </cell>
          <cell r="N133">
            <v>0.6</v>
          </cell>
          <cell r="O133">
            <v>0.8</v>
          </cell>
        </row>
        <row r="134">
          <cell r="C134" t="str">
            <v>Number of units</v>
          </cell>
          <cell r="L134">
            <v>720000</v>
          </cell>
          <cell r="M134">
            <v>720000</v>
          </cell>
          <cell r="N134">
            <v>720000</v>
          </cell>
          <cell r="O134">
            <v>720000</v>
          </cell>
        </row>
        <row r="135">
          <cell r="C135" t="str">
            <v>Probability weighted number of units</v>
          </cell>
          <cell r="L135">
            <v>59760</v>
          </cell>
          <cell r="M135">
            <v>396000.00000000006</v>
          </cell>
          <cell r="N135">
            <v>432000</v>
          </cell>
          <cell r="O135">
            <v>576000</v>
          </cell>
          <cell r="S135" t="str">
            <v>Number of units</v>
          </cell>
          <cell r="U135">
            <v>0</v>
          </cell>
          <cell r="V135">
            <v>0</v>
          </cell>
          <cell r="W135">
            <v>59760</v>
          </cell>
          <cell r="X135">
            <v>396000.00000000006</v>
          </cell>
          <cell r="Y135">
            <v>432000</v>
          </cell>
          <cell r="Z135">
            <v>576000</v>
          </cell>
        </row>
        <row r="136">
          <cell r="C136" t="str">
            <v>Energy capacity per unit (Watt-hr)</v>
          </cell>
          <cell r="L136">
            <v>92.5</v>
          </cell>
          <cell r="M136">
            <v>92.5</v>
          </cell>
          <cell r="N136">
            <v>92.5</v>
          </cell>
          <cell r="O136">
            <v>92.5</v>
          </cell>
          <cell r="S136" t="str">
            <v>Energy capacity per unit (Watt-hr)</v>
          </cell>
          <cell r="U136">
            <v>0</v>
          </cell>
          <cell r="V136">
            <v>0</v>
          </cell>
          <cell r="W136">
            <v>92.5</v>
          </cell>
          <cell r="X136">
            <v>92.5</v>
          </cell>
          <cell r="Y136">
            <v>92.5</v>
          </cell>
          <cell r="Z136">
            <v>92.5</v>
          </cell>
        </row>
        <row r="137">
          <cell r="C137" t="str">
            <v>Rate per watt hour (RMB)</v>
          </cell>
          <cell r="L137">
            <v>1.3</v>
          </cell>
          <cell r="M137">
            <v>1.2349999999999999</v>
          </cell>
          <cell r="N137">
            <v>1.1732499999999999</v>
          </cell>
          <cell r="O137">
            <v>1.1145874999999998</v>
          </cell>
          <cell r="S137" t="str">
            <v>Cost per watt hour (RMB)</v>
          </cell>
          <cell r="U137">
            <v>0</v>
          </cell>
          <cell r="V137">
            <v>0</v>
          </cell>
          <cell r="W137">
            <v>1.075241785387099</v>
          </cell>
          <cell r="X137">
            <v>0.95440560149805143</v>
          </cell>
          <cell r="Y137">
            <v>0.89358785986882672</v>
          </cell>
          <cell r="Z137">
            <v>0.83443547008263719</v>
          </cell>
        </row>
        <row r="138">
          <cell r="C138" t="str">
            <v>Gross revenue (RMB thousands)</v>
          </cell>
          <cell r="L138">
            <v>7186.14</v>
          </cell>
          <cell r="M138">
            <v>45238.05000000001</v>
          </cell>
          <cell r="N138">
            <v>46883.069999999992</v>
          </cell>
          <cell r="O138">
            <v>59385.221999999994</v>
          </cell>
          <cell r="S138" t="str">
            <v>Gross COGS</v>
          </cell>
          <cell r="U138">
            <v>0</v>
          </cell>
          <cell r="V138">
            <v>0</v>
          </cell>
          <cell r="W138">
            <v>5943.7215412628066</v>
          </cell>
          <cell r="X138">
            <v>34959.877182873628</v>
          </cell>
          <cell r="Y138">
            <v>35707.770880358315</v>
          </cell>
          <cell r="Z138">
            <v>44458.721846002903</v>
          </cell>
        </row>
        <row r="139">
          <cell r="C139" t="str">
            <v>VAT effect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S139" t="str">
            <v>VAT effect</v>
          </cell>
          <cell r="U139">
            <v>0</v>
          </cell>
          <cell r="V139">
            <v>0</v>
          </cell>
          <cell r="W139">
            <v>0.17</v>
          </cell>
          <cell r="X139">
            <v>0.17</v>
          </cell>
          <cell r="Y139">
            <v>0.17</v>
          </cell>
          <cell r="Z139">
            <v>0.17</v>
          </cell>
        </row>
        <row r="140">
          <cell r="C140" t="str">
            <v>Nett revenue (RMB thousands)</v>
          </cell>
          <cell r="L140">
            <v>7186.14</v>
          </cell>
          <cell r="M140">
            <v>45238.05000000001</v>
          </cell>
          <cell r="N140">
            <v>46883.069999999992</v>
          </cell>
          <cell r="O140">
            <v>59385.221999999994</v>
          </cell>
          <cell r="S140" t="str">
            <v>COGS</v>
          </cell>
          <cell r="U140">
            <v>0</v>
          </cell>
          <cell r="V140">
            <v>0</v>
          </cell>
          <cell r="W140">
            <v>5080.1038814212025</v>
          </cell>
          <cell r="X140">
            <v>29880.236908439001</v>
          </cell>
          <cell r="Y140">
            <v>30519.462290904547</v>
          </cell>
          <cell r="Z140">
            <v>37998.907560686246</v>
          </cell>
          <cell r="AD140" t="str">
            <v>Margin (Rmb thousands)</v>
          </cell>
          <cell r="AF140">
            <v>0</v>
          </cell>
          <cell r="AH140">
            <v>0</v>
          </cell>
          <cell r="AJ140">
            <v>2106.0361185787979</v>
          </cell>
          <cell r="AL140">
            <v>15357.813091561009</v>
          </cell>
          <cell r="AN140">
            <v>16363.607709095446</v>
          </cell>
          <cell r="AP140">
            <v>21386.314439313748</v>
          </cell>
        </row>
        <row r="141">
          <cell r="AF141" t="e">
            <v>#DIV/0!</v>
          </cell>
          <cell r="AH141" t="e">
            <v>#DIV/0!</v>
          </cell>
          <cell r="AJ141">
            <v>0.29306917463044108</v>
          </cell>
          <cell r="AL141">
            <v>0.33948883940755636</v>
          </cell>
          <cell r="AN141">
            <v>0.34903020875329727</v>
          </cell>
          <cell r="AP141">
            <v>0.36012855924515613</v>
          </cell>
        </row>
        <row r="142">
          <cell r="C142" t="str">
            <v>Unit growth - actual</v>
          </cell>
          <cell r="L142" t="str">
            <v>n.a.</v>
          </cell>
          <cell r="M142">
            <v>0</v>
          </cell>
          <cell r="N142">
            <v>0</v>
          </cell>
          <cell r="O142">
            <v>0</v>
          </cell>
        </row>
        <row r="143">
          <cell r="C143" t="str">
            <v>Unit growth - probability weighted</v>
          </cell>
          <cell r="L143" t="str">
            <v>n.a.</v>
          </cell>
          <cell r="M143">
            <v>5.6265060240963862</v>
          </cell>
          <cell r="N143">
            <v>9.0909090909090828E-2</v>
          </cell>
          <cell r="O143">
            <v>0.33333333333333326</v>
          </cell>
        </row>
        <row r="144">
          <cell r="C144" t="str">
            <v>Price growth</v>
          </cell>
          <cell r="L144">
            <v>-0.05</v>
          </cell>
          <cell r="M144">
            <v>-0.05</v>
          </cell>
          <cell r="N144">
            <v>-0.05</v>
          </cell>
          <cell r="O144">
            <v>-0.05</v>
          </cell>
        </row>
        <row r="145">
          <cell r="C145" t="str">
            <v>Revenue growth</v>
          </cell>
          <cell r="L145" t="str">
            <v>n.a.</v>
          </cell>
          <cell r="M145">
            <v>5.2951807228915673</v>
          </cell>
          <cell r="N145">
            <v>3.6363636363635932E-2</v>
          </cell>
          <cell r="O145">
            <v>0.26666666666666683</v>
          </cell>
        </row>
        <row r="147">
          <cell r="B147">
            <v>5</v>
          </cell>
          <cell r="C147" t="str">
            <v>Thailand (Sikor, TEV &amp; Others)</v>
          </cell>
          <cell r="R147">
            <v>5</v>
          </cell>
          <cell r="S147" t="str">
            <v>Thailand (Sikor, TEV &amp; Others)</v>
          </cell>
          <cell r="AC147">
            <v>5</v>
          </cell>
          <cell r="AD147" t="str">
            <v>Thailand (Sikor, TEV &amp; Others)</v>
          </cell>
          <cell r="AT147">
            <v>5</v>
          </cell>
        </row>
        <row r="148">
          <cell r="C148" t="str">
            <v xml:space="preserve">Product: EV Bus </v>
          </cell>
        </row>
        <row r="149">
          <cell r="C149" t="str">
            <v>Status:</v>
          </cell>
        </row>
        <row r="150">
          <cell r="C150" t="str">
            <v>Probability</v>
          </cell>
          <cell r="I150">
            <v>1</v>
          </cell>
          <cell r="J150">
            <v>1</v>
          </cell>
          <cell r="L150">
            <v>0.1</v>
          </cell>
          <cell r="M150">
            <v>0.15</v>
          </cell>
          <cell r="N150">
            <v>0.15</v>
          </cell>
          <cell r="O150">
            <v>0.15</v>
          </cell>
        </row>
        <row r="151">
          <cell r="C151" t="str">
            <v>Number of units</v>
          </cell>
          <cell r="I151">
            <v>2</v>
          </cell>
          <cell r="J151">
            <v>2</v>
          </cell>
          <cell r="L151">
            <v>50</v>
          </cell>
          <cell r="M151">
            <v>100</v>
          </cell>
          <cell r="N151">
            <v>250</v>
          </cell>
          <cell r="O151">
            <v>300</v>
          </cell>
        </row>
        <row r="152">
          <cell r="C152" t="str">
            <v>Probability weighted number of units</v>
          </cell>
          <cell r="I152">
            <v>2</v>
          </cell>
          <cell r="J152">
            <v>2</v>
          </cell>
          <cell r="L152">
            <v>5</v>
          </cell>
          <cell r="M152">
            <v>15</v>
          </cell>
          <cell r="N152">
            <v>37.5</v>
          </cell>
          <cell r="O152">
            <v>45</v>
          </cell>
          <cell r="S152" t="str">
            <v>Number of units</v>
          </cell>
          <cell r="U152">
            <v>0</v>
          </cell>
          <cell r="V152">
            <v>2</v>
          </cell>
          <cell r="W152">
            <v>5</v>
          </cell>
          <cell r="X152">
            <v>15</v>
          </cell>
          <cell r="Y152">
            <v>37.5</v>
          </cell>
          <cell r="Z152">
            <v>45</v>
          </cell>
        </row>
        <row r="153">
          <cell r="C153" t="str">
            <v>Energy capacity per unit (Watt-hr)</v>
          </cell>
          <cell r="I153">
            <v>130000</v>
          </cell>
          <cell r="J153">
            <v>130000</v>
          </cell>
          <cell r="L153">
            <v>130000</v>
          </cell>
          <cell r="M153">
            <v>130000</v>
          </cell>
          <cell r="N153">
            <v>130000</v>
          </cell>
          <cell r="O153">
            <v>130000</v>
          </cell>
          <cell r="S153" t="str">
            <v>Energy capacity per unit (Watt-hr)</v>
          </cell>
          <cell r="U153">
            <v>0</v>
          </cell>
          <cell r="V153">
            <v>130000</v>
          </cell>
          <cell r="W153">
            <v>130000</v>
          </cell>
          <cell r="X153">
            <v>130000</v>
          </cell>
          <cell r="Y153">
            <v>130000</v>
          </cell>
          <cell r="Z153">
            <v>130000</v>
          </cell>
        </row>
        <row r="154">
          <cell r="C154" t="str">
            <v>Rate per watt hour (RMB)</v>
          </cell>
          <cell r="I154">
            <v>2.9250000000000003</v>
          </cell>
          <cell r="J154">
            <v>2.9250000000000003</v>
          </cell>
          <cell r="L154">
            <v>2.7787500000000001</v>
          </cell>
          <cell r="M154">
            <v>2.6398125000000001</v>
          </cell>
          <cell r="N154">
            <v>2.5078218749999999</v>
          </cell>
          <cell r="O154">
            <v>2.3824307812499996</v>
          </cell>
          <cell r="S154" t="str">
            <v>Cost per watt hour (RMB)</v>
          </cell>
          <cell r="U154">
            <v>1.8607967567567565</v>
          </cell>
          <cell r="V154">
            <v>2.1797356912618495</v>
          </cell>
          <cell r="W154">
            <v>2.0207411974733809</v>
          </cell>
          <cell r="X154">
            <v>1.8240287239259767</v>
          </cell>
          <cell r="Y154">
            <v>1.7150618243540194</v>
          </cell>
          <cell r="Z154">
            <v>1.6112339756001721</v>
          </cell>
        </row>
        <row r="155">
          <cell r="C155" t="str">
            <v>Gross revenue (RMB thousands)</v>
          </cell>
          <cell r="I155">
            <v>760.50000000000011</v>
          </cell>
          <cell r="J155">
            <v>760.50000000000011</v>
          </cell>
          <cell r="L155">
            <v>1806.1875</v>
          </cell>
          <cell r="M155">
            <v>5147.6343749999996</v>
          </cell>
          <cell r="N155">
            <v>12225.631640625001</v>
          </cell>
          <cell r="O155">
            <v>13937.220070312498</v>
          </cell>
          <cell r="S155" t="str">
            <v>Gross COGS</v>
          </cell>
          <cell r="U155">
            <v>0</v>
          </cell>
          <cell r="V155">
            <v>566.73127972808084</v>
          </cell>
          <cell r="W155">
            <v>1313.4817783576977</v>
          </cell>
          <cell r="X155">
            <v>3556.8560116556546</v>
          </cell>
          <cell r="Y155">
            <v>8360.9263937258456</v>
          </cell>
          <cell r="Z155">
            <v>9425.7187572610055</v>
          </cell>
        </row>
        <row r="156">
          <cell r="C156" t="str">
            <v>VAT effect</v>
          </cell>
          <cell r="I156">
            <v>0</v>
          </cell>
          <cell r="J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S156" t="str">
            <v>VAT effect</v>
          </cell>
          <cell r="U156">
            <v>0.17</v>
          </cell>
          <cell r="V156">
            <v>0.17</v>
          </cell>
          <cell r="W156">
            <v>0.17</v>
          </cell>
          <cell r="X156">
            <v>0.17</v>
          </cell>
          <cell r="Y156">
            <v>0.17</v>
          </cell>
          <cell r="Z156">
            <v>0.17</v>
          </cell>
        </row>
        <row r="157">
          <cell r="C157" t="str">
            <v>Nett revenue (RMB thousands)</v>
          </cell>
          <cell r="G157">
            <v>1225.25</v>
          </cell>
          <cell r="H157">
            <v>464.75</v>
          </cell>
          <cell r="I157">
            <v>760.50000000000011</v>
          </cell>
          <cell r="J157">
            <v>1225.25</v>
          </cell>
          <cell r="L157">
            <v>1806.1875</v>
          </cell>
          <cell r="M157">
            <v>5147.6343749999996</v>
          </cell>
          <cell r="N157">
            <v>12225.631640625001</v>
          </cell>
          <cell r="O157">
            <v>13937.220070312498</v>
          </cell>
          <cell r="S157" t="str">
            <v>COGS</v>
          </cell>
          <cell r="U157">
            <v>0</v>
          </cell>
          <cell r="V157">
            <v>679.38570916929984</v>
          </cell>
          <cell r="W157">
            <v>1122.633998596323</v>
          </cell>
          <cell r="X157">
            <v>3040.0478732099614</v>
          </cell>
          <cell r="Y157">
            <v>7146.0909348084151</v>
          </cell>
          <cell r="Z157">
            <v>8056.1698780008601</v>
          </cell>
          <cell r="AD157" t="str">
            <v>Margin (Rmb thousands)</v>
          </cell>
          <cell r="AF157">
            <v>0</v>
          </cell>
          <cell r="AH157">
            <v>545.86429083070016</v>
          </cell>
          <cell r="AJ157">
            <v>683.55350140367705</v>
          </cell>
          <cell r="AL157">
            <v>2107.5865017900383</v>
          </cell>
          <cell r="AN157">
            <v>5079.5407058165856</v>
          </cell>
          <cell r="AP157">
            <v>5881.0501923116381</v>
          </cell>
        </row>
        <row r="158">
          <cell r="AF158" t="e">
            <v>#DIV/0!</v>
          </cell>
          <cell r="AH158">
            <v>0.44551258178388098</v>
          </cell>
          <cell r="AJ158">
            <v>0.37845101984355284</v>
          </cell>
          <cell r="AL158">
            <v>0.4094281660767794</v>
          </cell>
          <cell r="AN158">
            <v>0.41548288506727071</v>
          </cell>
          <cell r="AP158">
            <v>0.42196723325326485</v>
          </cell>
        </row>
        <row r="159">
          <cell r="C159" t="str">
            <v>Unit growth - actual</v>
          </cell>
          <cell r="I159" t="str">
            <v>n.a.</v>
          </cell>
          <cell r="J159" t="str">
            <v>n.a.</v>
          </cell>
          <cell r="L159">
            <v>24</v>
          </cell>
          <cell r="M159">
            <v>1</v>
          </cell>
          <cell r="N159">
            <v>1.5</v>
          </cell>
          <cell r="O159">
            <v>0.19999999999999996</v>
          </cell>
        </row>
        <row r="160">
          <cell r="C160" t="str">
            <v>Unit growth - probability weighted</v>
          </cell>
          <cell r="I160" t="str">
            <v>n.a.</v>
          </cell>
          <cell r="J160" t="str">
            <v>n.a.</v>
          </cell>
          <cell r="L160">
            <v>1.5</v>
          </cell>
          <cell r="M160">
            <v>2</v>
          </cell>
          <cell r="N160">
            <v>1.5</v>
          </cell>
          <cell r="O160">
            <v>0.19999999999999996</v>
          </cell>
        </row>
        <row r="161">
          <cell r="C161" t="str">
            <v>Price growth</v>
          </cell>
          <cell r="I161">
            <v>-0.05</v>
          </cell>
          <cell r="J161">
            <v>-0.05</v>
          </cell>
          <cell r="L161">
            <v>-0.05</v>
          </cell>
          <cell r="M161">
            <v>-0.05</v>
          </cell>
          <cell r="N161">
            <v>-0.05</v>
          </cell>
          <cell r="O161">
            <v>-0.05</v>
          </cell>
        </row>
        <row r="162">
          <cell r="C162" t="str">
            <v>Revenue growth</v>
          </cell>
          <cell r="I162" t="str">
            <v>n.a.</v>
          </cell>
          <cell r="J162" t="str">
            <v>n.a.</v>
          </cell>
          <cell r="L162">
            <v>0.47413793103448265</v>
          </cell>
          <cell r="M162">
            <v>1.8499999999999996</v>
          </cell>
          <cell r="N162">
            <v>1.3750000000000004</v>
          </cell>
          <cell r="O162">
            <v>0.13999999999999968</v>
          </cell>
        </row>
        <row r="164">
          <cell r="A164" t="str">
            <v>x</v>
          </cell>
          <cell r="B164">
            <v>6</v>
          </cell>
          <cell r="C164" t="str">
            <v>Shangrao (江西上饶)</v>
          </cell>
          <cell r="R164">
            <v>6</v>
          </cell>
          <cell r="S164" t="str">
            <v>Shangrao (江西上饶)</v>
          </cell>
          <cell r="AC164">
            <v>6</v>
          </cell>
          <cell r="AD164" t="str">
            <v>Shangrao (江西上饶)</v>
          </cell>
          <cell r="AT164">
            <v>6</v>
          </cell>
        </row>
        <row r="165">
          <cell r="C165" t="str">
            <v>Product: EV Bus</v>
          </cell>
        </row>
        <row r="166">
          <cell r="C166" t="str">
            <v xml:space="preserve">Status: </v>
          </cell>
        </row>
        <row r="168">
          <cell r="C168" t="str">
            <v>Probability</v>
          </cell>
          <cell r="F168">
            <v>0.5665</v>
          </cell>
          <cell r="J168">
            <v>1</v>
          </cell>
          <cell r="L168">
            <v>0.32</v>
          </cell>
          <cell r="M168">
            <v>0.32</v>
          </cell>
          <cell r="N168">
            <v>0.35</v>
          </cell>
          <cell r="O168">
            <v>0.35</v>
          </cell>
        </row>
        <row r="169">
          <cell r="C169" t="str">
            <v>Number of units</v>
          </cell>
          <cell r="F169">
            <v>60</v>
          </cell>
          <cell r="J169">
            <v>58</v>
          </cell>
          <cell r="L169">
            <v>200</v>
          </cell>
          <cell r="M169">
            <v>300</v>
          </cell>
          <cell r="N169">
            <v>400</v>
          </cell>
          <cell r="O169">
            <v>500</v>
          </cell>
        </row>
        <row r="170">
          <cell r="C170" t="str">
            <v>Probability weighted number of units</v>
          </cell>
          <cell r="F170">
            <v>33.99</v>
          </cell>
          <cell r="G170">
            <v>225</v>
          </cell>
          <cell r="H170">
            <v>58</v>
          </cell>
          <cell r="J170">
            <v>58</v>
          </cell>
          <cell r="K170">
            <v>167</v>
          </cell>
          <cell r="L170">
            <v>64</v>
          </cell>
          <cell r="M170">
            <v>96</v>
          </cell>
          <cell r="N170">
            <v>140</v>
          </cell>
          <cell r="O170">
            <v>175</v>
          </cell>
          <cell r="S170" t="str">
            <v>Number of units</v>
          </cell>
          <cell r="U170">
            <v>58</v>
          </cell>
          <cell r="V170">
            <v>58</v>
          </cell>
          <cell r="W170">
            <v>64</v>
          </cell>
          <cell r="X170">
            <v>96</v>
          </cell>
          <cell r="Y170">
            <v>140</v>
          </cell>
          <cell r="Z170">
            <v>175</v>
          </cell>
        </row>
        <row r="171">
          <cell r="C171" t="str">
            <v>Energy capacity per unit (Watt-hr)</v>
          </cell>
          <cell r="F171">
            <v>56936.470588235294</v>
          </cell>
          <cell r="G171">
            <v>62160</v>
          </cell>
          <cell r="H171">
            <v>56013.105590263694</v>
          </cell>
          <cell r="J171">
            <v>56013.105590263694</v>
          </cell>
          <cell r="K171">
            <v>56013.105590263694</v>
          </cell>
          <cell r="L171">
            <v>56013.105590263694</v>
          </cell>
          <cell r="M171">
            <v>56013.105590263694</v>
          </cell>
          <cell r="N171">
            <v>56013.105590263694</v>
          </cell>
          <cell r="O171">
            <v>56013.105590263694</v>
          </cell>
          <cell r="S171" t="str">
            <v>Energy capacity per unit (Watt-hr)</v>
          </cell>
          <cell r="U171">
            <v>56013.105590263694</v>
          </cell>
          <cell r="V171">
            <v>56013.105590263694</v>
          </cell>
          <cell r="W171">
            <v>56013.105590263694</v>
          </cell>
          <cell r="X171">
            <v>56013.105590263694</v>
          </cell>
          <cell r="Y171">
            <v>56013.105590263694</v>
          </cell>
          <cell r="Z171">
            <v>56013.105590263694</v>
          </cell>
        </row>
        <row r="172">
          <cell r="C172" t="str">
            <v>Rate per watt hour (RMB)</v>
          </cell>
          <cell r="F172">
            <v>2.5499999999999998</v>
          </cell>
          <cell r="G172">
            <v>2.5499999999999998</v>
          </cell>
          <cell r="H172">
            <v>2.5499999999999998</v>
          </cell>
          <cell r="J172">
            <v>2.5499999999999998</v>
          </cell>
          <cell r="K172">
            <v>2.5499999999999998</v>
          </cell>
          <cell r="L172">
            <v>2.4224999999999999</v>
          </cell>
          <cell r="M172">
            <v>2.3013749999999997</v>
          </cell>
          <cell r="N172">
            <v>2.1863062499999995</v>
          </cell>
          <cell r="O172">
            <v>2.0769909374999993</v>
          </cell>
          <cell r="S172" t="str">
            <v>Cost per watt hour (RMB)</v>
          </cell>
          <cell r="U172">
            <v>1.2367222498293033</v>
          </cell>
          <cell r="V172">
            <v>2.1797356912618495</v>
          </cell>
          <cell r="W172">
            <v>2.0207411974733809</v>
          </cell>
          <cell r="X172">
            <v>1.8240287239259767</v>
          </cell>
          <cell r="Y172">
            <v>1.7150618243540194</v>
          </cell>
          <cell r="Z172">
            <v>1.6112339756001721</v>
          </cell>
        </row>
        <row r="173">
          <cell r="C173" t="str">
            <v>Gross revenue (RMB thousands)</v>
          </cell>
          <cell r="F173">
            <v>4934.9401200000002</v>
          </cell>
          <cell r="G173">
            <v>35664.300000000003</v>
          </cell>
          <cell r="H173">
            <v>8284.3383168</v>
          </cell>
          <cell r="J173">
            <v>8284.3383168</v>
          </cell>
          <cell r="K173">
            <v>23853.181015613791</v>
          </cell>
          <cell r="L173">
            <v>8684.2718907144827</v>
          </cell>
          <cell r="M173">
            <v>12375.087444268138</v>
          </cell>
          <cell r="N173">
            <v>17144.652396746478</v>
          </cell>
          <cell r="O173">
            <v>20359.27472113644</v>
          </cell>
          <cell r="S173" t="str">
            <v>Gross COGS</v>
          </cell>
          <cell r="U173">
            <v>4017.8139300000003</v>
          </cell>
          <cell r="V173">
            <v>7081.4383951439513</v>
          </cell>
          <cell r="W173">
            <v>7244.0313641390321</v>
          </cell>
          <cell r="X173">
            <v>9808.2732972422091</v>
          </cell>
          <cell r="Y173">
            <v>13449.231468592077</v>
          </cell>
          <cell r="Z173">
            <v>15793.788291034738</v>
          </cell>
        </row>
        <row r="174">
          <cell r="C174" t="str">
            <v>VAT effect</v>
          </cell>
          <cell r="F174">
            <v>0.17</v>
          </cell>
          <cell r="G174">
            <v>0.17</v>
          </cell>
          <cell r="H174">
            <v>0.17</v>
          </cell>
          <cell r="J174">
            <v>0.17</v>
          </cell>
          <cell r="K174">
            <v>0.17</v>
          </cell>
          <cell r="L174">
            <v>0.17</v>
          </cell>
          <cell r="M174">
            <v>0.17</v>
          </cell>
          <cell r="N174">
            <v>0.17</v>
          </cell>
          <cell r="O174">
            <v>0.17</v>
          </cell>
          <cell r="S174" t="str">
            <v>VAT effect</v>
          </cell>
          <cell r="U174">
            <v>0.17</v>
          </cell>
          <cell r="V174">
            <v>0.17</v>
          </cell>
          <cell r="W174">
            <v>0.17</v>
          </cell>
          <cell r="X174">
            <v>0.17</v>
          </cell>
          <cell r="Y174">
            <v>0.17</v>
          </cell>
          <cell r="Z174">
            <v>0.17</v>
          </cell>
        </row>
        <row r="175">
          <cell r="C175" t="str">
            <v>Nett revenue (RMB thousands)</v>
          </cell>
          <cell r="F175">
            <v>4217.8975384615387</v>
          </cell>
          <cell r="G175">
            <v>30482.307692307695</v>
          </cell>
          <cell r="H175">
            <v>7080.6310400000002</v>
          </cell>
          <cell r="J175">
            <v>7080.6310400000002</v>
          </cell>
          <cell r="K175">
            <v>20387.334201379308</v>
          </cell>
          <cell r="L175">
            <v>7422.454607448276</v>
          </cell>
          <cell r="M175">
            <v>10576.997815613793</v>
          </cell>
          <cell r="N175">
            <v>14653.549057048273</v>
          </cell>
          <cell r="O175">
            <v>17401.089505244821</v>
          </cell>
          <cell r="S175" t="str">
            <v>COGS</v>
          </cell>
          <cell r="U175">
            <v>3434.0290000000005</v>
          </cell>
          <cell r="V175">
            <v>6476.5114488409845</v>
          </cell>
          <cell r="W175">
            <v>6191.4797984094293</v>
          </cell>
          <cell r="X175">
            <v>8383.1395702924874</v>
          </cell>
          <cell r="Y175">
            <v>11495.069631275281</v>
          </cell>
          <cell r="Z175">
            <v>13498.964351311743</v>
          </cell>
          <cell r="AD175" t="str">
            <v>Margin (Rmb thousands)</v>
          </cell>
          <cell r="AF175">
            <v>783.86853846153826</v>
          </cell>
          <cell r="AH175">
            <v>604.11959115901573</v>
          </cell>
          <cell r="AJ175">
            <v>1230.9748090388466</v>
          </cell>
          <cell r="AL175">
            <v>2193.8582453213057</v>
          </cell>
          <cell r="AN175">
            <v>3158.4794257729918</v>
          </cell>
          <cell r="AP175">
            <v>3902.1251539330788</v>
          </cell>
        </row>
        <row r="176">
          <cell r="AF176">
            <v>0.18584342822785857</v>
          </cell>
          <cell r="AH176">
            <v>8.5320021301239238E-2</v>
          </cell>
          <cell r="AJ176">
            <v>0.16584470692533296</v>
          </cell>
          <cell r="AL176">
            <v>0.20741785935539536</v>
          </cell>
          <cell r="AN176">
            <v>0.21554364840057511</v>
          </cell>
          <cell r="AP176">
            <v>0.22424602509842551</v>
          </cell>
        </row>
        <row r="177">
          <cell r="C177" t="str">
            <v>Unit growth - actual</v>
          </cell>
          <cell r="J177">
            <v>-3.3333333333333326E-2</v>
          </cell>
          <cell r="L177">
            <v>2.4482758620689653</v>
          </cell>
          <cell r="M177">
            <v>0.5</v>
          </cell>
          <cell r="N177">
            <v>0.33333333333333326</v>
          </cell>
          <cell r="O177">
            <v>0.25</v>
          </cell>
        </row>
        <row r="178">
          <cell r="C178" t="str">
            <v>Unit growth - probability weighted</v>
          </cell>
          <cell r="J178">
            <v>0.70638423065607525</v>
          </cell>
          <cell r="L178">
            <v>0.10344827586206895</v>
          </cell>
          <cell r="M178">
            <v>0.5</v>
          </cell>
          <cell r="N178">
            <v>0.45833333333333326</v>
          </cell>
          <cell r="O178">
            <v>0.25</v>
          </cell>
        </row>
        <row r="179">
          <cell r="C179" t="str">
            <v>Price growth</v>
          </cell>
          <cell r="J179">
            <v>-0.05</v>
          </cell>
          <cell r="L179">
            <v>-0.05</v>
          </cell>
          <cell r="M179">
            <v>-0.05</v>
          </cell>
          <cell r="N179">
            <v>-0.05</v>
          </cell>
          <cell r="O179">
            <v>-0.05</v>
          </cell>
        </row>
        <row r="180">
          <cell r="C180" t="str">
            <v>Revenue growth</v>
          </cell>
          <cell r="J180">
            <v>0.67871101074271989</v>
          </cell>
          <cell r="L180">
            <v>4.8275862068965392E-2</v>
          </cell>
          <cell r="M180">
            <v>0.42500000000000004</v>
          </cell>
          <cell r="N180">
            <v>0.3854166666666663</v>
          </cell>
          <cell r="O180">
            <v>0.18749999999999978</v>
          </cell>
        </row>
        <row r="182">
          <cell r="A182" t="str">
            <v>x</v>
          </cell>
          <cell r="B182">
            <v>7</v>
          </cell>
          <cell r="C182" t="str">
            <v>Chery Bus &amp; Car (奇瑞)</v>
          </cell>
          <cell r="R182">
            <v>7</v>
          </cell>
          <cell r="S182" t="str">
            <v>Chery Bus &amp; Car (奇瑞)</v>
          </cell>
          <cell r="AC182">
            <v>7</v>
          </cell>
          <cell r="AD182" t="str">
            <v>Chery Bus &amp; Car (奇瑞)</v>
          </cell>
          <cell r="AT182">
            <v>7</v>
          </cell>
        </row>
        <row r="183">
          <cell r="C183" t="str">
            <v>Product: 10.5m EV Bus &amp;Car</v>
          </cell>
        </row>
        <row r="184">
          <cell r="C184" t="str">
            <v>Status:</v>
          </cell>
        </row>
        <row r="185">
          <cell r="C185" t="str">
            <v>Probability</v>
          </cell>
          <cell r="F185">
            <v>1</v>
          </cell>
          <cell r="J185">
            <v>1.6199999999999999E-3</v>
          </cell>
          <cell r="L185">
            <v>0.05</v>
          </cell>
          <cell r="M185">
            <v>0.1</v>
          </cell>
          <cell r="N185">
            <v>0.1</v>
          </cell>
          <cell r="O185">
            <v>0.1</v>
          </cell>
        </row>
        <row r="186">
          <cell r="C186" t="str">
            <v>Number of units</v>
          </cell>
          <cell r="F186">
            <v>105</v>
          </cell>
          <cell r="J186">
            <v>100</v>
          </cell>
          <cell r="L186">
            <v>300</v>
          </cell>
          <cell r="M186">
            <v>1000</v>
          </cell>
          <cell r="N186">
            <v>2000</v>
          </cell>
          <cell r="O186">
            <v>3000</v>
          </cell>
        </row>
        <row r="187">
          <cell r="C187" t="str">
            <v>Probability weighted number of units</v>
          </cell>
          <cell r="F187">
            <v>105</v>
          </cell>
          <cell r="J187">
            <v>0.16199999999999998</v>
          </cell>
          <cell r="L187">
            <v>15</v>
          </cell>
          <cell r="M187">
            <v>100</v>
          </cell>
          <cell r="N187">
            <v>200</v>
          </cell>
          <cell r="O187">
            <v>300</v>
          </cell>
          <cell r="S187" t="str">
            <v>Number of units</v>
          </cell>
          <cell r="U187">
            <v>105</v>
          </cell>
          <cell r="V187">
            <v>0.16199999999999998</v>
          </cell>
          <cell r="W187">
            <v>15</v>
          </cell>
          <cell r="X187">
            <v>100</v>
          </cell>
          <cell r="Y187">
            <v>200</v>
          </cell>
          <cell r="Z187">
            <v>300</v>
          </cell>
        </row>
        <row r="188">
          <cell r="C188" t="str">
            <v>Energy capacity per unit (Watt-hr)</v>
          </cell>
          <cell r="F188">
            <v>158730</v>
          </cell>
          <cell r="J188">
            <v>173100</v>
          </cell>
          <cell r="L188">
            <v>25000</v>
          </cell>
          <cell r="M188">
            <v>30000</v>
          </cell>
          <cell r="N188">
            <v>35000</v>
          </cell>
          <cell r="O188">
            <v>40000</v>
          </cell>
          <cell r="S188" t="str">
            <v>Energy capacity per unit (Watt-hr)</v>
          </cell>
          <cell r="U188">
            <v>158730</v>
          </cell>
          <cell r="V188">
            <v>173100</v>
          </cell>
          <cell r="W188">
            <v>25000</v>
          </cell>
          <cell r="X188">
            <v>30000</v>
          </cell>
          <cell r="Y188">
            <v>35000</v>
          </cell>
          <cell r="Z188">
            <v>40000</v>
          </cell>
        </row>
        <row r="189">
          <cell r="C189" t="str">
            <v>Rate per watt hour (RMB)</v>
          </cell>
          <cell r="F189">
            <v>3.0369999999999999</v>
          </cell>
          <cell r="J189">
            <v>2.8851499999999999</v>
          </cell>
          <cell r="L189">
            <v>2.7477619047619046</v>
          </cell>
          <cell r="M189">
            <v>2.6169160997732424</v>
          </cell>
          <cell r="N189">
            <v>2.492301047403088</v>
          </cell>
          <cell r="O189">
            <v>2.3736200451457981</v>
          </cell>
          <cell r="S189" t="str">
            <v>Cost per watt hour (RMB)</v>
          </cell>
          <cell r="U189">
            <v>1.9813917865917867</v>
          </cell>
          <cell r="V189">
            <v>2.1797356912618495</v>
          </cell>
          <cell r="W189">
            <v>2.0207411974733809</v>
          </cell>
          <cell r="X189">
            <v>1.8240287239259767</v>
          </cell>
          <cell r="Y189">
            <v>1.7150618243540194</v>
          </cell>
          <cell r="Z189">
            <v>1.6112339756001721</v>
          </cell>
        </row>
        <row r="190">
          <cell r="C190" t="str">
            <v>Gross revenue (RMB thousands)</v>
          </cell>
          <cell r="F190">
            <v>50616.616049999997</v>
          </cell>
          <cell r="J190">
            <v>80.905953329999988</v>
          </cell>
          <cell r="L190">
            <v>1030.4107142857142</v>
          </cell>
          <cell r="M190">
            <v>7850.7482993197273</v>
          </cell>
          <cell r="N190">
            <v>17446.107331821615</v>
          </cell>
          <cell r="O190">
            <v>28483.440541749576</v>
          </cell>
          <cell r="S190" t="str">
            <v>Gross COGS</v>
          </cell>
          <cell r="U190">
            <v>33023.163420000004</v>
          </cell>
          <cell r="V190">
            <v>61.124584201503026</v>
          </cell>
          <cell r="W190">
            <v>757.7779490525179</v>
          </cell>
          <cell r="X190">
            <v>5472.0861717779298</v>
          </cell>
          <cell r="Y190">
            <v>12005.432770478137</v>
          </cell>
          <cell r="Z190">
            <v>19334.807707202064</v>
          </cell>
        </row>
        <row r="191">
          <cell r="C191" t="str">
            <v>VAT effect</v>
          </cell>
          <cell r="F191">
            <v>0.17</v>
          </cell>
          <cell r="J191">
            <v>0.17</v>
          </cell>
          <cell r="L191">
            <v>0.17</v>
          </cell>
          <cell r="M191">
            <v>0.17</v>
          </cell>
          <cell r="N191">
            <v>0.17</v>
          </cell>
          <cell r="O191">
            <v>0.17</v>
          </cell>
          <cell r="S191" t="str">
            <v>VAT effect</v>
          </cell>
          <cell r="U191">
            <v>0.17</v>
          </cell>
          <cell r="V191">
            <v>0.17</v>
          </cell>
          <cell r="W191">
            <v>0.17</v>
          </cell>
          <cell r="X191">
            <v>0.17</v>
          </cell>
          <cell r="Y191">
            <v>0.17</v>
          </cell>
          <cell r="Z191">
            <v>0.17</v>
          </cell>
        </row>
        <row r="192">
          <cell r="C192" t="str">
            <v>Nett revenue (RMB thousands)</v>
          </cell>
          <cell r="F192">
            <v>43262.065000000002</v>
          </cell>
          <cell r="G192">
            <v>68.671999999999997</v>
          </cell>
          <cell r="H192">
            <v>68.671999999999997</v>
          </cell>
          <cell r="J192">
            <v>69.150387461538458</v>
          </cell>
          <cell r="L192">
            <v>880.69291819291823</v>
          </cell>
          <cell r="M192">
            <v>6710.0412814698529</v>
          </cell>
          <cell r="N192">
            <v>14911.202847710783</v>
          </cell>
          <cell r="O192">
            <v>24344.820975854342</v>
          </cell>
          <cell r="S192" t="str">
            <v>COGS</v>
          </cell>
          <cell r="U192">
            <v>28224.926000000007</v>
          </cell>
          <cell r="V192">
            <v>68.243234360259009</v>
          </cell>
          <cell r="W192">
            <v>647.6734607286478</v>
          </cell>
          <cell r="X192">
            <v>4676.9967280153251</v>
          </cell>
          <cell r="Y192">
            <v>10261.053649981315</v>
          </cell>
          <cell r="Z192">
            <v>16525.476672822278</v>
          </cell>
          <cell r="AD192" t="str">
            <v>Margin (Rmb thousands)</v>
          </cell>
          <cell r="AF192">
            <v>15037.138999999996</v>
          </cell>
          <cell r="AH192">
            <v>0.90715310127944804</v>
          </cell>
          <cell r="AJ192">
            <v>233.01945746427043</v>
          </cell>
          <cell r="AL192">
            <v>2033.0445534545279</v>
          </cell>
          <cell r="AN192">
            <v>4650.1491977294681</v>
          </cell>
          <cell r="AP192">
            <v>7819.3443030320632</v>
          </cell>
        </row>
        <row r="193">
          <cell r="AF193">
            <v>0.3475825529826187</v>
          </cell>
          <cell r="AH193">
            <v>1.3118554133684469E-2</v>
          </cell>
          <cell r="AJ193">
            <v>0.26458650075488271</v>
          </cell>
          <cell r="AL193">
            <v>0.30298540175436656</v>
          </cell>
          <cell r="AN193">
            <v>0.31185607527587045</v>
          </cell>
          <cell r="AP193">
            <v>0.32119128379655937</v>
          </cell>
        </row>
        <row r="194">
          <cell r="C194" t="str">
            <v>Unit growth - actual</v>
          </cell>
          <cell r="J194">
            <v>-4.7619047619047672E-2</v>
          </cell>
          <cell r="L194">
            <v>2</v>
          </cell>
          <cell r="M194">
            <v>2.3333333333333335</v>
          </cell>
          <cell r="N194">
            <v>1</v>
          </cell>
          <cell r="O194">
            <v>0.5</v>
          </cell>
        </row>
        <row r="195">
          <cell r="C195" t="str">
            <v>Unit growth - probability weighted</v>
          </cell>
          <cell r="J195">
            <v>-0.99845714285714282</v>
          </cell>
          <cell r="L195">
            <v>91.592592592592609</v>
          </cell>
          <cell r="M195">
            <v>5.666666666666667</v>
          </cell>
          <cell r="N195">
            <v>1</v>
          </cell>
          <cell r="O195">
            <v>0.5</v>
          </cell>
        </row>
        <row r="196">
          <cell r="C196" t="str">
            <v>Price growth</v>
          </cell>
          <cell r="J196">
            <v>-0.05</v>
          </cell>
          <cell r="L196">
            <v>-0.05</v>
          </cell>
          <cell r="M196">
            <v>-0.05</v>
          </cell>
          <cell r="N196">
            <v>-0.05</v>
          </cell>
          <cell r="O196">
            <v>-0.05</v>
          </cell>
        </row>
        <row r="197">
          <cell r="C197" t="str">
            <v>Revenue growth</v>
          </cell>
          <cell r="J197">
            <v>-0.99840159300159304</v>
          </cell>
          <cell r="L197">
            <v>11.735907209236693</v>
          </cell>
          <cell r="M197">
            <v>6.6190476190476186</v>
          </cell>
          <cell r="N197">
            <v>1.2222222222222219</v>
          </cell>
          <cell r="O197">
            <v>0.63265306122448983</v>
          </cell>
        </row>
        <row r="199">
          <cell r="A199" t="str">
            <v>x</v>
          </cell>
          <cell r="B199">
            <v>8</v>
          </cell>
          <cell r="C199" t="str">
            <v>Amdac(Malaysia)</v>
          </cell>
          <cell r="R199">
            <v>8</v>
          </cell>
          <cell r="S199" t="str">
            <v>Amdac(Malaysia)</v>
          </cell>
          <cell r="AC199">
            <v>8</v>
          </cell>
          <cell r="AD199" t="str">
            <v>Amdac(Malaysia)</v>
          </cell>
          <cell r="AT199">
            <v>8</v>
          </cell>
        </row>
        <row r="200">
          <cell r="C200" t="str">
            <v>Product: EV Bus</v>
          </cell>
        </row>
        <row r="201">
          <cell r="C201" t="str">
            <v>Status: Strategic Partner. 2015 confirmed order of about 80mil RMB for Malacca. Total requirement 2000 buses by 2020 for Malaysia.</v>
          </cell>
        </row>
        <row r="202">
          <cell r="C202" t="str">
            <v>Probability</v>
          </cell>
          <cell r="F202">
            <v>1</v>
          </cell>
          <cell r="I202">
            <v>0</v>
          </cell>
          <cell r="J202">
            <v>1</v>
          </cell>
          <cell r="L202">
            <v>0.2</v>
          </cell>
          <cell r="M202">
            <v>0.2</v>
          </cell>
          <cell r="N202">
            <v>0.25</v>
          </cell>
          <cell r="O202">
            <v>0.25</v>
          </cell>
        </row>
        <row r="203">
          <cell r="C203" t="str">
            <v>Number of units</v>
          </cell>
          <cell r="F203">
            <v>2.0045999999999999</v>
          </cell>
          <cell r="I203">
            <v>0</v>
          </cell>
          <cell r="J203">
            <v>0</v>
          </cell>
          <cell r="L203">
            <v>200</v>
          </cell>
          <cell r="M203">
            <v>300</v>
          </cell>
          <cell r="N203">
            <v>300</v>
          </cell>
          <cell r="O203">
            <v>400</v>
          </cell>
        </row>
        <row r="204">
          <cell r="C204" t="str">
            <v>Probability weighted number of units</v>
          </cell>
          <cell r="F204">
            <v>2.0045999999999999</v>
          </cell>
          <cell r="G204">
            <v>38</v>
          </cell>
          <cell r="H204">
            <v>0</v>
          </cell>
          <cell r="I204">
            <v>0</v>
          </cell>
          <cell r="J204">
            <v>0</v>
          </cell>
          <cell r="K204">
            <v>38</v>
          </cell>
          <cell r="L204">
            <v>40</v>
          </cell>
          <cell r="M204">
            <v>60</v>
          </cell>
          <cell r="N204">
            <v>75</v>
          </cell>
          <cell r="O204">
            <v>100</v>
          </cell>
          <cell r="S204" t="str">
            <v>Number of units</v>
          </cell>
          <cell r="U204">
            <v>2.0045999999999999</v>
          </cell>
          <cell r="V204">
            <v>0</v>
          </cell>
          <cell r="W204">
            <v>40</v>
          </cell>
          <cell r="X204">
            <v>60</v>
          </cell>
          <cell r="Y204">
            <v>75</v>
          </cell>
          <cell r="Z204">
            <v>100</v>
          </cell>
        </row>
        <row r="205">
          <cell r="C205" t="str">
            <v>Price / unit</v>
          </cell>
          <cell r="F205">
            <v>620</v>
          </cell>
          <cell r="G205">
            <v>650</v>
          </cell>
          <cell r="H205">
            <v>650</v>
          </cell>
          <cell r="I205">
            <v>650</v>
          </cell>
          <cell r="J205">
            <v>555.75</v>
          </cell>
          <cell r="K205">
            <v>650</v>
          </cell>
          <cell r="L205">
            <v>527.96249999999998</v>
          </cell>
          <cell r="M205">
            <v>501.56437499999993</v>
          </cell>
          <cell r="N205">
            <v>476.48615624999991</v>
          </cell>
          <cell r="O205">
            <v>452.66184843749988</v>
          </cell>
          <cell r="S205" t="str">
            <v>Cost per unit</v>
          </cell>
          <cell r="U205">
            <v>371.33443080913895</v>
          </cell>
          <cell r="V205">
            <v>322.60088230675376</v>
          </cell>
          <cell r="W205">
            <v>349.91154575449065</v>
          </cell>
          <cell r="X205">
            <v>315.84881383502216</v>
          </cell>
          <cell r="Y205">
            <v>296.98010550514203</v>
          </cell>
          <cell r="Z205">
            <v>279.00127521492578</v>
          </cell>
        </row>
        <row r="206">
          <cell r="C206" t="str">
            <v>Battery Sales</v>
          </cell>
          <cell r="F206">
            <v>1242.8519999999999</v>
          </cell>
          <cell r="G206">
            <v>24700</v>
          </cell>
          <cell r="H206">
            <v>0</v>
          </cell>
          <cell r="I206">
            <v>0</v>
          </cell>
          <cell r="J206">
            <v>0</v>
          </cell>
          <cell r="K206">
            <v>24700</v>
          </cell>
          <cell r="L206">
            <v>21118.5</v>
          </cell>
          <cell r="M206">
            <v>30093.862499999996</v>
          </cell>
          <cell r="N206">
            <v>35736.46171874999</v>
          </cell>
          <cell r="O206">
            <v>45266.184843749987</v>
          </cell>
          <cell r="S206" t="str">
            <v>Gross COGS - batteries</v>
          </cell>
          <cell r="U206">
            <v>744.37699999999995</v>
          </cell>
          <cell r="V206">
            <v>0</v>
          </cell>
          <cell r="W206">
            <v>13996.461830179625</v>
          </cell>
          <cell r="X206">
            <v>18950.928830101329</v>
          </cell>
          <cell r="Y206">
            <v>22273.507912885652</v>
          </cell>
          <cell r="Z206">
            <v>27900.127521492577</v>
          </cell>
          <cell r="AD206" t="str">
            <v>Margin (Rmb thousands)</v>
          </cell>
          <cell r="AF206">
            <v>498.47499999999991</v>
          </cell>
          <cell r="AH206">
            <v>0</v>
          </cell>
          <cell r="AJ206">
            <v>7122.0381698203746</v>
          </cell>
          <cell r="AL206">
            <v>11142.933669898666</v>
          </cell>
          <cell r="AN206">
            <v>13462.953805864337</v>
          </cell>
          <cell r="AP206">
            <v>0</v>
          </cell>
        </row>
        <row r="207">
          <cell r="C207" t="str">
            <v>System Sales</v>
          </cell>
          <cell r="F207">
            <v>2914</v>
          </cell>
          <cell r="G207">
            <v>35080.839999999997</v>
          </cell>
          <cell r="H207">
            <v>0</v>
          </cell>
          <cell r="I207">
            <v>0</v>
          </cell>
          <cell r="J207">
            <v>0</v>
          </cell>
          <cell r="K207">
            <v>35080.839999999997</v>
          </cell>
          <cell r="L207">
            <v>41639</v>
          </cell>
          <cell r="M207">
            <v>4178.5714285714284</v>
          </cell>
          <cell r="N207">
            <v>5223.2142857142844</v>
          </cell>
          <cell r="O207">
            <v>6964.2857142857129</v>
          </cell>
          <cell r="S207" t="str">
            <v>Gross COGS - system sales</v>
          </cell>
          <cell r="U207">
            <v>2233.1570000000002</v>
          </cell>
          <cell r="V207">
            <v>0</v>
          </cell>
          <cell r="W207">
            <v>39557.049999999996</v>
          </cell>
          <cell r="X207">
            <v>3969.6428571428569</v>
          </cell>
          <cell r="Y207">
            <v>4962.0535714285697</v>
          </cell>
          <cell r="Z207">
            <v>6616.0714285714266</v>
          </cell>
          <cell r="AD207" t="str">
            <v>Margin (Rmb thousands)</v>
          </cell>
          <cell r="AF207">
            <v>680.84299999999985</v>
          </cell>
          <cell r="AH207">
            <v>0</v>
          </cell>
          <cell r="AJ207">
            <v>2081.9500000000044</v>
          </cell>
          <cell r="AL207">
            <v>208.92857142857156</v>
          </cell>
          <cell r="AN207">
            <v>261.16071428571468</v>
          </cell>
          <cell r="AP207">
            <v>0</v>
          </cell>
        </row>
        <row r="208">
          <cell r="C208" t="str">
            <v>Gross revenue (RMB thousands)</v>
          </cell>
          <cell r="F208">
            <v>4156.8519999999999</v>
          </cell>
          <cell r="G208">
            <v>59780.84</v>
          </cell>
          <cell r="H208">
            <v>0</v>
          </cell>
          <cell r="I208">
            <v>0</v>
          </cell>
          <cell r="J208">
            <v>0</v>
          </cell>
          <cell r="K208">
            <v>59780.84</v>
          </cell>
          <cell r="L208">
            <v>62757.5</v>
          </cell>
          <cell r="M208">
            <v>34272.433928571423</v>
          </cell>
          <cell r="N208">
            <v>40959.676004464272</v>
          </cell>
          <cell r="O208">
            <v>52230.470558035697</v>
          </cell>
          <cell r="S208" t="str">
            <v>Gross COGS - total</v>
          </cell>
          <cell r="U208">
            <v>2977.5340000000001</v>
          </cell>
          <cell r="V208">
            <v>0</v>
          </cell>
          <cell r="W208">
            <v>53553.511830179617</v>
          </cell>
          <cell r="X208">
            <v>22920.571687244184</v>
          </cell>
          <cell r="Y208">
            <v>27235.561484314221</v>
          </cell>
          <cell r="Z208">
            <v>34516.198950064005</v>
          </cell>
        </row>
        <row r="209">
          <cell r="C209" t="str">
            <v>VAT effect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S209" t="str">
            <v>VAT effect</v>
          </cell>
          <cell r="U209">
            <v>0</v>
          </cell>
          <cell r="V209">
            <v>0.17</v>
          </cell>
          <cell r="W209">
            <v>0.17</v>
          </cell>
          <cell r="X209">
            <v>0.17</v>
          </cell>
          <cell r="Y209">
            <v>0.17</v>
          </cell>
          <cell r="Z209">
            <v>0.17</v>
          </cell>
        </row>
        <row r="210">
          <cell r="C210" t="str">
            <v>Nett revenue (RMB thousands)</v>
          </cell>
          <cell r="F210">
            <v>4156.8519999999999</v>
          </cell>
          <cell r="G210">
            <v>59780.84</v>
          </cell>
          <cell r="H210">
            <v>0</v>
          </cell>
          <cell r="I210">
            <v>0</v>
          </cell>
          <cell r="J210">
            <v>0</v>
          </cell>
          <cell r="K210">
            <v>59780.84</v>
          </cell>
          <cell r="L210">
            <v>62757.5</v>
          </cell>
          <cell r="M210">
            <v>34272.433928571423</v>
          </cell>
          <cell r="N210">
            <v>40959.676004464272</v>
          </cell>
          <cell r="O210">
            <v>52230.470558035697</v>
          </cell>
          <cell r="S210" t="str">
            <v>COGS</v>
          </cell>
          <cell r="U210">
            <v>2977.5340000000001</v>
          </cell>
          <cell r="V210">
            <v>0</v>
          </cell>
          <cell r="W210">
            <v>51519.837889042414</v>
          </cell>
          <cell r="X210">
            <v>20167.017925605534</v>
          </cell>
          <cell r="Y210">
            <v>23999.239821758187</v>
          </cell>
          <cell r="Z210">
            <v>30462.334267453974</v>
          </cell>
          <cell r="AD210" t="str">
            <v>Margin (Rmb thousands)</v>
          </cell>
          <cell r="AF210">
            <v>1179.3179999999998</v>
          </cell>
          <cell r="AH210">
            <v>0</v>
          </cell>
          <cell r="AJ210">
            <v>11237.662110957586</v>
          </cell>
          <cell r="AL210">
            <v>14105.416002965889</v>
          </cell>
          <cell r="AN210">
            <v>16960.436182706086</v>
          </cell>
          <cell r="AP210">
            <v>21768.136290581722</v>
          </cell>
        </row>
        <row r="211">
          <cell r="AF211">
            <v>0.28370459184017133</v>
          </cell>
          <cell r="AH211" t="e">
            <v>#DIV/0!</v>
          </cell>
          <cell r="AJ211">
            <v>0.17906484660729929</v>
          </cell>
          <cell r="AL211">
            <v>0.41156738480738081</v>
          </cell>
          <cell r="AN211">
            <v>0.41407642435593328</v>
          </cell>
          <cell r="AP211">
            <v>0.41677082473140153</v>
          </cell>
        </row>
        <row r="212">
          <cell r="C212" t="str">
            <v>Unit growth - actual</v>
          </cell>
          <cell r="J212">
            <v>-1</v>
          </cell>
          <cell r="L212" t="str">
            <v>n.a.</v>
          </cell>
          <cell r="M212">
            <v>0.5</v>
          </cell>
          <cell r="N212">
            <v>0</v>
          </cell>
          <cell r="O212">
            <v>0.33333333333333326</v>
          </cell>
          <cell r="S212" t="str">
            <v>COGS margin for system sales</v>
          </cell>
          <cell r="V212">
            <v>0.95</v>
          </cell>
          <cell r="W212">
            <v>0.95</v>
          </cell>
          <cell r="X212">
            <v>0.95</v>
          </cell>
          <cell r="Y212">
            <v>0.95</v>
          </cell>
          <cell r="Z212">
            <v>0.95</v>
          </cell>
        </row>
        <row r="213">
          <cell r="C213" t="str">
            <v>Unit growth - probability weighted</v>
          </cell>
          <cell r="J213">
            <v>-1</v>
          </cell>
          <cell r="L213" t="str">
            <v>n.a.</v>
          </cell>
          <cell r="M213">
            <v>0.5</v>
          </cell>
          <cell r="N213">
            <v>0.25</v>
          </cell>
          <cell r="O213">
            <v>0.33333333333333326</v>
          </cell>
        </row>
        <row r="214">
          <cell r="C214" t="str">
            <v>Price growth - battery sales</v>
          </cell>
          <cell r="J214" t="str">
            <v>na</v>
          </cell>
          <cell r="L214">
            <v>-0.05</v>
          </cell>
          <cell r="M214">
            <v>-0.05</v>
          </cell>
          <cell r="N214">
            <v>-0.05</v>
          </cell>
          <cell r="O214">
            <v>-0.05</v>
          </cell>
        </row>
        <row r="215">
          <cell r="C215" t="str">
            <v>Price growth - system sales</v>
          </cell>
          <cell r="J215">
            <v>-1</v>
          </cell>
          <cell r="L215">
            <v>0</v>
          </cell>
          <cell r="M215">
            <v>-5.0000000000000044E-2</v>
          </cell>
          <cell r="N215">
            <v>-5.0000000000000155E-2</v>
          </cell>
          <cell r="O215">
            <v>-5.0000000000000155E-2</v>
          </cell>
        </row>
        <row r="216">
          <cell r="C216" t="str">
            <v>Revenue growth</v>
          </cell>
          <cell r="J216">
            <v>-1</v>
          </cell>
          <cell r="L216" t="str">
            <v>n.a.</v>
          </cell>
          <cell r="M216">
            <v>-0.45389102611526233</v>
          </cell>
          <cell r="N216">
            <v>0.19512013911325954</v>
          </cell>
          <cell r="O216">
            <v>0.27516805924790511</v>
          </cell>
        </row>
        <row r="218">
          <cell r="A218" t="str">
            <v>x</v>
          </cell>
          <cell r="B218">
            <v>9</v>
          </cell>
          <cell r="C218" t="str">
            <v>VDL (Holland)</v>
          </cell>
          <cell r="R218">
            <v>9</v>
          </cell>
          <cell r="S218" t="str">
            <v>VDL (Holland)</v>
          </cell>
          <cell r="AC218">
            <v>9</v>
          </cell>
          <cell r="AD218" t="str">
            <v>VDL (Holland)</v>
          </cell>
          <cell r="AT218">
            <v>9</v>
          </cell>
        </row>
        <row r="219">
          <cell r="C219" t="str">
            <v>Product: EV Bus</v>
          </cell>
        </row>
        <row r="220">
          <cell r="C220" t="str">
            <v>Status: Strategic Partner. Electric Citea Bus launch in 2015. For Netherlands and Germany market.</v>
          </cell>
        </row>
        <row r="221">
          <cell r="C221" t="str">
            <v>Probability</v>
          </cell>
          <cell r="F221">
            <v>1</v>
          </cell>
          <cell r="J221">
            <v>1</v>
          </cell>
          <cell r="L221">
            <v>0.2</v>
          </cell>
          <cell r="M221">
            <v>0.2</v>
          </cell>
          <cell r="N221">
            <v>0.2</v>
          </cell>
          <cell r="O221">
            <v>0.2</v>
          </cell>
        </row>
        <row r="222">
          <cell r="C222" t="str">
            <v>Number of units</v>
          </cell>
          <cell r="F222">
            <v>1.002</v>
          </cell>
          <cell r="J222">
            <v>74</v>
          </cell>
          <cell r="L222">
            <v>400</v>
          </cell>
          <cell r="M222">
            <v>500</v>
          </cell>
          <cell r="N222">
            <v>600</v>
          </cell>
          <cell r="O222">
            <v>800</v>
          </cell>
        </row>
        <row r="223">
          <cell r="C223" t="str">
            <v>Probability weighted number of units</v>
          </cell>
          <cell r="F223">
            <v>1.002</v>
          </cell>
          <cell r="G223">
            <v>74</v>
          </cell>
          <cell r="H223">
            <v>69</v>
          </cell>
          <cell r="I223">
            <v>5</v>
          </cell>
          <cell r="J223">
            <v>74</v>
          </cell>
          <cell r="L223">
            <v>80</v>
          </cell>
          <cell r="M223">
            <v>100</v>
          </cell>
          <cell r="N223">
            <v>120</v>
          </cell>
          <cell r="O223">
            <v>160</v>
          </cell>
          <cell r="S223" t="str">
            <v>Number of units</v>
          </cell>
          <cell r="U223">
            <v>69</v>
          </cell>
          <cell r="V223">
            <v>74</v>
          </cell>
          <cell r="W223">
            <v>80</v>
          </cell>
          <cell r="X223">
            <v>100</v>
          </cell>
          <cell r="Y223">
            <v>120</v>
          </cell>
          <cell r="Z223">
            <v>160</v>
          </cell>
        </row>
        <row r="224">
          <cell r="C224" t="str">
            <v>Energy capacity per unit (Watt-hr)</v>
          </cell>
          <cell r="F224">
            <v>179000</v>
          </cell>
          <cell r="G224">
            <v>179700</v>
          </cell>
          <cell r="H224">
            <v>179700</v>
          </cell>
          <cell r="I224">
            <v>193360</v>
          </cell>
          <cell r="J224">
            <v>180622.97297297296</v>
          </cell>
          <cell r="L224">
            <v>180622.97297297296</v>
          </cell>
          <cell r="M224">
            <v>179000</v>
          </cell>
          <cell r="N224">
            <v>179000</v>
          </cell>
          <cell r="O224">
            <v>179000</v>
          </cell>
          <cell r="S224" t="str">
            <v>Energy capacity per unit (Watt-hr)</v>
          </cell>
          <cell r="U224">
            <v>179700</v>
          </cell>
          <cell r="V224">
            <v>180622.97297297296</v>
          </cell>
          <cell r="W224">
            <v>180622.97297297296</v>
          </cell>
          <cell r="X224">
            <v>179000</v>
          </cell>
          <cell r="Y224">
            <v>179000</v>
          </cell>
          <cell r="Z224">
            <v>179000</v>
          </cell>
        </row>
        <row r="225">
          <cell r="C225" t="str">
            <v>Rate per watt hour (RMB)</v>
          </cell>
          <cell r="F225">
            <v>4.2549999999999999</v>
          </cell>
          <cell r="G225">
            <v>3.5914238898163608</v>
          </cell>
          <cell r="H225">
            <v>3.5914238898163608</v>
          </cell>
          <cell r="I225">
            <v>3.5914238898163608</v>
          </cell>
          <cell r="J225">
            <v>3.5914238898163608</v>
          </cell>
          <cell r="L225">
            <v>3.5914238898163608</v>
          </cell>
          <cell r="M225">
            <v>3.4118526953255426</v>
          </cell>
          <cell r="N225">
            <v>3.2412600605592652</v>
          </cell>
          <cell r="O225">
            <v>3.0791970575313017</v>
          </cell>
          <cell r="S225" t="str">
            <v>Cost per watt hour (RMB)</v>
          </cell>
          <cell r="U225">
            <v>2.2726040986184706E-2</v>
          </cell>
          <cell r="V225">
            <v>2.1797356912618495</v>
          </cell>
          <cell r="W225">
            <v>2.0207411974733809</v>
          </cell>
          <cell r="X225">
            <v>1.8240287239259767</v>
          </cell>
          <cell r="Y225">
            <v>1.7150618243540194</v>
          </cell>
          <cell r="Z225">
            <v>1.6112339756001721</v>
          </cell>
        </row>
        <row r="226">
          <cell r="C226" t="str">
            <v>Gross revenue (RMB thousands)</v>
          </cell>
          <cell r="F226">
            <v>763.16829000000007</v>
          </cell>
          <cell r="G226">
            <v>47758.036602000007</v>
          </cell>
          <cell r="H226">
            <v>44531.142237</v>
          </cell>
          <cell r="I226">
            <v>3472.1886166744575</v>
          </cell>
          <cell r="J226">
            <v>48003.330853674459</v>
          </cell>
          <cell r="L226">
            <v>51895.492814783203</v>
          </cell>
          <cell r="M226">
            <v>61072.163246327211</v>
          </cell>
          <cell r="N226">
            <v>69622.266100813024</v>
          </cell>
          <cell r="O226">
            <v>88188.203727696484</v>
          </cell>
          <cell r="S226" t="str">
            <v>Gross COGS</v>
          </cell>
          <cell r="U226">
            <v>281.78699999999998</v>
          </cell>
          <cell r="V226">
            <v>29134.565222975005</v>
          </cell>
          <cell r="W226">
            <v>29199.382615728602</v>
          </cell>
          <cell r="X226">
            <v>32650.114158274981</v>
          </cell>
          <cell r="Y226">
            <v>36839.52798712434</v>
          </cell>
          <cell r="Z226">
            <v>46145.741061188928</v>
          </cell>
        </row>
        <row r="227">
          <cell r="C227" t="str">
            <v>VAT effect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S227" t="str">
            <v>VAT effect</v>
          </cell>
          <cell r="U227">
            <v>0</v>
          </cell>
          <cell r="V227">
            <v>0.17</v>
          </cell>
          <cell r="W227">
            <v>0.17</v>
          </cell>
          <cell r="X227">
            <v>0.17</v>
          </cell>
          <cell r="Y227">
            <v>0.17</v>
          </cell>
          <cell r="Z227">
            <v>0.17</v>
          </cell>
        </row>
        <row r="228">
          <cell r="C228" t="str">
            <v>Nett revenue (RMB thousands)</v>
          </cell>
          <cell r="F228">
            <v>763.16829000000007</v>
          </cell>
          <cell r="G228">
            <v>48003.036602000007</v>
          </cell>
          <cell r="H228">
            <v>44531.142237</v>
          </cell>
          <cell r="I228">
            <v>3472.1886166744575</v>
          </cell>
          <cell r="J228">
            <v>48003.330853674459</v>
          </cell>
          <cell r="L228">
            <v>51895.492814783203</v>
          </cell>
          <cell r="M228">
            <v>61072.163246327211</v>
          </cell>
          <cell r="N228">
            <v>69622.266100813024</v>
          </cell>
          <cell r="O228">
            <v>88188.203727696484</v>
          </cell>
          <cell r="S228" t="str">
            <v>COGS</v>
          </cell>
          <cell r="U228">
            <v>281.78699999999998</v>
          </cell>
          <cell r="V228">
            <v>24901.337797414537</v>
          </cell>
          <cell r="W228">
            <v>24956.737278400517</v>
          </cell>
          <cell r="X228">
            <v>27906.080477158106</v>
          </cell>
          <cell r="Y228">
            <v>31486.776057371233</v>
          </cell>
          <cell r="Z228">
            <v>39440.804325802506</v>
          </cell>
          <cell r="AD228" t="str">
            <v>Margin (Rmb thousands)</v>
          </cell>
          <cell r="AF228">
            <v>481.38129000000009</v>
          </cell>
          <cell r="AH228">
            <v>23101.993056259922</v>
          </cell>
          <cell r="AJ228">
            <v>26938.755536382687</v>
          </cell>
          <cell r="AL228">
            <v>33166.082769169108</v>
          </cell>
          <cell r="AN228">
            <v>38135.490043441794</v>
          </cell>
          <cell r="AP228">
            <v>48747.399401893977</v>
          </cell>
        </row>
        <row r="229">
          <cell r="AF229">
            <v>0.63076689153318999</v>
          </cell>
          <cell r="AH229">
            <v>0.48125812616379221</v>
          </cell>
          <cell r="AJ229">
            <v>0.51909624661486564</v>
          </cell>
          <cell r="AL229">
            <v>0.54306382820267407</v>
          </cell>
          <cell r="AN229">
            <v>0.54774847443519881</v>
          </cell>
          <cell r="AP229">
            <v>0.55276553259224981</v>
          </cell>
        </row>
        <row r="230">
          <cell r="C230" t="str">
            <v>Unit growth - actual</v>
          </cell>
          <cell r="J230">
            <v>72.852295409181636</v>
          </cell>
          <cell r="L230">
            <v>4.4054054054054053</v>
          </cell>
          <cell r="M230">
            <v>0.25</v>
          </cell>
          <cell r="N230">
            <v>0.19999999999999996</v>
          </cell>
          <cell r="O230">
            <v>0.33333333333333326</v>
          </cell>
        </row>
        <row r="231">
          <cell r="C231" t="str">
            <v>Unit growth - probability weighted</v>
          </cell>
          <cell r="J231">
            <v>72.852295409181636</v>
          </cell>
          <cell r="L231">
            <v>8.1081081081081141E-2</v>
          </cell>
          <cell r="M231">
            <v>0.25</v>
          </cell>
          <cell r="N231">
            <v>0.19999999999999996</v>
          </cell>
          <cell r="O231">
            <v>0.33333333333333326</v>
          </cell>
        </row>
        <row r="232">
          <cell r="C232" t="str">
            <v>Price growth</v>
          </cell>
          <cell r="J232" t="str">
            <v>na</v>
          </cell>
          <cell r="L232">
            <v>0</v>
          </cell>
          <cell r="M232">
            <v>-0.05</v>
          </cell>
          <cell r="N232">
            <v>-0.05</v>
          </cell>
          <cell r="O232">
            <v>-0.05</v>
          </cell>
        </row>
        <row r="233">
          <cell r="C233" t="str">
            <v>Revenue growth</v>
          </cell>
          <cell r="J233">
            <v>61.900059505452532</v>
          </cell>
          <cell r="L233">
            <v>8.1081081081081141E-2</v>
          </cell>
          <cell r="M233">
            <v>0.17682981572784873</v>
          </cell>
          <cell r="N233">
            <v>0.14000000000000012</v>
          </cell>
          <cell r="O233">
            <v>0.26666666666666639</v>
          </cell>
        </row>
        <row r="235">
          <cell r="B235">
            <v>10</v>
          </cell>
          <cell r="C235" t="str">
            <v>SB India</v>
          </cell>
          <cell r="R235">
            <v>10</v>
          </cell>
          <cell r="S235" t="str">
            <v>SB India</v>
          </cell>
          <cell r="AC235">
            <v>10</v>
          </cell>
          <cell r="AD235" t="str">
            <v>SB India</v>
          </cell>
          <cell r="AT235">
            <v>10</v>
          </cell>
        </row>
        <row r="236">
          <cell r="C236" t="str">
            <v>Product: e-Taxi (Ola), e-rick/bike (Sun Grp), small e-car</v>
          </cell>
        </row>
        <row r="237">
          <cell r="C237" t="str">
            <v xml:space="preserve">Status: </v>
          </cell>
        </row>
        <row r="238">
          <cell r="C238" t="str">
            <v>Probability</v>
          </cell>
          <cell r="L238">
            <v>0.05</v>
          </cell>
          <cell r="M238">
            <v>0.1</v>
          </cell>
          <cell r="N238">
            <v>0.1</v>
          </cell>
          <cell r="O238">
            <v>0.1</v>
          </cell>
        </row>
        <row r="239">
          <cell r="C239" t="str">
            <v>Number of units (using Mwh)</v>
          </cell>
          <cell r="L239">
            <v>3.4</v>
          </cell>
          <cell r="M239">
            <v>42.5</v>
          </cell>
          <cell r="N239">
            <v>380</v>
          </cell>
          <cell r="O239">
            <v>760</v>
          </cell>
        </row>
        <row r="240">
          <cell r="C240" t="str">
            <v>Probability weighted number of units</v>
          </cell>
          <cell r="L240">
            <v>0.17</v>
          </cell>
          <cell r="M240">
            <v>4.25</v>
          </cell>
          <cell r="N240">
            <v>38</v>
          </cell>
          <cell r="O240">
            <v>76</v>
          </cell>
          <cell r="S240" t="str">
            <v>Number of units</v>
          </cell>
          <cell r="U240">
            <v>0</v>
          </cell>
          <cell r="V240">
            <v>0</v>
          </cell>
          <cell r="W240">
            <v>0.17</v>
          </cell>
          <cell r="X240">
            <v>4.25</v>
          </cell>
          <cell r="Y240">
            <v>38</v>
          </cell>
          <cell r="Z240">
            <v>76</v>
          </cell>
        </row>
        <row r="241">
          <cell r="C241" t="str">
            <v>Energy capacity per unit (Watt-hr)</v>
          </cell>
          <cell r="L241">
            <v>1000000</v>
          </cell>
          <cell r="M241">
            <v>1000000</v>
          </cell>
          <cell r="N241">
            <v>1000000</v>
          </cell>
          <cell r="O241">
            <v>1000000</v>
          </cell>
          <cell r="S241" t="str">
            <v>Energy capacity per unit (Watt-hr)</v>
          </cell>
          <cell r="U241">
            <v>0</v>
          </cell>
          <cell r="V241">
            <v>0</v>
          </cell>
          <cell r="W241">
            <v>1000000</v>
          </cell>
          <cell r="X241">
            <v>1000000</v>
          </cell>
          <cell r="Y241">
            <v>1000000</v>
          </cell>
          <cell r="Z241">
            <v>1000000</v>
          </cell>
        </row>
        <row r="242">
          <cell r="C242" t="str">
            <v>Rate per watt hour (RMB)</v>
          </cell>
          <cell r="L242">
            <v>2.2749999999999999</v>
          </cell>
          <cell r="M242">
            <v>2.1612499999999999</v>
          </cell>
          <cell r="N242">
            <v>2.0531874999999999</v>
          </cell>
          <cell r="O242">
            <v>1.9505281249999999</v>
          </cell>
          <cell r="S242" t="str">
            <v>Cost per watt hour (RMB)</v>
          </cell>
          <cell r="U242">
            <v>1.8607967567567565</v>
          </cell>
          <cell r="V242">
            <v>2.1797356912618495</v>
          </cell>
          <cell r="W242">
            <v>2.0207411974733809</v>
          </cell>
          <cell r="X242">
            <v>1.8240287239259767</v>
          </cell>
          <cell r="Y242">
            <v>1.7150618243540194</v>
          </cell>
          <cell r="Z242">
            <v>1.6112339756001721</v>
          </cell>
        </row>
        <row r="243">
          <cell r="C243" t="str">
            <v>Gross revenue (RMB thousands)</v>
          </cell>
          <cell r="L243">
            <v>386.75</v>
          </cell>
          <cell r="M243">
            <v>9185.3125</v>
          </cell>
          <cell r="N243">
            <v>78021.125</v>
          </cell>
          <cell r="O243">
            <v>148240.13750000001</v>
          </cell>
          <cell r="S243" t="str">
            <v>Gross COGS</v>
          </cell>
          <cell r="U243">
            <v>0</v>
          </cell>
          <cell r="V243">
            <v>0</v>
          </cell>
          <cell r="W243">
            <v>343.52600357047476</v>
          </cell>
          <cell r="X243">
            <v>7752.1220766854003</v>
          </cell>
          <cell r="Y243">
            <v>65172.349325452735</v>
          </cell>
          <cell r="Z243">
            <v>122453.78214561308</v>
          </cell>
        </row>
        <row r="244">
          <cell r="C244" t="str">
            <v>VAT effect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S244" t="str">
            <v>VAT effect</v>
          </cell>
          <cell r="U244">
            <v>0.17</v>
          </cell>
          <cell r="V244">
            <v>0.17</v>
          </cell>
          <cell r="W244">
            <v>0.17</v>
          </cell>
          <cell r="X244">
            <v>0.17</v>
          </cell>
          <cell r="Y244">
            <v>0.17</v>
          </cell>
          <cell r="Z244">
            <v>0.17</v>
          </cell>
        </row>
        <row r="245">
          <cell r="C245" t="str">
            <v>Nett revenue (RMB thousands)</v>
          </cell>
          <cell r="L245">
            <v>386.75</v>
          </cell>
          <cell r="M245">
            <v>9185.3125</v>
          </cell>
          <cell r="N245">
            <v>78021.125</v>
          </cell>
          <cell r="O245">
            <v>148240.13750000001</v>
          </cell>
          <cell r="S245" t="str">
            <v>COGS</v>
          </cell>
          <cell r="U245">
            <v>0</v>
          </cell>
          <cell r="V245">
            <v>0</v>
          </cell>
          <cell r="W245">
            <v>293.61196886365366</v>
          </cell>
          <cell r="X245">
            <v>6625.7453646883769</v>
          </cell>
          <cell r="Y245">
            <v>55702.86267132713</v>
          </cell>
          <cell r="Z245">
            <v>104661.35226120776</v>
          </cell>
          <cell r="AD245" t="str">
            <v>Margin (Rmb thousands)</v>
          </cell>
          <cell r="AF245">
            <v>0</v>
          </cell>
          <cell r="AH245">
            <v>0</v>
          </cell>
          <cell r="AJ245">
            <v>93.138031136346342</v>
          </cell>
          <cell r="AL245">
            <v>2559.5671353116231</v>
          </cell>
          <cell r="AN245">
            <v>22318.26232867287</v>
          </cell>
          <cell r="AP245">
            <v>43578.785238792247</v>
          </cell>
        </row>
        <row r="246">
          <cell r="AF246" t="e">
            <v>#DIV/0!</v>
          </cell>
          <cell r="AH246" t="e">
            <v>#DIV/0!</v>
          </cell>
          <cell r="AJ246">
            <v>0.24082231709462532</v>
          </cell>
          <cell r="AL246">
            <v>0.2786586885652092</v>
          </cell>
          <cell r="AN246">
            <v>0.28605409533216641</v>
          </cell>
          <cell r="AP246">
            <v>0.2939742634736307</v>
          </cell>
        </row>
        <row r="247">
          <cell r="C247" t="str">
            <v>Unit growth - actual</v>
          </cell>
          <cell r="J247" t="str">
            <v>n.a.</v>
          </cell>
          <cell r="L247" t="str">
            <v>n.a.</v>
          </cell>
          <cell r="M247">
            <v>11.5</v>
          </cell>
          <cell r="N247">
            <v>7.9411764705882355</v>
          </cell>
          <cell r="O247">
            <v>1</v>
          </cell>
        </row>
        <row r="248">
          <cell r="C248" t="str">
            <v>Unit growth - probability weighted</v>
          </cell>
          <cell r="J248" t="str">
            <v>n.a.</v>
          </cell>
          <cell r="L248" t="str">
            <v>n.a.</v>
          </cell>
          <cell r="M248">
            <v>23.999999999999996</v>
          </cell>
          <cell r="N248">
            <v>7.9411764705882355</v>
          </cell>
          <cell r="O248">
            <v>1</v>
          </cell>
        </row>
        <row r="249">
          <cell r="C249" t="str">
            <v>Price growth</v>
          </cell>
          <cell r="J249" t="str">
            <v>n.a.</v>
          </cell>
          <cell r="L249">
            <v>-0.05</v>
          </cell>
          <cell r="M249">
            <v>-0.05</v>
          </cell>
          <cell r="N249">
            <v>-0.05</v>
          </cell>
          <cell r="O249">
            <v>-0.05</v>
          </cell>
        </row>
        <row r="250">
          <cell r="C250" t="str">
            <v>Revenue growth</v>
          </cell>
          <cell r="J250" t="str">
            <v>n.a.</v>
          </cell>
          <cell r="L250" t="str">
            <v>n.a.</v>
          </cell>
          <cell r="M250">
            <v>22.75</v>
          </cell>
          <cell r="N250">
            <v>7.4941176470588236</v>
          </cell>
          <cell r="O250">
            <v>0.90000000000000013</v>
          </cell>
        </row>
        <row r="252">
          <cell r="B252">
            <v>11</v>
          </cell>
          <cell r="C252" t="str">
            <v>FOMM &amp; Passenger Car</v>
          </cell>
          <cell r="R252">
            <v>11</v>
          </cell>
          <cell r="S252" t="str">
            <v>FOMM &amp; Passenger Car</v>
          </cell>
          <cell r="AC252">
            <v>11</v>
          </cell>
          <cell r="AD252" t="str">
            <v>FOMM &amp; Passenger Car</v>
          </cell>
          <cell r="AT252">
            <v>11</v>
          </cell>
        </row>
        <row r="253">
          <cell r="C253" t="str">
            <v>Product: EV Car</v>
          </cell>
        </row>
        <row r="254">
          <cell r="C254" t="str">
            <v xml:space="preserve">Status: </v>
          </cell>
        </row>
        <row r="255">
          <cell r="C255" t="str">
            <v>Probability</v>
          </cell>
          <cell r="L255">
            <v>0.05</v>
          </cell>
          <cell r="M255">
            <v>0.1</v>
          </cell>
          <cell r="N255">
            <v>0.1</v>
          </cell>
          <cell r="O255">
            <v>0.1</v>
          </cell>
        </row>
        <row r="256">
          <cell r="C256" t="str">
            <v>Number of units</v>
          </cell>
          <cell r="L256">
            <v>4000</v>
          </cell>
          <cell r="M256">
            <v>16000</v>
          </cell>
          <cell r="N256">
            <v>30000</v>
          </cell>
          <cell r="O256">
            <v>50000</v>
          </cell>
        </row>
        <row r="257">
          <cell r="C257" t="str">
            <v>Probability weighted number of units</v>
          </cell>
          <cell r="J257">
            <v>0</v>
          </cell>
          <cell r="L257">
            <v>200</v>
          </cell>
          <cell r="M257">
            <v>1600</v>
          </cell>
          <cell r="N257">
            <v>3000</v>
          </cell>
          <cell r="O257">
            <v>5000</v>
          </cell>
          <cell r="S257" t="str">
            <v>Number of units</v>
          </cell>
          <cell r="U257">
            <v>0</v>
          </cell>
          <cell r="V257">
            <v>0</v>
          </cell>
          <cell r="W257">
            <v>200</v>
          </cell>
          <cell r="X257">
            <v>1600</v>
          </cell>
          <cell r="Y257">
            <v>3000</v>
          </cell>
          <cell r="Z257">
            <v>5000</v>
          </cell>
        </row>
        <row r="258">
          <cell r="C258" t="str">
            <v>Energy capacity per unit (Watt-hr)</v>
          </cell>
          <cell r="L258">
            <v>11840</v>
          </cell>
          <cell r="M258">
            <v>11840</v>
          </cell>
          <cell r="N258">
            <v>11840</v>
          </cell>
          <cell r="O258">
            <v>11840</v>
          </cell>
          <cell r="S258" t="str">
            <v>Energy capacity per unit (Watt-hr)</v>
          </cell>
          <cell r="U258">
            <v>0</v>
          </cell>
          <cell r="V258">
            <v>0</v>
          </cell>
          <cell r="W258">
            <v>11840</v>
          </cell>
          <cell r="X258">
            <v>11840</v>
          </cell>
          <cell r="Y258">
            <v>11840</v>
          </cell>
          <cell r="Z258">
            <v>11840</v>
          </cell>
        </row>
        <row r="259">
          <cell r="C259" t="str">
            <v>Rate per watt hour (RMB)</v>
          </cell>
          <cell r="L259">
            <v>2.2749999999999999</v>
          </cell>
          <cell r="M259">
            <v>2.1612499999999999</v>
          </cell>
          <cell r="N259">
            <v>2.0531874999999999</v>
          </cell>
          <cell r="O259">
            <v>1.9505281249999999</v>
          </cell>
          <cell r="S259" t="str">
            <v>Cost per watt hour (RMB)</v>
          </cell>
          <cell r="U259">
            <v>1.8607967567567565</v>
          </cell>
          <cell r="V259">
            <v>2.1797356912618495</v>
          </cell>
          <cell r="W259">
            <v>2.0207411974733809</v>
          </cell>
          <cell r="X259">
            <v>1.8240287239259767</v>
          </cell>
          <cell r="Y259">
            <v>1.7150618243540194</v>
          </cell>
          <cell r="Z259">
            <v>1.6112339756001721</v>
          </cell>
        </row>
        <row r="260">
          <cell r="C260" t="str">
            <v>Gross revenue (RMB thousands)</v>
          </cell>
          <cell r="J260">
            <v>0</v>
          </cell>
          <cell r="L260">
            <v>5387.2</v>
          </cell>
          <cell r="M260">
            <v>40942.720000000001</v>
          </cell>
          <cell r="N260">
            <v>72929.22</v>
          </cell>
          <cell r="O260">
            <v>115471.265</v>
          </cell>
          <cell r="S260" t="str">
            <v>Gross COGS</v>
          </cell>
          <cell r="U260">
            <v>0</v>
          </cell>
          <cell r="V260">
            <v>0</v>
          </cell>
          <cell r="W260">
            <v>4785.1151556169661</v>
          </cell>
          <cell r="X260">
            <v>34554.400146053704</v>
          </cell>
          <cell r="Y260">
            <v>60918.996001054773</v>
          </cell>
          <cell r="Z260">
            <v>95385.051355530188</v>
          </cell>
        </row>
        <row r="261">
          <cell r="C261" t="str">
            <v>VAT effect</v>
          </cell>
          <cell r="J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S261" t="str">
            <v>VAT effect</v>
          </cell>
          <cell r="U261">
            <v>0.17</v>
          </cell>
          <cell r="V261">
            <v>0.17</v>
          </cell>
          <cell r="W261">
            <v>0.17</v>
          </cell>
          <cell r="X261">
            <v>0.17</v>
          </cell>
          <cell r="Y261">
            <v>0.17</v>
          </cell>
          <cell r="Z261">
            <v>0.17</v>
          </cell>
        </row>
        <row r="262">
          <cell r="C262" t="str">
            <v>Nett revenue (RMB thousands)</v>
          </cell>
          <cell r="G262">
            <v>100.919</v>
          </cell>
          <cell r="I262">
            <v>100.919</v>
          </cell>
          <cell r="J262">
            <v>100.919</v>
          </cell>
          <cell r="L262">
            <v>5387.2</v>
          </cell>
          <cell r="M262">
            <v>40942.720000000001</v>
          </cell>
          <cell r="N262">
            <v>72929.22</v>
          </cell>
          <cell r="O262">
            <v>115471.265</v>
          </cell>
          <cell r="S262" t="str">
            <v>COGS</v>
          </cell>
          <cell r="U262">
            <v>0</v>
          </cell>
          <cell r="V262">
            <v>0</v>
          </cell>
          <cell r="W262">
            <v>4089.8420133478344</v>
          </cell>
          <cell r="X262">
            <v>29533.675338507441</v>
          </cell>
          <cell r="Y262">
            <v>52067.517949619469</v>
          </cell>
          <cell r="Z262">
            <v>81525.684919256571</v>
          </cell>
          <cell r="AD262" t="str">
            <v>Margin (Rmb thousands)</v>
          </cell>
          <cell r="AF262">
            <v>0</v>
          </cell>
          <cell r="AH262">
            <v>100.919</v>
          </cell>
          <cell r="AJ262">
            <v>1297.3579866521654</v>
          </cell>
          <cell r="AL262">
            <v>11409.04466149256</v>
          </cell>
          <cell r="AN262">
            <v>20861.702050380532</v>
          </cell>
          <cell r="AP262">
            <v>33945.580080743428</v>
          </cell>
        </row>
        <row r="263">
          <cell r="AF263" t="str">
            <v>NA</v>
          </cell>
          <cell r="AH263">
            <v>1</v>
          </cell>
          <cell r="AJ263">
            <v>0.24082231709462532</v>
          </cell>
          <cell r="AL263">
            <v>0.27865868856520914</v>
          </cell>
          <cell r="AN263">
            <v>0.28605409533216636</v>
          </cell>
          <cell r="AP263">
            <v>0.29397426347363065</v>
          </cell>
        </row>
        <row r="264">
          <cell r="C264" t="str">
            <v>Unit growth - actual</v>
          </cell>
          <cell r="L264" t="str">
            <v>n.a.</v>
          </cell>
          <cell r="M264">
            <v>3</v>
          </cell>
          <cell r="N264">
            <v>0.875</v>
          </cell>
          <cell r="O264">
            <v>0.66666666666666674</v>
          </cell>
        </row>
        <row r="265">
          <cell r="C265" t="str">
            <v>Unit growth - probability weighted</v>
          </cell>
          <cell r="L265" t="str">
            <v>n.a.</v>
          </cell>
          <cell r="M265">
            <v>7</v>
          </cell>
          <cell r="N265">
            <v>0.875</v>
          </cell>
          <cell r="O265">
            <v>0.66666666666666674</v>
          </cell>
        </row>
        <row r="266">
          <cell r="C266" t="str">
            <v>Price growth</v>
          </cell>
          <cell r="J266" t="str">
            <v>n.a.</v>
          </cell>
          <cell r="L266">
            <v>-0.05</v>
          </cell>
          <cell r="M266">
            <v>-0.05</v>
          </cell>
          <cell r="N266">
            <v>-0.05</v>
          </cell>
          <cell r="O266">
            <v>-0.05</v>
          </cell>
        </row>
        <row r="267">
          <cell r="C267" t="str">
            <v>Revenue growth</v>
          </cell>
          <cell r="L267">
            <v>52.381424706943193</v>
          </cell>
          <cell r="M267">
            <v>6.6000000000000005</v>
          </cell>
          <cell r="N267">
            <v>0.78125</v>
          </cell>
          <cell r="O267">
            <v>0.58333333333333326</v>
          </cell>
        </row>
        <row r="269">
          <cell r="C269" t="str">
            <v>Total Automotive revenue</v>
          </cell>
          <cell r="F269">
            <v>63645.469598461546</v>
          </cell>
          <cell r="G269">
            <v>157001.13042251283</v>
          </cell>
          <cell r="H269">
            <v>52408.377328282055</v>
          </cell>
          <cell r="I269">
            <v>21410.530693597539</v>
          </cell>
          <cell r="J269">
            <v>73819.386409341125</v>
          </cell>
          <cell r="K269">
            <v>80168.174201379297</v>
          </cell>
          <cell r="L269">
            <v>144805.16963529619</v>
          </cell>
          <cell r="M269">
            <v>339503.12853159773</v>
          </cell>
          <cell r="N269">
            <v>505678.13965450751</v>
          </cell>
          <cell r="O269">
            <v>734783.87177405506</v>
          </cell>
          <cell r="S269" t="str">
            <v>Total Automotive COGS</v>
          </cell>
          <cell r="U269">
            <v>45962.761000000006</v>
          </cell>
          <cell r="V269">
            <v>47839.316768718105</v>
          </cell>
          <cell r="W269">
            <v>98781.902928376323</v>
          </cell>
          <cell r="X269">
            <v>209974.19480696204</v>
          </cell>
          <cell r="Y269">
            <v>320047.06552999542</v>
          </cell>
          <cell r="Z269">
            <v>465679.3702511625</v>
          </cell>
          <cell r="AF269">
            <v>17682.708598461537</v>
          </cell>
          <cell r="AH269">
            <v>25980.06964062302</v>
          </cell>
          <cell r="AJ269">
            <v>46023.266706919894</v>
          </cell>
          <cell r="AL269">
            <v>129528.9337246356</v>
          </cell>
          <cell r="AN269">
            <v>185631.07412451203</v>
          </cell>
          <cell r="AP269">
            <v>269104.50152289239</v>
          </cell>
        </row>
        <row r="270">
          <cell r="AF270">
            <v>0.27783137920140299</v>
          </cell>
          <cell r="AH270">
            <v>0.35194101311759879</v>
          </cell>
          <cell r="AJ270">
            <v>0.31782889259294611</v>
          </cell>
          <cell r="AL270">
            <v>0.38152500769247044</v>
          </cell>
          <cell r="AN270">
            <v>0.36709333381771264</v>
          </cell>
          <cell r="AP270">
            <v>0.36623626600998888</v>
          </cell>
        </row>
        <row r="271">
          <cell r="AF271">
            <v>0</v>
          </cell>
          <cell r="AH271">
            <v>0</v>
          </cell>
          <cell r="AJ271">
            <v>0</v>
          </cell>
          <cell r="AL271">
            <v>0</v>
          </cell>
          <cell r="AN271">
            <v>0</v>
          </cell>
          <cell r="AP271">
            <v>0</v>
          </cell>
        </row>
        <row r="274">
          <cell r="C274" t="str">
            <v>Revenue breakdown by client - Energy storage segment</v>
          </cell>
          <cell r="S274" t="str">
            <v xml:space="preserve">Cost breakdown by client - Energy storage </v>
          </cell>
          <cell r="AD274" t="str">
            <v xml:space="preserve">Margin by client - Energy storage </v>
          </cell>
        </row>
        <row r="275">
          <cell r="F275" t="str">
            <v>Yr 2015</v>
          </cell>
          <cell r="J275" t="str">
            <v>Yr 2016</v>
          </cell>
          <cell r="L275" t="str">
            <v>Yr 2017</v>
          </cell>
          <cell r="M275" t="str">
            <v>Yr 2018</v>
          </cell>
          <cell r="N275" t="str">
            <v>Yr 2019</v>
          </cell>
          <cell r="O275" t="str">
            <v>Yr 2019</v>
          </cell>
          <cell r="T275" t="str">
            <v>Yr 2014</v>
          </cell>
          <cell r="U275" t="str">
            <v>Yr 2015</v>
          </cell>
          <cell r="V275" t="str">
            <v>Yr 2016</v>
          </cell>
          <cell r="W275" t="str">
            <v>Yr 2017</v>
          </cell>
          <cell r="X275" t="str">
            <v>Yr 2018</v>
          </cell>
          <cell r="Y275" t="str">
            <v>Yr 2019</v>
          </cell>
          <cell r="Z275" t="str">
            <v>Yr 2019</v>
          </cell>
        </row>
        <row r="276">
          <cell r="A276" t="str">
            <v>x</v>
          </cell>
          <cell r="B276">
            <v>1</v>
          </cell>
          <cell r="C276" t="str">
            <v>Linkdata (北京联动)</v>
          </cell>
          <cell r="R276">
            <v>1</v>
          </cell>
          <cell r="S276" t="str">
            <v>北京联动天翼科技有限公司</v>
          </cell>
          <cell r="AC276">
            <v>1</v>
          </cell>
          <cell r="AD276" t="str">
            <v>北京联动天翼科技有限公司</v>
          </cell>
          <cell r="AT276">
            <v>1</v>
          </cell>
        </row>
        <row r="277">
          <cell r="C277" t="str">
            <v>Product : LFP</v>
          </cell>
        </row>
        <row r="278">
          <cell r="C278" t="str">
            <v>Status: South East Asia representative for export markets</v>
          </cell>
          <cell r="AE278" t="str">
            <v>Yr 2014</v>
          </cell>
          <cell r="AF278" t="str">
            <v>Yr 2015</v>
          </cell>
          <cell r="AH278" t="str">
            <v>Yr 2016</v>
          </cell>
          <cell r="AJ278" t="str">
            <v>Yr 2017</v>
          </cell>
          <cell r="AL278" t="str">
            <v>Yr 2018</v>
          </cell>
          <cell r="AN278" t="str">
            <v>Yr 2019</v>
          </cell>
          <cell r="AP278" t="str">
            <v>Yr 2020</v>
          </cell>
        </row>
        <row r="279">
          <cell r="C279" t="str">
            <v>Probability</v>
          </cell>
          <cell r="J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</row>
        <row r="280">
          <cell r="C280" t="str">
            <v>Number of units</v>
          </cell>
          <cell r="J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</row>
        <row r="281">
          <cell r="C281" t="str">
            <v>Probability weighted number of units</v>
          </cell>
          <cell r="J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S281" t="str">
            <v>Number of units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C282" t="str">
            <v>Energy capacity per unit (Watt-hr)</v>
          </cell>
          <cell r="J282">
            <v>2400</v>
          </cell>
          <cell r="L282">
            <v>2400</v>
          </cell>
          <cell r="M282">
            <v>2400</v>
          </cell>
          <cell r="N282">
            <v>2400</v>
          </cell>
          <cell r="O282">
            <v>2400</v>
          </cell>
          <cell r="S282" t="str">
            <v>Energy capacity per unit (Watt-hr)</v>
          </cell>
          <cell r="U282">
            <v>0</v>
          </cell>
          <cell r="V282">
            <v>2400</v>
          </cell>
          <cell r="W282">
            <v>2400</v>
          </cell>
          <cell r="X282">
            <v>2400</v>
          </cell>
          <cell r="Y282">
            <v>2400</v>
          </cell>
          <cell r="Z282">
            <v>2400</v>
          </cell>
        </row>
        <row r="283">
          <cell r="C283" t="str">
            <v>Rate per watt hour (RMB)</v>
          </cell>
          <cell r="J283">
            <v>1.7916666666666667</v>
          </cell>
          <cell r="L283">
            <v>1.7020833333333334</v>
          </cell>
          <cell r="M283">
            <v>1.6169791666666666</v>
          </cell>
          <cell r="N283">
            <v>1.5361302083333332</v>
          </cell>
          <cell r="O283">
            <v>1.4593236979166666</v>
          </cell>
          <cell r="S283" t="str">
            <v>COGS per watt hour (RMB)</v>
          </cell>
          <cell r="U283">
            <v>2.251932696483971</v>
          </cell>
          <cell r="V283">
            <v>2.2789573527291074</v>
          </cell>
          <cell r="W283">
            <v>2.1059058075216313</v>
          </cell>
          <cell r="X283">
            <v>1.8903902578177005</v>
          </cell>
          <cell r="Y283">
            <v>1.7740831017525687</v>
          </cell>
          <cell r="Z283">
            <v>1.6630467897156249</v>
          </cell>
        </row>
        <row r="284">
          <cell r="C284" t="str">
            <v>Gross revenue (RMB thousands)</v>
          </cell>
          <cell r="J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S284" t="str">
            <v>Gross COGS (RMB thousands)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</row>
        <row r="285">
          <cell r="C285" t="str">
            <v>VAT effect</v>
          </cell>
          <cell r="J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S285" t="str">
            <v>VAT effect</v>
          </cell>
          <cell r="T285">
            <v>0.17</v>
          </cell>
          <cell r="U285">
            <v>0.17</v>
          </cell>
          <cell r="V285">
            <v>0.17</v>
          </cell>
          <cell r="W285">
            <v>0.17</v>
          </cell>
          <cell r="X285">
            <v>0.17</v>
          </cell>
          <cell r="Y285">
            <v>0.17</v>
          </cell>
          <cell r="Z285">
            <v>0.17</v>
          </cell>
        </row>
        <row r="286">
          <cell r="C286" t="str">
            <v>Nett revenue (RMB thousands)</v>
          </cell>
          <cell r="J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D286" t="str">
            <v>Margin (Rmb thousands)</v>
          </cell>
          <cell r="AE286">
            <v>0</v>
          </cell>
          <cell r="AF286">
            <v>0</v>
          </cell>
          <cell r="AH286">
            <v>0</v>
          </cell>
          <cell r="AJ286">
            <v>0</v>
          </cell>
          <cell r="AL286">
            <v>0</v>
          </cell>
          <cell r="AN286">
            <v>0</v>
          </cell>
          <cell r="AP286">
            <v>0</v>
          </cell>
        </row>
        <row r="287">
          <cell r="AE287" t="e">
            <v>#DIV/0!</v>
          </cell>
          <cell r="AF287" t="e">
            <v>#DIV/0!</v>
          </cell>
          <cell r="AH287" t="e">
            <v>#DIV/0!</v>
          </cell>
          <cell r="AJ287" t="e">
            <v>#DIV/0!</v>
          </cell>
          <cell r="AL287" t="e">
            <v>#DIV/0!</v>
          </cell>
          <cell r="AN287" t="e">
            <v>#DIV/0!</v>
          </cell>
          <cell r="AP287" t="e">
            <v>#DIV/0!</v>
          </cell>
        </row>
        <row r="288">
          <cell r="C288" t="str">
            <v>Unit growth - actual</v>
          </cell>
          <cell r="J288" t="str">
            <v>n.a.</v>
          </cell>
          <cell r="L288" t="str">
            <v>n.a.</v>
          </cell>
          <cell r="M288" t="str">
            <v>n.a.</v>
          </cell>
          <cell r="N288" t="str">
            <v>n.a.</v>
          </cell>
          <cell r="O288" t="str">
            <v>n.a.</v>
          </cell>
        </row>
        <row r="289">
          <cell r="C289" t="str">
            <v>Unit growth - probability weighted</v>
          </cell>
          <cell r="J289" t="str">
            <v>n.a.</v>
          </cell>
          <cell r="L289" t="str">
            <v>n.a.</v>
          </cell>
          <cell r="M289" t="str">
            <v>n.a.</v>
          </cell>
          <cell r="N289" t="str">
            <v>n.a.</v>
          </cell>
          <cell r="O289" t="str">
            <v>n.a.</v>
          </cell>
        </row>
        <row r="290">
          <cell r="C290" t="str">
            <v>Price growth</v>
          </cell>
          <cell r="J290">
            <v>-0.05</v>
          </cell>
          <cell r="L290">
            <v>-0.05</v>
          </cell>
          <cell r="M290">
            <v>-0.05</v>
          </cell>
          <cell r="N290">
            <v>-0.05</v>
          </cell>
          <cell r="O290">
            <v>-0.05</v>
          </cell>
        </row>
        <row r="291">
          <cell r="C291" t="str">
            <v>Revenue growth</v>
          </cell>
          <cell r="J291" t="str">
            <v>n.a.</v>
          </cell>
          <cell r="L291" t="str">
            <v>n.a.</v>
          </cell>
          <cell r="M291" t="str">
            <v>n.a.</v>
          </cell>
          <cell r="N291" t="str">
            <v>n.a.</v>
          </cell>
          <cell r="O291" t="str">
            <v>n.a.</v>
          </cell>
        </row>
        <row r="293">
          <cell r="B293">
            <v>2</v>
          </cell>
          <cell r="C293" t="str">
            <v>IPP1/Singapore</v>
          </cell>
          <cell r="R293">
            <v>2</v>
          </cell>
          <cell r="S293" t="str">
            <v>IPP1/Singapore</v>
          </cell>
          <cell r="AC293">
            <v>2</v>
          </cell>
          <cell r="AD293" t="str">
            <v>IPP1/Singapore</v>
          </cell>
          <cell r="AT293">
            <v>2</v>
          </cell>
        </row>
        <row r="294">
          <cell r="C294" t="str">
            <v>Product : 4850</v>
          </cell>
        </row>
        <row r="295">
          <cell r="C295" t="str">
            <v>Status: In progress</v>
          </cell>
        </row>
        <row r="296">
          <cell r="C296" t="str">
            <v>Probability</v>
          </cell>
          <cell r="F296">
            <v>0</v>
          </cell>
          <cell r="J296">
            <v>0</v>
          </cell>
          <cell r="L296">
            <v>0.2</v>
          </cell>
          <cell r="M296">
            <v>0.2</v>
          </cell>
          <cell r="N296">
            <v>0.25</v>
          </cell>
          <cell r="O296">
            <v>0.25</v>
          </cell>
        </row>
        <row r="297">
          <cell r="C297" t="str">
            <v>Number of units</v>
          </cell>
          <cell r="F297">
            <v>0</v>
          </cell>
          <cell r="J297">
            <v>1</v>
          </cell>
          <cell r="L297">
            <v>5</v>
          </cell>
          <cell r="M297">
            <v>25</v>
          </cell>
          <cell r="N297">
            <v>80</v>
          </cell>
          <cell r="O297">
            <v>210</v>
          </cell>
        </row>
        <row r="298">
          <cell r="C298" t="str">
            <v>Probability weighted number of units</v>
          </cell>
          <cell r="F298">
            <v>0</v>
          </cell>
          <cell r="J298">
            <v>0</v>
          </cell>
          <cell r="L298">
            <v>1</v>
          </cell>
          <cell r="M298">
            <v>5</v>
          </cell>
          <cell r="N298">
            <v>20</v>
          </cell>
          <cell r="O298">
            <v>52.5</v>
          </cell>
          <cell r="S298" t="str">
            <v>Number of units</v>
          </cell>
          <cell r="U298">
            <v>0</v>
          </cell>
          <cell r="V298">
            <v>0</v>
          </cell>
          <cell r="W298">
            <v>1</v>
          </cell>
          <cell r="X298">
            <v>5</v>
          </cell>
          <cell r="Y298">
            <v>20</v>
          </cell>
          <cell r="Z298">
            <v>52.5</v>
          </cell>
        </row>
        <row r="299">
          <cell r="C299" t="str">
            <v>Energy capacity per unit (Watt-hr)</v>
          </cell>
          <cell r="F299">
            <v>0</v>
          </cell>
          <cell r="J299">
            <v>96000</v>
          </cell>
          <cell r="L299">
            <v>200000</v>
          </cell>
          <cell r="M299">
            <v>200000</v>
          </cell>
          <cell r="N299">
            <v>200000</v>
          </cell>
          <cell r="O299">
            <v>200000</v>
          </cell>
          <cell r="S299" t="str">
            <v>Energy capacity per unit (Watt-hr)</v>
          </cell>
          <cell r="U299">
            <v>0</v>
          </cell>
          <cell r="V299">
            <v>96000</v>
          </cell>
          <cell r="W299">
            <v>200000</v>
          </cell>
          <cell r="X299">
            <v>200000</v>
          </cell>
          <cell r="Y299">
            <v>200000</v>
          </cell>
          <cell r="Z299">
            <v>200000</v>
          </cell>
        </row>
        <row r="300">
          <cell r="C300" t="str">
            <v>Rate per watt hour (RMB)</v>
          </cell>
          <cell r="F300">
            <v>0</v>
          </cell>
          <cell r="J300">
            <v>3.8226562500000001</v>
          </cell>
          <cell r="L300">
            <v>3.6315234374999998</v>
          </cell>
          <cell r="M300">
            <v>3.4499472656249996</v>
          </cell>
          <cell r="N300">
            <v>3.2774499023437493</v>
          </cell>
          <cell r="O300">
            <v>3.1135774072265616</v>
          </cell>
          <cell r="S300" t="str">
            <v>COGS per watt hour (RMB)</v>
          </cell>
          <cell r="U300">
            <v>0</v>
          </cell>
          <cell r="V300">
            <v>3.0581250000000004</v>
          </cell>
          <cell r="W300">
            <v>3.3591591796875</v>
          </cell>
          <cell r="X300">
            <v>3.0187038574218747</v>
          </cell>
          <cell r="Y300">
            <v>2.8677686645507805</v>
          </cell>
          <cell r="Z300">
            <v>2.7243802313232415</v>
          </cell>
        </row>
        <row r="301">
          <cell r="C301" t="str">
            <v>Gross revenue (RMB thousands)</v>
          </cell>
          <cell r="F301">
            <v>0</v>
          </cell>
          <cell r="J301">
            <v>0</v>
          </cell>
          <cell r="L301">
            <v>726.3046875</v>
          </cell>
          <cell r="M301">
            <v>3449.9472656249995</v>
          </cell>
          <cell r="N301">
            <v>13109.799609374999</v>
          </cell>
          <cell r="O301">
            <v>32692.562775878898</v>
          </cell>
          <cell r="S301" t="str">
            <v>Gross COGS (RMB thousands)</v>
          </cell>
          <cell r="U301">
            <v>0</v>
          </cell>
          <cell r="V301">
            <v>0</v>
          </cell>
          <cell r="W301">
            <v>671.83183593750005</v>
          </cell>
          <cell r="X301">
            <v>3018.7038574218745</v>
          </cell>
          <cell r="Y301">
            <v>11471.074658203121</v>
          </cell>
          <cell r="Z301">
            <v>28605.992428894035</v>
          </cell>
        </row>
        <row r="302">
          <cell r="C302" t="str">
            <v>VAT effect</v>
          </cell>
          <cell r="F302">
            <v>0</v>
          </cell>
          <cell r="J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S302" t="str">
            <v>VAT effect</v>
          </cell>
          <cell r="U302">
            <v>0.17</v>
          </cell>
          <cell r="V302">
            <v>0.17</v>
          </cell>
          <cell r="W302">
            <v>0.17</v>
          </cell>
          <cell r="X302">
            <v>0.17</v>
          </cell>
          <cell r="Y302">
            <v>0.17</v>
          </cell>
          <cell r="Z302">
            <v>0.17</v>
          </cell>
        </row>
        <row r="303">
          <cell r="C303" t="str">
            <v>Nett revenue (RMB thousands)</v>
          </cell>
          <cell r="F303">
            <v>0</v>
          </cell>
          <cell r="J303">
            <v>0</v>
          </cell>
          <cell r="L303">
            <v>726.3046875</v>
          </cell>
          <cell r="M303">
            <v>3449.9472656249995</v>
          </cell>
          <cell r="N303">
            <v>13109.799609374999</v>
          </cell>
          <cell r="O303">
            <v>32692.562775878898</v>
          </cell>
          <cell r="U303">
            <v>0</v>
          </cell>
          <cell r="V303">
            <v>0</v>
          </cell>
          <cell r="W303">
            <v>574.21524439102575</v>
          </cell>
          <cell r="X303">
            <v>2580.0887670272432</v>
          </cell>
          <cell r="Y303">
            <v>9804.3373147035218</v>
          </cell>
          <cell r="Z303">
            <v>24449.566178541911</v>
          </cell>
          <cell r="AD303" t="str">
            <v>Margin (Rmb thousands)</v>
          </cell>
          <cell r="AF303">
            <v>0</v>
          </cell>
          <cell r="AH303">
            <v>0</v>
          </cell>
          <cell r="AJ303">
            <v>152.08944310897425</v>
          </cell>
          <cell r="AL303">
            <v>869.85849859775635</v>
          </cell>
          <cell r="AN303">
            <v>3305.4622946714771</v>
          </cell>
          <cell r="AP303">
            <v>8242.9965973369872</v>
          </cell>
        </row>
        <row r="304">
          <cell r="AF304" t="str">
            <v>NA</v>
          </cell>
          <cell r="AH304" t="str">
            <v>NA</v>
          </cell>
          <cell r="AJ304">
            <v>0.20940170940170924</v>
          </cell>
          <cell r="AL304">
            <v>0.25213675213675213</v>
          </cell>
          <cell r="AN304">
            <v>0.25213675213675235</v>
          </cell>
          <cell r="AP304">
            <v>0.25213675213675213</v>
          </cell>
        </row>
        <row r="305">
          <cell r="C305" t="str">
            <v>Unit growth - actual</v>
          </cell>
          <cell r="J305" t="str">
            <v>n.a.</v>
          </cell>
          <cell r="L305">
            <v>4</v>
          </cell>
          <cell r="M305">
            <v>4</v>
          </cell>
          <cell r="N305">
            <v>2.2000000000000002</v>
          </cell>
          <cell r="O305">
            <v>1.625</v>
          </cell>
          <cell r="S305" t="str">
            <v>COGS</v>
          </cell>
          <cell r="W305">
            <v>0.92500000000000004</v>
          </cell>
          <cell r="X305">
            <v>0.875</v>
          </cell>
          <cell r="Y305">
            <v>0.875</v>
          </cell>
          <cell r="Z305">
            <v>0.875</v>
          </cell>
        </row>
        <row r="306">
          <cell r="C306" t="str">
            <v>Unit growth - probability weighted</v>
          </cell>
          <cell r="J306" t="str">
            <v>n.a.</v>
          </cell>
          <cell r="L306" t="str">
            <v>n.a.</v>
          </cell>
          <cell r="M306">
            <v>4</v>
          </cell>
          <cell r="N306">
            <v>3</v>
          </cell>
          <cell r="O306">
            <v>1.625</v>
          </cell>
        </row>
        <row r="307">
          <cell r="C307" t="str">
            <v>Price growth</v>
          </cell>
          <cell r="J307">
            <v>-0.05</v>
          </cell>
          <cell r="L307">
            <v>-0.05</v>
          </cell>
          <cell r="M307">
            <v>-0.05</v>
          </cell>
          <cell r="N307">
            <v>-0.05</v>
          </cell>
          <cell r="O307">
            <v>-0.05</v>
          </cell>
        </row>
        <row r="308">
          <cell r="C308" t="str">
            <v>Revenue growth</v>
          </cell>
          <cell r="J308" t="str">
            <v>n.a.</v>
          </cell>
          <cell r="L308" t="str">
            <v>n.a.</v>
          </cell>
          <cell r="M308">
            <v>3.7499999999999991</v>
          </cell>
          <cell r="N308">
            <v>2.8000000000000003</v>
          </cell>
          <cell r="O308">
            <v>1.4937499999999995</v>
          </cell>
        </row>
        <row r="310">
          <cell r="B310">
            <v>3</v>
          </cell>
          <cell r="C310" t="str">
            <v>PLN Indonesia Microgrid</v>
          </cell>
          <cell r="R310">
            <v>3</v>
          </cell>
          <cell r="S310" t="str">
            <v>PLN Indonesia Microgrid</v>
          </cell>
          <cell r="AC310">
            <v>9</v>
          </cell>
          <cell r="AD310" t="str">
            <v>PLN Indonesia Microgrid</v>
          </cell>
          <cell r="AT310">
            <v>9</v>
          </cell>
        </row>
        <row r="311">
          <cell r="C311" t="str">
            <v>Product : 4850</v>
          </cell>
        </row>
        <row r="312">
          <cell r="C312" t="str">
            <v>Status: In discussion with Government Officers and PLN.</v>
          </cell>
        </row>
        <row r="313">
          <cell r="C313" t="str">
            <v>Probability</v>
          </cell>
          <cell r="F313">
            <v>0</v>
          </cell>
          <cell r="J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</row>
        <row r="314">
          <cell r="C314" t="str">
            <v>GW requirements</v>
          </cell>
          <cell r="F314">
            <v>0</v>
          </cell>
          <cell r="J314">
            <v>0</v>
          </cell>
          <cell r="L314">
            <v>5.74</v>
          </cell>
          <cell r="M314">
            <v>11.48</v>
          </cell>
          <cell r="N314">
            <v>57.4</v>
          </cell>
          <cell r="O314">
            <v>68.88</v>
          </cell>
        </row>
        <row r="315">
          <cell r="C315" t="str">
            <v>Probability weighted GW requirements</v>
          </cell>
          <cell r="F315">
            <v>0</v>
          </cell>
          <cell r="J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C316" t="str">
            <v>5% Renewables (GW)</v>
          </cell>
          <cell r="F316">
            <v>0</v>
          </cell>
          <cell r="J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</row>
        <row r="317">
          <cell r="C317" t="str">
            <v>20% Market share (GW)</v>
          </cell>
          <cell r="F317">
            <v>0</v>
          </cell>
          <cell r="J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</row>
        <row r="318">
          <cell r="C318" t="str">
            <v>Rate per watt hour (RMB)</v>
          </cell>
          <cell r="F318">
            <v>0</v>
          </cell>
          <cell r="J318">
            <v>0</v>
          </cell>
          <cell r="L318">
            <v>2.0641303125000001</v>
          </cell>
          <cell r="M318">
            <v>1.960923796875</v>
          </cell>
          <cell r="N318">
            <v>1.8628776070312498</v>
          </cell>
          <cell r="O318">
            <v>1.7697337266796873</v>
          </cell>
        </row>
        <row r="319">
          <cell r="C319" t="str">
            <v>Gross revenue (RMB thousands)</v>
          </cell>
          <cell r="F319">
            <v>0</v>
          </cell>
          <cell r="J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</row>
        <row r="320">
          <cell r="C320" t="str">
            <v>VAT effect</v>
          </cell>
          <cell r="F320">
            <v>0</v>
          </cell>
          <cell r="J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C321" t="str">
            <v>Nett revenue (RMB thousands)</v>
          </cell>
          <cell r="F321">
            <v>0</v>
          </cell>
          <cell r="J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S321" t="str">
            <v>COGS (RMB thousands)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D321" t="str">
            <v>Margin (Rmb thousands)</v>
          </cell>
          <cell r="AF321">
            <v>0</v>
          </cell>
          <cell r="AH321">
            <v>0</v>
          </cell>
          <cell r="AJ321">
            <v>0</v>
          </cell>
          <cell r="AL321">
            <v>0</v>
          </cell>
          <cell r="AN321">
            <v>0</v>
          </cell>
          <cell r="AP321">
            <v>0</v>
          </cell>
        </row>
        <row r="322">
          <cell r="AF322" t="str">
            <v>NA</v>
          </cell>
          <cell r="AH322" t="str">
            <v>NA</v>
          </cell>
          <cell r="AJ322" t="str">
            <v>NA</v>
          </cell>
          <cell r="AL322" t="str">
            <v>NA</v>
          </cell>
          <cell r="AN322" t="str">
            <v>NA</v>
          </cell>
          <cell r="AP322" t="e">
            <v>#DIV/0!</v>
          </cell>
        </row>
        <row r="323">
          <cell r="C323" t="str">
            <v>Unit growth - actual</v>
          </cell>
          <cell r="J323" t="str">
            <v>n.a.</v>
          </cell>
          <cell r="L323" t="str">
            <v>n.a.</v>
          </cell>
          <cell r="M323">
            <v>1</v>
          </cell>
          <cell r="N323">
            <v>4</v>
          </cell>
          <cell r="O323">
            <v>0.19999999999999996</v>
          </cell>
          <cell r="S323" t="str">
            <v>COGS margin for microgrid</v>
          </cell>
          <cell r="W323">
            <v>0.8</v>
          </cell>
          <cell r="X323">
            <v>0.75</v>
          </cell>
          <cell r="Y323">
            <v>0.75</v>
          </cell>
          <cell r="Z323">
            <v>0.75</v>
          </cell>
        </row>
        <row r="324">
          <cell r="C324" t="str">
            <v>Unit growth - probability weighted</v>
          </cell>
          <cell r="J324" t="str">
            <v>n.a.</v>
          </cell>
          <cell r="L324" t="str">
            <v>n.a.</v>
          </cell>
          <cell r="M324" t="str">
            <v>n.a.</v>
          </cell>
          <cell r="N324" t="str">
            <v>n.a.</v>
          </cell>
          <cell r="O324" t="str">
            <v>n.a.</v>
          </cell>
        </row>
        <row r="325">
          <cell r="C325" t="str">
            <v>Price growth</v>
          </cell>
          <cell r="J325" t="str">
            <v>n.a.</v>
          </cell>
          <cell r="L325" t="str">
            <v>n.a.</v>
          </cell>
          <cell r="M325">
            <v>-0.05</v>
          </cell>
          <cell r="N325">
            <v>-0.05</v>
          </cell>
          <cell r="O325">
            <v>-0.05</v>
          </cell>
        </row>
        <row r="326">
          <cell r="C326" t="str">
            <v>Revenue growth</v>
          </cell>
          <cell r="J326" t="str">
            <v>n.a.</v>
          </cell>
          <cell r="L326" t="str">
            <v>n.a.</v>
          </cell>
          <cell r="M326" t="str">
            <v>n.a.</v>
          </cell>
          <cell r="N326" t="str">
            <v>n.a.</v>
          </cell>
          <cell r="O326" t="str">
            <v>n.a.</v>
          </cell>
          <cell r="AT326">
            <v>10</v>
          </cell>
        </row>
        <row r="328">
          <cell r="B328">
            <v>4</v>
          </cell>
          <cell r="C328" t="str">
            <v>Skandinavian Solar</v>
          </cell>
          <cell r="R328">
            <v>4</v>
          </cell>
          <cell r="S328" t="str">
            <v>Skandinavian Solar</v>
          </cell>
          <cell r="AC328">
            <v>10</v>
          </cell>
          <cell r="AD328" t="str">
            <v>Skandinavian Solar</v>
          </cell>
        </row>
        <row r="329">
          <cell r="C329" t="str">
            <v>Product : 4850</v>
          </cell>
        </row>
        <row r="330">
          <cell r="C330" t="str">
            <v>Status: Product requirement identified, quotation submited to Bosch Singapore in Mar 2015.</v>
          </cell>
        </row>
        <row r="331">
          <cell r="C331" t="str">
            <v>Probability</v>
          </cell>
          <cell r="F331">
            <v>0.5</v>
          </cell>
          <cell r="J331">
            <v>0</v>
          </cell>
          <cell r="L331">
            <v>0.2</v>
          </cell>
          <cell r="M331">
            <v>0.25</v>
          </cell>
          <cell r="N331">
            <v>0.3</v>
          </cell>
          <cell r="O331">
            <v>0.35</v>
          </cell>
        </row>
        <row r="332">
          <cell r="C332" t="str">
            <v>Number of units</v>
          </cell>
          <cell r="F332">
            <v>24</v>
          </cell>
          <cell r="J332">
            <v>12</v>
          </cell>
          <cell r="L332">
            <v>200</v>
          </cell>
          <cell r="M332">
            <v>1000</v>
          </cell>
          <cell r="N332">
            <v>2000</v>
          </cell>
          <cell r="O332">
            <v>3000</v>
          </cell>
        </row>
        <row r="333">
          <cell r="C333" t="str">
            <v>Probability weighted number of units</v>
          </cell>
          <cell r="F333">
            <v>12</v>
          </cell>
          <cell r="J333">
            <v>0</v>
          </cell>
          <cell r="L333">
            <v>40</v>
          </cell>
          <cell r="M333">
            <v>250</v>
          </cell>
          <cell r="N333">
            <v>600</v>
          </cell>
          <cell r="O333">
            <v>1050</v>
          </cell>
          <cell r="S333" t="str">
            <v>Number of units</v>
          </cell>
          <cell r="U333">
            <v>12</v>
          </cell>
          <cell r="V333">
            <v>0</v>
          </cell>
          <cell r="W333">
            <v>40</v>
          </cell>
          <cell r="X333">
            <v>250</v>
          </cell>
          <cell r="Y333">
            <v>600</v>
          </cell>
          <cell r="Z333">
            <v>1050</v>
          </cell>
        </row>
        <row r="334">
          <cell r="C334" t="str">
            <v>Price / unit (RMB)</v>
          </cell>
          <cell r="F334">
            <v>9679</v>
          </cell>
          <cell r="J334">
            <v>9840</v>
          </cell>
          <cell r="L334">
            <v>9348</v>
          </cell>
          <cell r="M334">
            <v>8880.6</v>
          </cell>
          <cell r="N334">
            <v>8436.57</v>
          </cell>
          <cell r="O334">
            <v>8014.7414999999992</v>
          </cell>
          <cell r="S334" t="str">
            <v>COGS / unit (RMB)</v>
          </cell>
          <cell r="U334">
            <v>3507.0833333333335</v>
          </cell>
          <cell r="V334">
            <v>4674.7843132904773</v>
          </cell>
          <cell r="W334">
            <v>4319.8067846597569</v>
          </cell>
          <cell r="X334">
            <v>3877.7236057798991</v>
          </cell>
          <cell r="Y334">
            <v>3639.1448241078338</v>
          </cell>
          <cell r="Z334">
            <v>3411.3780301858974</v>
          </cell>
        </row>
        <row r="335">
          <cell r="C335" t="str">
            <v>Revenue (RMB thousands)</v>
          </cell>
          <cell r="F335">
            <v>116.148</v>
          </cell>
          <cell r="J335">
            <v>0</v>
          </cell>
          <cell r="L335">
            <v>373.92</v>
          </cell>
          <cell r="M335">
            <v>2220.15</v>
          </cell>
          <cell r="N335">
            <v>5061.942</v>
          </cell>
          <cell r="O335">
            <v>8415.4785749999992</v>
          </cell>
          <cell r="U335">
            <v>42.085000000000001</v>
          </cell>
          <cell r="V335">
            <v>0</v>
          </cell>
          <cell r="W335">
            <v>172.79227138639027</v>
          </cell>
          <cell r="X335">
            <v>969.43090144497478</v>
          </cell>
          <cell r="Y335">
            <v>2183.4868944647005</v>
          </cell>
          <cell r="Z335">
            <v>3581.9469316951922</v>
          </cell>
          <cell r="AD335" t="str">
            <v>Margin (Rmb thousands)</v>
          </cell>
          <cell r="AF335">
            <v>74.062999999999988</v>
          </cell>
          <cell r="AH335">
            <v>0</v>
          </cell>
          <cell r="AJ335">
            <v>201.12772861360975</v>
          </cell>
          <cell r="AL335">
            <v>1250.7190985550253</v>
          </cell>
          <cell r="AN335">
            <v>2878.4551055352995</v>
          </cell>
          <cell r="AP335">
            <v>4833.5316433048065</v>
          </cell>
        </row>
        <row r="336">
          <cell r="AF336">
            <v>0.63766057099562623</v>
          </cell>
          <cell r="AH336" t="str">
            <v>NA</v>
          </cell>
          <cell r="AJ336">
            <v>0.53788973206463875</v>
          </cell>
          <cell r="AL336">
            <v>0.56334891721506442</v>
          </cell>
          <cell r="AN336">
            <v>0.56864640202027195</v>
          </cell>
          <cell r="AP336">
            <v>0.57436206393108269</v>
          </cell>
        </row>
        <row r="337">
          <cell r="S337" t="str">
            <v>COGS</v>
          </cell>
        </row>
        <row r="338">
          <cell r="C338" t="str">
            <v>Unit growth - actual</v>
          </cell>
          <cell r="J338">
            <v>-0.5</v>
          </cell>
          <cell r="L338">
            <v>15.666666666666668</v>
          </cell>
          <cell r="M338">
            <v>4</v>
          </cell>
          <cell r="N338">
            <v>1</v>
          </cell>
          <cell r="O338">
            <v>0.5</v>
          </cell>
        </row>
        <row r="339">
          <cell r="C339" t="str">
            <v>Unit growth - probability weighted</v>
          </cell>
          <cell r="J339">
            <v>-1</v>
          </cell>
          <cell r="L339" t="str">
            <v>n.a.</v>
          </cell>
          <cell r="M339">
            <v>5.25</v>
          </cell>
          <cell r="N339">
            <v>1.4</v>
          </cell>
          <cell r="O339">
            <v>0.75</v>
          </cell>
        </row>
        <row r="340">
          <cell r="C340" t="str">
            <v>Price growth</v>
          </cell>
          <cell r="J340" t="str">
            <v>na</v>
          </cell>
          <cell r="L340">
            <v>-0.05</v>
          </cell>
          <cell r="M340">
            <v>-0.05</v>
          </cell>
          <cell r="N340">
            <v>-0.05</v>
          </cell>
          <cell r="O340">
            <v>-0.05</v>
          </cell>
        </row>
        <row r="341">
          <cell r="C341" t="str">
            <v>Revenue growth</v>
          </cell>
          <cell r="J341">
            <v>-1</v>
          </cell>
          <cell r="L341" t="str">
            <v>n.a.</v>
          </cell>
          <cell r="M341">
            <v>4.9375</v>
          </cell>
          <cell r="N341">
            <v>1.2799999999999998</v>
          </cell>
          <cell r="O341">
            <v>0.66249999999999987</v>
          </cell>
        </row>
        <row r="343">
          <cell r="B343">
            <v>5</v>
          </cell>
          <cell r="C343" t="str">
            <v>Tenaga Nasional (Malaysia)</v>
          </cell>
          <cell r="R343">
            <v>5</v>
          </cell>
          <cell r="S343" t="str">
            <v>Tenaga Nasional (Malaysia)</v>
          </cell>
          <cell r="AC343">
            <v>11</v>
          </cell>
          <cell r="AD343" t="str">
            <v>Tenaga Nasional (Malaysia)</v>
          </cell>
          <cell r="AT343">
            <v>11</v>
          </cell>
        </row>
        <row r="344">
          <cell r="C344" t="str">
            <v>Product : 4850</v>
          </cell>
        </row>
        <row r="345">
          <cell r="C345" t="str">
            <v>Status: In discussion through local strategic partner AMDAC.</v>
          </cell>
        </row>
        <row r="346">
          <cell r="C346" t="str">
            <v>Probability</v>
          </cell>
          <cell r="J346">
            <v>0</v>
          </cell>
          <cell r="L346">
            <v>0.05</v>
          </cell>
          <cell r="M346">
            <v>0.1</v>
          </cell>
          <cell r="N346">
            <v>0.15</v>
          </cell>
          <cell r="O346">
            <v>0.2</v>
          </cell>
        </row>
        <row r="347">
          <cell r="C347" t="str">
            <v>Number of units</v>
          </cell>
          <cell r="J347">
            <v>0</v>
          </cell>
          <cell r="L347">
            <v>1</v>
          </cell>
          <cell r="M347">
            <v>1</v>
          </cell>
          <cell r="N347">
            <v>8</v>
          </cell>
          <cell r="O347">
            <v>8</v>
          </cell>
        </row>
        <row r="348">
          <cell r="C348" t="str">
            <v>Probability weighted number of units</v>
          </cell>
          <cell r="J348">
            <v>0</v>
          </cell>
          <cell r="L348">
            <v>0.05</v>
          </cell>
          <cell r="M348">
            <v>0.1</v>
          </cell>
          <cell r="N348">
            <v>1.2</v>
          </cell>
          <cell r="O348">
            <v>1.6</v>
          </cell>
          <cell r="S348" t="str">
            <v>Number of units</v>
          </cell>
          <cell r="U348">
            <v>0</v>
          </cell>
          <cell r="V348">
            <v>0</v>
          </cell>
          <cell r="W348">
            <v>0.05</v>
          </cell>
          <cell r="X348">
            <v>0.1</v>
          </cell>
          <cell r="Y348">
            <v>1.2</v>
          </cell>
          <cell r="Z348">
            <v>1.6</v>
          </cell>
        </row>
        <row r="349">
          <cell r="C349" t="str">
            <v>Energy capacity per unit (Watt-hr)</v>
          </cell>
          <cell r="J349">
            <v>0</v>
          </cell>
          <cell r="L349">
            <v>4000000</v>
          </cell>
          <cell r="M349">
            <v>4000000</v>
          </cell>
          <cell r="N349">
            <v>4000000</v>
          </cell>
          <cell r="O349">
            <v>4000000</v>
          </cell>
          <cell r="S349" t="str">
            <v>Energy capacity per unit (Watt-hr)</v>
          </cell>
          <cell r="U349">
            <v>0</v>
          </cell>
          <cell r="V349">
            <v>0</v>
          </cell>
          <cell r="W349">
            <v>4000000</v>
          </cell>
          <cell r="X349">
            <v>4000000</v>
          </cell>
          <cell r="Y349">
            <v>4000000</v>
          </cell>
          <cell r="Z349">
            <v>4000000</v>
          </cell>
        </row>
        <row r="350">
          <cell r="C350" t="str">
            <v>Rate per watt hour (RMB)</v>
          </cell>
          <cell r="J350">
            <v>0</v>
          </cell>
          <cell r="L350">
            <v>2.06</v>
          </cell>
          <cell r="M350">
            <v>1.9569999999999999</v>
          </cell>
          <cell r="N350">
            <v>1.8591499999999999</v>
          </cell>
          <cell r="O350">
            <v>1.7661924999999998</v>
          </cell>
          <cell r="S350" t="str">
            <v>COGS per watt hour (RMB)</v>
          </cell>
          <cell r="U350">
            <v>0</v>
          </cell>
          <cell r="V350">
            <v>0</v>
          </cell>
          <cell r="W350">
            <v>2.1059058075216313</v>
          </cell>
          <cell r="X350">
            <v>1.8903902578177005</v>
          </cell>
          <cell r="Y350">
            <v>1.7740831017525687</v>
          </cell>
          <cell r="Z350">
            <v>1.6630467897156249</v>
          </cell>
        </row>
        <row r="351">
          <cell r="C351" t="str">
            <v>Gross revenue (RMB thousands)</v>
          </cell>
          <cell r="J351">
            <v>0</v>
          </cell>
          <cell r="L351">
            <v>412</v>
          </cell>
          <cell r="M351">
            <v>782.79999999999984</v>
          </cell>
          <cell r="N351">
            <v>8923.92</v>
          </cell>
          <cell r="O351">
            <v>11303.631999999998</v>
          </cell>
          <cell r="S351" t="str">
            <v>Gross COGS (RMB thousands)</v>
          </cell>
          <cell r="U351">
            <v>0</v>
          </cell>
          <cell r="V351">
            <v>0</v>
          </cell>
          <cell r="W351">
            <v>421.18116150432627</v>
          </cell>
          <cell r="X351">
            <v>756.1561031270802</v>
          </cell>
          <cell r="Y351">
            <v>8515.5988884123308</v>
          </cell>
          <cell r="Z351">
            <v>10643.499454180001</v>
          </cell>
        </row>
        <row r="352">
          <cell r="C352" t="str">
            <v>VAT effect</v>
          </cell>
          <cell r="J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S352" t="str">
            <v>VAT effect</v>
          </cell>
          <cell r="W352">
            <v>0.17</v>
          </cell>
          <cell r="X352">
            <v>0.17</v>
          </cell>
          <cell r="Y352">
            <v>0.17</v>
          </cell>
          <cell r="Z352">
            <v>0.17</v>
          </cell>
        </row>
        <row r="353">
          <cell r="C353" t="str">
            <v>Nett revenue (RMB thousands)</v>
          </cell>
          <cell r="J353">
            <v>0</v>
          </cell>
          <cell r="L353">
            <v>412</v>
          </cell>
          <cell r="M353">
            <v>782.79999999999984</v>
          </cell>
          <cell r="N353">
            <v>8923.92</v>
          </cell>
          <cell r="O353">
            <v>11303.631999999998</v>
          </cell>
          <cell r="U353">
            <v>0</v>
          </cell>
          <cell r="V353">
            <v>0</v>
          </cell>
          <cell r="W353">
            <v>359.98389872164643</v>
          </cell>
          <cell r="X353">
            <v>646.28726762998315</v>
          </cell>
          <cell r="Y353">
            <v>7278.2896482156675</v>
          </cell>
          <cell r="Z353">
            <v>9097.008080495727</v>
          </cell>
          <cell r="AD353" t="str">
            <v>Margin (Rmb thousands)</v>
          </cell>
          <cell r="AF353">
            <v>0</v>
          </cell>
          <cell r="AH353">
            <v>0</v>
          </cell>
          <cell r="AJ353">
            <v>52.016101278353574</v>
          </cell>
          <cell r="AL353">
            <v>136.51273237001669</v>
          </cell>
          <cell r="AN353">
            <v>1645.6303517843326</v>
          </cell>
          <cell r="AP353">
            <v>2206.6239195042708</v>
          </cell>
        </row>
        <row r="354">
          <cell r="AF354" t="str">
            <v>NA</v>
          </cell>
          <cell r="AH354" t="str">
            <v>NA</v>
          </cell>
          <cell r="AJ354">
            <v>0.12625267300571255</v>
          </cell>
          <cell r="AL354">
            <v>0.17439030706440561</v>
          </cell>
          <cell r="AN354">
            <v>0.18440666789755317</v>
          </cell>
          <cell r="AP354">
            <v>0.1952137082580423</v>
          </cell>
        </row>
        <row r="355">
          <cell r="C355" t="str">
            <v>Unit growth - actual</v>
          </cell>
          <cell r="J355" t="str">
            <v>n.a.</v>
          </cell>
          <cell r="L355" t="str">
            <v>n.a.</v>
          </cell>
          <cell r="M355">
            <v>0</v>
          </cell>
          <cell r="N355">
            <v>7</v>
          </cell>
          <cell r="O355">
            <v>0</v>
          </cell>
          <cell r="S355" t="str">
            <v>COGS Multiplier</v>
          </cell>
          <cell r="W355">
            <v>1</v>
          </cell>
          <cell r="X355">
            <v>1</v>
          </cell>
          <cell r="Y355">
            <v>1</v>
          </cell>
          <cell r="Z355">
            <v>1</v>
          </cell>
        </row>
        <row r="356">
          <cell r="C356" t="str">
            <v>Unit growth - probability weighted</v>
          </cell>
          <cell r="J356" t="str">
            <v>n.a.</v>
          </cell>
          <cell r="L356" t="str">
            <v>n.a.</v>
          </cell>
          <cell r="M356">
            <v>1</v>
          </cell>
          <cell r="N356">
            <v>10.999999999999998</v>
          </cell>
          <cell r="O356">
            <v>0.33333333333333348</v>
          </cell>
        </row>
        <row r="357">
          <cell r="C357" t="str">
            <v>Price growth</v>
          </cell>
          <cell r="J357">
            <v>-0.05</v>
          </cell>
          <cell r="L357">
            <v>-0.05</v>
          </cell>
          <cell r="M357">
            <v>-0.05</v>
          </cell>
          <cell r="N357">
            <v>-0.05</v>
          </cell>
          <cell r="O357">
            <v>-0.05</v>
          </cell>
        </row>
        <row r="358">
          <cell r="C358" t="str">
            <v>Revenue growth</v>
          </cell>
          <cell r="J358" t="str">
            <v>n.a.</v>
          </cell>
          <cell r="L358" t="str">
            <v>n.a.</v>
          </cell>
          <cell r="M358">
            <v>0.89999999999999969</v>
          </cell>
          <cell r="N358">
            <v>10.400000000000002</v>
          </cell>
          <cell r="O358">
            <v>0.26666666666666639</v>
          </cell>
          <cell r="AT358">
            <v>12</v>
          </cell>
        </row>
        <row r="360">
          <cell r="B360">
            <v>6</v>
          </cell>
          <cell r="C360" t="str">
            <v>IPP2 &amp; Others</v>
          </cell>
          <cell r="R360">
            <v>6</v>
          </cell>
          <cell r="S360" t="str">
            <v>IPP2 &amp; Others</v>
          </cell>
          <cell r="AC360">
            <v>12</v>
          </cell>
          <cell r="AD360" t="str">
            <v>IPP2 &amp; Others</v>
          </cell>
        </row>
        <row r="361">
          <cell r="C361" t="str">
            <v>Product : 48V50AH LFP + System</v>
          </cell>
        </row>
        <row r="362">
          <cell r="C362" t="str">
            <v>Status: Potential requirement through sales channels.</v>
          </cell>
        </row>
        <row r="363">
          <cell r="C363" t="str">
            <v>Probability</v>
          </cell>
          <cell r="F363">
            <v>1</v>
          </cell>
          <cell r="H363">
            <v>0</v>
          </cell>
          <cell r="L363">
            <v>0.1</v>
          </cell>
          <cell r="M363">
            <v>0.2</v>
          </cell>
          <cell r="N363">
            <v>0.2</v>
          </cell>
          <cell r="O363">
            <v>0.2</v>
          </cell>
        </row>
        <row r="364">
          <cell r="C364" t="str">
            <v>Kilowatt hours (Kwh)</v>
          </cell>
          <cell r="F364">
            <v>105.5</v>
          </cell>
          <cell r="H364">
            <v>0</v>
          </cell>
          <cell r="L364">
            <v>10000</v>
          </cell>
          <cell r="M364">
            <v>16000</v>
          </cell>
          <cell r="N364">
            <v>30000</v>
          </cell>
          <cell r="O364">
            <v>100000</v>
          </cell>
        </row>
        <row r="365">
          <cell r="C365" t="str">
            <v>Probability weighted number of Kwh</v>
          </cell>
          <cell r="F365">
            <v>105.5</v>
          </cell>
          <cell r="H365">
            <v>0</v>
          </cell>
          <cell r="J365">
            <v>0</v>
          </cell>
          <cell r="L365">
            <v>1000</v>
          </cell>
          <cell r="M365">
            <v>3200</v>
          </cell>
          <cell r="N365">
            <v>6000</v>
          </cell>
          <cell r="O365">
            <v>20000</v>
          </cell>
          <cell r="S365" t="str">
            <v>Number of units</v>
          </cell>
          <cell r="U365">
            <v>105.5</v>
          </cell>
          <cell r="V365">
            <v>0</v>
          </cell>
          <cell r="W365">
            <v>1000</v>
          </cell>
          <cell r="X365">
            <v>3200</v>
          </cell>
          <cell r="Y365">
            <v>6000</v>
          </cell>
          <cell r="Z365">
            <v>20000</v>
          </cell>
        </row>
        <row r="366">
          <cell r="C366" t="str">
            <v>Price / Wh</v>
          </cell>
          <cell r="F366">
            <v>5</v>
          </cell>
          <cell r="H366">
            <v>0</v>
          </cell>
          <cell r="J366">
            <v>0</v>
          </cell>
          <cell r="L366">
            <v>4.6399999999999997</v>
          </cell>
          <cell r="M366">
            <v>4.4079999999999995</v>
          </cell>
          <cell r="N366">
            <v>4.1875999999999989</v>
          </cell>
          <cell r="O366">
            <v>3.9782199999999985</v>
          </cell>
          <cell r="S366" t="str">
            <v>COGS / unit (RMB)</v>
          </cell>
          <cell r="U366">
            <v>3542.8056872037914</v>
          </cell>
          <cell r="V366">
            <v>0</v>
          </cell>
          <cell r="W366">
            <v>3.35</v>
          </cell>
          <cell r="X366">
            <v>3.0150000000000001</v>
          </cell>
          <cell r="Y366">
            <v>2.7135000000000002</v>
          </cell>
          <cell r="Z366">
            <v>2.4421500000000003</v>
          </cell>
        </row>
        <row r="367">
          <cell r="C367" t="str">
            <v>Revenue (RMB thousands)</v>
          </cell>
          <cell r="F367">
            <v>527.5</v>
          </cell>
          <cell r="H367">
            <v>7</v>
          </cell>
          <cell r="J367">
            <v>7</v>
          </cell>
          <cell r="L367">
            <v>4640</v>
          </cell>
          <cell r="M367">
            <v>14105.599999999999</v>
          </cell>
          <cell r="N367">
            <v>25125.599999999995</v>
          </cell>
          <cell r="O367">
            <v>79564.399999999965</v>
          </cell>
          <cell r="U367">
            <v>373.76600000000002</v>
          </cell>
          <cell r="V367">
            <v>4.577</v>
          </cell>
          <cell r="W367">
            <v>3350</v>
          </cell>
          <cell r="X367">
            <v>9648</v>
          </cell>
          <cell r="Y367">
            <v>16281.000000000002</v>
          </cell>
          <cell r="Z367">
            <v>48843.000000000007</v>
          </cell>
          <cell r="AD367" t="str">
            <v>Margin (Rmb thousands)</v>
          </cell>
          <cell r="AF367">
            <v>153.73399999999998</v>
          </cell>
          <cell r="AH367">
            <v>2.423</v>
          </cell>
          <cell r="AJ367">
            <v>1290</v>
          </cell>
          <cell r="AL367">
            <v>4457.5999999999985</v>
          </cell>
          <cell r="AN367">
            <v>8844.5999999999931</v>
          </cell>
          <cell r="AP367">
            <v>30721.399999999958</v>
          </cell>
        </row>
        <row r="368">
          <cell r="AF368">
            <v>0.29143886255924167</v>
          </cell>
          <cell r="AH368">
            <v>0.34614285714285714</v>
          </cell>
          <cell r="AJ368">
            <v>0.27801724137931033</v>
          </cell>
          <cell r="AL368">
            <v>0.31601633393829393</v>
          </cell>
          <cell r="AN368">
            <v>0.35201547425733098</v>
          </cell>
          <cell r="AP368">
            <v>0.38611992298062919</v>
          </cell>
        </row>
        <row r="369">
          <cell r="C369" t="str">
            <v>Unit growth - actual</v>
          </cell>
          <cell r="J369">
            <v>-1</v>
          </cell>
          <cell r="L369" t="str">
            <v>n.a.</v>
          </cell>
          <cell r="M369">
            <v>0.60000000000000009</v>
          </cell>
          <cell r="N369">
            <v>0.875</v>
          </cell>
          <cell r="O369">
            <v>2.3333333333333335</v>
          </cell>
          <cell r="S369" t="str">
            <v>COGS</v>
          </cell>
        </row>
        <row r="370">
          <cell r="C370" t="str">
            <v>Unit growth - probability weighted</v>
          </cell>
          <cell r="J370">
            <v>-1</v>
          </cell>
          <cell r="L370" t="str">
            <v>n.a.</v>
          </cell>
          <cell r="M370">
            <v>2.2000000000000002</v>
          </cell>
          <cell r="N370">
            <v>0.875</v>
          </cell>
          <cell r="O370">
            <v>2.3333333333333335</v>
          </cell>
        </row>
        <row r="371">
          <cell r="C371" t="str">
            <v>Price growth</v>
          </cell>
          <cell r="J371" t="str">
            <v>na</v>
          </cell>
          <cell r="L371">
            <v>-0.05</v>
          </cell>
          <cell r="M371">
            <v>-0.05</v>
          </cell>
          <cell r="N371">
            <v>-0.05</v>
          </cell>
          <cell r="O371">
            <v>-0.05</v>
          </cell>
        </row>
        <row r="372">
          <cell r="C372" t="str">
            <v>Revenue growth</v>
          </cell>
          <cell r="J372">
            <v>-0.98672985781990519</v>
          </cell>
          <cell r="L372">
            <v>661.85714285714289</v>
          </cell>
          <cell r="M372">
            <v>2.0399999999999996</v>
          </cell>
          <cell r="N372">
            <v>0.78124999999999978</v>
          </cell>
          <cell r="O372">
            <v>2.1666666666666661</v>
          </cell>
        </row>
        <row r="374">
          <cell r="C374" t="str">
            <v>Total Energy Storage revenue</v>
          </cell>
          <cell r="F374">
            <v>643.64800000000002</v>
          </cell>
          <cell r="G374">
            <v>643.64800000000002</v>
          </cell>
          <cell r="H374">
            <v>7</v>
          </cell>
          <cell r="I374">
            <v>0</v>
          </cell>
          <cell r="J374">
            <v>7</v>
          </cell>
          <cell r="K374">
            <v>7</v>
          </cell>
          <cell r="L374">
            <v>6152.2246875000001</v>
          </cell>
          <cell r="M374">
            <v>20558.497265624999</v>
          </cell>
          <cell r="N374">
            <v>52221.261609374997</v>
          </cell>
          <cell r="O374">
            <v>131976.07335087887</v>
          </cell>
          <cell r="S374" t="str">
            <v>Total Energy Storage COGS</v>
          </cell>
          <cell r="U374">
            <v>415.851</v>
          </cell>
          <cell r="V374">
            <v>4.577</v>
          </cell>
          <cell r="W374">
            <v>4456.9914144990626</v>
          </cell>
          <cell r="X374">
            <v>13843.806936102203</v>
          </cell>
          <cell r="Y374">
            <v>35547.113857383891</v>
          </cell>
          <cell r="Z374">
            <v>85971.521190732834</v>
          </cell>
          <cell r="AD374" t="str">
            <v>Margin (Rmb thousands)</v>
          </cell>
          <cell r="AF374">
            <v>227.79700000000003</v>
          </cell>
          <cell r="AH374">
            <v>2.423</v>
          </cell>
          <cell r="AJ374">
            <v>1695.2332730009375</v>
          </cell>
          <cell r="AL374">
            <v>6714.6903295227967</v>
          </cell>
          <cell r="AN374">
            <v>16674.147751991106</v>
          </cell>
          <cell r="AP374">
            <v>46004.552160146035</v>
          </cell>
        </row>
        <row r="375">
          <cell r="AF375">
            <v>0.35391549418315604</v>
          </cell>
          <cell r="AH375">
            <v>0.34614285714285714</v>
          </cell>
          <cell r="AJ375">
            <v>0.27554801053434991</v>
          </cell>
          <cell r="AL375">
            <v>0.32661386884294064</v>
          </cell>
          <cell r="AN375">
            <v>0.31929806439218023</v>
          </cell>
          <cell r="AP375">
            <v>0.34858251948317781</v>
          </cell>
        </row>
        <row r="377">
          <cell r="C377" t="str">
            <v>Revenue breakdown by client - Speciality vehicles segment</v>
          </cell>
          <cell r="S377" t="str">
            <v xml:space="preserve">Revenue breakdown by client - Speciality vehicles </v>
          </cell>
          <cell r="AD377" t="str">
            <v xml:space="preserve">Margin by client - Speciality vehicles </v>
          </cell>
        </row>
        <row r="378">
          <cell r="F378" t="str">
            <v>Yr 2015</v>
          </cell>
          <cell r="J378" t="str">
            <v>Yr 2016</v>
          </cell>
          <cell r="L378" t="str">
            <v>Yr 2017</v>
          </cell>
          <cell r="M378" t="str">
            <v>Yr 2018</v>
          </cell>
          <cell r="N378" t="str">
            <v>Yr 2019</v>
          </cell>
          <cell r="O378" t="str">
            <v>Yr 2019</v>
          </cell>
          <cell r="U378" t="str">
            <v>Yr 2015</v>
          </cell>
          <cell r="V378" t="str">
            <v>Yr 2016</v>
          </cell>
          <cell r="W378" t="str">
            <v>Yr 2017</v>
          </cell>
          <cell r="X378" t="str">
            <v>Yr 2018</v>
          </cell>
          <cell r="Y378" t="str">
            <v>Yr 2019</v>
          </cell>
          <cell r="Z378" t="str">
            <v>Yr 2019</v>
          </cell>
        </row>
        <row r="379">
          <cell r="B379">
            <v>1</v>
          </cell>
          <cell r="C379" t="str">
            <v>MPM (Singapore)</v>
          </cell>
          <cell r="R379">
            <v>1</v>
          </cell>
          <cell r="S379" t="str">
            <v>MPM (Singapore)</v>
          </cell>
          <cell r="AC379">
            <v>1</v>
          </cell>
          <cell r="AD379" t="str">
            <v>MPM (Singapore)</v>
          </cell>
          <cell r="AT379">
            <v>1</v>
          </cell>
        </row>
        <row r="380">
          <cell r="C380" t="str">
            <v>Product : NMC</v>
          </cell>
          <cell r="AF380" t="str">
            <v>Yr 2015</v>
          </cell>
          <cell r="AH380" t="str">
            <v>Yr 2016</v>
          </cell>
          <cell r="AJ380" t="str">
            <v>Yr 2017</v>
          </cell>
          <cell r="AL380" t="str">
            <v>Yr 2018</v>
          </cell>
          <cell r="AN380" t="str">
            <v>Yr 2019</v>
          </cell>
          <cell r="AP380" t="str">
            <v>Yr 2020</v>
          </cell>
        </row>
        <row r="381">
          <cell r="C381" t="str">
            <v xml:space="preserve">Status: Preliminary design completed and quotation submitted. </v>
          </cell>
        </row>
        <row r="382">
          <cell r="C382" t="str">
            <v>Probability</v>
          </cell>
          <cell r="J382">
            <v>0</v>
          </cell>
          <cell r="L382">
            <v>0</v>
          </cell>
          <cell r="M382">
            <v>0</v>
          </cell>
          <cell r="N382">
            <v>0.1</v>
          </cell>
          <cell r="O382">
            <v>0.2</v>
          </cell>
        </row>
        <row r="383">
          <cell r="C383" t="str">
            <v>Number of units</v>
          </cell>
          <cell r="J383">
            <v>0</v>
          </cell>
          <cell r="L383">
            <v>0</v>
          </cell>
          <cell r="M383">
            <v>0</v>
          </cell>
          <cell r="N383">
            <v>20</v>
          </cell>
          <cell r="O383">
            <v>50</v>
          </cell>
        </row>
        <row r="384">
          <cell r="C384" t="str">
            <v>Probability weighted number of units</v>
          </cell>
          <cell r="J384">
            <v>0</v>
          </cell>
          <cell r="L384">
            <v>0</v>
          </cell>
          <cell r="M384">
            <v>0</v>
          </cell>
          <cell r="N384">
            <v>2</v>
          </cell>
          <cell r="O384">
            <v>10</v>
          </cell>
          <cell r="S384" t="str">
            <v>Number of units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2</v>
          </cell>
          <cell r="Z384">
            <v>10</v>
          </cell>
        </row>
        <row r="385">
          <cell r="C385" t="str">
            <v>Price / unit (RMB)</v>
          </cell>
          <cell r="D385">
            <v>750000</v>
          </cell>
          <cell r="N385">
            <v>1950000</v>
          </cell>
          <cell r="O385">
            <v>1852500</v>
          </cell>
          <cell r="S385" t="str">
            <v>COGS / unit (RMB)</v>
          </cell>
          <cell r="U385">
            <v>1709214.6718146717</v>
          </cell>
          <cell r="V385">
            <v>1750570.4574363776</v>
          </cell>
          <cell r="W385">
            <v>1625401.7034051875</v>
          </cell>
          <cell r="X385">
            <v>1469221.727138923</v>
          </cell>
          <cell r="Y385">
            <v>1182719.021550427</v>
          </cell>
          <cell r="Z385">
            <v>1112268.9704160355</v>
          </cell>
        </row>
        <row r="386">
          <cell r="C386" t="str">
            <v>Revenue (RMB thousands)</v>
          </cell>
          <cell r="J386">
            <v>0</v>
          </cell>
          <cell r="L386">
            <v>0</v>
          </cell>
          <cell r="M386">
            <v>0</v>
          </cell>
          <cell r="N386">
            <v>3900</v>
          </cell>
          <cell r="O386">
            <v>18525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2365.438043100854</v>
          </cell>
          <cell r="Z386">
            <v>11122.689704160355</v>
          </cell>
          <cell r="AD386" t="str">
            <v>Margin (Rmb thousands)</v>
          </cell>
          <cell r="AF386">
            <v>0</v>
          </cell>
          <cell r="AH386">
            <v>0</v>
          </cell>
          <cell r="AJ386">
            <v>0</v>
          </cell>
          <cell r="AL386">
            <v>0</v>
          </cell>
          <cell r="AN386">
            <v>1534.561956899146</v>
          </cell>
          <cell r="AP386">
            <v>7402.3102958396448</v>
          </cell>
        </row>
        <row r="387">
          <cell r="AF387" t="e">
            <v>#DIV/0!</v>
          </cell>
          <cell r="AH387" t="e">
            <v>#DIV/0!</v>
          </cell>
          <cell r="AJ387" t="e">
            <v>#DIV/0!</v>
          </cell>
          <cell r="AL387" t="e">
            <v>#DIV/0!</v>
          </cell>
          <cell r="AN387">
            <v>0.3934774248459349</v>
          </cell>
          <cell r="AP387">
            <v>0.39958490125989987</v>
          </cell>
        </row>
        <row r="388">
          <cell r="C388" t="str">
            <v>Unit growth - actual</v>
          </cell>
          <cell r="J388" t="str">
            <v>n.a.</v>
          </cell>
          <cell r="L388" t="str">
            <v>n.a.</v>
          </cell>
          <cell r="M388" t="str">
            <v>n.a.</v>
          </cell>
          <cell r="N388" t="str">
            <v>n.a.</v>
          </cell>
          <cell r="O388">
            <v>1.5</v>
          </cell>
        </row>
        <row r="389">
          <cell r="C389" t="str">
            <v>Unit growth - probability weighted</v>
          </cell>
          <cell r="J389" t="str">
            <v>n.a.</v>
          </cell>
          <cell r="L389" t="str">
            <v>n.a.</v>
          </cell>
          <cell r="M389" t="str">
            <v>n.a.</v>
          </cell>
          <cell r="N389" t="str">
            <v>n.a.</v>
          </cell>
          <cell r="O389">
            <v>4</v>
          </cell>
        </row>
        <row r="390">
          <cell r="C390" t="str">
            <v>Price growth</v>
          </cell>
          <cell r="J390" t="str">
            <v>n.a.</v>
          </cell>
          <cell r="L390">
            <v>0</v>
          </cell>
          <cell r="M390">
            <v>0</v>
          </cell>
          <cell r="N390">
            <v>0</v>
          </cell>
          <cell r="O390">
            <v>-0.05</v>
          </cell>
        </row>
        <row r="391">
          <cell r="C391" t="str">
            <v>Revenue growth</v>
          </cell>
          <cell r="J391" t="str">
            <v>n.a.</v>
          </cell>
          <cell r="L391" t="str">
            <v>n.a.</v>
          </cell>
          <cell r="M391" t="str">
            <v>n.a.</v>
          </cell>
          <cell r="N391" t="str">
            <v>n.a.</v>
          </cell>
          <cell r="O391">
            <v>3.75</v>
          </cell>
          <cell r="AT391">
            <v>2</v>
          </cell>
        </row>
        <row r="393">
          <cell r="B393">
            <v>2</v>
          </cell>
          <cell r="C393" t="str">
            <v>PSA AGV (Singapore)</v>
          </cell>
          <cell r="R393">
            <v>2</v>
          </cell>
          <cell r="S393" t="str">
            <v>PSA AGV (Singapore)</v>
          </cell>
          <cell r="AC393">
            <v>2</v>
          </cell>
          <cell r="AD393" t="str">
            <v>PSA AGV (Singapore)</v>
          </cell>
        </row>
        <row r="394">
          <cell r="C394" t="str">
            <v>Product : NMC</v>
          </cell>
          <cell r="S394" t="str">
            <v>Cost per unit</v>
          </cell>
        </row>
        <row r="395">
          <cell r="C395" t="str">
            <v>Status: In preparation with ST Kinetics for tender response of 60 units by PSA in 3Q/2015.</v>
          </cell>
          <cell r="S395" t="str">
            <v>Ampere hours per cell</v>
          </cell>
        </row>
        <row r="396">
          <cell r="C396" t="str">
            <v>Probability</v>
          </cell>
          <cell r="F396">
            <v>0</v>
          </cell>
          <cell r="J396">
            <v>0</v>
          </cell>
          <cell r="L396">
            <v>0</v>
          </cell>
          <cell r="M396">
            <v>0.2</v>
          </cell>
          <cell r="N396">
            <v>0.2</v>
          </cell>
          <cell r="O396">
            <v>0.2</v>
          </cell>
          <cell r="S396" t="str">
            <v>Voltage per cell</v>
          </cell>
        </row>
        <row r="397">
          <cell r="C397" t="str">
            <v>Number of units</v>
          </cell>
          <cell r="F397">
            <v>0</v>
          </cell>
          <cell r="J397">
            <v>0</v>
          </cell>
          <cell r="L397">
            <v>0</v>
          </cell>
          <cell r="M397">
            <v>150</v>
          </cell>
          <cell r="N397">
            <v>200</v>
          </cell>
          <cell r="O397">
            <v>300</v>
          </cell>
        </row>
        <row r="398">
          <cell r="C398" t="str">
            <v>Probability weighted number of units</v>
          </cell>
          <cell r="F398">
            <v>0</v>
          </cell>
          <cell r="J398">
            <v>0</v>
          </cell>
          <cell r="L398">
            <v>0</v>
          </cell>
          <cell r="M398">
            <v>30</v>
          </cell>
          <cell r="N398">
            <v>40</v>
          </cell>
          <cell r="O398">
            <v>60</v>
          </cell>
          <cell r="S398" t="str">
            <v>Number of units</v>
          </cell>
          <cell r="U398">
            <v>0</v>
          </cell>
          <cell r="V398">
            <v>0</v>
          </cell>
          <cell r="W398">
            <v>0</v>
          </cell>
          <cell r="X398">
            <v>30</v>
          </cell>
          <cell r="Y398">
            <v>40</v>
          </cell>
          <cell r="Z398">
            <v>60</v>
          </cell>
        </row>
        <row r="399">
          <cell r="C399" t="str">
            <v>Price / unit (RMB)</v>
          </cell>
          <cell r="F399">
            <v>0</v>
          </cell>
          <cell r="J399">
            <v>1206000</v>
          </cell>
          <cell r="L399">
            <v>1145700</v>
          </cell>
          <cell r="M399">
            <v>1088415</v>
          </cell>
          <cell r="N399">
            <v>1033994.25</v>
          </cell>
          <cell r="O399">
            <v>982294.53749999998</v>
          </cell>
          <cell r="S399" t="str">
            <v>COGS / unit (RMB)</v>
          </cell>
          <cell r="U399">
            <v>0</v>
          </cell>
          <cell r="V399">
            <v>638192.59085586539</v>
          </cell>
          <cell r="W399">
            <v>595173.19507913804</v>
          </cell>
          <cell r="X399">
            <v>549075.62943473633</v>
          </cell>
          <cell r="Y399">
            <v>523857.30210874742</v>
          </cell>
          <cell r="Z399">
            <v>499528.55111700424</v>
          </cell>
        </row>
        <row r="400">
          <cell r="C400" t="str">
            <v>Revenue (RMB thousands)</v>
          </cell>
          <cell r="F400">
            <v>0</v>
          </cell>
          <cell r="J400">
            <v>0</v>
          </cell>
          <cell r="L400">
            <v>0</v>
          </cell>
          <cell r="M400">
            <v>32652.45</v>
          </cell>
          <cell r="N400">
            <v>41359.769999999997</v>
          </cell>
          <cell r="O400">
            <v>58937.672250000003</v>
          </cell>
          <cell r="U400">
            <v>0</v>
          </cell>
          <cell r="V400">
            <v>0</v>
          </cell>
          <cell r="W400">
            <v>0</v>
          </cell>
          <cell r="X400">
            <v>16472.268883042088</v>
          </cell>
          <cell r="Y400">
            <v>20954.292084349898</v>
          </cell>
          <cell r="Z400">
            <v>29971.713067020257</v>
          </cell>
          <cell r="AD400" t="str">
            <v>Margin (Rmb thousands)</v>
          </cell>
          <cell r="AF400">
            <v>0</v>
          </cell>
          <cell r="AH400">
            <v>0</v>
          </cell>
          <cell r="AJ400">
            <v>0</v>
          </cell>
          <cell r="AL400">
            <v>16180.181116957912</v>
          </cell>
          <cell r="AN400">
            <v>20405.477915650099</v>
          </cell>
          <cell r="AP400">
            <v>28965.959182979746</v>
          </cell>
        </row>
        <row r="401">
          <cell r="AF401" t="str">
            <v>NA</v>
          </cell>
          <cell r="AH401" t="str">
            <v>NA</v>
          </cell>
          <cell r="AJ401" t="str">
            <v>NA</v>
          </cell>
          <cell r="AL401">
            <v>0.49552732235890146</v>
          </cell>
          <cell r="AN401">
            <v>0.49336536241981277</v>
          </cell>
          <cell r="AP401">
            <v>0.49146764840173585</v>
          </cell>
        </row>
        <row r="402">
          <cell r="C402" t="str">
            <v>Unit growth - actual</v>
          </cell>
          <cell r="J402" t="str">
            <v>n.a.</v>
          </cell>
          <cell r="L402" t="str">
            <v>n.a.</v>
          </cell>
          <cell r="M402" t="str">
            <v>n.a.</v>
          </cell>
          <cell r="N402">
            <v>0.33333333333333326</v>
          </cell>
          <cell r="O402">
            <v>0.5</v>
          </cell>
        </row>
        <row r="403">
          <cell r="C403" t="str">
            <v>Unit growth - probability weighted</v>
          </cell>
          <cell r="J403" t="str">
            <v>n.a.</v>
          </cell>
          <cell r="L403" t="str">
            <v>n.a.</v>
          </cell>
          <cell r="M403" t="str">
            <v>n.a.</v>
          </cell>
          <cell r="N403">
            <v>0.33333333333333326</v>
          </cell>
          <cell r="O403">
            <v>0.5</v>
          </cell>
        </row>
        <row r="404">
          <cell r="C404" t="str">
            <v>Price growth</v>
          </cell>
          <cell r="J404">
            <v>-0.05</v>
          </cell>
          <cell r="L404">
            <v>-0.05</v>
          </cell>
          <cell r="M404">
            <v>-0.05</v>
          </cell>
          <cell r="N404">
            <v>-0.05</v>
          </cell>
          <cell r="O404">
            <v>-0.05</v>
          </cell>
        </row>
        <row r="405">
          <cell r="C405" t="str">
            <v>Revenue growth</v>
          </cell>
          <cell r="J405" t="str">
            <v>n.a.</v>
          </cell>
          <cell r="L405" t="str">
            <v>n.a.</v>
          </cell>
          <cell r="M405" t="str">
            <v>n.a.</v>
          </cell>
          <cell r="N405">
            <v>0.26666666666666661</v>
          </cell>
          <cell r="O405">
            <v>0.42500000000000027</v>
          </cell>
          <cell r="AT405">
            <v>2</v>
          </cell>
        </row>
        <row r="407">
          <cell r="B407">
            <v>2</v>
          </cell>
          <cell r="C407" t="str">
            <v>PSA AGV (Systems)</v>
          </cell>
          <cell r="R407">
            <v>2</v>
          </cell>
          <cell r="S407" t="str">
            <v>PSA AGV (Systems)</v>
          </cell>
          <cell r="AC407">
            <v>2</v>
          </cell>
          <cell r="AD407" t="str">
            <v>PSA AGV (Systems)</v>
          </cell>
        </row>
        <row r="408">
          <cell r="C408" t="str">
            <v>Product : NMC</v>
          </cell>
          <cell r="S408" t="str">
            <v>Cost per unit</v>
          </cell>
        </row>
        <row r="409">
          <cell r="C409" t="str">
            <v>Status: Tender submited for Qingdao Port for swapping and charging configurations. Awaiting port authorities to confirm on configuration, tender result expected in Jul 2015.</v>
          </cell>
          <cell r="S409" t="str">
            <v>Ampere hours per cell</v>
          </cell>
        </row>
        <row r="410">
          <cell r="C410" t="str">
            <v>Probability</v>
          </cell>
          <cell r="F410">
            <v>0</v>
          </cell>
          <cell r="G410">
            <v>1</v>
          </cell>
          <cell r="J410">
            <v>0</v>
          </cell>
          <cell r="K410">
            <v>1</v>
          </cell>
          <cell r="L410">
            <v>1</v>
          </cell>
          <cell r="M410">
            <v>0.2</v>
          </cell>
          <cell r="N410">
            <v>0.2</v>
          </cell>
          <cell r="O410">
            <v>0.2</v>
          </cell>
          <cell r="S410" t="str">
            <v>Voltage per cell</v>
          </cell>
        </row>
        <row r="411">
          <cell r="C411" t="str">
            <v>Number of units</v>
          </cell>
          <cell r="F411">
            <v>0</v>
          </cell>
          <cell r="G411">
            <v>3</v>
          </cell>
          <cell r="J411">
            <v>0</v>
          </cell>
          <cell r="K411">
            <v>3</v>
          </cell>
          <cell r="L411">
            <v>3</v>
          </cell>
          <cell r="M411">
            <v>7.5</v>
          </cell>
          <cell r="N411">
            <v>10</v>
          </cell>
          <cell r="O411">
            <v>15</v>
          </cell>
        </row>
        <row r="412">
          <cell r="C412" t="str">
            <v>Probability weighted number of units</v>
          </cell>
          <cell r="F412">
            <v>0</v>
          </cell>
          <cell r="G412">
            <v>3</v>
          </cell>
          <cell r="J412">
            <v>0</v>
          </cell>
          <cell r="K412">
            <v>3</v>
          </cell>
          <cell r="L412">
            <v>3</v>
          </cell>
          <cell r="M412">
            <v>1.5</v>
          </cell>
          <cell r="N412">
            <v>2</v>
          </cell>
          <cell r="O412">
            <v>3</v>
          </cell>
          <cell r="S412" t="str">
            <v>Number of units</v>
          </cell>
          <cell r="U412">
            <v>0</v>
          </cell>
          <cell r="V412">
            <v>0</v>
          </cell>
          <cell r="W412">
            <v>3</v>
          </cell>
          <cell r="X412">
            <v>1.5</v>
          </cell>
          <cell r="Y412">
            <v>2</v>
          </cell>
          <cell r="Z412">
            <v>3</v>
          </cell>
        </row>
        <row r="413">
          <cell r="C413" t="str">
            <v>Price / unit (RMB)</v>
          </cell>
          <cell r="F413">
            <v>0</v>
          </cell>
          <cell r="G413">
            <v>2982547.5</v>
          </cell>
          <cell r="J413">
            <v>2982547.5</v>
          </cell>
          <cell r="K413">
            <v>2982547.5</v>
          </cell>
          <cell r="L413">
            <v>3181384</v>
          </cell>
          <cell r="M413">
            <v>3022314.8</v>
          </cell>
          <cell r="N413">
            <v>2871199.0599999996</v>
          </cell>
          <cell r="O413">
            <v>2727639.1069999994</v>
          </cell>
          <cell r="S413" t="str">
            <v>COGS / unit (RMB)</v>
          </cell>
          <cell r="U413">
            <v>0</v>
          </cell>
          <cell r="V413">
            <v>0</v>
          </cell>
          <cell r="W413">
            <v>2452185</v>
          </cell>
          <cell r="X413">
            <v>2206966.5</v>
          </cell>
          <cell r="Y413">
            <v>1986269.85</v>
          </cell>
          <cell r="Z413">
            <v>1787642.8650000002</v>
          </cell>
        </row>
        <row r="414">
          <cell r="C414" t="str">
            <v>Revenue (RMB thousands)</v>
          </cell>
          <cell r="F414">
            <v>0</v>
          </cell>
          <cell r="G414">
            <v>8947.6424999999999</v>
          </cell>
          <cell r="I414">
            <v>894.76425000000006</v>
          </cell>
          <cell r="J414">
            <v>894.76425000000006</v>
          </cell>
          <cell r="K414">
            <v>8052.8782499999998</v>
          </cell>
          <cell r="L414">
            <v>9544.152</v>
          </cell>
          <cell r="M414">
            <v>4533.4721999999992</v>
          </cell>
          <cell r="N414">
            <v>5742.3981199999989</v>
          </cell>
          <cell r="O414">
            <v>8182.917320999999</v>
          </cell>
          <cell r="U414">
            <v>0</v>
          </cell>
          <cell r="V414">
            <v>735.65550000000007</v>
          </cell>
          <cell r="W414">
            <v>7356.5550000000003</v>
          </cell>
          <cell r="X414">
            <v>3310.4497500000002</v>
          </cell>
          <cell r="Y414">
            <v>3972.5397000000003</v>
          </cell>
          <cell r="Z414">
            <v>5362.9285950000003</v>
          </cell>
          <cell r="AD414" t="str">
            <v>Margin (Rmb thousands)</v>
          </cell>
          <cell r="AF414">
            <v>0</v>
          </cell>
          <cell r="AH414">
            <v>159.10874999999999</v>
          </cell>
          <cell r="AJ414">
            <v>2187.5969999999998</v>
          </cell>
          <cell r="AL414">
            <v>1223.022449999999</v>
          </cell>
          <cell r="AN414">
            <v>1769.8584199999987</v>
          </cell>
          <cell r="AP414">
            <v>2819.9887259999987</v>
          </cell>
        </row>
        <row r="415">
          <cell r="AF415" t="str">
            <v>NA</v>
          </cell>
          <cell r="AH415">
            <v>0.17782197936495561</v>
          </cell>
          <cell r="AJ415">
            <v>0.22920810565464589</v>
          </cell>
          <cell r="AL415">
            <v>0.26977610009387487</v>
          </cell>
          <cell r="AN415">
            <v>0.30820893693103935</v>
          </cell>
          <cell r="AP415">
            <v>0.34461899288203734</v>
          </cell>
        </row>
        <row r="416">
          <cell r="C416" t="str">
            <v>Unit growth - actual</v>
          </cell>
          <cell r="J416" t="str">
            <v>n.a.</v>
          </cell>
          <cell r="L416" t="str">
            <v>n.a.</v>
          </cell>
          <cell r="M416">
            <v>1.5</v>
          </cell>
          <cell r="N416">
            <v>0.33333333333333326</v>
          </cell>
          <cell r="O416">
            <v>0.5</v>
          </cell>
        </row>
        <row r="417">
          <cell r="C417" t="str">
            <v>Unit growth - probability weighted</v>
          </cell>
          <cell r="J417" t="str">
            <v>n.a.</v>
          </cell>
          <cell r="L417" t="str">
            <v>n.a.</v>
          </cell>
          <cell r="M417">
            <v>-0.5</v>
          </cell>
          <cell r="N417">
            <v>0.33333333333333326</v>
          </cell>
          <cell r="O417">
            <v>0.5</v>
          </cell>
        </row>
        <row r="418">
          <cell r="C418" t="str">
            <v>Price growth</v>
          </cell>
          <cell r="J418" t="str">
            <v>n.a.</v>
          </cell>
          <cell r="L418">
            <v>-0.05</v>
          </cell>
          <cell r="M418">
            <v>-0.05</v>
          </cell>
          <cell r="N418">
            <v>-0.05</v>
          </cell>
          <cell r="O418">
            <v>-0.05</v>
          </cell>
        </row>
        <row r="419">
          <cell r="C419" t="str">
            <v>Revenue growth</v>
          </cell>
          <cell r="J419" t="str">
            <v>n.a.</v>
          </cell>
          <cell r="L419">
            <v>9.6666666666666661</v>
          </cell>
          <cell r="M419">
            <v>-0.52500000000000013</v>
          </cell>
          <cell r="N419">
            <v>0.26666666666666661</v>
          </cell>
          <cell r="O419">
            <v>0.42500000000000004</v>
          </cell>
          <cell r="AT419">
            <v>4</v>
          </cell>
        </row>
        <row r="421">
          <cell r="B421">
            <v>4</v>
          </cell>
          <cell r="C421" t="str">
            <v>ZPMC &amp; Other AGV</v>
          </cell>
          <cell r="R421">
            <v>0</v>
          </cell>
          <cell r="S421">
            <v>0</v>
          </cell>
          <cell r="AC421">
            <v>0</v>
          </cell>
          <cell r="AD421">
            <v>0</v>
          </cell>
        </row>
        <row r="422">
          <cell r="C422" t="str">
            <v>Product : NMC</v>
          </cell>
        </row>
        <row r="423">
          <cell r="C423" t="str">
            <v>Status: Potential customers, including VDL.</v>
          </cell>
        </row>
        <row r="424">
          <cell r="C424" t="str">
            <v>Probability</v>
          </cell>
          <cell r="J424">
            <v>0.5</v>
          </cell>
          <cell r="L424">
            <v>0.2</v>
          </cell>
          <cell r="M424">
            <v>0.2</v>
          </cell>
          <cell r="N424">
            <v>0.2</v>
          </cell>
          <cell r="O424">
            <v>0.25</v>
          </cell>
        </row>
        <row r="425">
          <cell r="C425" t="str">
            <v>Number of units</v>
          </cell>
          <cell r="J425">
            <v>0</v>
          </cell>
          <cell r="L425">
            <v>50</v>
          </cell>
          <cell r="M425">
            <v>75</v>
          </cell>
          <cell r="N425">
            <v>100</v>
          </cell>
          <cell r="O425">
            <v>125</v>
          </cell>
        </row>
        <row r="426">
          <cell r="C426" t="str">
            <v>Probability weighted number of units</v>
          </cell>
          <cell r="J426">
            <v>0</v>
          </cell>
          <cell r="L426">
            <v>10</v>
          </cell>
          <cell r="M426">
            <v>15</v>
          </cell>
          <cell r="N426">
            <v>20</v>
          </cell>
          <cell r="O426">
            <v>31.25</v>
          </cell>
          <cell r="S426" t="str">
            <v>Number of units</v>
          </cell>
          <cell r="U426">
            <v>0</v>
          </cell>
          <cell r="V426">
            <v>0</v>
          </cell>
          <cell r="W426">
            <v>10</v>
          </cell>
          <cell r="X426">
            <v>15</v>
          </cell>
          <cell r="Y426">
            <v>20</v>
          </cell>
          <cell r="Z426">
            <v>31.25</v>
          </cell>
        </row>
        <row r="427">
          <cell r="C427" t="str">
            <v>Price / unit (RMB)</v>
          </cell>
          <cell r="J427">
            <v>844200</v>
          </cell>
          <cell r="L427">
            <v>801990</v>
          </cell>
          <cell r="M427">
            <v>761890.5</v>
          </cell>
          <cell r="N427">
            <v>723795.97499999998</v>
          </cell>
          <cell r="O427">
            <v>687606.1762499999</v>
          </cell>
          <cell r="S427" t="str">
            <v>COGS / unit (RMB)</v>
          </cell>
          <cell r="U427">
            <v>0</v>
          </cell>
          <cell r="V427">
            <v>590940</v>
          </cell>
          <cell r="W427">
            <v>479748.19507913804</v>
          </cell>
          <cell r="X427">
            <v>433650.62943473633</v>
          </cell>
          <cell r="Y427">
            <v>408432.30210874742</v>
          </cell>
          <cell r="Z427">
            <v>384103.55111700424</v>
          </cell>
        </row>
        <row r="428">
          <cell r="C428" t="str">
            <v>Revenue (RMB thousands)</v>
          </cell>
          <cell r="J428">
            <v>0</v>
          </cell>
          <cell r="L428">
            <v>8019.9</v>
          </cell>
          <cell r="M428">
            <v>11428.3575</v>
          </cell>
          <cell r="N428">
            <v>14475.9195</v>
          </cell>
          <cell r="O428">
            <v>21487.693007812497</v>
          </cell>
          <cell r="U428">
            <v>0</v>
          </cell>
          <cell r="V428">
            <v>0</v>
          </cell>
          <cell r="W428">
            <v>4797.4819507913808</v>
          </cell>
          <cell r="X428">
            <v>6504.7594415210451</v>
          </cell>
          <cell r="Y428">
            <v>8168.646042174948</v>
          </cell>
          <cell r="Z428">
            <v>12003.235972406383</v>
          </cell>
          <cell r="AD428" t="str">
            <v>Margin (Rmb thousands)</v>
          </cell>
          <cell r="AF428">
            <v>0</v>
          </cell>
          <cell r="AH428">
            <v>0</v>
          </cell>
          <cell r="AJ428">
            <v>3222.4180492086189</v>
          </cell>
          <cell r="AL428">
            <v>4923.598058478955</v>
          </cell>
          <cell r="AN428">
            <v>6307.273457825052</v>
          </cell>
          <cell r="AP428">
            <v>9484.4570354061143</v>
          </cell>
        </row>
        <row r="429">
          <cell r="AF429" t="str">
            <v>NA</v>
          </cell>
          <cell r="AH429" t="str">
            <v>NA</v>
          </cell>
          <cell r="AJ429">
            <v>0.4018027717563335</v>
          </cell>
          <cell r="AL429">
            <v>0.43082289458296652</v>
          </cell>
          <cell r="AN429">
            <v>0.43570796713984572</v>
          </cell>
          <cell r="AP429">
            <v>0.44139019633041826</v>
          </cell>
        </row>
        <row r="430">
          <cell r="C430" t="str">
            <v>Unit growth - actual</v>
          </cell>
          <cell r="J430" t="str">
            <v>n.a.</v>
          </cell>
          <cell r="L430" t="str">
            <v>n.a.</v>
          </cell>
          <cell r="M430">
            <v>0.5</v>
          </cell>
          <cell r="N430">
            <v>0.33333333333333326</v>
          </cell>
          <cell r="O430">
            <v>0.5625</v>
          </cell>
        </row>
        <row r="431">
          <cell r="C431" t="str">
            <v>Unit growth - probability weighted</v>
          </cell>
          <cell r="J431" t="str">
            <v>n.a.</v>
          </cell>
          <cell r="L431" t="str">
            <v>n.a.</v>
          </cell>
          <cell r="M431">
            <v>0.5</v>
          </cell>
          <cell r="N431">
            <v>0.33333333333333326</v>
          </cell>
          <cell r="O431">
            <v>0.25</v>
          </cell>
        </row>
        <row r="432">
          <cell r="C432" t="str">
            <v>Price growth</v>
          </cell>
          <cell r="J432" t="str">
            <v>n.a.</v>
          </cell>
          <cell r="L432">
            <v>-0.05</v>
          </cell>
          <cell r="M432">
            <v>-0.05</v>
          </cell>
          <cell r="N432">
            <v>-0.05</v>
          </cell>
          <cell r="O432">
            <v>-0.05</v>
          </cell>
        </row>
        <row r="433">
          <cell r="C433" t="str">
            <v>Revenue growth</v>
          </cell>
          <cell r="J433" t="str">
            <v>n.a.</v>
          </cell>
          <cell r="L433" t="str">
            <v>n.a.</v>
          </cell>
          <cell r="M433">
            <v>0.42500000000000004</v>
          </cell>
          <cell r="N433">
            <v>0.26666666666666661</v>
          </cell>
          <cell r="O433">
            <v>0.48437499999999978</v>
          </cell>
        </row>
        <row r="435">
          <cell r="C435" t="str">
            <v>Total Specialty Vehicles revenue</v>
          </cell>
          <cell r="F435">
            <v>0</v>
          </cell>
          <cell r="G435">
            <v>8947.6424999999999</v>
          </cell>
          <cell r="H435">
            <v>0</v>
          </cell>
          <cell r="I435">
            <v>894.76425000000006</v>
          </cell>
          <cell r="J435">
            <v>894.76425000000006</v>
          </cell>
          <cell r="K435">
            <v>8052.8782499999998</v>
          </cell>
          <cell r="L435">
            <v>17564.052</v>
          </cell>
          <cell r="M435">
            <v>48614.279699999999</v>
          </cell>
          <cell r="N435">
            <v>65478.087619999991</v>
          </cell>
          <cell r="O435">
            <v>107133.2825788125</v>
          </cell>
          <cell r="S435" t="str">
            <v>Total Specialty Vehicles COGS</v>
          </cell>
          <cell r="U435">
            <v>0</v>
          </cell>
          <cell r="V435">
            <v>735.65550000000007</v>
          </cell>
          <cell r="W435">
            <v>12154.036950791382</v>
          </cell>
          <cell r="X435">
            <v>26287.478074563132</v>
          </cell>
          <cell r="Y435">
            <v>35460.9158696257</v>
          </cell>
          <cell r="Z435">
            <v>58460.567338586989</v>
          </cell>
          <cell r="AD435" t="str">
            <v>Margin (Rmb thousands)</v>
          </cell>
          <cell r="AF435">
            <v>0</v>
          </cell>
          <cell r="AH435">
            <v>159.10874999999999</v>
          </cell>
          <cell r="AJ435">
            <v>5410.0150492086177</v>
          </cell>
          <cell r="AL435">
            <v>22326.801625436867</v>
          </cell>
          <cell r="AN435">
            <v>30017.171750374291</v>
          </cell>
          <cell r="AP435">
            <v>48672.715240225516</v>
          </cell>
        </row>
        <row r="436">
          <cell r="K436">
            <v>0</v>
          </cell>
          <cell r="AJ436">
            <v>0.30801634208374112</v>
          </cell>
          <cell r="AL436">
            <v>0.45926426891884747</v>
          </cell>
          <cell r="AN436">
            <v>0.45843079481151006</v>
          </cell>
          <cell r="AP436">
            <v>0.45431927472603556</v>
          </cell>
        </row>
        <row r="438">
          <cell r="B438">
            <v>1</v>
          </cell>
          <cell r="C438" t="str">
            <v>Automotive</v>
          </cell>
        </row>
        <row r="439">
          <cell r="C439" t="str">
            <v>Total</v>
          </cell>
          <cell r="F439">
            <v>305.9966</v>
          </cell>
          <cell r="G439">
            <v>338</v>
          </cell>
          <cell r="H439">
            <v>127.5</v>
          </cell>
          <cell r="J439">
            <v>135.16200000000001</v>
          </cell>
          <cell r="K439">
            <v>205</v>
          </cell>
          <cell r="L439">
            <v>220</v>
          </cell>
          <cell r="M439">
            <v>821</v>
          </cell>
          <cell r="N439">
            <v>1172.5</v>
          </cell>
          <cell r="O439">
            <v>1680</v>
          </cell>
        </row>
        <row r="440">
          <cell r="C440" t="str">
            <v>China - Bus</v>
          </cell>
          <cell r="F440">
            <v>197.99</v>
          </cell>
          <cell r="G440">
            <v>225.5</v>
          </cell>
          <cell r="H440">
            <v>58</v>
          </cell>
          <cell r="J440">
            <v>58.5</v>
          </cell>
          <cell r="K440">
            <v>167</v>
          </cell>
          <cell r="L440">
            <v>72</v>
          </cell>
          <cell r="M440">
            <v>321</v>
          </cell>
          <cell r="N440">
            <v>440</v>
          </cell>
          <cell r="O440">
            <v>625</v>
          </cell>
        </row>
        <row r="441">
          <cell r="C441" t="str">
            <v>China - Car</v>
          </cell>
          <cell r="F441">
            <v>105</v>
          </cell>
          <cell r="G441">
            <v>0</v>
          </cell>
          <cell r="H441">
            <v>0</v>
          </cell>
          <cell r="J441">
            <v>0.16199999999999998</v>
          </cell>
          <cell r="K441">
            <v>0</v>
          </cell>
          <cell r="L441">
            <v>15</v>
          </cell>
          <cell r="M441">
            <v>100</v>
          </cell>
          <cell r="N441">
            <v>200</v>
          </cell>
          <cell r="O441">
            <v>300</v>
          </cell>
        </row>
        <row r="443">
          <cell r="C443" t="str">
            <v>Ex-China - Bus</v>
          </cell>
          <cell r="F443">
            <v>3.0065999999999997</v>
          </cell>
          <cell r="G443">
            <v>112.5</v>
          </cell>
          <cell r="H443">
            <v>69.5</v>
          </cell>
          <cell r="I443">
            <v>7</v>
          </cell>
          <cell r="J443">
            <v>76.5</v>
          </cell>
          <cell r="K443">
            <v>38</v>
          </cell>
          <cell r="L443">
            <v>133</v>
          </cell>
          <cell r="M443">
            <v>400</v>
          </cell>
          <cell r="N443">
            <v>532.5</v>
          </cell>
          <cell r="O443">
            <v>755</v>
          </cell>
        </row>
        <row r="444">
          <cell r="C444" t="str">
            <v>Ex-China - Car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200</v>
          </cell>
          <cell r="M444">
            <v>1600</v>
          </cell>
          <cell r="N444">
            <v>3000</v>
          </cell>
          <cell r="O444">
            <v>5000</v>
          </cell>
        </row>
        <row r="446">
          <cell r="C446" t="str">
            <v>China OEM （Mwh)</v>
          </cell>
          <cell r="F446">
            <v>0</v>
          </cell>
          <cell r="G446">
            <v>10.2675</v>
          </cell>
          <cell r="H446">
            <v>0</v>
          </cell>
          <cell r="I446">
            <v>10.2675</v>
          </cell>
          <cell r="J446">
            <v>10.2675</v>
          </cell>
          <cell r="K446">
            <v>0</v>
          </cell>
          <cell r="L446">
            <v>2.0535000000000001</v>
          </cell>
          <cell r="M446">
            <v>14.374499999999999</v>
          </cell>
          <cell r="N446">
            <v>16.428000000000001</v>
          </cell>
          <cell r="O446">
            <v>20.535</v>
          </cell>
        </row>
        <row r="447">
          <cell r="C447" t="str">
            <v>Ex-China OEM（Mwh）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5.5278</v>
          </cell>
          <cell r="M447">
            <v>36.63000000000001</v>
          </cell>
          <cell r="N447">
            <v>39.96</v>
          </cell>
          <cell r="O447">
            <v>53.28</v>
          </cell>
        </row>
        <row r="448">
          <cell r="C448" t="str">
            <v>SB India (Mwh)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0.17</v>
          </cell>
          <cell r="M448">
            <v>4.25</v>
          </cell>
          <cell r="N448">
            <v>38</v>
          </cell>
          <cell r="O448">
            <v>76</v>
          </cell>
        </row>
        <row r="450">
          <cell r="B450">
            <v>2</v>
          </cell>
          <cell r="C450" t="str">
            <v>Automotive</v>
          </cell>
        </row>
        <row r="451">
          <cell r="C451" t="str">
            <v>Revenue (Rmb'm)</v>
          </cell>
          <cell r="F451">
            <v>63.645469598461546</v>
          </cell>
          <cell r="G451">
            <v>157.00113042251283</v>
          </cell>
          <cell r="H451">
            <v>52.408377328282057</v>
          </cell>
          <cell r="J451">
            <v>73.819386409341121</v>
          </cell>
          <cell r="K451">
            <v>80.168174201379301</v>
          </cell>
          <cell r="L451">
            <v>144.80516963529618</v>
          </cell>
          <cell r="M451">
            <v>339.50312853159772</v>
          </cell>
          <cell r="N451">
            <v>505.6781396545075</v>
          </cell>
          <cell r="O451">
            <v>734.78387177405511</v>
          </cell>
        </row>
        <row r="452">
          <cell r="C452" t="str">
            <v xml:space="preserve">  Battery</v>
          </cell>
          <cell r="F452">
            <v>60.731469598461544</v>
          </cell>
          <cell r="G452">
            <v>121.92029042251283</v>
          </cell>
          <cell r="H452">
            <v>52.408377328282057</v>
          </cell>
          <cell r="J452">
            <v>73.819386409341121</v>
          </cell>
          <cell r="K452">
            <v>45.087334201379306</v>
          </cell>
          <cell r="L452">
            <v>103.16616963529617</v>
          </cell>
          <cell r="M452">
            <v>335.32455710302628</v>
          </cell>
          <cell r="N452">
            <v>500.45492536879323</v>
          </cell>
          <cell r="O452">
            <v>727.81958605976945</v>
          </cell>
        </row>
        <row r="453">
          <cell r="C453" t="str">
            <v xml:space="preserve">  System</v>
          </cell>
          <cell r="F453">
            <v>2.9140000000000001</v>
          </cell>
          <cell r="G453">
            <v>35.080839999999995</v>
          </cell>
          <cell r="H453">
            <v>0</v>
          </cell>
          <cell r="J453">
            <v>0</v>
          </cell>
          <cell r="K453">
            <v>35.080839999999995</v>
          </cell>
          <cell r="L453">
            <v>41.639000000000003</v>
          </cell>
          <cell r="M453">
            <v>4.1785714285714288</v>
          </cell>
          <cell r="N453">
            <v>5.2232142857142847</v>
          </cell>
          <cell r="O453">
            <v>6.9642857142857126</v>
          </cell>
        </row>
        <row r="454">
          <cell r="C454" t="str">
            <v>Total Mwh</v>
          </cell>
          <cell r="F454">
            <v>22.863345035294117</v>
          </cell>
          <cell r="G454">
            <v>44.636609999999997</v>
          </cell>
          <cell r="H454">
            <v>15.741370124235294</v>
          </cell>
          <cell r="J454">
            <v>27.263712324235289</v>
          </cell>
          <cell r="K454">
            <v>16.346188633574037</v>
          </cell>
          <cell r="L454">
            <v>38.031936595614717</v>
          </cell>
          <cell r="M454">
            <v>155.45525813666535</v>
          </cell>
          <cell r="N454">
            <v>240.89083478263692</v>
          </cell>
          <cell r="O454">
            <v>367.68629347829614</v>
          </cell>
        </row>
        <row r="455">
          <cell r="C455" t="str">
            <v>Rmb/Wh</v>
          </cell>
          <cell r="F455">
            <v>2.6562810255765483</v>
          </cell>
          <cell r="G455">
            <v>2.7313967261965648</v>
          </cell>
          <cell r="H455">
            <v>3.3293402616583241</v>
          </cell>
          <cell r="J455">
            <v>2.7076058290022931</v>
          </cell>
          <cell r="K455">
            <v>2.7582781045835221</v>
          </cell>
          <cell r="L455">
            <v>2.7126194159461177</v>
          </cell>
          <cell r="M455">
            <v>2.1570486654638112</v>
          </cell>
          <cell r="N455">
            <v>2.0775175021514158</v>
          </cell>
          <cell r="O455">
            <v>1.9794580297639823</v>
          </cell>
        </row>
        <row r="456">
          <cell r="C456" t="str">
            <v>Usd/Wh</v>
          </cell>
          <cell r="F456">
            <v>0.42843242348008842</v>
          </cell>
          <cell r="G456">
            <v>0.44054785906396204</v>
          </cell>
          <cell r="H456">
            <v>0.53699036478360063</v>
          </cell>
          <cell r="J456">
            <v>0.43671061758101498</v>
          </cell>
          <cell r="K456">
            <v>0.44488356525540679</v>
          </cell>
          <cell r="L456">
            <v>0.43751926063647056</v>
          </cell>
          <cell r="M456">
            <v>0.34791107507480823</v>
          </cell>
          <cell r="N456">
            <v>0.33508346808893802</v>
          </cell>
          <cell r="O456">
            <v>0.31926742415548104</v>
          </cell>
        </row>
        <row r="458">
          <cell r="B458">
            <v>3</v>
          </cell>
          <cell r="C458" t="str">
            <v>Storage</v>
          </cell>
        </row>
        <row r="459">
          <cell r="C459" t="str">
            <v>Revenue (Rmb'm)</v>
          </cell>
          <cell r="F459">
            <v>0.643648</v>
          </cell>
          <cell r="G459">
            <v>0.643648</v>
          </cell>
          <cell r="H459">
            <v>7.0000000000000001E-3</v>
          </cell>
          <cell r="J459">
            <v>7.0000000000000001E-3</v>
          </cell>
          <cell r="K459">
            <v>7.0000000000000001E-3</v>
          </cell>
          <cell r="L459">
            <v>6.1522246875000004</v>
          </cell>
          <cell r="M459">
            <v>20.558497265625</v>
          </cell>
          <cell r="N459">
            <v>52.221261609374999</v>
          </cell>
          <cell r="O459">
            <v>131.97607335087886</v>
          </cell>
        </row>
        <row r="460">
          <cell r="C460" t="str">
            <v xml:space="preserve">  NRT</v>
          </cell>
          <cell r="F460">
            <v>0.643648</v>
          </cell>
          <cell r="G460">
            <v>0.643648</v>
          </cell>
          <cell r="H460">
            <v>7.0000000000000001E-3</v>
          </cell>
          <cell r="J460">
            <v>7.0000000000000001E-3</v>
          </cell>
          <cell r="K460">
            <v>7.0000000000000001E-3</v>
          </cell>
          <cell r="L460">
            <v>6.1522246875000004</v>
          </cell>
          <cell r="M460">
            <v>20.558497265625</v>
          </cell>
          <cell r="N460">
            <v>27.095661609375004</v>
          </cell>
          <cell r="O460">
            <v>52.4116733508789</v>
          </cell>
        </row>
        <row r="461">
          <cell r="C461" t="str">
            <v xml:space="preserve">  OEM</v>
          </cell>
          <cell r="F461">
            <v>0</v>
          </cell>
          <cell r="G461">
            <v>0</v>
          </cell>
          <cell r="H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25.125599999999995</v>
          </cell>
          <cell r="O461">
            <v>79.564399999999964</v>
          </cell>
        </row>
        <row r="462">
          <cell r="C462" t="str">
            <v>Total Mwh</v>
          </cell>
          <cell r="F462">
            <v>0.28199999999999997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2.8959999999999999</v>
          </cell>
          <cell r="M462">
            <v>9.68</v>
          </cell>
          <cell r="N462">
            <v>24.64</v>
          </cell>
          <cell r="O462">
            <v>67.42</v>
          </cell>
        </row>
        <row r="463">
          <cell r="C463" t="str">
            <v xml:space="preserve">  NRT</v>
          </cell>
          <cell r="F463">
            <v>0.17649999999999999</v>
          </cell>
          <cell r="G463">
            <v>0</v>
          </cell>
          <cell r="H463">
            <v>0</v>
          </cell>
          <cell r="J463">
            <v>0</v>
          </cell>
          <cell r="K463">
            <v>0</v>
          </cell>
          <cell r="L463">
            <v>1.8959999999999999</v>
          </cell>
          <cell r="M463">
            <v>6.4799999999999995</v>
          </cell>
          <cell r="N463">
            <v>18.64</v>
          </cell>
          <cell r="O463">
            <v>47.42</v>
          </cell>
        </row>
        <row r="464">
          <cell r="C464" t="str">
            <v xml:space="preserve">  OEM</v>
          </cell>
          <cell r="F464">
            <v>0.1055</v>
          </cell>
          <cell r="G464">
            <v>0</v>
          </cell>
          <cell r="H464">
            <v>0</v>
          </cell>
          <cell r="J464">
            <v>0</v>
          </cell>
          <cell r="K464">
            <v>0</v>
          </cell>
          <cell r="L464">
            <v>1</v>
          </cell>
          <cell r="M464">
            <v>3.2</v>
          </cell>
          <cell r="N464">
            <v>6</v>
          </cell>
          <cell r="O464">
            <v>20</v>
          </cell>
        </row>
        <row r="465">
          <cell r="C465" t="str">
            <v>Rmb/Wh</v>
          </cell>
          <cell r="F465">
            <v>2.2824397163120569</v>
          </cell>
          <cell r="G465" t="e">
            <v>#DIV/0!</v>
          </cell>
          <cell r="H465" t="e">
            <v>#DIV/0!</v>
          </cell>
          <cell r="J465" t="e">
            <v>#DIV/0!</v>
          </cell>
          <cell r="K465" t="e">
            <v>#DIV/0!</v>
          </cell>
          <cell r="L465">
            <v>2.1243869777279007</v>
          </cell>
          <cell r="M465">
            <v>2.1238117009943185</v>
          </cell>
          <cell r="N465">
            <v>2.1193693834973617</v>
          </cell>
          <cell r="O465">
            <v>1.9575211117009621</v>
          </cell>
        </row>
        <row r="466">
          <cell r="C466" t="str">
            <v>Usd/Wh</v>
          </cell>
          <cell r="F466">
            <v>0.36813543811484789</v>
          </cell>
          <cell r="G466" t="e">
            <v>#DIV/0!</v>
          </cell>
          <cell r="H466" t="e">
            <v>#DIV/0!</v>
          </cell>
          <cell r="J466" t="e">
            <v>#DIV/0!</v>
          </cell>
          <cell r="K466" t="e">
            <v>#DIV/0!</v>
          </cell>
          <cell r="L466">
            <v>0.34264306092385494</v>
          </cell>
          <cell r="M466">
            <v>0.34255027435392232</v>
          </cell>
          <cell r="N466">
            <v>0.34183377153183253</v>
          </cell>
          <cell r="O466">
            <v>0.31572921156467132</v>
          </cell>
        </row>
        <row r="468">
          <cell r="B468">
            <v>4</v>
          </cell>
          <cell r="C468" t="str">
            <v>Specialty Vehicles</v>
          </cell>
        </row>
        <row r="469">
          <cell r="C469" t="str">
            <v>Revenue (Rmb'm)</v>
          </cell>
          <cell r="F469">
            <v>0</v>
          </cell>
          <cell r="G469">
            <v>8.9476425000000006</v>
          </cell>
          <cell r="H469">
            <v>0</v>
          </cell>
          <cell r="J469">
            <v>0.89476425000000004</v>
          </cell>
          <cell r="K469">
            <v>8.0528782499999991</v>
          </cell>
          <cell r="L469">
            <v>17.564052</v>
          </cell>
          <cell r="M469">
            <v>48.614279699999997</v>
          </cell>
          <cell r="N469">
            <v>65.478087619999997</v>
          </cell>
          <cell r="O469">
            <v>107.1332825788125</v>
          </cell>
        </row>
        <row r="470">
          <cell r="C470" t="str">
            <v xml:space="preserve">  Battery</v>
          </cell>
          <cell r="F470">
            <v>0</v>
          </cell>
          <cell r="G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8.0198999999999998</v>
          </cell>
          <cell r="M470">
            <v>44.080807499999999</v>
          </cell>
          <cell r="N470">
            <v>59.735689499999999</v>
          </cell>
          <cell r="O470">
            <v>98.950365257812493</v>
          </cell>
        </row>
        <row r="471">
          <cell r="C471" t="str">
            <v xml:space="preserve">  System</v>
          </cell>
          <cell r="F471">
            <v>0</v>
          </cell>
          <cell r="G471">
            <v>8.9476425000000006</v>
          </cell>
          <cell r="H471">
            <v>0</v>
          </cell>
          <cell r="J471">
            <v>0.89476425000000004</v>
          </cell>
          <cell r="K471">
            <v>8.0528782499999991</v>
          </cell>
          <cell r="L471">
            <v>9.5441520000000004</v>
          </cell>
          <cell r="M471">
            <v>4.5334721999999994</v>
          </cell>
          <cell r="N471">
            <v>5.7423981199999989</v>
          </cell>
          <cell r="O471">
            <v>8.1829173209999997</v>
          </cell>
        </row>
        <row r="472">
          <cell r="C472" t="str">
            <v>Total Mwh</v>
          </cell>
          <cell r="F472">
            <v>0</v>
          </cell>
          <cell r="G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2.6640000000000001</v>
          </cell>
          <cell r="M472">
            <v>11.988</v>
          </cell>
          <cell r="N472">
            <v>17.484000000000002</v>
          </cell>
          <cell r="O472">
            <v>31.809000000000001</v>
          </cell>
        </row>
        <row r="473">
          <cell r="C473" t="str">
            <v>Rmb/Wh</v>
          </cell>
          <cell r="F473" t="e">
            <v>#DIV/0!</v>
          </cell>
          <cell r="G473" t="e">
            <v>#DIV/0!</v>
          </cell>
          <cell r="H473" t="e">
            <v>#DIV/0!</v>
          </cell>
          <cell r="J473" t="e">
            <v>#DIV/0!</v>
          </cell>
          <cell r="K473" t="e">
            <v>#DIV/0!</v>
          </cell>
          <cell r="L473">
            <v>3.0104729729729729</v>
          </cell>
          <cell r="M473">
            <v>3.6770777027027028</v>
          </cell>
          <cell r="N473">
            <v>3.416591712422786</v>
          </cell>
          <cell r="O473">
            <v>3.1107663006637267</v>
          </cell>
        </row>
        <row r="474">
          <cell r="C474" t="str">
            <v>Usd/Wh</v>
          </cell>
          <cell r="F474" t="e">
            <v>#DIV/0!</v>
          </cell>
          <cell r="G474" t="e">
            <v>#DIV/0!</v>
          </cell>
          <cell r="H474" t="e">
            <v>#DIV/0!</v>
          </cell>
          <cell r="J474" t="e">
            <v>#DIV/0!</v>
          </cell>
          <cell r="K474" t="e">
            <v>#DIV/0!</v>
          </cell>
          <cell r="L474">
            <v>0.48556015693112464</v>
          </cell>
          <cell r="M474">
            <v>0.59307704882301659</v>
          </cell>
          <cell r="N474">
            <v>0.55106317942302996</v>
          </cell>
          <cell r="O474">
            <v>0.50173650010705273</v>
          </cell>
        </row>
        <row r="476">
          <cell r="B476">
            <v>5</v>
          </cell>
          <cell r="C476" t="str">
            <v>Total</v>
          </cell>
          <cell r="F476">
            <v>64.289117598461544</v>
          </cell>
          <cell r="G476">
            <v>166.59242092251284</v>
          </cell>
          <cell r="H476">
            <v>52.415377328282055</v>
          </cell>
          <cell r="J476">
            <v>74.72115065934112</v>
          </cell>
          <cell r="K476">
            <v>88.228052451379298</v>
          </cell>
          <cell r="L476">
            <v>168.52144632279618</v>
          </cell>
          <cell r="M476">
            <v>408.67590549722274</v>
          </cell>
          <cell r="N476">
            <v>623.37748888388251</v>
          </cell>
          <cell r="O476">
            <v>973.89322770374645</v>
          </cell>
        </row>
        <row r="477">
          <cell r="C477" t="str">
            <v xml:space="preserve">  Battery-NRT</v>
          </cell>
          <cell r="F477">
            <v>61.375117598461543</v>
          </cell>
          <cell r="G477">
            <v>122.56393842251283</v>
          </cell>
          <cell r="H477">
            <v>52.415377328282055</v>
          </cell>
          <cell r="J477">
            <v>73.826386409341126</v>
          </cell>
          <cell r="K477">
            <v>45.094334201379304</v>
          </cell>
          <cell r="L477">
            <v>117.33829432279617</v>
          </cell>
          <cell r="M477">
            <v>399.96386186865129</v>
          </cell>
          <cell r="N477">
            <v>587.28627647816825</v>
          </cell>
          <cell r="O477">
            <v>879.18162466846081</v>
          </cell>
        </row>
        <row r="478">
          <cell r="C478" t="str">
            <v xml:space="preserve">  Battery-OEM</v>
          </cell>
          <cell r="F478">
            <v>0</v>
          </cell>
          <cell r="G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25.125599999999995</v>
          </cell>
          <cell r="O478">
            <v>79.564399999999964</v>
          </cell>
        </row>
        <row r="479">
          <cell r="C479" t="str">
            <v xml:space="preserve">  System</v>
          </cell>
          <cell r="F479">
            <v>2.9140000000000001</v>
          </cell>
          <cell r="G479">
            <v>44.028482499999996</v>
          </cell>
          <cell r="H479">
            <v>0</v>
          </cell>
          <cell r="J479">
            <v>0.89476425000000004</v>
          </cell>
          <cell r="K479">
            <v>43.133718249999994</v>
          </cell>
          <cell r="L479">
            <v>51.183152000000007</v>
          </cell>
          <cell r="M479">
            <v>8.7120436285714291</v>
          </cell>
          <cell r="N479">
            <v>10.965612405714284</v>
          </cell>
          <cell r="O479">
            <v>15.147203035285713</v>
          </cell>
        </row>
        <row r="480">
          <cell r="C480" t="str">
            <v>Total Mwh (Sold)</v>
          </cell>
          <cell r="F480">
            <v>23.145345035294117</v>
          </cell>
          <cell r="G480">
            <v>44.636609999999997</v>
          </cell>
          <cell r="H480">
            <v>15.741370124235294</v>
          </cell>
          <cell r="J480">
            <v>27.263712324235289</v>
          </cell>
          <cell r="K480">
            <v>16.346188633574037</v>
          </cell>
          <cell r="L480">
            <v>43.591936595614719</v>
          </cell>
          <cell r="M480">
            <v>177.12325813666536</v>
          </cell>
          <cell r="N480">
            <v>283.01483478263691</v>
          </cell>
          <cell r="O480">
            <v>466.91529347829612</v>
          </cell>
        </row>
        <row r="481">
          <cell r="C481" t="str">
            <v xml:space="preserve">  Battery, NRT</v>
          </cell>
          <cell r="F481">
            <v>23.039845035294118</v>
          </cell>
          <cell r="G481">
            <v>44.636609999999997</v>
          </cell>
          <cell r="H481">
            <v>15.741370124235294</v>
          </cell>
          <cell r="J481">
            <v>27.263712324235289</v>
          </cell>
          <cell r="K481">
            <v>16.346188633574037</v>
          </cell>
          <cell r="L481">
            <v>42.591936595614719</v>
          </cell>
          <cell r="M481">
            <v>173.92325813666537</v>
          </cell>
          <cell r="N481">
            <v>277.01483478263691</v>
          </cell>
          <cell r="O481">
            <v>446.91529347829612</v>
          </cell>
        </row>
        <row r="482">
          <cell r="C482" t="str">
            <v xml:space="preserve">  OEM</v>
          </cell>
          <cell r="F482">
            <v>0.1055</v>
          </cell>
          <cell r="G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1</v>
          </cell>
          <cell r="M482">
            <v>3.2</v>
          </cell>
          <cell r="N482">
            <v>6</v>
          </cell>
          <cell r="O482">
            <v>20</v>
          </cell>
        </row>
        <row r="483">
          <cell r="C483" t="str">
            <v>Rmb/wh</v>
          </cell>
          <cell r="F483">
            <v>2.6638685071207142</v>
          </cell>
          <cell r="G483">
            <v>2.7458164592363272</v>
          </cell>
          <cell r="H483">
            <v>3.3297849497601062</v>
          </cell>
          <cell r="J483">
            <v>2.7078625805376948</v>
          </cell>
          <cell r="K483">
            <v>2.7587063389662831</v>
          </cell>
          <cell r="L483">
            <v>2.7549415147954877</v>
          </cell>
          <cell r="M483">
            <v>2.2996571370251573</v>
          </cell>
          <cell r="N483">
            <v>2.120053523267047</v>
          </cell>
          <cell r="O483">
            <v>1.967222060865002</v>
          </cell>
        </row>
        <row r="484">
          <cell r="C484" t="str">
            <v>Usd/wh</v>
          </cell>
          <cell r="F484">
            <v>0.42965621082592165</v>
          </cell>
          <cell r="G484">
            <v>0.44287362245747214</v>
          </cell>
          <cell r="H484">
            <v>0.53706208867098482</v>
          </cell>
          <cell r="J484">
            <v>0.43675202911898303</v>
          </cell>
          <cell r="K484">
            <v>0.44495263531714241</v>
          </cell>
          <cell r="L484">
            <v>0.44434540561217539</v>
          </cell>
          <cell r="M484">
            <v>0.37091244145567054</v>
          </cell>
          <cell r="N484">
            <v>0.34194411665597529</v>
          </cell>
          <cell r="O484">
            <v>0.31729388078467774</v>
          </cell>
        </row>
        <row r="486">
          <cell r="C486" t="str">
            <v>Total Mwh (Sold)</v>
          </cell>
          <cell r="F486">
            <v>23.145345035294117</v>
          </cell>
          <cell r="G486">
            <v>44.636609999999997</v>
          </cell>
          <cell r="H486">
            <v>15.741370124235294</v>
          </cell>
          <cell r="I486">
            <v>0</v>
          </cell>
          <cell r="J486">
            <v>27.263712324235289</v>
          </cell>
          <cell r="K486">
            <v>16.346188633574037</v>
          </cell>
          <cell r="L486">
            <v>43.591936595614719</v>
          </cell>
          <cell r="M486">
            <v>177.12325813666536</v>
          </cell>
          <cell r="N486">
            <v>283.01483478263691</v>
          </cell>
          <cell r="O486">
            <v>466.91529347829612</v>
          </cell>
        </row>
        <row r="487">
          <cell r="C487" t="str">
            <v>PLN (Outsourced)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8">
          <cell r="C488" t="str">
            <v>IPP2 &amp; Others (Outsourced)</v>
          </cell>
          <cell r="F488">
            <v>0.25319999999999998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2.4</v>
          </cell>
          <cell r="M488">
            <v>7.68</v>
          </cell>
          <cell r="N488">
            <v>14.4</v>
          </cell>
          <cell r="O488">
            <v>48</v>
          </cell>
        </row>
        <row r="489">
          <cell r="C489" t="str">
            <v>Total Mwh (NRT production)</v>
          </cell>
          <cell r="F489">
            <v>22.892145035294117</v>
          </cell>
          <cell r="G489">
            <v>44.636609999999997</v>
          </cell>
          <cell r="H489">
            <v>15.741370124235294</v>
          </cell>
          <cell r="I489">
            <v>0</v>
          </cell>
          <cell r="J489">
            <v>27.263712324235289</v>
          </cell>
          <cell r="K489">
            <v>16.346188633574037</v>
          </cell>
          <cell r="L489">
            <v>45.311130255176195</v>
          </cell>
          <cell r="M489">
            <v>169.44325813666535</v>
          </cell>
          <cell r="N489">
            <v>268.61483478263693</v>
          </cell>
          <cell r="O489">
            <v>418.91529347829612</v>
          </cell>
        </row>
        <row r="492">
          <cell r="L492" t="str">
            <v>Yr 2017</v>
          </cell>
          <cell r="M492" t="str">
            <v>Yr 2018</v>
          </cell>
          <cell r="N492" t="str">
            <v>Yr 2019</v>
          </cell>
          <cell r="O492" t="str">
            <v>Yr 2020</v>
          </cell>
        </row>
        <row r="493">
          <cell r="C493" t="str">
            <v>China Sales</v>
          </cell>
          <cell r="L493">
            <v>23405.799320512975</v>
          </cell>
          <cell r="M493">
            <v>155073.17198169904</v>
          </cell>
          <cell r="N493">
            <v>199513.07040860521</v>
          </cell>
          <cell r="O493">
            <v>278819.04592582275</v>
          </cell>
        </row>
        <row r="494">
          <cell r="C494" t="str">
            <v>Additional demand from Ex-china</v>
          </cell>
        </row>
        <row r="495">
          <cell r="C495" t="str">
            <v>Thailand (Beta Half Cell)</v>
          </cell>
          <cell r="L495">
            <v>14458.859999999999</v>
          </cell>
          <cell r="M495">
            <v>20562.750000000004</v>
          </cell>
          <cell r="N495">
            <v>15627.690000000004</v>
          </cell>
          <cell r="O495">
            <v>0</v>
          </cell>
        </row>
        <row r="496">
          <cell r="C496" t="str">
            <v>Thailand (Sikor, TEV &amp; Others)</v>
          </cell>
          <cell r="L496">
            <v>7224.75</v>
          </cell>
          <cell r="M496">
            <v>12011.146874999999</v>
          </cell>
          <cell r="N496">
            <v>28526.473828125003</v>
          </cell>
          <cell r="O496">
            <v>32520.180164062494</v>
          </cell>
        </row>
        <row r="497">
          <cell r="C497" t="str">
            <v>Amdac(Malaysia)</v>
          </cell>
          <cell r="L497">
            <v>94136.25</v>
          </cell>
          <cell r="M497">
            <v>68544.867857142832</v>
          </cell>
          <cell r="N497">
            <v>73727.41680803569</v>
          </cell>
          <cell r="O497">
            <v>114907.03522767854</v>
          </cell>
        </row>
        <row r="498">
          <cell r="C498" t="str">
            <v>VDL (Holland)</v>
          </cell>
          <cell r="L498">
            <v>77843.239222174801</v>
          </cell>
          <cell r="M498">
            <v>122144.32649265441</v>
          </cell>
          <cell r="N498">
            <v>174055.66525203252</v>
          </cell>
          <cell r="O498">
            <v>264564.61118308944</v>
          </cell>
        </row>
        <row r="499">
          <cell r="C499" t="str">
            <v>SB India</v>
          </cell>
          <cell r="L499">
            <v>3480.75</v>
          </cell>
          <cell r="M499">
            <v>45926.5625</v>
          </cell>
          <cell r="N499">
            <v>468126.75</v>
          </cell>
          <cell r="O499">
            <v>1037680.9625000001</v>
          </cell>
        </row>
        <row r="500">
          <cell r="C500" t="str">
            <v>FOMM &amp; Passenger Car</v>
          </cell>
          <cell r="L500">
            <v>48484.799999999996</v>
          </cell>
          <cell r="M500">
            <v>204713.60000000001</v>
          </cell>
          <cell r="N500">
            <v>437575.31999999995</v>
          </cell>
          <cell r="O500">
            <v>808298.85499999998</v>
          </cell>
        </row>
        <row r="501">
          <cell r="C501" t="str">
            <v>Total Ex-china sales potential, weighted probability</v>
          </cell>
          <cell r="L501">
            <v>245628.64922217478</v>
          </cell>
          <cell r="M501">
            <v>473903.25372479728</v>
          </cell>
          <cell r="N501">
            <v>1197639.315888193</v>
          </cell>
          <cell r="O501">
            <v>2257971.6440748307</v>
          </cell>
        </row>
        <row r="502">
          <cell r="C502" t="str">
            <v>Number of times over China Sales</v>
          </cell>
          <cell r="L502">
            <v>10.494349962528494</v>
          </cell>
          <cell r="M502">
            <v>3.0559976794743386</v>
          </cell>
          <cell r="N502">
            <v>6.0028113117371857</v>
          </cell>
          <cell r="O502">
            <v>8.098340759244774</v>
          </cell>
        </row>
        <row r="503">
          <cell r="C503" t="str">
            <v>Weighted probability</v>
          </cell>
          <cell r="L503">
            <v>0.5</v>
          </cell>
          <cell r="M503">
            <v>0.6</v>
          </cell>
          <cell r="N503">
            <v>0.7</v>
          </cell>
          <cell r="O503">
            <v>0.8</v>
          </cell>
        </row>
      </sheetData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BALANCE SHEET 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  <sheetName val="3.1 P&amp;L 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MRP"/>
      <sheetName val="Report"/>
      <sheetName val="_CIQHiddenCacheSheet"/>
      <sheetName val="WACC"/>
      <sheetName val="Summary"/>
      <sheetName val="S&amp;P500 return"/>
      <sheetName val="Comp Summary"/>
      <sheetName val="CapIQ-Index"/>
      <sheetName val="Charts"/>
      <sheetName val="Data"/>
      <sheetName val="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I2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B7">
            <v>142</v>
          </cell>
        </row>
      </sheetData>
      <sheetData sheetId="18"/>
      <sheetData sheetId="19">
        <row r="3">
          <cell r="S3">
            <v>5775</v>
          </cell>
        </row>
      </sheetData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1.1 Understand"/>
      <sheetName val="1.2 Develop expectation"/>
      <sheetName val="Expectation"/>
      <sheetName val="Threshold and compute&amp;Inves"/>
      <sheetName val="Lead and Note to FS"/>
      <sheetName val="Non-Statistical Sampling Master"/>
      <sheetName val="Global Data"/>
      <sheetName val="111XX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nsolidation"/>
      <sheetName val="Reconcile Mining Property"/>
      <sheetName val="Legal Reserve"/>
      <sheetName val="Reconcile Share profit JV"/>
      <sheetName val="Reconcile MI"/>
      <sheetName val="Divestment of AACI SAADEC HK"/>
      <sheetName val="Restructure BPS BPA CEY"/>
      <sheetName val="CTL NTMS liquidation"/>
      <sheetName val="CEY revised pre acquisition cos"/>
      <sheetName val="Hunnu acquisition"/>
      <sheetName val="Hunnu - option"/>
      <sheetName val="Expect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ageMargins left="0.75" right="0.75" top="1" bottom="1" header="0.5" footer="0.5"/>
  <pageSetup paperSize="9" orientation="portrait" r:id="rId1"/>
  <headerFooter>
    <oddHeader>&amp;A</oddHeader>
    <oddFooter>Page 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18ABD-B875-4C8D-B647-10798B0AD6D4}">
  <sheetPr>
    <tabColor rgb="FFFFE1E1"/>
  </sheetPr>
  <dimension ref="A1:M165"/>
  <sheetViews>
    <sheetView tabSelected="1" zoomScaleNormal="100" zoomScaleSheetLayoutView="100" workbookViewId="0">
      <selection activeCell="M165" sqref="M165"/>
    </sheetView>
  </sheetViews>
  <sheetFormatPr defaultColWidth="14.5" defaultRowHeight="16.5" customHeight="1"/>
  <cols>
    <col min="1" max="3" width="1.6640625" style="4" customWidth="1"/>
    <col min="4" max="4" width="50" style="4" customWidth="1"/>
    <col min="5" max="5" width="5.1640625" style="4" customWidth="1"/>
    <col min="6" max="6" width="1" style="4" customWidth="1"/>
    <col min="7" max="7" width="12.33203125" style="4" bestFit="1" customWidth="1"/>
    <col min="8" max="8" width="1" style="4" customWidth="1"/>
    <col min="9" max="9" width="12.33203125" style="4" customWidth="1"/>
    <col min="10" max="10" width="1" style="4" customWidth="1"/>
    <col min="11" max="11" width="13.5" style="4" bestFit="1" customWidth="1"/>
    <col min="12" max="12" width="1" style="4" customWidth="1"/>
    <col min="13" max="13" width="13.5" style="4" bestFit="1" customWidth="1"/>
    <col min="14" max="16384" width="14.5" style="4"/>
  </cols>
  <sheetData>
    <row r="1" spans="1:13" ht="16.5" customHeight="1">
      <c r="A1" s="1" t="s">
        <v>0</v>
      </c>
      <c r="B1" s="1"/>
      <c r="C1" s="1"/>
      <c r="D1" s="1"/>
      <c r="E1" s="2"/>
      <c r="F1" s="2"/>
      <c r="G1" s="3"/>
      <c r="H1" s="2"/>
      <c r="I1" s="3"/>
      <c r="J1" s="2"/>
    </row>
    <row r="2" spans="1:13" ht="16.5" customHeight="1">
      <c r="A2" s="1" t="s">
        <v>1</v>
      </c>
      <c r="B2" s="1"/>
      <c r="C2" s="1"/>
      <c r="D2" s="1"/>
      <c r="E2" s="2"/>
      <c r="F2" s="2"/>
      <c r="G2" s="5"/>
      <c r="H2" s="2"/>
      <c r="I2" s="3"/>
      <c r="J2" s="2"/>
    </row>
    <row r="3" spans="1:13" ht="16.5" customHeight="1">
      <c r="A3" s="6" t="s">
        <v>261</v>
      </c>
      <c r="B3" s="6"/>
      <c r="C3" s="6"/>
      <c r="D3" s="6"/>
      <c r="E3" s="7"/>
      <c r="F3" s="7"/>
      <c r="G3" s="8"/>
      <c r="H3" s="7"/>
      <c r="I3" s="9"/>
      <c r="J3" s="7"/>
      <c r="K3" s="188"/>
      <c r="L3" s="188"/>
      <c r="M3" s="188"/>
    </row>
    <row r="4" spans="1:13" ht="15" customHeight="1">
      <c r="A4" s="1"/>
      <c r="B4" s="1"/>
      <c r="C4" s="1"/>
      <c r="D4" s="1"/>
      <c r="E4" s="2"/>
      <c r="F4" s="2"/>
      <c r="G4" s="3"/>
      <c r="H4" s="2"/>
      <c r="I4" s="3"/>
      <c r="J4" s="2"/>
    </row>
    <row r="5" spans="1:13" ht="15" customHeight="1">
      <c r="A5" s="1"/>
      <c r="B5" s="1"/>
      <c r="C5" s="1"/>
      <c r="D5" s="1"/>
      <c r="E5" s="2"/>
      <c r="F5" s="2"/>
      <c r="G5" s="219" t="s">
        <v>119</v>
      </c>
      <c r="H5" s="220"/>
      <c r="I5" s="220"/>
      <c r="J5" s="220"/>
      <c r="K5" s="220"/>
      <c r="L5" s="220"/>
      <c r="M5" s="220"/>
    </row>
    <row r="6" spans="1:13" ht="15" customHeight="1">
      <c r="A6" s="1"/>
      <c r="B6" s="1"/>
      <c r="C6" s="1"/>
      <c r="D6" s="1"/>
      <c r="E6" s="2"/>
      <c r="F6" s="2"/>
      <c r="G6" s="221" t="s">
        <v>2</v>
      </c>
      <c r="H6" s="222"/>
      <c r="I6" s="222"/>
      <c r="J6" s="10"/>
      <c r="K6" s="221" t="s">
        <v>181</v>
      </c>
      <c r="L6" s="222"/>
      <c r="M6" s="222"/>
    </row>
    <row r="7" spans="1:13" ht="15" customHeight="1">
      <c r="A7" s="1"/>
      <c r="B7" s="1"/>
      <c r="C7" s="1"/>
      <c r="D7" s="1"/>
      <c r="E7" s="2"/>
      <c r="F7" s="2"/>
      <c r="G7" s="11" t="s">
        <v>4</v>
      </c>
      <c r="H7" s="12"/>
      <c r="I7" s="12" t="s">
        <v>5</v>
      </c>
      <c r="J7" s="13"/>
      <c r="K7" s="11" t="s">
        <v>4</v>
      </c>
      <c r="L7" s="12"/>
      <c r="M7" s="12" t="s">
        <v>5</v>
      </c>
    </row>
    <row r="8" spans="1:13" ht="15" customHeight="1">
      <c r="A8" s="1"/>
      <c r="B8" s="1"/>
      <c r="C8" s="1"/>
      <c r="D8" s="1"/>
      <c r="E8" s="2"/>
      <c r="F8" s="2"/>
      <c r="G8" s="11" t="s">
        <v>262</v>
      </c>
      <c r="H8" s="12"/>
      <c r="I8" s="12" t="s">
        <v>6</v>
      </c>
      <c r="J8" s="13"/>
      <c r="K8" s="11" t="s">
        <v>262</v>
      </c>
      <c r="L8" s="12"/>
      <c r="M8" s="12" t="s">
        <v>6</v>
      </c>
    </row>
    <row r="9" spans="1:13" ht="15" customHeight="1">
      <c r="A9" s="1"/>
      <c r="B9" s="1"/>
      <c r="C9" s="1"/>
      <c r="D9" s="1"/>
      <c r="E9" s="14" t="s">
        <v>7</v>
      </c>
      <c r="F9" s="2"/>
      <c r="G9" s="15" t="s">
        <v>263</v>
      </c>
      <c r="H9" s="12"/>
      <c r="I9" s="15" t="s">
        <v>209</v>
      </c>
      <c r="J9" s="13"/>
      <c r="K9" s="15" t="s">
        <v>263</v>
      </c>
      <c r="L9" s="12"/>
      <c r="M9" s="15" t="s">
        <v>209</v>
      </c>
    </row>
    <row r="10" spans="1:13" ht="15" customHeight="1">
      <c r="A10" s="1" t="s">
        <v>8</v>
      </c>
      <c r="B10" s="1"/>
      <c r="C10" s="1"/>
      <c r="D10" s="1"/>
      <c r="E10" s="2"/>
      <c r="F10" s="2"/>
      <c r="G10" s="16"/>
      <c r="I10" s="17"/>
      <c r="K10" s="16"/>
      <c r="M10" s="17"/>
    </row>
    <row r="11" spans="1:13" ht="6" customHeight="1">
      <c r="A11" s="1"/>
      <c r="B11" s="1"/>
      <c r="C11" s="1"/>
      <c r="D11" s="1"/>
      <c r="E11" s="2"/>
      <c r="F11" s="2"/>
      <c r="G11" s="16"/>
      <c r="I11" s="17"/>
      <c r="K11" s="16"/>
      <c r="M11" s="17"/>
    </row>
    <row r="12" spans="1:13" ht="15" customHeight="1">
      <c r="A12" s="18" t="s">
        <v>9</v>
      </c>
      <c r="B12" s="18"/>
      <c r="C12" s="18"/>
      <c r="D12" s="18"/>
      <c r="E12" s="2"/>
      <c r="F12" s="2"/>
      <c r="G12" s="19"/>
      <c r="H12" s="20"/>
      <c r="I12" s="21"/>
      <c r="J12" s="20"/>
      <c r="K12" s="16"/>
      <c r="L12" s="20"/>
      <c r="M12" s="17"/>
    </row>
    <row r="13" spans="1:13" ht="6" customHeight="1">
      <c r="A13" s="1"/>
      <c r="B13" s="1"/>
      <c r="C13" s="1"/>
      <c r="D13" s="1"/>
      <c r="E13" s="2"/>
      <c r="F13" s="2"/>
      <c r="G13" s="16"/>
      <c r="I13" s="17"/>
      <c r="K13" s="16"/>
      <c r="M13" s="17"/>
    </row>
    <row r="14" spans="1:13" ht="15" customHeight="1">
      <c r="A14" s="4" t="s">
        <v>10</v>
      </c>
      <c r="E14" s="2"/>
      <c r="F14" s="2"/>
      <c r="G14" s="22">
        <v>2527494</v>
      </c>
      <c r="H14" s="23"/>
      <c r="I14" s="23">
        <v>2154023</v>
      </c>
      <c r="J14" s="23"/>
      <c r="K14" s="22">
        <v>86184524</v>
      </c>
      <c r="L14" s="23"/>
      <c r="M14" s="24">
        <v>74448221</v>
      </c>
    </row>
    <row r="15" spans="1:13" ht="15" customHeight="1">
      <c r="A15" s="4" t="s">
        <v>182</v>
      </c>
      <c r="E15" s="2"/>
      <c r="F15" s="2"/>
      <c r="G15" s="22"/>
      <c r="H15" s="23"/>
      <c r="I15" s="23"/>
      <c r="J15" s="23"/>
      <c r="K15" s="22"/>
      <c r="L15" s="23"/>
      <c r="M15" s="24"/>
    </row>
    <row r="16" spans="1:13" ht="15" customHeight="1">
      <c r="B16" s="4" t="s">
        <v>166</v>
      </c>
      <c r="E16" s="2">
        <v>7</v>
      </c>
      <c r="F16" s="2"/>
      <c r="G16" s="22">
        <v>10000</v>
      </c>
      <c r="H16" s="23"/>
      <c r="I16" s="23">
        <v>11581</v>
      </c>
      <c r="J16" s="23"/>
      <c r="K16" s="22">
        <v>340988</v>
      </c>
      <c r="L16" s="23"/>
      <c r="M16" s="24">
        <v>400254</v>
      </c>
    </row>
    <row r="17" spans="1:13" ht="15" customHeight="1">
      <c r="A17" s="113" t="s">
        <v>182</v>
      </c>
      <c r="B17" s="113"/>
      <c r="C17" s="113"/>
      <c r="E17" s="2"/>
      <c r="F17" s="2"/>
      <c r="G17" s="22"/>
      <c r="H17" s="23"/>
      <c r="I17" s="23"/>
      <c r="J17" s="23"/>
      <c r="K17" s="22"/>
      <c r="L17" s="23"/>
      <c r="M17" s="24"/>
    </row>
    <row r="18" spans="1:13" ht="15" customHeight="1">
      <c r="A18" s="113"/>
      <c r="B18" s="113" t="s">
        <v>175</v>
      </c>
      <c r="C18" s="113"/>
      <c r="E18" s="2">
        <v>7</v>
      </c>
      <c r="F18" s="2"/>
      <c r="G18" s="22">
        <v>266</v>
      </c>
      <c r="H18" s="23"/>
      <c r="I18" s="23">
        <v>89</v>
      </c>
      <c r="J18" s="23"/>
      <c r="K18" s="22">
        <v>9055</v>
      </c>
      <c r="L18" s="23"/>
      <c r="M18" s="24">
        <v>3087</v>
      </c>
    </row>
    <row r="19" spans="1:13" ht="15" customHeight="1">
      <c r="A19" s="198" t="s">
        <v>271</v>
      </c>
      <c r="E19" s="2">
        <v>8</v>
      </c>
      <c r="F19" s="2"/>
      <c r="G19" s="22">
        <v>446039</v>
      </c>
      <c r="H19" s="23"/>
      <c r="I19" s="23">
        <v>668401</v>
      </c>
      <c r="J19" s="23"/>
      <c r="K19" s="22">
        <v>15209398</v>
      </c>
      <c r="L19" s="23"/>
      <c r="M19" s="24">
        <v>23101556</v>
      </c>
    </row>
    <row r="20" spans="1:13" ht="15" customHeight="1">
      <c r="A20" s="113" t="s">
        <v>272</v>
      </c>
      <c r="E20" s="2">
        <v>19</v>
      </c>
      <c r="F20" s="2"/>
      <c r="G20" s="22">
        <v>3273</v>
      </c>
      <c r="H20" s="23"/>
      <c r="I20" s="23">
        <v>2723</v>
      </c>
      <c r="J20" s="23"/>
      <c r="K20" s="22">
        <v>111598</v>
      </c>
      <c r="L20" s="23"/>
      <c r="M20" s="24">
        <v>94091</v>
      </c>
    </row>
    <row r="21" spans="1:13" ht="15" customHeight="1">
      <c r="A21" s="4" t="s">
        <v>177</v>
      </c>
      <c r="E21" s="2">
        <v>19</v>
      </c>
      <c r="F21" s="2"/>
      <c r="G21" s="22">
        <v>28644</v>
      </c>
      <c r="H21" s="23"/>
      <c r="I21" s="23">
        <v>27810</v>
      </c>
      <c r="J21" s="23"/>
      <c r="K21" s="22">
        <v>976720</v>
      </c>
      <c r="L21" s="23"/>
      <c r="M21" s="24">
        <v>961167</v>
      </c>
    </row>
    <row r="22" spans="1:13" ht="15" customHeight="1">
      <c r="A22" s="4" t="s">
        <v>153</v>
      </c>
      <c r="E22" s="2">
        <v>19</v>
      </c>
      <c r="F22" s="2"/>
      <c r="G22" s="22">
        <v>39987</v>
      </c>
      <c r="H22" s="23"/>
      <c r="I22" s="23">
        <v>53473</v>
      </c>
      <c r="J22" s="23"/>
      <c r="K22" s="22">
        <v>1363504</v>
      </c>
      <c r="L22" s="23"/>
      <c r="M22" s="24">
        <v>1848152</v>
      </c>
    </row>
    <row r="23" spans="1:13" ht="15" customHeight="1">
      <c r="A23" s="4" t="s">
        <v>11</v>
      </c>
      <c r="F23" s="2"/>
      <c r="G23" s="22">
        <v>182987</v>
      </c>
      <c r="H23" s="23"/>
      <c r="I23" s="23">
        <v>146359</v>
      </c>
      <c r="J23" s="23"/>
      <c r="K23" s="22">
        <v>6239625</v>
      </c>
      <c r="L23" s="23"/>
      <c r="M23" s="24">
        <v>5058519</v>
      </c>
    </row>
    <row r="24" spans="1:13" ht="15" customHeight="1">
      <c r="A24" s="4" t="s">
        <v>12</v>
      </c>
      <c r="E24" s="2"/>
      <c r="F24" s="2"/>
      <c r="G24" s="22">
        <v>54743</v>
      </c>
      <c r="H24" s="23"/>
      <c r="I24" s="23">
        <v>49880</v>
      </c>
      <c r="J24" s="23"/>
      <c r="K24" s="22">
        <v>1866663</v>
      </c>
      <c r="L24" s="23"/>
      <c r="M24" s="24">
        <v>1723989</v>
      </c>
    </row>
    <row r="25" spans="1:13" ht="15" customHeight="1">
      <c r="A25" s="113" t="s">
        <v>273</v>
      </c>
      <c r="E25" s="2">
        <v>7</v>
      </c>
      <c r="F25" s="2"/>
      <c r="G25" s="22">
        <v>60200</v>
      </c>
      <c r="H25" s="23"/>
      <c r="I25" s="23">
        <v>14160</v>
      </c>
      <c r="J25" s="23"/>
      <c r="K25" s="22">
        <v>2052750</v>
      </c>
      <c r="L25" s="23"/>
      <c r="M25" s="24">
        <v>489395</v>
      </c>
    </row>
    <row r="26" spans="1:13" ht="15" customHeight="1">
      <c r="A26" s="4" t="s">
        <v>113</v>
      </c>
      <c r="F26" s="2"/>
      <c r="G26" s="22"/>
      <c r="H26" s="24"/>
      <c r="I26" s="23"/>
      <c r="J26" s="24"/>
      <c r="K26" s="22"/>
      <c r="L26" s="24"/>
      <c r="M26" s="24"/>
    </row>
    <row r="27" spans="1:13" ht="15" customHeight="1">
      <c r="B27" s="4" t="s">
        <v>114</v>
      </c>
      <c r="E27" s="2"/>
      <c r="F27" s="2"/>
      <c r="G27" s="22"/>
      <c r="H27" s="24"/>
      <c r="I27" s="23"/>
      <c r="J27" s="24"/>
      <c r="K27" s="22"/>
      <c r="L27" s="24"/>
      <c r="M27" s="24"/>
    </row>
    <row r="28" spans="1:13" ht="15" customHeight="1">
      <c r="B28" s="4" t="s">
        <v>115</v>
      </c>
      <c r="E28" s="2">
        <v>11</v>
      </c>
      <c r="F28" s="2"/>
      <c r="G28" s="22">
        <v>67336</v>
      </c>
      <c r="H28" s="23"/>
      <c r="I28" s="23">
        <v>131342</v>
      </c>
      <c r="J28" s="23"/>
      <c r="K28" s="22">
        <v>2296066</v>
      </c>
      <c r="L28" s="23"/>
      <c r="M28" s="24">
        <v>4539501</v>
      </c>
    </row>
    <row r="29" spans="1:13" ht="15" customHeight="1">
      <c r="A29" s="4" t="s">
        <v>13</v>
      </c>
      <c r="E29" s="2"/>
      <c r="F29" s="2"/>
      <c r="G29" s="26">
        <v>379312</v>
      </c>
      <c r="H29" s="23"/>
      <c r="I29" s="27">
        <v>426386</v>
      </c>
      <c r="J29" s="23"/>
      <c r="K29" s="26">
        <v>12934171</v>
      </c>
      <c r="L29" s="23"/>
      <c r="M29" s="28">
        <v>14736907</v>
      </c>
    </row>
    <row r="30" spans="1:13" ht="6" customHeight="1">
      <c r="E30" s="2"/>
      <c r="F30" s="2"/>
      <c r="G30" s="22"/>
      <c r="H30" s="23"/>
      <c r="I30" s="23"/>
      <c r="J30" s="23"/>
      <c r="K30" s="22"/>
      <c r="L30" s="23"/>
      <c r="M30" s="23"/>
    </row>
    <row r="31" spans="1:13" ht="15" customHeight="1">
      <c r="A31" s="18" t="s">
        <v>14</v>
      </c>
      <c r="C31" s="18"/>
      <c r="D31" s="18"/>
      <c r="E31" s="2"/>
      <c r="F31" s="2"/>
      <c r="G31" s="29">
        <f>SUM(G14:G29)</f>
        <v>3800281</v>
      </c>
      <c r="H31" s="23"/>
      <c r="I31" s="27">
        <f>SUM(I14:I29)</f>
        <v>3686227</v>
      </c>
      <c r="J31" s="23"/>
      <c r="K31" s="29">
        <f>SUM(K14:K29)</f>
        <v>129585062</v>
      </c>
      <c r="L31" s="23"/>
      <c r="M31" s="27">
        <f>SUM(M14:M29)</f>
        <v>127404839</v>
      </c>
    </row>
    <row r="32" spans="1:13" ht="12" customHeight="1">
      <c r="A32" s="18"/>
      <c r="B32" s="18"/>
      <c r="C32" s="18"/>
      <c r="D32" s="18"/>
      <c r="E32" s="2"/>
      <c r="F32" s="2"/>
      <c r="G32" s="22"/>
      <c r="H32" s="23"/>
      <c r="I32" s="23"/>
      <c r="J32" s="23"/>
      <c r="K32" s="22"/>
      <c r="L32" s="23"/>
      <c r="M32" s="23"/>
    </row>
    <row r="33" spans="1:13" ht="15" customHeight="1">
      <c r="A33" s="18" t="s">
        <v>15</v>
      </c>
      <c r="B33" s="18"/>
      <c r="C33" s="18"/>
      <c r="D33" s="18"/>
      <c r="E33" s="2"/>
      <c r="F33" s="2"/>
      <c r="G33" s="22"/>
      <c r="H33" s="23"/>
      <c r="I33" s="23"/>
      <c r="J33" s="23"/>
      <c r="K33" s="22"/>
      <c r="L33" s="23"/>
      <c r="M33" s="23"/>
    </row>
    <row r="34" spans="1:13" ht="6" customHeight="1">
      <c r="E34" s="2"/>
      <c r="F34" s="2"/>
      <c r="G34" s="22"/>
      <c r="H34" s="23"/>
      <c r="I34" s="23"/>
      <c r="J34" s="23"/>
      <c r="K34" s="22"/>
      <c r="L34" s="23"/>
      <c r="M34" s="23"/>
    </row>
    <row r="35" spans="1:13" ht="15" customHeight="1">
      <c r="A35" s="4" t="s">
        <v>183</v>
      </c>
      <c r="E35" s="2">
        <v>19</v>
      </c>
      <c r="F35" s="2"/>
      <c r="G35" s="22">
        <v>0</v>
      </c>
      <c r="H35" s="23"/>
      <c r="I35" s="23">
        <v>3293</v>
      </c>
      <c r="J35" s="23"/>
      <c r="K35" s="22">
        <v>0</v>
      </c>
      <c r="L35" s="23"/>
      <c r="M35" s="24">
        <v>113831</v>
      </c>
    </row>
    <row r="36" spans="1:13" ht="15" customHeight="1">
      <c r="A36" s="4" t="s">
        <v>138</v>
      </c>
      <c r="E36" s="2">
        <v>19</v>
      </c>
      <c r="F36" s="2"/>
      <c r="G36" s="22">
        <v>22284</v>
      </c>
      <c r="H36" s="23"/>
      <c r="I36" s="23">
        <v>16952</v>
      </c>
      <c r="J36" s="23"/>
      <c r="K36" s="22">
        <v>759859</v>
      </c>
      <c r="L36" s="23"/>
      <c r="M36" s="24">
        <v>585914</v>
      </c>
    </row>
    <row r="37" spans="1:13" ht="15" customHeight="1">
      <c r="A37" s="4" t="s">
        <v>258</v>
      </c>
      <c r="E37" s="2"/>
      <c r="F37" s="2"/>
      <c r="G37" s="22"/>
      <c r="H37" s="23"/>
      <c r="I37" s="23"/>
      <c r="J37" s="23"/>
      <c r="K37" s="22"/>
      <c r="L37" s="23"/>
      <c r="M37" s="24"/>
    </row>
    <row r="38" spans="1:13" ht="15" customHeight="1">
      <c r="B38" s="4" t="s">
        <v>184</v>
      </c>
      <c r="E38" s="2">
        <v>9</v>
      </c>
      <c r="F38" s="2"/>
      <c r="G38" s="22">
        <v>1860958</v>
      </c>
      <c r="H38" s="23"/>
      <c r="I38" s="23">
        <v>1784138</v>
      </c>
      <c r="J38" s="23"/>
      <c r="K38" s="22">
        <v>63456427</v>
      </c>
      <c r="L38" s="23"/>
      <c r="M38" s="24">
        <v>61664098</v>
      </c>
    </row>
    <row r="39" spans="1:13" ht="15" customHeight="1">
      <c r="A39" s="113" t="s">
        <v>318</v>
      </c>
      <c r="E39" s="2"/>
      <c r="F39" s="2"/>
      <c r="G39" s="22">
        <v>59300</v>
      </c>
      <c r="H39" s="23"/>
      <c r="I39" s="23">
        <v>0</v>
      </c>
      <c r="J39" s="23"/>
      <c r="K39" s="22">
        <v>2022059</v>
      </c>
      <c r="L39" s="23"/>
      <c r="M39" s="24">
        <v>0</v>
      </c>
    </row>
    <row r="40" spans="1:13" ht="15" customHeight="1">
      <c r="A40" s="113" t="s">
        <v>182</v>
      </c>
      <c r="E40" s="2"/>
      <c r="F40" s="2"/>
      <c r="G40" s="22"/>
      <c r="H40" s="23"/>
      <c r="I40" s="23"/>
      <c r="J40" s="23"/>
      <c r="K40" s="22"/>
      <c r="L40" s="23"/>
      <c r="M40" s="24"/>
    </row>
    <row r="41" spans="1:13" ht="15" customHeight="1">
      <c r="B41" s="4" t="s">
        <v>166</v>
      </c>
      <c r="E41" s="2">
        <v>7</v>
      </c>
      <c r="F41" s="2"/>
      <c r="G41" s="22">
        <v>205341</v>
      </c>
      <c r="H41" s="23"/>
      <c r="I41" s="23">
        <v>177704</v>
      </c>
      <c r="J41" s="23"/>
      <c r="K41" s="22">
        <v>7001896</v>
      </c>
      <c r="L41" s="23"/>
      <c r="M41" s="24">
        <v>6141875</v>
      </c>
    </row>
    <row r="42" spans="1:13" ht="15" customHeight="1">
      <c r="A42" s="4" t="s">
        <v>185</v>
      </c>
      <c r="E42" s="2"/>
      <c r="F42" s="2"/>
      <c r="G42" s="22"/>
      <c r="H42" s="23"/>
      <c r="I42" s="23"/>
      <c r="J42" s="23"/>
      <c r="K42" s="22"/>
      <c r="L42" s="23"/>
      <c r="M42" s="24"/>
    </row>
    <row r="43" spans="1:13" ht="15" customHeight="1">
      <c r="B43" s="4" t="s">
        <v>166</v>
      </c>
      <c r="E43" s="2">
        <v>7</v>
      </c>
      <c r="F43" s="2"/>
      <c r="G43" s="22">
        <v>14653</v>
      </c>
      <c r="H43" s="23"/>
      <c r="I43" s="23">
        <v>6570</v>
      </c>
      <c r="J43" s="23"/>
      <c r="K43" s="22">
        <v>499640</v>
      </c>
      <c r="L43" s="23"/>
      <c r="M43" s="24">
        <v>227085</v>
      </c>
    </row>
    <row r="44" spans="1:13" ht="15" customHeight="1">
      <c r="A44" s="4" t="s">
        <v>259</v>
      </c>
      <c r="E44" s="2"/>
      <c r="F44" s="2"/>
      <c r="G44" s="22"/>
      <c r="H44" s="23"/>
      <c r="I44" s="23"/>
      <c r="J44" s="23"/>
      <c r="K44" s="22"/>
      <c r="L44" s="23"/>
      <c r="M44" s="24"/>
    </row>
    <row r="45" spans="1:13" ht="15" customHeight="1">
      <c r="B45" s="4" t="s">
        <v>175</v>
      </c>
      <c r="E45" s="2">
        <v>7</v>
      </c>
      <c r="F45" s="2"/>
      <c r="G45" s="22">
        <v>157692</v>
      </c>
      <c r="H45" s="23"/>
      <c r="I45" s="23">
        <v>158688</v>
      </c>
      <c r="J45" s="23"/>
      <c r="K45" s="22">
        <v>5377091</v>
      </c>
      <c r="L45" s="23"/>
      <c r="M45" s="24">
        <v>5484637</v>
      </c>
    </row>
    <row r="46" spans="1:13" ht="15" customHeight="1">
      <c r="A46" s="4" t="s">
        <v>274</v>
      </c>
      <c r="E46" s="2">
        <v>7</v>
      </c>
      <c r="F46" s="2"/>
      <c r="G46" s="22">
        <v>40951</v>
      </c>
      <c r="H46" s="23"/>
      <c r="I46" s="23">
        <v>51103</v>
      </c>
      <c r="J46" s="23"/>
      <c r="K46" s="22">
        <v>1396378</v>
      </c>
      <c r="L46" s="23"/>
      <c r="M46" s="24">
        <v>1766234</v>
      </c>
    </row>
    <row r="47" spans="1:13" ht="15" customHeight="1">
      <c r="A47" s="4" t="s">
        <v>16</v>
      </c>
      <c r="E47" s="2"/>
      <c r="F47" s="2"/>
      <c r="G47" s="22">
        <v>1471</v>
      </c>
      <c r="H47" s="23"/>
      <c r="I47" s="23">
        <v>1471</v>
      </c>
      <c r="J47" s="23"/>
      <c r="K47" s="22">
        <v>50176</v>
      </c>
      <c r="L47" s="23"/>
      <c r="M47" s="24">
        <v>50858</v>
      </c>
    </row>
    <row r="48" spans="1:13" ht="15" customHeight="1">
      <c r="A48" s="4" t="s">
        <v>17</v>
      </c>
      <c r="E48" s="2">
        <v>10</v>
      </c>
      <c r="F48" s="2"/>
      <c r="G48" s="22">
        <v>4217829</v>
      </c>
      <c r="H48" s="23"/>
      <c r="I48" s="23">
        <v>4190373</v>
      </c>
      <c r="J48" s="23"/>
      <c r="K48" s="22">
        <v>143822902</v>
      </c>
      <c r="L48" s="23"/>
      <c r="M48" s="24">
        <v>144829364</v>
      </c>
    </row>
    <row r="49" spans="1:13" ht="15" customHeight="1">
      <c r="A49" s="4" t="s">
        <v>187</v>
      </c>
      <c r="E49" s="2"/>
      <c r="F49" s="2"/>
      <c r="G49" s="22">
        <v>70298</v>
      </c>
      <c r="H49" s="23"/>
      <c r="I49" s="23">
        <v>77066</v>
      </c>
      <c r="J49" s="30"/>
      <c r="K49" s="22">
        <v>2397061</v>
      </c>
      <c r="L49" s="23"/>
      <c r="M49" s="24">
        <v>2663592</v>
      </c>
    </row>
    <row r="50" spans="1:13" ht="15" customHeight="1">
      <c r="A50" s="4" t="s">
        <v>95</v>
      </c>
      <c r="E50" s="2"/>
      <c r="F50" s="2"/>
      <c r="G50" s="22"/>
      <c r="H50" s="24"/>
      <c r="I50" s="23"/>
      <c r="J50" s="24"/>
      <c r="K50" s="22"/>
      <c r="L50" s="24"/>
      <c r="M50" s="24"/>
    </row>
    <row r="51" spans="1:13" ht="15" customHeight="1">
      <c r="B51" s="4" t="s">
        <v>186</v>
      </c>
      <c r="E51" s="2">
        <v>11</v>
      </c>
      <c r="F51" s="2"/>
      <c r="G51" s="22">
        <v>781026</v>
      </c>
      <c r="H51" s="23"/>
      <c r="I51" s="23">
        <v>739736</v>
      </c>
      <c r="J51" s="23"/>
      <c r="K51" s="22">
        <v>26632063</v>
      </c>
      <c r="L51" s="23"/>
      <c r="M51" s="24">
        <v>25567047</v>
      </c>
    </row>
    <row r="52" spans="1:13" ht="15" customHeight="1">
      <c r="A52" s="4" t="s">
        <v>20</v>
      </c>
      <c r="E52" s="2">
        <v>12</v>
      </c>
      <c r="F52" s="2"/>
      <c r="G52" s="22">
        <v>863596</v>
      </c>
      <c r="H52" s="23"/>
      <c r="I52" s="23">
        <v>875701</v>
      </c>
      <c r="J52" s="30"/>
      <c r="K52" s="22">
        <v>29447577</v>
      </c>
      <c r="L52" s="23"/>
      <c r="M52" s="24">
        <v>30266326</v>
      </c>
    </row>
    <row r="53" spans="1:13" ht="15" customHeight="1">
      <c r="A53" s="113" t="s">
        <v>292</v>
      </c>
      <c r="B53" s="113"/>
      <c r="E53" s="2"/>
      <c r="F53" s="2"/>
      <c r="G53" s="22">
        <v>515326</v>
      </c>
      <c r="H53" s="23"/>
      <c r="I53" s="23">
        <v>394156</v>
      </c>
      <c r="J53" s="23"/>
      <c r="K53" s="22">
        <v>17572007</v>
      </c>
      <c r="L53" s="23"/>
      <c r="M53" s="24">
        <v>13622971</v>
      </c>
    </row>
    <row r="54" spans="1:13" ht="15" customHeight="1">
      <c r="A54" s="113" t="s">
        <v>275</v>
      </c>
      <c r="B54" s="113"/>
      <c r="E54" s="2"/>
      <c r="F54" s="2"/>
      <c r="G54" s="22">
        <v>94780</v>
      </c>
      <c r="H54" s="23"/>
      <c r="I54" s="23">
        <v>92129</v>
      </c>
      <c r="J54" s="23"/>
      <c r="K54" s="22">
        <v>3231872</v>
      </c>
      <c r="L54" s="23"/>
      <c r="M54" s="24">
        <v>3184184</v>
      </c>
    </row>
    <row r="55" spans="1:13" ht="15" customHeight="1">
      <c r="A55" s="113" t="s">
        <v>18</v>
      </c>
      <c r="B55" s="113"/>
      <c r="E55" s="2"/>
      <c r="F55" s="2"/>
      <c r="G55" s="26">
        <v>359815</v>
      </c>
      <c r="H55" s="23"/>
      <c r="I55" s="27">
        <v>382534</v>
      </c>
      <c r="J55" s="23"/>
      <c r="K55" s="26">
        <v>12269395</v>
      </c>
      <c r="L55" s="23"/>
      <c r="M55" s="28">
        <v>13221284</v>
      </c>
    </row>
    <row r="56" spans="1:13" ht="6" customHeight="1">
      <c r="E56" s="2"/>
      <c r="F56" s="2"/>
      <c r="G56" s="22"/>
      <c r="H56" s="23"/>
      <c r="I56" s="23"/>
      <c r="J56" s="23"/>
      <c r="K56" s="22"/>
      <c r="L56" s="23"/>
      <c r="M56" s="23"/>
    </row>
    <row r="57" spans="1:13" ht="15" customHeight="1">
      <c r="A57" s="18" t="s">
        <v>21</v>
      </c>
      <c r="C57" s="18"/>
      <c r="D57" s="18"/>
      <c r="E57" s="2"/>
      <c r="F57" s="2"/>
      <c r="G57" s="29">
        <f>SUM(G35:G55)</f>
        <v>9265320</v>
      </c>
      <c r="H57" s="23"/>
      <c r="I57" s="27">
        <f>SUM(I35:I55)</f>
        <v>8951614</v>
      </c>
      <c r="J57" s="23"/>
      <c r="K57" s="29">
        <f>SUM(K35:K55)</f>
        <v>315936403</v>
      </c>
      <c r="L57" s="23"/>
      <c r="M57" s="27">
        <f>SUM(M35:M55)</f>
        <v>309389300</v>
      </c>
    </row>
    <row r="58" spans="1:13" ht="6" customHeight="1">
      <c r="A58" s="18"/>
      <c r="B58" s="18"/>
      <c r="C58" s="18"/>
      <c r="D58" s="18"/>
      <c r="E58" s="2"/>
      <c r="F58" s="2"/>
      <c r="G58" s="22"/>
      <c r="H58" s="23"/>
      <c r="I58" s="23"/>
      <c r="J58" s="23"/>
      <c r="K58" s="22"/>
      <c r="L58" s="23"/>
      <c r="M58" s="23"/>
    </row>
    <row r="59" spans="1:13" ht="15" customHeight="1" thickBot="1">
      <c r="A59" s="18" t="s">
        <v>22</v>
      </c>
      <c r="B59" s="18"/>
      <c r="C59" s="18"/>
      <c r="D59" s="18"/>
      <c r="E59" s="2"/>
      <c r="F59" s="2"/>
      <c r="G59" s="31">
        <f>SUM(G57,G31)</f>
        <v>13065601</v>
      </c>
      <c r="H59" s="23"/>
      <c r="I59" s="32">
        <f>SUM(I57,I31)</f>
        <v>12637841</v>
      </c>
      <c r="J59" s="23"/>
      <c r="K59" s="31">
        <f>SUM(K57,K31)</f>
        <v>445521465</v>
      </c>
      <c r="L59" s="23"/>
      <c r="M59" s="32">
        <f>SUM(M57,M31)</f>
        <v>436794139</v>
      </c>
    </row>
    <row r="60" spans="1:13" ht="8.25" customHeight="1" thickTop="1">
      <c r="A60" s="18"/>
      <c r="B60" s="18"/>
      <c r="C60" s="18"/>
      <c r="D60" s="18"/>
      <c r="E60" s="2"/>
      <c r="F60" s="2"/>
      <c r="G60" s="213"/>
      <c r="H60" s="214"/>
      <c r="I60" s="213"/>
      <c r="J60" s="214"/>
      <c r="K60" s="213"/>
      <c r="L60" s="23"/>
      <c r="M60" s="212"/>
    </row>
    <row r="61" spans="1:13" ht="21.95" customHeight="1">
      <c r="A61" s="188" t="s">
        <v>188</v>
      </c>
      <c r="B61" s="33"/>
      <c r="C61" s="33"/>
      <c r="D61" s="33"/>
      <c r="E61" s="7"/>
      <c r="F61" s="7"/>
      <c r="G61" s="34"/>
      <c r="H61" s="35"/>
      <c r="I61" s="34"/>
      <c r="J61" s="35"/>
      <c r="K61" s="34"/>
      <c r="L61" s="36"/>
      <c r="M61" s="34"/>
    </row>
    <row r="62" spans="1:13" ht="16.5" customHeight="1">
      <c r="A62" s="1" t="s">
        <v>0</v>
      </c>
      <c r="B62" s="1"/>
      <c r="C62" s="1"/>
      <c r="D62" s="1"/>
      <c r="E62" s="2"/>
      <c r="F62" s="2"/>
      <c r="G62" s="3"/>
      <c r="H62" s="2"/>
      <c r="I62" s="3"/>
      <c r="J62" s="2"/>
      <c r="K62" s="10"/>
      <c r="L62" s="37"/>
      <c r="M62" s="10"/>
    </row>
    <row r="63" spans="1:13" ht="16.5" customHeight="1">
      <c r="A63" s="1" t="s">
        <v>210</v>
      </c>
      <c r="B63" s="1"/>
      <c r="C63" s="1"/>
      <c r="D63" s="1"/>
      <c r="E63" s="2"/>
      <c r="F63" s="2"/>
      <c r="G63" s="3"/>
      <c r="H63" s="2"/>
      <c r="I63" s="3"/>
      <c r="J63" s="2"/>
      <c r="K63" s="3"/>
      <c r="L63" s="2"/>
      <c r="M63" s="3"/>
    </row>
    <row r="64" spans="1:13" ht="16.5" customHeight="1">
      <c r="A64" s="6" t="str">
        <f>+A3</f>
        <v>As at 31 March 2023</v>
      </c>
      <c r="B64" s="6"/>
      <c r="C64" s="6"/>
      <c r="D64" s="6"/>
      <c r="E64" s="7"/>
      <c r="F64" s="7"/>
      <c r="G64" s="9"/>
      <c r="H64" s="7"/>
      <c r="I64" s="9"/>
      <c r="J64" s="7"/>
      <c r="K64" s="9"/>
      <c r="L64" s="7"/>
      <c r="M64" s="9"/>
    </row>
    <row r="65" spans="1:13" ht="16.5" customHeight="1">
      <c r="A65" s="1"/>
      <c r="B65" s="1"/>
      <c r="C65" s="1"/>
      <c r="D65" s="1"/>
      <c r="E65" s="2"/>
      <c r="F65" s="2"/>
      <c r="G65" s="3"/>
      <c r="H65" s="2"/>
      <c r="I65" s="3"/>
      <c r="J65" s="2"/>
      <c r="K65" s="3"/>
      <c r="L65" s="2"/>
      <c r="M65" s="3"/>
    </row>
    <row r="66" spans="1:13" ht="16.5" customHeight="1">
      <c r="A66" s="1"/>
      <c r="B66" s="1"/>
      <c r="C66" s="1"/>
      <c r="D66" s="1"/>
      <c r="E66" s="2"/>
      <c r="F66" s="2"/>
      <c r="G66" s="219" t="s">
        <v>119</v>
      </c>
      <c r="H66" s="220"/>
      <c r="I66" s="220"/>
      <c r="J66" s="220"/>
      <c r="K66" s="220"/>
      <c r="L66" s="220"/>
      <c r="M66" s="220"/>
    </row>
    <row r="67" spans="1:13" ht="16.5" customHeight="1">
      <c r="A67" s="1"/>
      <c r="B67" s="1"/>
      <c r="C67" s="1"/>
      <c r="D67" s="1"/>
      <c r="E67" s="2"/>
      <c r="F67" s="2"/>
      <c r="G67" s="221" t="s">
        <v>2</v>
      </c>
      <c r="H67" s="222"/>
      <c r="I67" s="222"/>
      <c r="J67" s="10"/>
      <c r="K67" s="221" t="s">
        <v>181</v>
      </c>
      <c r="L67" s="222"/>
      <c r="M67" s="222"/>
    </row>
    <row r="68" spans="1:13" ht="16.5" customHeight="1">
      <c r="A68" s="1"/>
      <c r="B68" s="1"/>
      <c r="C68" s="1"/>
      <c r="D68" s="1"/>
      <c r="E68" s="2"/>
      <c r="F68" s="2"/>
      <c r="G68" s="11" t="s">
        <v>4</v>
      </c>
      <c r="H68" s="12"/>
      <c r="I68" s="12" t="s">
        <v>5</v>
      </c>
      <c r="J68" s="13"/>
      <c r="K68" s="11" t="s">
        <v>4</v>
      </c>
      <c r="L68" s="12"/>
      <c r="M68" s="12" t="s">
        <v>5</v>
      </c>
    </row>
    <row r="69" spans="1:13" ht="16.5" customHeight="1">
      <c r="A69" s="1"/>
      <c r="B69" s="1"/>
      <c r="C69" s="1"/>
      <c r="D69" s="1"/>
      <c r="E69" s="2"/>
      <c r="F69" s="2"/>
      <c r="G69" s="11" t="s">
        <v>262</v>
      </c>
      <c r="H69" s="12"/>
      <c r="I69" s="12" t="s">
        <v>6</v>
      </c>
      <c r="J69" s="13"/>
      <c r="K69" s="11" t="s">
        <v>262</v>
      </c>
      <c r="L69" s="12"/>
      <c r="M69" s="12" t="s">
        <v>6</v>
      </c>
    </row>
    <row r="70" spans="1:13" ht="16.5" customHeight="1">
      <c r="A70" s="1"/>
      <c r="B70" s="1"/>
      <c r="C70" s="1"/>
      <c r="D70" s="1"/>
      <c r="E70" s="14" t="s">
        <v>7</v>
      </c>
      <c r="F70" s="2"/>
      <c r="G70" s="15" t="s">
        <v>263</v>
      </c>
      <c r="H70" s="12"/>
      <c r="I70" s="15" t="s">
        <v>209</v>
      </c>
      <c r="J70" s="13"/>
      <c r="K70" s="15" t="s">
        <v>263</v>
      </c>
      <c r="L70" s="12"/>
      <c r="M70" s="15" t="s">
        <v>209</v>
      </c>
    </row>
    <row r="71" spans="1:13" ht="16.5" customHeight="1">
      <c r="A71" s="18" t="s">
        <v>121</v>
      </c>
      <c r="B71" s="25"/>
      <c r="C71" s="25"/>
      <c r="D71" s="25"/>
      <c r="E71" s="2"/>
      <c r="F71" s="2"/>
      <c r="G71" s="16"/>
      <c r="I71" s="17"/>
      <c r="K71" s="16"/>
      <c r="M71" s="17"/>
    </row>
    <row r="72" spans="1:13" ht="16.5" customHeight="1">
      <c r="A72" s="18"/>
      <c r="B72" s="25"/>
      <c r="C72" s="25"/>
      <c r="D72" s="25"/>
      <c r="E72" s="2"/>
      <c r="F72" s="2"/>
      <c r="G72" s="16"/>
      <c r="I72" s="17"/>
      <c r="K72" s="16"/>
      <c r="M72" s="17"/>
    </row>
    <row r="73" spans="1:13" ht="16.5" customHeight="1">
      <c r="A73" s="18" t="s">
        <v>23</v>
      </c>
      <c r="E73" s="2"/>
      <c r="F73" s="2"/>
      <c r="G73" s="16"/>
      <c r="H73" s="20"/>
      <c r="I73" s="17"/>
      <c r="J73" s="20"/>
      <c r="K73" s="16"/>
      <c r="L73" s="20"/>
      <c r="M73" s="17"/>
    </row>
    <row r="74" spans="1:13" ht="16.5" customHeight="1">
      <c r="A74" s="18"/>
      <c r="B74" s="25"/>
      <c r="C74" s="25"/>
      <c r="D74" s="25"/>
      <c r="E74" s="2"/>
      <c r="F74" s="2"/>
      <c r="G74" s="16"/>
      <c r="I74" s="17"/>
      <c r="K74" s="16"/>
      <c r="M74" s="17"/>
    </row>
    <row r="75" spans="1:13" ht="16.5" customHeight="1">
      <c r="A75" s="4" t="s">
        <v>24</v>
      </c>
      <c r="E75" s="2">
        <v>13</v>
      </c>
      <c r="F75" s="2"/>
      <c r="G75" s="22">
        <v>618445</v>
      </c>
      <c r="H75" s="24"/>
      <c r="I75" s="23">
        <v>450842</v>
      </c>
      <c r="J75" s="24"/>
      <c r="K75" s="22">
        <v>21088245</v>
      </c>
      <c r="L75" s="24"/>
      <c r="M75" s="24">
        <v>15582197</v>
      </c>
    </row>
    <row r="76" spans="1:13" ht="16.5" customHeight="1">
      <c r="A76" s="113" t="s">
        <v>276</v>
      </c>
      <c r="E76" s="2" t="s">
        <v>38</v>
      </c>
      <c r="F76" s="2"/>
      <c r="G76" s="22">
        <v>140285</v>
      </c>
      <c r="H76" s="24"/>
      <c r="I76" s="23">
        <v>122846</v>
      </c>
      <c r="J76" s="24"/>
      <c r="K76" s="22">
        <v>4783566</v>
      </c>
      <c r="L76" s="24"/>
      <c r="M76" s="24">
        <v>4245847</v>
      </c>
    </row>
    <row r="77" spans="1:13" ht="16.5" customHeight="1">
      <c r="A77" s="4" t="s">
        <v>26</v>
      </c>
      <c r="E77" s="2"/>
      <c r="F77" s="2"/>
      <c r="G77" s="22">
        <v>54692</v>
      </c>
      <c r="H77" s="24"/>
      <c r="I77" s="23">
        <v>43170</v>
      </c>
      <c r="J77" s="24"/>
      <c r="K77" s="22">
        <v>1864944</v>
      </c>
      <c r="L77" s="24"/>
      <c r="M77" s="24">
        <v>1492060</v>
      </c>
    </row>
    <row r="78" spans="1:13" ht="16.5" customHeight="1">
      <c r="A78" s="4" t="s">
        <v>27</v>
      </c>
      <c r="E78" s="2"/>
      <c r="F78" s="2"/>
      <c r="G78" s="22">
        <v>3417</v>
      </c>
      <c r="H78" s="24"/>
      <c r="I78" s="23">
        <v>5844</v>
      </c>
      <c r="J78" s="24"/>
      <c r="K78" s="22">
        <v>116530</v>
      </c>
      <c r="L78" s="24"/>
      <c r="M78" s="24">
        <v>201970</v>
      </c>
    </row>
    <row r="79" spans="1:13" ht="16.5" customHeight="1">
      <c r="A79" s="4" t="s">
        <v>25</v>
      </c>
      <c r="E79" s="2"/>
      <c r="F79" s="2"/>
      <c r="G79" s="22">
        <v>86202</v>
      </c>
      <c r="H79" s="24"/>
      <c r="I79" s="23">
        <v>113030</v>
      </c>
      <c r="J79" s="24"/>
      <c r="K79" s="22">
        <v>2939395</v>
      </c>
      <c r="L79" s="24"/>
      <c r="M79" s="24">
        <v>3906598</v>
      </c>
    </row>
    <row r="80" spans="1:13" ht="16.5" customHeight="1">
      <c r="A80" s="4" t="s">
        <v>28</v>
      </c>
      <c r="E80" s="2"/>
      <c r="F80" s="2"/>
      <c r="G80" s="22">
        <v>248402</v>
      </c>
      <c r="H80" s="24"/>
      <c r="I80" s="23">
        <v>226688</v>
      </c>
      <c r="J80" s="24"/>
      <c r="K80" s="22">
        <v>8470223</v>
      </c>
      <c r="L80" s="23"/>
      <c r="M80" s="24">
        <v>7834886</v>
      </c>
    </row>
    <row r="81" spans="1:13" ht="16.5" customHeight="1">
      <c r="A81" s="4" t="s">
        <v>29</v>
      </c>
      <c r="E81" s="2"/>
      <c r="F81" s="2"/>
      <c r="G81" s="22">
        <v>74938</v>
      </c>
      <c r="H81" s="24"/>
      <c r="I81" s="23">
        <v>74888</v>
      </c>
      <c r="J81" s="23"/>
      <c r="K81" s="22">
        <v>2555297</v>
      </c>
      <c r="L81" s="23"/>
      <c r="M81" s="24">
        <v>2588318</v>
      </c>
    </row>
    <row r="82" spans="1:13" ht="16.5" customHeight="1">
      <c r="A82" s="113" t="s">
        <v>277</v>
      </c>
      <c r="E82" s="2">
        <v>7</v>
      </c>
      <c r="F82" s="2"/>
      <c r="G82" s="22">
        <v>25403</v>
      </c>
      <c r="H82" s="24"/>
      <c r="I82" s="23">
        <v>66427</v>
      </c>
      <c r="J82" s="24"/>
      <c r="K82" s="22">
        <v>866227</v>
      </c>
      <c r="L82" s="24"/>
      <c r="M82" s="24">
        <v>2295891</v>
      </c>
    </row>
    <row r="83" spans="1:13" ht="16.5" customHeight="1">
      <c r="A83" s="4" t="s">
        <v>243</v>
      </c>
      <c r="E83" s="2"/>
      <c r="F83" s="2"/>
      <c r="G83" s="22"/>
      <c r="H83" s="24"/>
      <c r="I83" s="23"/>
      <c r="J83" s="24"/>
      <c r="K83" s="22"/>
      <c r="L83" s="24"/>
      <c r="M83" s="24"/>
    </row>
    <row r="84" spans="1:13" ht="16.5" customHeight="1">
      <c r="B84" s="4" t="s">
        <v>244</v>
      </c>
      <c r="E84" s="114">
        <v>14</v>
      </c>
      <c r="F84" s="2"/>
      <c r="G84" s="22">
        <v>657359</v>
      </c>
      <c r="H84" s="24"/>
      <c r="I84" s="23">
        <v>667254</v>
      </c>
      <c r="J84" s="24"/>
      <c r="K84" s="22">
        <v>22415155</v>
      </c>
      <c r="L84" s="24"/>
      <c r="M84" s="24">
        <v>23061908</v>
      </c>
    </row>
    <row r="85" spans="1:13" ht="16.5" customHeight="1">
      <c r="A85" s="4" t="s">
        <v>140</v>
      </c>
      <c r="E85" s="114">
        <v>15</v>
      </c>
      <c r="F85" s="2"/>
      <c r="G85" s="22">
        <v>252642</v>
      </c>
      <c r="H85" s="24"/>
      <c r="I85" s="23">
        <v>251244</v>
      </c>
      <c r="J85" s="24"/>
      <c r="K85" s="22">
        <v>8614805</v>
      </c>
      <c r="L85" s="24"/>
      <c r="M85" s="24">
        <v>8683602</v>
      </c>
    </row>
    <row r="86" spans="1:13" ht="16.5" customHeight="1">
      <c r="A86" s="4" t="s">
        <v>189</v>
      </c>
      <c r="E86" s="2"/>
      <c r="F86" s="2"/>
      <c r="G86" s="22">
        <v>28668</v>
      </c>
      <c r="H86" s="24"/>
      <c r="I86" s="23">
        <v>31178</v>
      </c>
      <c r="J86" s="24"/>
      <c r="K86" s="22">
        <v>977556</v>
      </c>
      <c r="L86" s="24"/>
      <c r="M86" s="24">
        <v>1077573</v>
      </c>
    </row>
    <row r="87" spans="1:13" ht="16.5" customHeight="1">
      <c r="A87" s="4" t="s">
        <v>30</v>
      </c>
      <c r="E87" s="2">
        <v>16</v>
      </c>
      <c r="F87" s="2"/>
      <c r="G87" s="26">
        <v>620421</v>
      </c>
      <c r="H87" s="24"/>
      <c r="I87" s="27">
        <v>729513</v>
      </c>
      <c r="J87" s="24"/>
      <c r="K87" s="26">
        <v>21155600</v>
      </c>
      <c r="L87" s="24"/>
      <c r="M87" s="28">
        <v>25213707</v>
      </c>
    </row>
    <row r="88" spans="1:13" ht="16.5" customHeight="1">
      <c r="E88" s="2"/>
      <c r="F88" s="2"/>
      <c r="G88" s="38"/>
      <c r="H88" s="24"/>
      <c r="I88" s="24"/>
      <c r="J88" s="24"/>
      <c r="K88" s="22"/>
      <c r="L88" s="24"/>
      <c r="M88" s="23"/>
    </row>
    <row r="89" spans="1:13" ht="16.5" customHeight="1">
      <c r="A89" s="18" t="s">
        <v>31</v>
      </c>
      <c r="C89" s="18"/>
      <c r="D89" s="18"/>
      <c r="E89" s="2"/>
      <c r="F89" s="2"/>
      <c r="G89" s="39">
        <f>SUM(G75:G88)</f>
        <v>2810874</v>
      </c>
      <c r="H89" s="24"/>
      <c r="I89" s="28">
        <f>SUM(I75:I88)</f>
        <v>2782924</v>
      </c>
      <c r="J89" s="24"/>
      <c r="K89" s="39">
        <f>SUM(K75:K88)</f>
        <v>95847543</v>
      </c>
      <c r="L89" s="24"/>
      <c r="M89" s="28">
        <f>SUM(M75:M88)</f>
        <v>96184557</v>
      </c>
    </row>
    <row r="90" spans="1:13" ht="16.5" customHeight="1">
      <c r="E90" s="2"/>
      <c r="F90" s="2"/>
      <c r="G90" s="38"/>
      <c r="H90" s="24"/>
      <c r="I90" s="24"/>
      <c r="J90" s="24"/>
      <c r="K90" s="38"/>
      <c r="L90" s="24"/>
      <c r="M90" s="24"/>
    </row>
    <row r="91" spans="1:13" ht="16.5" customHeight="1">
      <c r="A91" s="18" t="s">
        <v>32</v>
      </c>
      <c r="E91" s="2"/>
      <c r="F91" s="2"/>
      <c r="G91" s="38"/>
      <c r="H91" s="24"/>
      <c r="I91" s="24"/>
      <c r="J91" s="24"/>
      <c r="K91" s="38"/>
      <c r="L91" s="24"/>
      <c r="M91" s="24"/>
    </row>
    <row r="92" spans="1:13" ht="16.5" customHeight="1">
      <c r="E92" s="2"/>
      <c r="F92" s="2"/>
      <c r="G92" s="38"/>
      <c r="H92" s="24"/>
      <c r="I92" s="24"/>
      <c r="J92" s="24"/>
      <c r="K92" s="22"/>
      <c r="L92" s="24"/>
      <c r="M92" s="23"/>
    </row>
    <row r="93" spans="1:13" ht="16.5" customHeight="1">
      <c r="A93" s="4" t="s">
        <v>211</v>
      </c>
      <c r="E93" s="114">
        <v>14</v>
      </c>
      <c r="F93" s="2"/>
      <c r="G93" s="22">
        <v>2259707</v>
      </c>
      <c r="H93" s="24"/>
      <c r="I93" s="23">
        <v>2262162</v>
      </c>
      <c r="J93" s="24"/>
      <c r="K93" s="22">
        <v>77053312</v>
      </c>
      <c r="L93" s="24"/>
      <c r="M93" s="24">
        <v>78185763</v>
      </c>
    </row>
    <row r="94" spans="1:13" ht="16.5" customHeight="1">
      <c r="A94" s="4" t="s">
        <v>33</v>
      </c>
      <c r="E94" s="114">
        <v>15</v>
      </c>
      <c r="F94" s="2"/>
      <c r="G94" s="22">
        <v>2644040</v>
      </c>
      <c r="H94" s="24"/>
      <c r="I94" s="23">
        <v>2372308</v>
      </c>
      <c r="J94" s="24"/>
      <c r="K94" s="22">
        <v>90158589</v>
      </c>
      <c r="L94" s="24"/>
      <c r="M94" s="24">
        <v>81992641</v>
      </c>
    </row>
    <row r="95" spans="1:13" ht="16.5" customHeight="1">
      <c r="A95" s="4" t="s">
        <v>190</v>
      </c>
      <c r="E95" s="2"/>
      <c r="F95" s="2"/>
      <c r="G95" s="22">
        <v>34254</v>
      </c>
      <c r="H95" s="24"/>
      <c r="I95" s="23">
        <v>32152</v>
      </c>
      <c r="J95" s="24"/>
      <c r="K95" s="22">
        <v>1168032</v>
      </c>
      <c r="L95" s="24"/>
      <c r="M95" s="24">
        <v>1111236</v>
      </c>
    </row>
    <row r="96" spans="1:13" ht="16.5" customHeight="1">
      <c r="A96" s="4" t="s">
        <v>278</v>
      </c>
      <c r="E96" s="2">
        <v>7</v>
      </c>
      <c r="F96" s="2"/>
      <c r="G96" s="22">
        <v>11342</v>
      </c>
      <c r="H96" s="24"/>
      <c r="I96" s="23">
        <v>3721</v>
      </c>
      <c r="J96" s="24"/>
      <c r="K96" s="22">
        <v>386763</v>
      </c>
      <c r="L96" s="24"/>
      <c r="M96" s="24">
        <v>128612</v>
      </c>
    </row>
    <row r="97" spans="1:13" ht="16.5" customHeight="1">
      <c r="A97" s="4" t="s">
        <v>191</v>
      </c>
      <c r="E97" s="2"/>
      <c r="F97" s="2"/>
      <c r="G97" s="22">
        <v>30075</v>
      </c>
      <c r="H97" s="24"/>
      <c r="I97" s="23">
        <v>32551</v>
      </c>
      <c r="J97" s="24"/>
      <c r="K97" s="22">
        <v>1025537</v>
      </c>
      <c r="L97" s="24"/>
      <c r="M97" s="24">
        <v>1125052</v>
      </c>
    </row>
    <row r="98" spans="1:13" ht="16.5" customHeight="1">
      <c r="A98" s="113" t="s">
        <v>293</v>
      </c>
      <c r="B98" s="113"/>
      <c r="E98" s="2"/>
      <c r="F98" s="2"/>
      <c r="G98" s="22">
        <v>280493</v>
      </c>
      <c r="H98" s="24"/>
      <c r="I98" s="23">
        <v>300899</v>
      </c>
      <c r="J98" s="24"/>
      <c r="K98" s="22">
        <v>9564483</v>
      </c>
      <c r="L98" s="24"/>
      <c r="M98" s="24">
        <v>10399793</v>
      </c>
    </row>
    <row r="99" spans="1:13" ht="16.5" customHeight="1">
      <c r="A99" s="113" t="s">
        <v>192</v>
      </c>
      <c r="B99" s="113"/>
      <c r="E99" s="2"/>
      <c r="F99" s="2"/>
      <c r="G99" s="22"/>
      <c r="H99" s="24"/>
      <c r="I99" s="23"/>
      <c r="J99" s="24"/>
      <c r="K99" s="22"/>
      <c r="L99" s="24"/>
      <c r="M99" s="24"/>
    </row>
    <row r="100" spans="1:13" ht="16.5" customHeight="1">
      <c r="A100" s="113"/>
      <c r="B100" s="113" t="s">
        <v>193</v>
      </c>
      <c r="E100" s="2"/>
      <c r="F100" s="2"/>
      <c r="G100" s="22">
        <v>269786</v>
      </c>
      <c r="H100" s="24"/>
      <c r="I100" s="23">
        <v>263340</v>
      </c>
      <c r="J100" s="24"/>
      <c r="K100" s="22">
        <v>9199367</v>
      </c>
      <c r="L100" s="24"/>
      <c r="M100" s="24">
        <v>9101647</v>
      </c>
    </row>
    <row r="101" spans="1:13" ht="16.5" customHeight="1">
      <c r="A101" s="113" t="s">
        <v>194</v>
      </c>
      <c r="B101" s="113"/>
      <c r="E101" s="2" t="s">
        <v>38</v>
      </c>
      <c r="F101" s="2"/>
      <c r="G101" s="26">
        <v>117026</v>
      </c>
      <c r="H101" s="24"/>
      <c r="I101" s="27">
        <v>179119</v>
      </c>
      <c r="J101" s="24"/>
      <c r="K101" s="26">
        <v>3990447</v>
      </c>
      <c r="L101" s="24"/>
      <c r="M101" s="28">
        <v>6190818</v>
      </c>
    </row>
    <row r="102" spans="1:13" ht="16.5" customHeight="1">
      <c r="E102" s="2"/>
      <c r="F102" s="2"/>
      <c r="G102" s="38"/>
      <c r="H102" s="24"/>
      <c r="I102" s="24"/>
      <c r="J102" s="24"/>
      <c r="K102" s="38"/>
      <c r="L102" s="24"/>
      <c r="M102" s="24"/>
    </row>
    <row r="103" spans="1:13" ht="16.5" customHeight="1">
      <c r="A103" s="18" t="s">
        <v>34</v>
      </c>
      <c r="C103" s="18"/>
      <c r="D103" s="18"/>
      <c r="E103" s="2"/>
      <c r="F103" s="2"/>
      <c r="G103" s="39">
        <f>SUM(G93:G101)</f>
        <v>5646723</v>
      </c>
      <c r="H103" s="24"/>
      <c r="I103" s="28">
        <f>SUM(I93:I101)</f>
        <v>5446252</v>
      </c>
      <c r="J103" s="24"/>
      <c r="K103" s="39">
        <f>SUM(K93:K101)</f>
        <v>192546530</v>
      </c>
      <c r="L103" s="24"/>
      <c r="M103" s="28">
        <f>SUM(M93:M101)</f>
        <v>188235562</v>
      </c>
    </row>
    <row r="104" spans="1:13" ht="16.5" customHeight="1">
      <c r="A104" s="18"/>
      <c r="B104" s="18"/>
      <c r="C104" s="18"/>
      <c r="D104" s="18"/>
      <c r="E104" s="2"/>
      <c r="F104" s="2"/>
      <c r="G104" s="38"/>
      <c r="H104" s="24"/>
      <c r="I104" s="24"/>
      <c r="J104" s="24"/>
      <c r="K104" s="38"/>
      <c r="L104" s="24"/>
      <c r="M104" s="24"/>
    </row>
    <row r="105" spans="1:13" ht="16.5" customHeight="1">
      <c r="A105" s="18" t="s">
        <v>35</v>
      </c>
      <c r="E105" s="2" t="s">
        <v>38</v>
      </c>
      <c r="F105" s="2"/>
      <c r="G105" s="39">
        <f>SUM(G103+G89)</f>
        <v>8457597</v>
      </c>
      <c r="H105" s="24"/>
      <c r="I105" s="28">
        <f>SUM(I103+I89)</f>
        <v>8229176</v>
      </c>
      <c r="J105" s="24"/>
      <c r="K105" s="39">
        <f>SUM(K103+K89)</f>
        <v>288394073</v>
      </c>
      <c r="L105" s="24"/>
      <c r="M105" s="28">
        <f>SUM(M103+M89)</f>
        <v>284420119</v>
      </c>
    </row>
    <row r="106" spans="1:13" ht="16.5" customHeight="1">
      <c r="A106" s="18"/>
      <c r="E106" s="2"/>
      <c r="F106" s="2"/>
      <c r="G106" s="24"/>
      <c r="H106" s="24"/>
      <c r="I106" s="24"/>
      <c r="J106" s="24"/>
      <c r="K106" s="24"/>
      <c r="L106" s="24"/>
      <c r="M106" s="24"/>
    </row>
    <row r="107" spans="1:13" ht="16.5" customHeight="1">
      <c r="A107" s="18"/>
      <c r="E107" s="2"/>
      <c r="F107" s="2"/>
      <c r="G107" s="24"/>
      <c r="H107" s="24"/>
      <c r="I107" s="24"/>
      <c r="J107" s="24"/>
      <c r="K107" s="24"/>
      <c r="L107" s="24"/>
      <c r="M107" s="24"/>
    </row>
    <row r="108" spans="1:13" ht="16.5" customHeight="1">
      <c r="A108" s="18"/>
      <c r="E108" s="2"/>
      <c r="F108" s="2"/>
      <c r="G108" s="24"/>
      <c r="H108" s="24"/>
      <c r="I108" s="24"/>
      <c r="J108" s="24"/>
      <c r="K108" s="24"/>
      <c r="L108" s="24"/>
      <c r="M108" s="24"/>
    </row>
    <row r="109" spans="1:13" ht="16.5" customHeight="1">
      <c r="A109" s="18"/>
      <c r="E109" s="2"/>
      <c r="F109" s="2"/>
      <c r="G109" s="24"/>
      <c r="H109" s="24"/>
      <c r="I109" s="24"/>
      <c r="J109" s="24"/>
      <c r="K109" s="24"/>
      <c r="L109" s="24"/>
      <c r="M109" s="24"/>
    </row>
    <row r="110" spans="1:13" ht="16.5" customHeight="1">
      <c r="A110" s="18"/>
      <c r="E110" s="2"/>
      <c r="F110" s="2"/>
      <c r="G110" s="24"/>
      <c r="H110" s="24"/>
      <c r="I110" s="24"/>
      <c r="J110" s="24"/>
      <c r="K110" s="24"/>
      <c r="L110" s="24"/>
      <c r="M110" s="24"/>
    </row>
    <row r="111" spans="1:13" ht="16.5" customHeight="1">
      <c r="A111" s="18"/>
      <c r="E111" s="2"/>
      <c r="F111" s="2"/>
      <c r="G111" s="24"/>
      <c r="H111" s="24"/>
      <c r="I111" s="24"/>
      <c r="J111" s="24"/>
      <c r="K111" s="24"/>
      <c r="L111" s="24"/>
      <c r="M111" s="24"/>
    </row>
    <row r="112" spans="1:13" ht="13.5" customHeight="1">
      <c r="A112" s="18"/>
      <c r="E112" s="2"/>
      <c r="F112" s="2"/>
      <c r="G112" s="17"/>
      <c r="H112" s="17"/>
      <c r="I112" s="17"/>
      <c r="J112" s="17"/>
      <c r="K112" s="17"/>
      <c r="L112" s="17"/>
      <c r="M112" s="17"/>
    </row>
    <row r="113" spans="1:13" ht="21.95" customHeight="1">
      <c r="A113" s="188" t="str">
        <f>A61</f>
        <v xml:space="preserve">The condensed notes to the interim financial information are an integral part of this interim financial information.										</v>
      </c>
      <c r="B113" s="188"/>
      <c r="C113" s="188"/>
      <c r="D113" s="188"/>
      <c r="E113" s="7"/>
      <c r="F113" s="7"/>
      <c r="G113" s="40"/>
      <c r="H113" s="188"/>
      <c r="I113" s="40"/>
      <c r="J113" s="188"/>
      <c r="K113" s="40"/>
      <c r="L113" s="188"/>
      <c r="M113" s="40"/>
    </row>
    <row r="114" spans="1:13" ht="16.5" customHeight="1">
      <c r="A114" s="1" t="s">
        <v>0</v>
      </c>
      <c r="B114" s="1"/>
      <c r="C114" s="1"/>
      <c r="D114" s="1"/>
      <c r="E114" s="2"/>
      <c r="F114" s="2"/>
      <c r="G114" s="3"/>
      <c r="H114" s="2"/>
      <c r="I114" s="3"/>
      <c r="J114" s="2"/>
      <c r="K114" s="10"/>
      <c r="L114" s="37"/>
      <c r="M114" s="10"/>
    </row>
    <row r="115" spans="1:13" ht="16.5" customHeight="1">
      <c r="A115" s="1" t="s">
        <v>210</v>
      </c>
      <c r="B115" s="1"/>
      <c r="C115" s="1"/>
      <c r="D115" s="1"/>
      <c r="E115" s="2"/>
      <c r="F115" s="2"/>
      <c r="G115" s="17"/>
      <c r="I115" s="17"/>
      <c r="K115" s="17"/>
      <c r="M115" s="17"/>
    </row>
    <row r="116" spans="1:13" ht="16.5" customHeight="1">
      <c r="A116" s="33" t="str">
        <f>+A3</f>
        <v>As at 31 March 2023</v>
      </c>
      <c r="B116" s="188"/>
      <c r="C116" s="188"/>
      <c r="D116" s="188"/>
      <c r="E116" s="7"/>
      <c r="F116" s="7"/>
      <c r="G116" s="40"/>
      <c r="H116" s="188"/>
      <c r="I116" s="40"/>
      <c r="J116" s="188"/>
      <c r="K116" s="40"/>
      <c r="L116" s="188"/>
      <c r="M116" s="40"/>
    </row>
    <row r="117" spans="1:13" ht="16.5" customHeight="1">
      <c r="E117" s="2"/>
      <c r="F117" s="2"/>
      <c r="G117" s="17"/>
      <c r="I117" s="17"/>
      <c r="K117" s="17"/>
      <c r="M117" s="17"/>
    </row>
    <row r="118" spans="1:13" ht="16.5" customHeight="1">
      <c r="A118" s="1"/>
      <c r="B118" s="1"/>
      <c r="C118" s="1"/>
      <c r="D118" s="1"/>
      <c r="E118" s="2"/>
      <c r="F118" s="2"/>
      <c r="G118" s="219" t="s">
        <v>119</v>
      </c>
      <c r="H118" s="220"/>
      <c r="I118" s="220"/>
      <c r="J118" s="220"/>
      <c r="K118" s="220"/>
      <c r="L118" s="220"/>
      <c r="M118" s="220"/>
    </row>
    <row r="119" spans="1:13" ht="16.5" customHeight="1">
      <c r="A119" s="1"/>
      <c r="B119" s="1"/>
      <c r="C119" s="1"/>
      <c r="D119" s="1"/>
      <c r="E119" s="2"/>
      <c r="F119" s="2"/>
      <c r="G119" s="221" t="s">
        <v>2</v>
      </c>
      <c r="H119" s="222"/>
      <c r="I119" s="222"/>
      <c r="J119" s="10"/>
      <c r="K119" s="221" t="s">
        <v>181</v>
      </c>
      <c r="L119" s="222"/>
      <c r="M119" s="222"/>
    </row>
    <row r="120" spans="1:13" ht="16.5" customHeight="1">
      <c r="A120" s="1"/>
      <c r="B120" s="1"/>
      <c r="C120" s="1"/>
      <c r="D120" s="1"/>
      <c r="E120" s="2"/>
      <c r="F120" s="2"/>
      <c r="G120" s="11" t="s">
        <v>4</v>
      </c>
      <c r="H120" s="12"/>
      <c r="I120" s="12" t="s">
        <v>5</v>
      </c>
      <c r="J120" s="13"/>
      <c r="K120" s="11" t="s">
        <v>4</v>
      </c>
      <c r="L120" s="12"/>
      <c r="M120" s="12" t="s">
        <v>5</v>
      </c>
    </row>
    <row r="121" spans="1:13" ht="16.5" customHeight="1">
      <c r="A121" s="1"/>
      <c r="B121" s="1"/>
      <c r="C121" s="1"/>
      <c r="D121" s="1"/>
      <c r="E121" s="2"/>
      <c r="F121" s="2"/>
      <c r="G121" s="11" t="s">
        <v>262</v>
      </c>
      <c r="H121" s="12"/>
      <c r="I121" s="12" t="s">
        <v>6</v>
      </c>
      <c r="J121" s="13"/>
      <c r="K121" s="11" t="s">
        <v>262</v>
      </c>
      <c r="L121" s="12"/>
      <c r="M121" s="12" t="s">
        <v>6</v>
      </c>
    </row>
    <row r="122" spans="1:13" ht="16.5" customHeight="1">
      <c r="A122" s="1"/>
      <c r="B122" s="1"/>
      <c r="C122" s="1"/>
      <c r="D122" s="1"/>
      <c r="E122" s="115"/>
      <c r="F122" s="2"/>
      <c r="G122" s="15" t="s">
        <v>263</v>
      </c>
      <c r="H122" s="12"/>
      <c r="I122" s="15" t="s">
        <v>209</v>
      </c>
      <c r="J122" s="13"/>
      <c r="K122" s="15" t="s">
        <v>263</v>
      </c>
      <c r="L122" s="12"/>
      <c r="M122" s="15" t="s">
        <v>209</v>
      </c>
    </row>
    <row r="123" spans="1:13" ht="16.5" customHeight="1">
      <c r="A123" s="41"/>
      <c r="B123" s="42"/>
      <c r="C123" s="42"/>
      <c r="D123" s="42"/>
      <c r="E123" s="2"/>
      <c r="F123" s="43"/>
      <c r="G123" s="44"/>
      <c r="H123" s="45"/>
      <c r="I123" s="46"/>
      <c r="J123" s="45"/>
      <c r="K123" s="44"/>
      <c r="L123" s="45"/>
      <c r="M123" s="46"/>
    </row>
    <row r="124" spans="1:13" ht="16.5" customHeight="1">
      <c r="A124" s="41" t="s">
        <v>195</v>
      </c>
      <c r="B124" s="42"/>
      <c r="C124" s="42"/>
      <c r="D124" s="42"/>
      <c r="E124" s="2"/>
      <c r="F124" s="43"/>
      <c r="G124" s="44"/>
      <c r="H124" s="45"/>
      <c r="I124" s="46"/>
      <c r="J124" s="45"/>
      <c r="K124" s="44"/>
      <c r="L124" s="45"/>
      <c r="M124" s="46"/>
    </row>
    <row r="125" spans="1:13" ht="16.5" customHeight="1">
      <c r="A125" s="41"/>
      <c r="B125" s="42"/>
      <c r="C125" s="42"/>
      <c r="D125" s="42"/>
      <c r="E125" s="2"/>
      <c r="F125" s="43"/>
      <c r="G125" s="44"/>
      <c r="H125" s="45"/>
      <c r="I125" s="46"/>
      <c r="J125" s="45"/>
      <c r="K125" s="44"/>
      <c r="L125" s="45"/>
      <c r="M125" s="46"/>
    </row>
    <row r="126" spans="1:13" ht="16.5" customHeight="1">
      <c r="A126" s="18" t="s">
        <v>122</v>
      </c>
      <c r="E126" s="2"/>
      <c r="F126" s="2"/>
      <c r="G126" s="16"/>
      <c r="I126" s="17"/>
      <c r="K126" s="16"/>
      <c r="M126" s="17"/>
    </row>
    <row r="127" spans="1:13" ht="16.5" customHeight="1">
      <c r="A127" s="41"/>
      <c r="B127" s="42"/>
      <c r="C127" s="42"/>
      <c r="D127" s="42"/>
      <c r="E127" s="43"/>
      <c r="F127" s="43"/>
      <c r="G127" s="44"/>
      <c r="H127" s="45"/>
      <c r="I127" s="46"/>
      <c r="J127" s="45"/>
      <c r="K127" s="44"/>
      <c r="L127" s="45"/>
      <c r="M127" s="46"/>
    </row>
    <row r="128" spans="1:13" ht="16.5" customHeight="1">
      <c r="A128" s="4" t="s">
        <v>36</v>
      </c>
      <c r="E128" s="2"/>
      <c r="F128" s="2"/>
      <c r="G128" s="16"/>
      <c r="H128" s="20"/>
      <c r="I128" s="17"/>
      <c r="J128" s="20"/>
      <c r="K128" s="16"/>
      <c r="L128" s="20"/>
      <c r="M128" s="17"/>
    </row>
    <row r="129" spans="1:13" ht="16.5" customHeight="1">
      <c r="B129" s="4" t="s">
        <v>37</v>
      </c>
      <c r="E129" s="2"/>
      <c r="F129" s="2"/>
      <c r="G129" s="16"/>
      <c r="H129" s="20"/>
      <c r="I129" s="17"/>
      <c r="J129" s="20"/>
      <c r="K129" s="16"/>
      <c r="L129" s="20"/>
      <c r="M129" s="17"/>
    </row>
    <row r="130" spans="1:13" ht="16.5" customHeight="1" thickBot="1">
      <c r="C130" s="57" t="s">
        <v>200</v>
      </c>
      <c r="D130" s="57"/>
      <c r="E130" s="2"/>
      <c r="F130" s="2"/>
      <c r="G130" s="47"/>
      <c r="H130" s="17"/>
      <c r="I130" s="48"/>
      <c r="J130" s="17"/>
      <c r="K130" s="216">
        <v>10149163</v>
      </c>
      <c r="L130" s="17"/>
      <c r="M130" s="49">
        <v>10149163</v>
      </c>
    </row>
    <row r="131" spans="1:13" ht="16.5" customHeight="1" thickTop="1">
      <c r="A131" s="41"/>
      <c r="B131" s="42"/>
      <c r="C131" s="42"/>
      <c r="D131" s="42"/>
      <c r="E131" s="43"/>
      <c r="F131" s="43"/>
      <c r="G131" s="44"/>
      <c r="H131" s="45"/>
      <c r="I131" s="46"/>
      <c r="J131" s="45"/>
      <c r="K131" s="44"/>
      <c r="L131" s="45"/>
      <c r="M131" s="46"/>
    </row>
    <row r="132" spans="1:13" ht="16.5" customHeight="1">
      <c r="B132" s="4" t="s">
        <v>39</v>
      </c>
      <c r="E132" s="3"/>
      <c r="F132" s="3"/>
      <c r="G132" s="47"/>
      <c r="H132" s="17"/>
      <c r="I132" s="48"/>
      <c r="J132" s="17"/>
      <c r="K132" s="47"/>
      <c r="L132" s="17"/>
      <c r="M132" s="48"/>
    </row>
    <row r="133" spans="1:13" ht="16.5" customHeight="1">
      <c r="C133" s="57" t="s">
        <v>279</v>
      </c>
      <c r="D133" s="57"/>
      <c r="E133" s="2"/>
      <c r="F133" s="3"/>
      <c r="G133" s="22">
        <v>243199</v>
      </c>
      <c r="H133" s="24"/>
      <c r="I133" s="23">
        <v>243199</v>
      </c>
      <c r="J133" s="24"/>
      <c r="K133" s="22">
        <v>8454161</v>
      </c>
      <c r="L133" s="24"/>
      <c r="M133" s="24">
        <v>8454161</v>
      </c>
    </row>
    <row r="134" spans="1:13" ht="16.5" customHeight="1">
      <c r="A134" s="4" t="s">
        <v>40</v>
      </c>
      <c r="E134" s="2"/>
      <c r="F134" s="50"/>
      <c r="G134" s="22">
        <v>826726</v>
      </c>
      <c r="H134" s="24"/>
      <c r="I134" s="23">
        <v>826726</v>
      </c>
      <c r="J134" s="24"/>
      <c r="K134" s="22">
        <v>28890758</v>
      </c>
      <c r="L134" s="24"/>
      <c r="M134" s="24">
        <v>28890758</v>
      </c>
    </row>
    <row r="135" spans="1:13" ht="16.5" customHeight="1">
      <c r="A135" s="4" t="s">
        <v>196</v>
      </c>
      <c r="E135" s="50"/>
      <c r="F135" s="50"/>
      <c r="G135" s="22">
        <v>42499</v>
      </c>
      <c r="H135" s="24"/>
      <c r="I135" s="23">
        <v>45578</v>
      </c>
      <c r="J135" s="24"/>
      <c r="K135" s="22">
        <v>1451128</v>
      </c>
      <c r="L135" s="24"/>
      <c r="M135" s="23">
        <v>1555540</v>
      </c>
    </row>
    <row r="136" spans="1:13" ht="16.5" customHeight="1">
      <c r="A136" s="4" t="s">
        <v>41</v>
      </c>
      <c r="E136" s="2"/>
      <c r="F136" s="2"/>
      <c r="G136" s="22"/>
      <c r="H136" s="24"/>
      <c r="I136" s="23"/>
      <c r="J136" s="24"/>
      <c r="K136" s="22"/>
      <c r="L136" s="24"/>
      <c r="M136" s="24"/>
    </row>
    <row r="137" spans="1:13" ht="16.5" customHeight="1">
      <c r="B137" s="4" t="s">
        <v>42</v>
      </c>
      <c r="E137" s="2"/>
      <c r="F137" s="2"/>
      <c r="G137" s="22"/>
      <c r="H137" s="24"/>
      <c r="I137" s="23"/>
      <c r="J137" s="24"/>
      <c r="K137" s="22"/>
      <c r="L137" s="24"/>
      <c r="M137" s="24"/>
    </row>
    <row r="138" spans="1:13" ht="16.5" customHeight="1">
      <c r="C138" s="4" t="s">
        <v>43</v>
      </c>
      <c r="E138" s="2"/>
      <c r="F138" s="2"/>
      <c r="G138" s="22">
        <v>104867</v>
      </c>
      <c r="H138" s="24"/>
      <c r="I138" s="23">
        <v>104867</v>
      </c>
      <c r="J138" s="24"/>
      <c r="K138" s="22">
        <v>3487207</v>
      </c>
      <c r="L138" s="24"/>
      <c r="M138" s="24">
        <v>3487207</v>
      </c>
    </row>
    <row r="139" spans="1:13" ht="16.5" customHeight="1">
      <c r="C139" s="4" t="s">
        <v>44</v>
      </c>
      <c r="E139" s="2"/>
      <c r="F139" s="2"/>
      <c r="G139" s="22">
        <v>183921</v>
      </c>
      <c r="H139" s="24"/>
      <c r="I139" s="23">
        <v>183921</v>
      </c>
      <c r="J139" s="24"/>
      <c r="K139" s="22">
        <v>6190158</v>
      </c>
      <c r="L139" s="24"/>
      <c r="M139" s="24">
        <v>6190158</v>
      </c>
    </row>
    <row r="140" spans="1:13" ht="16.5" customHeight="1">
      <c r="B140" s="4" t="s">
        <v>45</v>
      </c>
      <c r="E140" s="2"/>
      <c r="F140" s="2"/>
      <c r="G140" s="22">
        <v>2940501</v>
      </c>
      <c r="H140" s="24"/>
      <c r="I140" s="23">
        <v>2793829</v>
      </c>
      <c r="J140" s="24"/>
      <c r="K140" s="22">
        <v>99475424</v>
      </c>
      <c r="L140" s="30"/>
      <c r="M140" s="24">
        <v>94501450</v>
      </c>
    </row>
    <row r="141" spans="1:13" ht="16.5" customHeight="1">
      <c r="A141" s="4" t="s">
        <v>123</v>
      </c>
      <c r="E141" s="2"/>
      <c r="F141" s="2"/>
      <c r="G141" s="26">
        <v>-675787</v>
      </c>
      <c r="H141" s="24"/>
      <c r="I141" s="27">
        <v>-789044</v>
      </c>
      <c r="J141" s="24"/>
      <c r="K141" s="26">
        <v>-22945166</v>
      </c>
      <c r="L141" s="30"/>
      <c r="M141" s="28">
        <v>-25253453</v>
      </c>
    </row>
    <row r="142" spans="1:13" ht="16.5" customHeight="1">
      <c r="E142" s="2"/>
      <c r="F142" s="2"/>
      <c r="G142" s="38"/>
      <c r="H142" s="24"/>
      <c r="I142" s="24"/>
      <c r="J142" s="24"/>
      <c r="K142" s="38"/>
      <c r="L142" s="30"/>
      <c r="M142" s="24"/>
    </row>
    <row r="143" spans="1:13" ht="16.5" customHeight="1">
      <c r="A143" s="4" t="s">
        <v>141</v>
      </c>
      <c r="E143" s="2"/>
      <c r="F143" s="2"/>
      <c r="G143" s="22">
        <f>SUM(G133:G141)</f>
        <v>3665926</v>
      </c>
      <c r="H143" s="24"/>
      <c r="I143" s="23">
        <f>SUM(I133:I141)</f>
        <v>3409076</v>
      </c>
      <c r="J143" s="24"/>
      <c r="K143" s="22">
        <f>SUM(K133:K141)</f>
        <v>125003670</v>
      </c>
      <c r="L143" s="24"/>
      <c r="M143" s="24">
        <f>SUM(M133:M141)</f>
        <v>117825821</v>
      </c>
    </row>
    <row r="144" spans="1:13" ht="16.5" customHeight="1">
      <c r="A144" s="4" t="s">
        <v>46</v>
      </c>
      <c r="E144" s="2"/>
      <c r="F144" s="2"/>
      <c r="G144" s="39">
        <v>942078</v>
      </c>
      <c r="H144" s="24"/>
      <c r="I144" s="28">
        <v>999589</v>
      </c>
      <c r="J144" s="24"/>
      <c r="K144" s="39">
        <v>32123722</v>
      </c>
      <c r="L144" s="23"/>
      <c r="M144" s="28">
        <v>34548199</v>
      </c>
    </row>
    <row r="145" spans="1:13" ht="16.5" customHeight="1">
      <c r="E145" s="2"/>
      <c r="F145" s="2"/>
      <c r="G145" s="38"/>
      <c r="H145" s="24"/>
      <c r="I145" s="24"/>
      <c r="J145" s="24"/>
      <c r="K145" s="22"/>
      <c r="L145" s="23"/>
      <c r="M145" s="23"/>
    </row>
    <row r="146" spans="1:13" ht="16.5" customHeight="1">
      <c r="A146" s="18" t="s">
        <v>124</v>
      </c>
      <c r="E146" s="2"/>
      <c r="F146" s="2"/>
      <c r="G146" s="39">
        <f>SUM(G143:G144)</f>
        <v>4608004</v>
      </c>
      <c r="H146" s="24"/>
      <c r="I146" s="28">
        <f>SUM(I143:I144)</f>
        <v>4408665</v>
      </c>
      <c r="J146" s="24"/>
      <c r="K146" s="39">
        <f>SUM(K143:K144)</f>
        <v>157127392</v>
      </c>
      <c r="L146" s="24"/>
      <c r="M146" s="28">
        <f>SUM(M143:M144)</f>
        <v>152374020</v>
      </c>
    </row>
    <row r="147" spans="1:13" ht="16.5" customHeight="1">
      <c r="A147" s="18"/>
      <c r="E147" s="2"/>
      <c r="F147" s="2"/>
      <c r="G147" s="38"/>
      <c r="H147" s="24"/>
      <c r="I147" s="24"/>
      <c r="J147" s="24"/>
      <c r="K147" s="38"/>
      <c r="L147" s="24"/>
      <c r="M147" s="24"/>
    </row>
    <row r="148" spans="1:13" ht="16.5" customHeight="1" thickBot="1">
      <c r="A148" s="18" t="s">
        <v>125</v>
      </c>
      <c r="E148" s="2"/>
      <c r="F148" s="2"/>
      <c r="G148" s="51">
        <f>SUM(G146+G105)</f>
        <v>13065601</v>
      </c>
      <c r="H148" s="24"/>
      <c r="I148" s="52">
        <f>SUM(I146+I105)</f>
        <v>12637841</v>
      </c>
      <c r="J148" s="24"/>
      <c r="K148" s="51">
        <f>SUM(K146+K105)</f>
        <v>445521465</v>
      </c>
      <c r="L148" s="24"/>
      <c r="M148" s="52">
        <f>SUM(M146+M105)</f>
        <v>436794139</v>
      </c>
    </row>
    <row r="149" spans="1:13" ht="16.5" customHeight="1" thickTop="1">
      <c r="E149" s="2"/>
      <c r="F149" s="2"/>
      <c r="G149" s="24"/>
      <c r="H149" s="24"/>
      <c r="I149" s="24"/>
      <c r="J149" s="24"/>
      <c r="K149" s="24"/>
      <c r="L149" s="24"/>
      <c r="M149" s="24"/>
    </row>
    <row r="150" spans="1:13" ht="16.5" customHeight="1">
      <c r="E150" s="2"/>
      <c r="F150" s="2"/>
      <c r="G150" s="24"/>
      <c r="H150" s="24"/>
      <c r="I150" s="24"/>
      <c r="J150" s="24"/>
      <c r="K150" s="24"/>
      <c r="L150" s="24"/>
      <c r="M150" s="24"/>
    </row>
    <row r="151" spans="1:13" ht="16.5" customHeight="1">
      <c r="E151" s="2"/>
      <c r="F151" s="2"/>
      <c r="G151" s="24"/>
      <c r="H151" s="24"/>
      <c r="I151" s="24"/>
      <c r="J151" s="24"/>
      <c r="K151" s="24"/>
      <c r="L151" s="24"/>
      <c r="M151" s="24"/>
    </row>
    <row r="152" spans="1:13" ht="16.5" customHeight="1">
      <c r="E152" s="2"/>
      <c r="F152" s="2"/>
      <c r="G152" s="24"/>
      <c r="H152" s="24"/>
      <c r="I152" s="24"/>
      <c r="J152" s="24"/>
      <c r="K152" s="24"/>
      <c r="L152" s="24"/>
      <c r="M152" s="24"/>
    </row>
    <row r="153" spans="1:13" ht="16.5" customHeight="1">
      <c r="E153" s="2"/>
      <c r="F153" s="2"/>
      <c r="G153" s="24"/>
      <c r="H153" s="24"/>
      <c r="I153" s="24"/>
      <c r="J153" s="24"/>
      <c r="K153" s="24"/>
      <c r="L153" s="24"/>
      <c r="M153" s="24"/>
    </row>
    <row r="154" spans="1:13" ht="16.5" customHeight="1">
      <c r="E154" s="2"/>
      <c r="F154" s="2"/>
      <c r="G154" s="24"/>
      <c r="H154" s="24"/>
      <c r="I154" s="24"/>
      <c r="J154" s="24"/>
      <c r="K154" s="24"/>
      <c r="L154" s="24"/>
      <c r="M154" s="24"/>
    </row>
    <row r="155" spans="1:13" ht="16.5" customHeight="1">
      <c r="E155" s="2"/>
      <c r="F155" s="2"/>
      <c r="G155" s="24"/>
      <c r="H155" s="24"/>
      <c r="I155" s="24"/>
      <c r="J155" s="24"/>
      <c r="K155" s="24"/>
      <c r="L155" s="24"/>
      <c r="M155" s="24"/>
    </row>
    <row r="156" spans="1:13" ht="16.5" customHeight="1">
      <c r="E156" s="2"/>
      <c r="F156" s="2"/>
      <c r="G156" s="24"/>
      <c r="H156" s="24"/>
      <c r="I156" s="24"/>
      <c r="J156" s="24"/>
      <c r="K156" s="24"/>
      <c r="L156" s="24"/>
      <c r="M156" s="24"/>
    </row>
    <row r="157" spans="1:13" ht="16.5" customHeight="1">
      <c r="E157" s="2"/>
      <c r="F157" s="2"/>
      <c r="G157" s="24"/>
      <c r="H157" s="24"/>
      <c r="I157" s="24"/>
      <c r="J157" s="24"/>
      <c r="K157" s="24"/>
      <c r="L157" s="24"/>
      <c r="M157" s="24"/>
    </row>
    <row r="158" spans="1:13" ht="16.5" customHeight="1">
      <c r="E158" s="2"/>
      <c r="F158" s="2"/>
      <c r="G158" s="17"/>
      <c r="I158" s="17"/>
    </row>
    <row r="159" spans="1:13" ht="16.5" customHeight="1">
      <c r="E159" s="2"/>
      <c r="F159" s="2"/>
      <c r="G159" s="17"/>
      <c r="I159" s="17"/>
    </row>
    <row r="160" spans="1:13" ht="16.5" customHeight="1">
      <c r="E160" s="2"/>
      <c r="F160" s="2"/>
      <c r="G160" s="17"/>
      <c r="I160" s="17"/>
    </row>
    <row r="161" spans="1:13" ht="16.5" customHeight="1">
      <c r="E161" s="2"/>
      <c r="F161" s="2"/>
      <c r="G161" s="17"/>
      <c r="I161" s="17"/>
    </row>
    <row r="162" spans="1:13" ht="16.5" customHeight="1">
      <c r="E162" s="2"/>
      <c r="F162" s="2"/>
      <c r="G162" s="17"/>
      <c r="I162" s="17"/>
    </row>
    <row r="163" spans="1:13" ht="16.5" customHeight="1">
      <c r="E163" s="2"/>
      <c r="F163" s="2"/>
      <c r="G163" s="17"/>
      <c r="I163" s="17"/>
    </row>
    <row r="164" spans="1:13" ht="14.25" customHeight="1">
      <c r="E164" s="2"/>
      <c r="F164" s="2"/>
      <c r="G164" s="17"/>
      <c r="I164" s="17"/>
    </row>
    <row r="165" spans="1:13" ht="21.95" customHeight="1">
      <c r="A165" s="188" t="str">
        <f>A113</f>
        <v xml:space="preserve">The condensed notes to the interim financial information are an integral part of this interim financial information.										</v>
      </c>
      <c r="B165" s="188"/>
      <c r="C165" s="188"/>
      <c r="D165" s="188"/>
      <c r="E165" s="7"/>
      <c r="F165" s="7"/>
      <c r="G165" s="40"/>
      <c r="H165" s="188"/>
      <c r="I165" s="40"/>
      <c r="J165" s="188"/>
      <c r="K165" s="188"/>
      <c r="L165" s="188"/>
      <c r="M165" s="188"/>
    </row>
  </sheetData>
  <mergeCells count="9">
    <mergeCell ref="G118:M118"/>
    <mergeCell ref="G119:I119"/>
    <mergeCell ref="K119:M119"/>
    <mergeCell ref="G5:M5"/>
    <mergeCell ref="G6:I6"/>
    <mergeCell ref="K6:M6"/>
    <mergeCell ref="G66:M66"/>
    <mergeCell ref="G67:I67"/>
    <mergeCell ref="K67:M67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&amp;R&amp;"Cordia New,Regular"&amp;13&amp;P</oddFooter>
  </headerFooter>
  <rowBreaks count="2" manualBreakCount="2">
    <brk id="61" max="16383" man="1"/>
    <brk id="113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8B916-0254-40DF-BE0F-2E6E1994EEF3}">
  <sheetPr>
    <tabColor rgb="FFCCCCFF"/>
  </sheetPr>
  <dimension ref="A1:M117"/>
  <sheetViews>
    <sheetView topLeftCell="A108" zoomScaleNormal="100" zoomScaleSheetLayoutView="100" workbookViewId="0">
      <selection activeCell="A74" sqref="A74"/>
    </sheetView>
  </sheetViews>
  <sheetFormatPr defaultColWidth="8.1640625" defaultRowHeight="15" customHeight="1"/>
  <cols>
    <col min="1" max="3" width="1.6640625" style="57" customWidth="1"/>
    <col min="4" max="4" width="50.5" style="57" customWidth="1"/>
    <col min="5" max="5" width="5.33203125" style="71" customWidth="1"/>
    <col min="6" max="6" width="1" style="57" customWidth="1"/>
    <col min="7" max="7" width="12.33203125" style="74" customWidth="1"/>
    <col min="8" max="8" width="1" style="57" customWidth="1"/>
    <col min="9" max="9" width="12.33203125" style="74" customWidth="1"/>
    <col min="10" max="10" width="1" style="57" customWidth="1"/>
    <col min="11" max="11" width="12.33203125" style="74" customWidth="1"/>
    <col min="12" max="12" width="1" style="57" customWidth="1"/>
    <col min="13" max="13" width="12.33203125" style="74" customWidth="1"/>
    <col min="14" max="16384" width="8.1640625" style="57"/>
  </cols>
  <sheetData>
    <row r="1" spans="1:13" ht="15" customHeight="1">
      <c r="A1" s="53" t="s">
        <v>0</v>
      </c>
      <c r="B1" s="53"/>
      <c r="C1" s="54"/>
      <c r="D1" s="54"/>
      <c r="E1" s="55"/>
      <c r="F1" s="54"/>
      <c r="G1" s="56"/>
      <c r="H1" s="54"/>
      <c r="I1" s="56"/>
      <c r="J1" s="54"/>
      <c r="K1" s="56"/>
      <c r="L1" s="54"/>
      <c r="M1" s="56"/>
    </row>
    <row r="2" spans="1:13" ht="15" customHeight="1">
      <c r="A2" s="53" t="s">
        <v>1</v>
      </c>
      <c r="B2" s="53"/>
      <c r="C2" s="54"/>
      <c r="D2" s="54"/>
      <c r="E2" s="55"/>
      <c r="F2" s="54"/>
      <c r="G2" s="56"/>
      <c r="H2" s="54"/>
      <c r="I2" s="56"/>
      <c r="J2" s="54"/>
      <c r="K2" s="56"/>
      <c r="L2" s="54"/>
      <c r="M2" s="56"/>
    </row>
    <row r="3" spans="1:13" ht="15" customHeight="1">
      <c r="A3" s="58" t="str">
        <f>+'E2-4 BS Conso'!A3</f>
        <v>As at 31 March 2023</v>
      </c>
      <c r="B3" s="58"/>
      <c r="C3" s="59"/>
      <c r="D3" s="59"/>
      <c r="E3" s="60"/>
      <c r="F3" s="59"/>
      <c r="G3" s="61"/>
      <c r="H3" s="59"/>
      <c r="I3" s="61"/>
      <c r="J3" s="59"/>
      <c r="K3" s="61"/>
      <c r="L3" s="59"/>
      <c r="M3" s="61"/>
    </row>
    <row r="4" spans="1:13" ht="15" customHeight="1">
      <c r="A4" s="53"/>
      <c r="B4" s="53"/>
      <c r="C4" s="54"/>
      <c r="D4" s="54"/>
      <c r="E4" s="55"/>
      <c r="F4" s="54"/>
      <c r="G4" s="56"/>
      <c r="H4" s="54"/>
      <c r="I4" s="56"/>
      <c r="J4" s="54"/>
      <c r="K4" s="56"/>
      <c r="L4" s="54"/>
      <c r="M4" s="56"/>
    </row>
    <row r="5" spans="1:13" ht="15" customHeight="1">
      <c r="A5" s="53"/>
      <c r="B5" s="53"/>
      <c r="C5" s="54"/>
      <c r="D5" s="54"/>
      <c r="E5" s="55"/>
      <c r="F5" s="54"/>
      <c r="G5" s="223" t="s">
        <v>120</v>
      </c>
      <c r="H5" s="223"/>
      <c r="I5" s="223"/>
      <c r="J5" s="223"/>
      <c r="K5" s="223"/>
      <c r="L5" s="223"/>
      <c r="M5" s="223"/>
    </row>
    <row r="6" spans="1:13" ht="15" customHeight="1">
      <c r="A6" s="53"/>
      <c r="B6" s="53"/>
      <c r="C6" s="54"/>
      <c r="D6" s="54"/>
      <c r="E6" s="55"/>
      <c r="F6" s="54"/>
      <c r="G6" s="62"/>
      <c r="H6" s="62"/>
      <c r="I6" s="62" t="s">
        <v>2</v>
      </c>
      <c r="J6" s="63"/>
      <c r="K6" s="62"/>
      <c r="L6" s="62"/>
      <c r="M6" s="64" t="s">
        <v>3</v>
      </c>
    </row>
    <row r="7" spans="1:13" ht="15" customHeight="1">
      <c r="A7" s="53"/>
      <c r="B7" s="53"/>
      <c r="C7" s="54"/>
      <c r="D7" s="54"/>
      <c r="E7" s="55"/>
      <c r="F7" s="54"/>
      <c r="G7" s="65" t="s">
        <v>4</v>
      </c>
      <c r="H7" s="66"/>
      <c r="I7" s="65" t="s">
        <v>5</v>
      </c>
      <c r="J7" s="66"/>
      <c r="K7" s="65" t="s">
        <v>4</v>
      </c>
      <c r="L7" s="66"/>
      <c r="M7" s="65" t="s">
        <v>5</v>
      </c>
    </row>
    <row r="8" spans="1:13" ht="15" customHeight="1">
      <c r="A8" s="53"/>
      <c r="B8" s="53"/>
      <c r="C8" s="54"/>
      <c r="D8" s="54"/>
      <c r="E8" s="55"/>
      <c r="F8" s="54"/>
      <c r="G8" s="11" t="s">
        <v>262</v>
      </c>
      <c r="H8" s="66"/>
      <c r="I8" s="67" t="s">
        <v>6</v>
      </c>
      <c r="J8" s="66"/>
      <c r="K8" s="11" t="s">
        <v>262</v>
      </c>
      <c r="L8" s="66"/>
      <c r="M8" s="67" t="s">
        <v>6</v>
      </c>
    </row>
    <row r="9" spans="1:13" ht="15" customHeight="1">
      <c r="E9" s="68" t="s">
        <v>7</v>
      </c>
      <c r="F9" s="55"/>
      <c r="G9" s="69" t="s">
        <v>263</v>
      </c>
      <c r="H9" s="70"/>
      <c r="I9" s="69" t="s">
        <v>209</v>
      </c>
      <c r="J9" s="70"/>
      <c r="K9" s="69" t="s">
        <v>263</v>
      </c>
      <c r="L9" s="70"/>
      <c r="M9" s="69" t="s">
        <v>209</v>
      </c>
    </row>
    <row r="10" spans="1:13" ht="15" customHeight="1">
      <c r="G10" s="72"/>
      <c r="H10" s="73"/>
      <c r="J10" s="73"/>
      <c r="K10" s="72"/>
      <c r="L10" s="75"/>
    </row>
    <row r="11" spans="1:13" ht="15" customHeight="1">
      <c r="A11" s="53" t="s">
        <v>8</v>
      </c>
      <c r="B11" s="53"/>
      <c r="C11" s="53"/>
      <c r="G11" s="76"/>
      <c r="I11" s="77"/>
      <c r="J11" s="77"/>
      <c r="K11" s="76"/>
      <c r="M11" s="77"/>
    </row>
    <row r="12" spans="1:13" ht="15" customHeight="1">
      <c r="A12" s="53"/>
      <c r="B12" s="53"/>
      <c r="C12" s="53"/>
      <c r="G12" s="76"/>
      <c r="I12" s="77"/>
      <c r="J12" s="77"/>
      <c r="K12" s="76"/>
      <c r="M12" s="77"/>
    </row>
    <row r="13" spans="1:13" ht="15" customHeight="1">
      <c r="A13" s="78" t="s">
        <v>9</v>
      </c>
      <c r="B13" s="78"/>
      <c r="C13" s="78"/>
      <c r="G13" s="76"/>
      <c r="H13" s="73"/>
      <c r="I13" s="77"/>
      <c r="J13" s="77"/>
      <c r="K13" s="76"/>
      <c r="L13" s="73"/>
      <c r="M13" s="77"/>
    </row>
    <row r="14" spans="1:13" ht="15" customHeight="1">
      <c r="A14" s="53"/>
      <c r="B14" s="53"/>
      <c r="C14" s="53"/>
      <c r="G14" s="76"/>
      <c r="I14" s="77"/>
      <c r="J14" s="77"/>
      <c r="K14" s="76"/>
      <c r="M14" s="77"/>
    </row>
    <row r="15" spans="1:13" ht="15" customHeight="1">
      <c r="A15" s="57" t="s">
        <v>10</v>
      </c>
      <c r="G15" s="79">
        <v>399996</v>
      </c>
      <c r="H15" s="80"/>
      <c r="I15" s="80">
        <v>164663</v>
      </c>
      <c r="J15" s="80"/>
      <c r="K15" s="79">
        <v>13639386</v>
      </c>
      <c r="L15" s="80"/>
      <c r="M15" s="80">
        <v>5691149</v>
      </c>
    </row>
    <row r="16" spans="1:13" ht="15" customHeight="1">
      <c r="A16" s="198" t="s">
        <v>281</v>
      </c>
      <c r="E16" s="114">
        <v>8</v>
      </c>
      <c r="G16" s="79">
        <v>19559</v>
      </c>
      <c r="H16" s="80"/>
      <c r="I16" s="80">
        <v>14466</v>
      </c>
      <c r="J16" s="80"/>
      <c r="K16" s="79">
        <v>666922</v>
      </c>
      <c r="L16" s="80"/>
      <c r="M16" s="80">
        <v>499970</v>
      </c>
    </row>
    <row r="17" spans="1:13" ht="15" customHeight="1">
      <c r="A17" s="113" t="s">
        <v>272</v>
      </c>
      <c r="E17" s="114">
        <v>19</v>
      </c>
      <c r="G17" s="79">
        <v>92171</v>
      </c>
      <c r="H17" s="80"/>
      <c r="I17" s="80">
        <v>74148</v>
      </c>
      <c r="J17" s="80"/>
      <c r="K17" s="79">
        <v>3142908</v>
      </c>
      <c r="L17" s="80"/>
      <c r="M17" s="80">
        <v>2562723</v>
      </c>
    </row>
    <row r="18" spans="1:13" ht="15" customHeight="1">
      <c r="A18" s="113" t="s">
        <v>153</v>
      </c>
      <c r="E18" s="114">
        <v>19</v>
      </c>
      <c r="G18" s="79">
        <v>63557</v>
      </c>
      <c r="H18" s="80"/>
      <c r="I18" s="80">
        <v>63562</v>
      </c>
      <c r="J18" s="80"/>
      <c r="K18" s="79">
        <v>2167213</v>
      </c>
      <c r="L18" s="80"/>
      <c r="M18" s="80">
        <v>2196871</v>
      </c>
    </row>
    <row r="19" spans="1:13" ht="15" customHeight="1">
      <c r="A19" s="113" t="s">
        <v>294</v>
      </c>
      <c r="E19" s="114">
        <v>19</v>
      </c>
      <c r="G19" s="79">
        <v>42000</v>
      </c>
      <c r="H19" s="80"/>
      <c r="I19" s="80">
        <v>42000</v>
      </c>
      <c r="J19" s="80"/>
      <c r="K19" s="82">
        <v>1432150</v>
      </c>
      <c r="L19" s="80"/>
      <c r="M19" s="80">
        <v>1451621</v>
      </c>
    </row>
    <row r="20" spans="1:13" ht="15" customHeight="1">
      <c r="A20" s="113" t="s">
        <v>11</v>
      </c>
      <c r="G20" s="79">
        <v>13813</v>
      </c>
      <c r="H20" s="80"/>
      <c r="I20" s="80">
        <v>11563</v>
      </c>
      <c r="J20" s="80"/>
      <c r="K20" s="79">
        <v>471015</v>
      </c>
      <c r="L20" s="80"/>
      <c r="M20" s="80">
        <v>399638</v>
      </c>
    </row>
    <row r="21" spans="1:13" ht="15" customHeight="1">
      <c r="A21" s="113" t="s">
        <v>273</v>
      </c>
      <c r="E21" s="71">
        <v>7</v>
      </c>
      <c r="G21" s="79">
        <v>462</v>
      </c>
      <c r="H21" s="80"/>
      <c r="I21" s="80">
        <v>1608</v>
      </c>
      <c r="J21" s="80"/>
      <c r="K21" s="79">
        <v>15761</v>
      </c>
      <c r="L21" s="80"/>
      <c r="M21" s="80">
        <v>55572</v>
      </c>
    </row>
    <row r="22" spans="1:13" ht="15" customHeight="1">
      <c r="A22" s="113" t="s">
        <v>13</v>
      </c>
      <c r="G22" s="83">
        <v>6314</v>
      </c>
      <c r="H22" s="80"/>
      <c r="I22" s="84">
        <v>5064</v>
      </c>
      <c r="J22" s="80"/>
      <c r="K22" s="83">
        <v>215369</v>
      </c>
      <c r="L22" s="80"/>
      <c r="M22" s="84">
        <v>175057</v>
      </c>
    </row>
    <row r="23" spans="1:13" ht="15" customHeight="1">
      <c r="G23" s="79"/>
      <c r="H23" s="80"/>
      <c r="I23" s="80"/>
      <c r="J23" s="80"/>
      <c r="K23" s="79"/>
      <c r="L23" s="80"/>
      <c r="M23" s="80"/>
    </row>
    <row r="24" spans="1:13" ht="15" customHeight="1">
      <c r="A24" s="78" t="s">
        <v>14</v>
      </c>
      <c r="C24" s="78"/>
      <c r="G24" s="85">
        <f>SUM(G15:G22)</f>
        <v>637872</v>
      </c>
      <c r="H24" s="80"/>
      <c r="I24" s="84">
        <f>SUM(I15:I22)</f>
        <v>377074</v>
      </c>
      <c r="J24" s="80"/>
      <c r="K24" s="85">
        <f>SUM(K15:K22)</f>
        <v>21750724</v>
      </c>
      <c r="L24" s="80"/>
      <c r="M24" s="84">
        <f>SUM(M15:M22)</f>
        <v>13032601</v>
      </c>
    </row>
    <row r="25" spans="1:13" ht="15" customHeight="1">
      <c r="A25" s="78"/>
      <c r="B25" s="78"/>
      <c r="C25" s="78"/>
      <c r="G25" s="79"/>
      <c r="H25" s="80"/>
      <c r="I25" s="80"/>
      <c r="J25" s="80"/>
      <c r="K25" s="79"/>
      <c r="L25" s="80"/>
      <c r="M25" s="80"/>
    </row>
    <row r="26" spans="1:13" ht="15" customHeight="1">
      <c r="A26" s="78" t="s">
        <v>15</v>
      </c>
      <c r="B26" s="78"/>
      <c r="C26" s="78"/>
      <c r="G26" s="79"/>
      <c r="H26" s="80"/>
      <c r="I26" s="80"/>
      <c r="J26" s="80"/>
      <c r="K26" s="79"/>
      <c r="L26" s="80"/>
      <c r="M26" s="80"/>
    </row>
    <row r="27" spans="1:13" ht="15" customHeight="1">
      <c r="G27" s="79"/>
      <c r="H27" s="80"/>
      <c r="I27" s="80"/>
      <c r="J27" s="80"/>
      <c r="K27" s="79"/>
      <c r="L27" s="80"/>
      <c r="M27" s="80"/>
    </row>
    <row r="28" spans="1:13" ht="15" customHeight="1">
      <c r="A28" s="113" t="s">
        <v>138</v>
      </c>
      <c r="B28" s="113"/>
      <c r="C28" s="113"/>
      <c r="E28" s="114">
        <v>19</v>
      </c>
      <c r="G28" s="79">
        <v>2280575</v>
      </c>
      <c r="H28" s="74"/>
      <c r="I28" s="80">
        <v>2224499</v>
      </c>
      <c r="J28" s="80"/>
      <c r="K28" s="79">
        <v>77764874</v>
      </c>
      <c r="L28" s="80"/>
      <c r="M28" s="80">
        <v>76884038</v>
      </c>
    </row>
    <row r="29" spans="1:13" ht="15" customHeight="1">
      <c r="A29" s="113" t="s">
        <v>295</v>
      </c>
      <c r="B29" s="113"/>
      <c r="C29" s="113"/>
      <c r="E29" s="114">
        <v>9</v>
      </c>
      <c r="G29" s="79">
        <v>3689558</v>
      </c>
      <c r="H29" s="74"/>
      <c r="I29" s="80">
        <v>3684814</v>
      </c>
      <c r="J29" s="80"/>
      <c r="K29" s="79">
        <v>125809505</v>
      </c>
      <c r="L29" s="80"/>
      <c r="M29" s="80">
        <v>127356009</v>
      </c>
    </row>
    <row r="30" spans="1:13" ht="15" customHeight="1">
      <c r="A30" s="113" t="s">
        <v>197</v>
      </c>
      <c r="B30" s="113"/>
      <c r="C30" s="113"/>
      <c r="E30" s="201"/>
      <c r="G30" s="79"/>
      <c r="H30" s="74"/>
      <c r="I30" s="80"/>
      <c r="J30" s="80"/>
      <c r="K30" s="79"/>
      <c r="L30" s="80"/>
      <c r="M30" s="80"/>
    </row>
    <row r="31" spans="1:13" ht="15" customHeight="1">
      <c r="A31" s="113"/>
      <c r="B31" s="113" t="s">
        <v>175</v>
      </c>
      <c r="C31" s="113"/>
      <c r="E31" s="201">
        <v>7</v>
      </c>
      <c r="G31" s="79">
        <v>10744</v>
      </c>
      <c r="H31" s="74"/>
      <c r="I31" s="80">
        <v>9939</v>
      </c>
      <c r="J31" s="80"/>
      <c r="K31" s="79">
        <v>366368</v>
      </c>
      <c r="L31" s="80"/>
      <c r="M31" s="80">
        <v>343500</v>
      </c>
    </row>
    <row r="32" spans="1:13" ht="15" customHeight="1">
      <c r="A32" s="113" t="s">
        <v>274</v>
      </c>
      <c r="B32" s="113"/>
      <c r="C32" s="113"/>
      <c r="E32" s="201">
        <v>7</v>
      </c>
      <c r="G32" s="79">
        <v>10629</v>
      </c>
      <c r="H32" s="74"/>
      <c r="I32" s="80">
        <v>11535</v>
      </c>
      <c r="J32" s="80"/>
      <c r="K32" s="79">
        <v>362444</v>
      </c>
      <c r="L32" s="80"/>
      <c r="M32" s="80">
        <v>398663</v>
      </c>
    </row>
    <row r="33" spans="1:13" ht="15" customHeight="1">
      <c r="A33" s="113" t="s">
        <v>16</v>
      </c>
      <c r="B33" s="113"/>
      <c r="C33" s="113"/>
      <c r="E33" s="201"/>
      <c r="G33" s="79">
        <v>1020</v>
      </c>
      <c r="H33" s="74"/>
      <c r="I33" s="80">
        <v>1020</v>
      </c>
      <c r="J33" s="80"/>
      <c r="K33" s="79">
        <v>34794</v>
      </c>
      <c r="L33" s="80"/>
      <c r="M33" s="80">
        <v>35267</v>
      </c>
    </row>
    <row r="34" spans="1:13" ht="15" customHeight="1">
      <c r="A34" s="113" t="s">
        <v>17</v>
      </c>
      <c r="B34" s="113"/>
      <c r="C34" s="113"/>
      <c r="E34" s="201">
        <v>10</v>
      </c>
      <c r="G34" s="79">
        <v>3891</v>
      </c>
      <c r="H34" s="74"/>
      <c r="I34" s="80">
        <v>3966</v>
      </c>
      <c r="J34" s="80"/>
      <c r="K34" s="79">
        <v>132679</v>
      </c>
      <c r="L34" s="80"/>
      <c r="M34" s="80">
        <v>137084</v>
      </c>
    </row>
    <row r="35" spans="1:13" ht="15" customHeight="1">
      <c r="A35" s="113" t="s">
        <v>187</v>
      </c>
      <c r="B35" s="113"/>
      <c r="C35" s="113"/>
      <c r="G35" s="79">
        <v>1289</v>
      </c>
      <c r="H35" s="74"/>
      <c r="I35" s="80">
        <v>1243</v>
      </c>
      <c r="J35" s="80"/>
      <c r="K35" s="79">
        <v>43955</v>
      </c>
      <c r="L35" s="80"/>
      <c r="M35" s="80">
        <v>42961</v>
      </c>
    </row>
    <row r="36" spans="1:13" ht="15" customHeight="1">
      <c r="A36" s="113" t="s">
        <v>18</v>
      </c>
      <c r="B36" s="113"/>
      <c r="C36" s="113"/>
      <c r="G36" s="83">
        <v>8188</v>
      </c>
      <c r="H36" s="74"/>
      <c r="I36" s="84">
        <v>8100</v>
      </c>
      <c r="J36" s="80"/>
      <c r="K36" s="83">
        <v>279194</v>
      </c>
      <c r="L36" s="80"/>
      <c r="M36" s="84">
        <v>279961</v>
      </c>
    </row>
    <row r="37" spans="1:13" ht="15" customHeight="1">
      <c r="G37" s="79"/>
      <c r="H37" s="80"/>
      <c r="I37" s="80"/>
      <c r="J37" s="80"/>
      <c r="K37" s="79"/>
      <c r="L37" s="80"/>
      <c r="M37" s="80"/>
    </row>
    <row r="38" spans="1:13" ht="15" customHeight="1">
      <c r="A38" s="78" t="s">
        <v>21</v>
      </c>
      <c r="C38" s="78"/>
      <c r="G38" s="85">
        <f>SUM(G28:G37)</f>
        <v>6005894</v>
      </c>
      <c r="H38" s="80"/>
      <c r="I38" s="84">
        <f>SUM(I28:I37)</f>
        <v>5945116</v>
      </c>
      <c r="J38" s="80"/>
      <c r="K38" s="85">
        <f>SUM(K28:K37)</f>
        <v>204793813</v>
      </c>
      <c r="L38" s="80"/>
      <c r="M38" s="84">
        <f>SUM(M28:M37)</f>
        <v>205477483</v>
      </c>
    </row>
    <row r="39" spans="1:13" ht="15" customHeight="1">
      <c r="A39" s="78"/>
      <c r="B39" s="78"/>
      <c r="C39" s="78"/>
      <c r="G39" s="79"/>
      <c r="H39" s="80"/>
      <c r="I39" s="80"/>
      <c r="J39" s="80"/>
      <c r="K39" s="79"/>
      <c r="L39" s="80"/>
      <c r="M39" s="80"/>
    </row>
    <row r="40" spans="1:13" ht="15" customHeight="1" thickBot="1">
      <c r="A40" s="78" t="s">
        <v>22</v>
      </c>
      <c r="B40" s="78"/>
      <c r="C40" s="78"/>
      <c r="G40" s="86">
        <f>SUM(G24+G38)</f>
        <v>6643766</v>
      </c>
      <c r="H40" s="80"/>
      <c r="I40" s="87">
        <f>SUM(I24+I38)</f>
        <v>6322190</v>
      </c>
      <c r="J40" s="80"/>
      <c r="K40" s="86">
        <f>SUM(K24,K38)</f>
        <v>226544537</v>
      </c>
      <c r="L40" s="80"/>
      <c r="M40" s="87">
        <f>SUM(M24+M38)</f>
        <v>218510084</v>
      </c>
    </row>
    <row r="41" spans="1:13" ht="15" customHeight="1" thickTop="1">
      <c r="H41" s="73"/>
      <c r="J41" s="73"/>
      <c r="L41" s="75"/>
    </row>
    <row r="42" spans="1:13" ht="15" customHeight="1">
      <c r="H42" s="73"/>
      <c r="J42" s="73"/>
      <c r="L42" s="75"/>
    </row>
    <row r="43" spans="1:13" ht="15" customHeight="1">
      <c r="H43" s="73"/>
      <c r="J43" s="73"/>
      <c r="L43" s="75"/>
    </row>
    <row r="44" spans="1:13" ht="15" customHeight="1">
      <c r="H44" s="73"/>
      <c r="J44" s="73"/>
      <c r="L44" s="75"/>
    </row>
    <row r="45" spans="1:13" ht="15" customHeight="1">
      <c r="H45" s="73"/>
      <c r="J45" s="73"/>
      <c r="L45" s="75"/>
    </row>
    <row r="46" spans="1:13" ht="15" customHeight="1">
      <c r="H46" s="73"/>
      <c r="J46" s="73"/>
      <c r="L46" s="75"/>
    </row>
    <row r="47" spans="1:13" ht="15" customHeight="1">
      <c r="H47" s="73"/>
      <c r="J47" s="73"/>
      <c r="L47" s="75"/>
    </row>
    <row r="48" spans="1:13" ht="15" customHeight="1">
      <c r="H48" s="73"/>
      <c r="J48" s="73"/>
      <c r="L48" s="75"/>
    </row>
    <row r="49" spans="1:13" ht="15" customHeight="1">
      <c r="H49" s="73"/>
      <c r="J49" s="73"/>
      <c r="L49" s="75"/>
    </row>
    <row r="50" spans="1:13" ht="15" customHeight="1">
      <c r="H50" s="73"/>
      <c r="J50" s="73"/>
      <c r="L50" s="75"/>
    </row>
    <row r="51" spans="1:13" ht="15" customHeight="1">
      <c r="H51" s="73"/>
      <c r="J51" s="73"/>
      <c r="L51" s="75"/>
    </row>
    <row r="52" spans="1:13" ht="15" customHeight="1">
      <c r="H52" s="73"/>
      <c r="J52" s="73"/>
      <c r="L52" s="75"/>
    </row>
    <row r="53" spans="1:13" ht="15" customHeight="1">
      <c r="H53" s="73"/>
      <c r="J53" s="73"/>
      <c r="L53" s="75"/>
    </row>
    <row r="54" spans="1:13" ht="13.5" customHeight="1">
      <c r="H54" s="73"/>
      <c r="J54" s="73"/>
      <c r="L54" s="75"/>
    </row>
    <row r="55" spans="1:13" ht="11.25" customHeight="1">
      <c r="H55" s="73"/>
      <c r="J55" s="73"/>
      <c r="L55" s="75"/>
    </row>
    <row r="56" spans="1:13" ht="21.95" customHeight="1">
      <c r="A56" s="224" t="str">
        <f>+'E2-4 BS Conso'!A165</f>
        <v xml:space="preserve">The condensed notes to the interim financial information are an integral part of this interim financial information.										</v>
      </c>
      <c r="B56" s="224"/>
      <c r="C56" s="224"/>
      <c r="D56" s="224"/>
      <c r="E56" s="224"/>
      <c r="F56" s="224"/>
      <c r="G56" s="224"/>
      <c r="H56" s="224"/>
      <c r="I56" s="224"/>
      <c r="J56" s="224"/>
      <c r="K56" s="224"/>
      <c r="L56" s="224"/>
      <c r="M56" s="224"/>
    </row>
    <row r="57" spans="1:13" ht="14.1" customHeight="1">
      <c r="A57" s="78" t="s">
        <v>0</v>
      </c>
      <c r="B57" s="78"/>
    </row>
    <row r="58" spans="1:13" ht="14.1" customHeight="1">
      <c r="A58" s="1" t="s">
        <v>210</v>
      </c>
      <c r="B58" s="78"/>
    </row>
    <row r="59" spans="1:13" ht="14.1" customHeight="1">
      <c r="A59" s="58" t="str">
        <f>A3</f>
        <v>As at 31 March 2023</v>
      </c>
      <c r="B59" s="88"/>
      <c r="C59" s="89"/>
      <c r="D59" s="89"/>
      <c r="E59" s="90"/>
      <c r="F59" s="89"/>
      <c r="G59" s="91"/>
      <c r="H59" s="89"/>
      <c r="I59" s="91"/>
      <c r="J59" s="89"/>
      <c r="K59" s="91"/>
      <c r="L59" s="89"/>
      <c r="M59" s="91"/>
    </row>
    <row r="60" spans="1:13" ht="14.65" customHeight="1">
      <c r="A60" s="78"/>
      <c r="B60" s="78"/>
    </row>
    <row r="61" spans="1:13" ht="14.65" customHeight="1">
      <c r="A61" s="53"/>
      <c r="B61" s="53"/>
      <c r="C61" s="54"/>
      <c r="D61" s="54"/>
      <c r="E61" s="55"/>
      <c r="F61" s="54"/>
      <c r="G61" s="223" t="s">
        <v>120</v>
      </c>
      <c r="H61" s="223"/>
      <c r="I61" s="223"/>
      <c r="J61" s="223"/>
      <c r="K61" s="223"/>
      <c r="L61" s="223"/>
      <c r="M61" s="223"/>
    </row>
    <row r="62" spans="1:13" ht="14.65" customHeight="1">
      <c r="A62" s="53"/>
      <c r="B62" s="53"/>
      <c r="C62" s="54"/>
      <c r="D62" s="54"/>
      <c r="E62" s="55"/>
      <c r="F62" s="54"/>
      <c r="G62" s="62"/>
      <c r="H62" s="62"/>
      <c r="I62" s="62" t="s">
        <v>2</v>
      </c>
      <c r="J62" s="63"/>
      <c r="K62" s="62"/>
      <c r="L62" s="62"/>
      <c r="M62" s="64" t="s">
        <v>3</v>
      </c>
    </row>
    <row r="63" spans="1:13" ht="14.65" customHeight="1">
      <c r="A63" s="53"/>
      <c r="B63" s="53"/>
      <c r="C63" s="54"/>
      <c r="D63" s="54"/>
      <c r="E63" s="55"/>
      <c r="F63" s="54"/>
      <c r="G63" s="65" t="s">
        <v>4</v>
      </c>
      <c r="H63" s="66"/>
      <c r="I63" s="65" t="s">
        <v>5</v>
      </c>
      <c r="J63" s="66"/>
      <c r="K63" s="65" t="s">
        <v>4</v>
      </c>
      <c r="L63" s="66"/>
      <c r="M63" s="65" t="s">
        <v>5</v>
      </c>
    </row>
    <row r="64" spans="1:13" ht="14.65" customHeight="1">
      <c r="A64" s="53"/>
      <c r="B64" s="53"/>
      <c r="C64" s="54"/>
      <c r="D64" s="54"/>
      <c r="E64" s="55"/>
      <c r="F64" s="54"/>
      <c r="G64" s="11" t="s">
        <v>262</v>
      </c>
      <c r="H64" s="66"/>
      <c r="I64" s="67" t="s">
        <v>6</v>
      </c>
      <c r="J64" s="66"/>
      <c r="K64" s="11" t="s">
        <v>262</v>
      </c>
      <c r="L64" s="66"/>
      <c r="M64" s="67" t="s">
        <v>6</v>
      </c>
    </row>
    <row r="65" spans="1:13" ht="14.65" customHeight="1">
      <c r="E65" s="60" t="s">
        <v>7</v>
      </c>
      <c r="F65" s="55"/>
      <c r="G65" s="69" t="s">
        <v>263</v>
      </c>
      <c r="H65" s="70"/>
      <c r="I65" s="69" t="s">
        <v>209</v>
      </c>
      <c r="J65" s="70"/>
      <c r="K65" s="69" t="s">
        <v>263</v>
      </c>
      <c r="L65" s="70"/>
      <c r="M65" s="69" t="s">
        <v>209</v>
      </c>
    </row>
    <row r="66" spans="1:13" ht="8.1" customHeight="1">
      <c r="E66" s="55"/>
      <c r="F66" s="55"/>
      <c r="G66" s="92"/>
      <c r="H66" s="70"/>
      <c r="I66" s="67"/>
      <c r="J66" s="70"/>
      <c r="K66" s="92"/>
      <c r="L66" s="70"/>
      <c r="M66" s="67"/>
    </row>
    <row r="67" spans="1:13" ht="14.65" customHeight="1">
      <c r="A67" s="78" t="s">
        <v>121</v>
      </c>
      <c r="E67" s="55"/>
      <c r="F67" s="55"/>
      <c r="G67" s="76"/>
      <c r="H67" s="73"/>
      <c r="I67" s="77"/>
      <c r="J67" s="77"/>
      <c r="K67" s="76"/>
      <c r="M67" s="77"/>
    </row>
    <row r="68" spans="1:13" ht="8.1" customHeight="1">
      <c r="A68" s="78"/>
      <c r="B68" s="81"/>
      <c r="C68" s="81"/>
      <c r="E68" s="55"/>
      <c r="F68" s="55"/>
      <c r="G68" s="76"/>
      <c r="I68" s="77"/>
      <c r="J68" s="77"/>
      <c r="K68" s="76"/>
      <c r="M68" s="77"/>
    </row>
    <row r="69" spans="1:13" ht="14.65" customHeight="1">
      <c r="A69" s="78" t="s">
        <v>23</v>
      </c>
      <c r="E69" s="55"/>
      <c r="F69" s="55"/>
      <c r="G69" s="76"/>
      <c r="H69" s="73"/>
      <c r="I69" s="77"/>
      <c r="J69" s="77"/>
      <c r="K69" s="76"/>
      <c r="M69" s="77"/>
    </row>
    <row r="70" spans="1:13" ht="8.1" customHeight="1">
      <c r="A70" s="78"/>
      <c r="B70" s="81"/>
      <c r="C70" s="81"/>
      <c r="E70" s="55"/>
      <c r="F70" s="55"/>
      <c r="G70" s="76"/>
      <c r="I70" s="77"/>
      <c r="J70" s="77"/>
      <c r="K70" s="76"/>
      <c r="M70" s="77"/>
    </row>
    <row r="71" spans="1:13" ht="14.65" customHeight="1">
      <c r="A71" s="57" t="s">
        <v>24</v>
      </c>
      <c r="E71" s="71">
        <v>13</v>
      </c>
      <c r="F71" s="55"/>
      <c r="G71" s="79">
        <v>479337</v>
      </c>
      <c r="H71" s="80"/>
      <c r="I71" s="80">
        <v>353853</v>
      </c>
      <c r="J71" s="80"/>
      <c r="K71" s="79">
        <v>16344820</v>
      </c>
      <c r="L71" s="74"/>
      <c r="M71" s="74">
        <v>12230000</v>
      </c>
    </row>
    <row r="72" spans="1:13" ht="14.65" customHeight="1">
      <c r="A72" s="57" t="s">
        <v>337</v>
      </c>
      <c r="E72" s="2">
        <v>19</v>
      </c>
      <c r="F72" s="55"/>
      <c r="G72" s="79">
        <v>7808</v>
      </c>
      <c r="H72" s="80"/>
      <c r="I72" s="80">
        <v>0</v>
      </c>
      <c r="J72" s="80"/>
      <c r="K72" s="79">
        <v>266248</v>
      </c>
      <c r="L72" s="74"/>
      <c r="M72" s="74">
        <v>0</v>
      </c>
    </row>
    <row r="73" spans="1:13" ht="14.65" customHeight="1">
      <c r="A73" s="57" t="s">
        <v>338</v>
      </c>
      <c r="E73" s="2">
        <v>19</v>
      </c>
      <c r="F73" s="55"/>
      <c r="G73" s="79">
        <v>114</v>
      </c>
      <c r="H73" s="80"/>
      <c r="I73" s="80">
        <v>653</v>
      </c>
      <c r="J73" s="80"/>
      <c r="K73" s="79">
        <v>3879</v>
      </c>
      <c r="L73" s="74"/>
      <c r="M73" s="74">
        <v>22577</v>
      </c>
    </row>
    <row r="74" spans="1:13" ht="14.65" customHeight="1">
      <c r="A74" s="57" t="s">
        <v>26</v>
      </c>
      <c r="F74" s="55"/>
      <c r="G74" s="79">
        <v>30758</v>
      </c>
      <c r="H74" s="80"/>
      <c r="I74" s="80">
        <v>34182</v>
      </c>
      <c r="J74" s="80"/>
      <c r="K74" s="79">
        <v>1048819</v>
      </c>
      <c r="L74" s="74"/>
      <c r="M74" s="80">
        <v>1181423</v>
      </c>
    </row>
    <row r="75" spans="1:13" ht="14.65" customHeight="1">
      <c r="A75" s="57" t="s">
        <v>277</v>
      </c>
      <c r="E75" s="71">
        <v>7</v>
      </c>
      <c r="F75" s="55"/>
      <c r="G75" s="79">
        <v>14803</v>
      </c>
      <c r="H75" s="80"/>
      <c r="I75" s="80">
        <v>13504</v>
      </c>
      <c r="J75" s="80"/>
      <c r="K75" s="79">
        <v>504750</v>
      </c>
      <c r="L75" s="74"/>
      <c r="M75" s="80">
        <v>466735</v>
      </c>
    </row>
    <row r="76" spans="1:13" ht="14.65" customHeight="1">
      <c r="A76" s="57" t="s">
        <v>212</v>
      </c>
      <c r="E76" s="116">
        <v>14</v>
      </c>
      <c r="F76" s="55"/>
      <c r="G76" s="79">
        <v>367832</v>
      </c>
      <c r="H76" s="80"/>
      <c r="I76" s="80">
        <v>377747</v>
      </c>
      <c r="J76" s="80"/>
      <c r="K76" s="79">
        <v>12542641</v>
      </c>
      <c r="L76" s="74"/>
      <c r="M76" s="74">
        <v>13055828</v>
      </c>
    </row>
    <row r="77" spans="1:13" ht="14.65" customHeight="1">
      <c r="A77" s="57" t="s">
        <v>140</v>
      </c>
      <c r="E77" s="116">
        <v>15</v>
      </c>
      <c r="F77" s="55"/>
      <c r="G77" s="79">
        <v>252642</v>
      </c>
      <c r="H77" s="80"/>
      <c r="I77" s="80">
        <v>251244</v>
      </c>
      <c r="J77" s="80"/>
      <c r="K77" s="79">
        <v>8614805</v>
      </c>
      <c r="L77" s="74"/>
      <c r="M77" s="80">
        <v>8683602</v>
      </c>
    </row>
    <row r="78" spans="1:13" ht="14.65" customHeight="1">
      <c r="A78" s="57" t="s">
        <v>189</v>
      </c>
      <c r="E78" s="116"/>
      <c r="F78" s="55"/>
      <c r="G78" s="79">
        <v>944</v>
      </c>
      <c r="H78" s="80"/>
      <c r="I78" s="80">
        <v>825</v>
      </c>
      <c r="J78" s="80"/>
      <c r="K78" s="79">
        <v>32205</v>
      </c>
      <c r="L78" s="74"/>
      <c r="M78" s="80">
        <v>28515</v>
      </c>
    </row>
    <row r="79" spans="1:13" ht="14.65" customHeight="1">
      <c r="A79" s="57" t="s">
        <v>30</v>
      </c>
      <c r="E79" s="116">
        <v>16</v>
      </c>
      <c r="F79" s="55"/>
      <c r="G79" s="83">
        <v>3996</v>
      </c>
      <c r="H79" s="80"/>
      <c r="I79" s="84">
        <v>21388</v>
      </c>
      <c r="J79" s="80"/>
      <c r="K79" s="83">
        <v>136267</v>
      </c>
      <c r="L79" s="74"/>
      <c r="M79" s="84">
        <v>739222</v>
      </c>
    </row>
    <row r="80" spans="1:13" ht="8.1" customHeight="1">
      <c r="F80" s="55"/>
      <c r="G80" s="93"/>
      <c r="H80" s="74"/>
      <c r="J80" s="74"/>
      <c r="K80" s="93"/>
      <c r="L80" s="74"/>
    </row>
    <row r="81" spans="1:13" ht="14.65" customHeight="1">
      <c r="A81" s="78" t="s">
        <v>31</v>
      </c>
      <c r="C81" s="78"/>
      <c r="F81" s="55"/>
      <c r="G81" s="94">
        <f>SUM(G71:G79)</f>
        <v>1158234</v>
      </c>
      <c r="H81" s="74"/>
      <c r="I81" s="95">
        <f>SUM(I71:I79)</f>
        <v>1053396</v>
      </c>
      <c r="J81" s="74"/>
      <c r="K81" s="94">
        <f>SUM(K71:K79)</f>
        <v>39494434</v>
      </c>
      <c r="L81" s="74"/>
      <c r="M81" s="95">
        <f>SUM(M71:M79)</f>
        <v>36407902</v>
      </c>
    </row>
    <row r="82" spans="1:13" ht="12" customHeight="1">
      <c r="F82" s="55"/>
      <c r="G82" s="93"/>
      <c r="H82" s="74"/>
      <c r="J82" s="74"/>
      <c r="K82" s="79"/>
      <c r="L82" s="74"/>
      <c r="M82" s="80"/>
    </row>
    <row r="83" spans="1:13" ht="14.65" customHeight="1">
      <c r="A83" s="78" t="s">
        <v>32</v>
      </c>
      <c r="F83" s="55"/>
      <c r="G83" s="93"/>
      <c r="H83" s="74"/>
      <c r="J83" s="74"/>
      <c r="K83" s="93"/>
      <c r="L83" s="74"/>
    </row>
    <row r="84" spans="1:13" ht="8.1" customHeight="1">
      <c r="F84" s="55"/>
      <c r="G84" s="93"/>
      <c r="H84" s="74"/>
      <c r="J84" s="74"/>
      <c r="K84" s="79"/>
      <c r="L84" s="74"/>
      <c r="M84" s="80"/>
    </row>
    <row r="85" spans="1:13" ht="14.65" customHeight="1">
      <c r="A85" s="57" t="s">
        <v>211</v>
      </c>
      <c r="E85" s="116">
        <v>14</v>
      </c>
      <c r="F85" s="55"/>
      <c r="G85" s="93">
        <v>1169385</v>
      </c>
      <c r="H85" s="74"/>
      <c r="I85" s="74">
        <v>1180342</v>
      </c>
      <c r="J85" s="74"/>
      <c r="K85" s="93">
        <v>39874641</v>
      </c>
      <c r="L85" s="74"/>
      <c r="M85" s="80">
        <v>40795456</v>
      </c>
    </row>
    <row r="86" spans="1:13" ht="14.65" customHeight="1">
      <c r="A86" s="57" t="s">
        <v>33</v>
      </c>
      <c r="E86" s="116">
        <v>15</v>
      </c>
      <c r="F86" s="55"/>
      <c r="G86" s="72">
        <v>2482969</v>
      </c>
      <c r="H86" s="74"/>
      <c r="I86" s="80">
        <v>2213405</v>
      </c>
      <c r="J86" s="80"/>
      <c r="K86" s="72">
        <v>84666258</v>
      </c>
      <c r="L86" s="74"/>
      <c r="M86" s="80">
        <v>76500575</v>
      </c>
    </row>
    <row r="87" spans="1:13" ht="14.65" customHeight="1">
      <c r="A87" s="57" t="s">
        <v>190</v>
      </c>
      <c r="F87" s="55"/>
      <c r="G87" s="72">
        <v>13677</v>
      </c>
      <c r="H87" s="74"/>
      <c r="I87" s="80">
        <v>13830</v>
      </c>
      <c r="J87" s="80"/>
      <c r="K87" s="72">
        <v>466371</v>
      </c>
      <c r="L87" s="74"/>
      <c r="M87" s="80">
        <v>478013</v>
      </c>
    </row>
    <row r="88" spans="1:13" ht="14.65" customHeight="1">
      <c r="A88" s="57" t="s">
        <v>278</v>
      </c>
      <c r="E88" s="71">
        <v>7</v>
      </c>
      <c r="F88" s="55"/>
      <c r="G88" s="72">
        <v>3336</v>
      </c>
      <c r="H88" s="74"/>
      <c r="I88" s="80">
        <v>3721</v>
      </c>
      <c r="J88" s="80"/>
      <c r="K88" s="72">
        <v>113758</v>
      </c>
      <c r="L88" s="74"/>
      <c r="M88" s="80">
        <v>128612</v>
      </c>
    </row>
    <row r="89" spans="1:13" ht="14.65" customHeight="1">
      <c r="A89" s="57" t="s">
        <v>191</v>
      </c>
      <c r="E89" s="55"/>
      <c r="F89" s="55"/>
      <c r="G89" s="72">
        <v>299</v>
      </c>
      <c r="H89" s="74"/>
      <c r="I89" s="80">
        <v>317</v>
      </c>
      <c r="J89" s="80"/>
      <c r="K89" s="72">
        <v>10210</v>
      </c>
      <c r="L89" s="74"/>
      <c r="M89" s="80">
        <v>10958</v>
      </c>
    </row>
    <row r="90" spans="1:13" ht="14.65" customHeight="1">
      <c r="A90" s="113" t="s">
        <v>293</v>
      </c>
      <c r="B90" s="113"/>
      <c r="E90" s="55"/>
      <c r="F90" s="55"/>
      <c r="G90" s="72">
        <v>16256</v>
      </c>
      <c r="H90" s="74"/>
      <c r="I90" s="80">
        <v>26343</v>
      </c>
      <c r="J90" s="80"/>
      <c r="K90" s="72">
        <v>554315</v>
      </c>
      <c r="L90" s="74"/>
      <c r="M90" s="80">
        <v>910463</v>
      </c>
    </row>
    <row r="91" spans="1:13" ht="14.65" customHeight="1">
      <c r="A91" s="113" t="s">
        <v>194</v>
      </c>
      <c r="B91" s="113"/>
      <c r="E91" s="55" t="s">
        <v>38</v>
      </c>
      <c r="F91" s="55"/>
      <c r="G91" s="96">
        <v>1018</v>
      </c>
      <c r="H91" s="74"/>
      <c r="I91" s="84">
        <v>1041</v>
      </c>
      <c r="J91" s="80"/>
      <c r="K91" s="96">
        <v>34712</v>
      </c>
      <c r="L91" s="74"/>
      <c r="M91" s="84">
        <v>35976</v>
      </c>
    </row>
    <row r="92" spans="1:13" ht="8.1" customHeight="1">
      <c r="E92" s="55"/>
      <c r="F92" s="55"/>
      <c r="G92" s="72"/>
      <c r="H92" s="74"/>
      <c r="J92" s="74"/>
      <c r="K92" s="72"/>
      <c r="L92" s="74"/>
    </row>
    <row r="93" spans="1:13" ht="14.65" customHeight="1">
      <c r="A93" s="78" t="s">
        <v>34</v>
      </c>
      <c r="C93" s="78"/>
      <c r="E93" s="55"/>
      <c r="F93" s="55"/>
      <c r="G93" s="97">
        <f>SUM(G85:G91)</f>
        <v>3686940</v>
      </c>
      <c r="H93" s="74"/>
      <c r="I93" s="95">
        <f>SUM(I85:I91)</f>
        <v>3438999</v>
      </c>
      <c r="J93" s="74"/>
      <c r="K93" s="97">
        <f>SUM(K85:K91)</f>
        <v>125720265</v>
      </c>
      <c r="L93" s="74"/>
      <c r="M93" s="95">
        <f>SUM(M85:M91)</f>
        <v>118860053</v>
      </c>
    </row>
    <row r="94" spans="1:13" ht="8.1" customHeight="1">
      <c r="A94" s="78"/>
      <c r="B94" s="78"/>
      <c r="C94" s="78"/>
      <c r="E94" s="55"/>
      <c r="F94" s="55"/>
      <c r="G94" s="72"/>
      <c r="H94" s="74"/>
      <c r="J94" s="74"/>
      <c r="K94" s="72"/>
      <c r="L94" s="74"/>
    </row>
    <row r="95" spans="1:13" ht="14.65" customHeight="1">
      <c r="A95" s="78" t="s">
        <v>35</v>
      </c>
      <c r="E95" s="55" t="s">
        <v>38</v>
      </c>
      <c r="F95" s="55"/>
      <c r="G95" s="97">
        <f>SUM(G81+G93)</f>
        <v>4845174</v>
      </c>
      <c r="H95" s="74"/>
      <c r="I95" s="95">
        <f>SUM(I81+I93)</f>
        <v>4492395</v>
      </c>
      <c r="J95" s="74"/>
      <c r="K95" s="97">
        <f>SUM(K81+K93)</f>
        <v>165214699</v>
      </c>
      <c r="L95" s="74"/>
      <c r="M95" s="95">
        <f>SUM(M81+M93)</f>
        <v>155267955</v>
      </c>
    </row>
    <row r="96" spans="1:13" ht="12" customHeight="1">
      <c r="A96" s="78"/>
      <c r="E96" s="55"/>
      <c r="F96" s="55"/>
      <c r="G96" s="72"/>
      <c r="H96" s="74"/>
      <c r="J96" s="74"/>
      <c r="K96" s="72"/>
      <c r="L96" s="74"/>
    </row>
    <row r="97" spans="1:13" ht="14.65" customHeight="1">
      <c r="A97" s="78" t="s">
        <v>122</v>
      </c>
      <c r="E97" s="55"/>
      <c r="F97" s="55"/>
      <c r="G97" s="99"/>
      <c r="I97" s="77"/>
      <c r="J97" s="77"/>
      <c r="K97" s="99"/>
      <c r="L97" s="100"/>
      <c r="M97" s="63"/>
    </row>
    <row r="98" spans="1:13" ht="8.1" customHeight="1">
      <c r="A98" s="101"/>
      <c r="B98" s="102"/>
      <c r="C98" s="102"/>
      <c r="E98" s="55"/>
      <c r="F98" s="55"/>
      <c r="G98" s="99"/>
      <c r="H98" s="100"/>
      <c r="I98" s="63"/>
      <c r="J98" s="63"/>
      <c r="K98" s="99"/>
      <c r="L98" s="100"/>
      <c r="M98" s="63"/>
    </row>
    <row r="99" spans="1:13" ht="14.65" customHeight="1">
      <c r="A99" s="57" t="s">
        <v>36</v>
      </c>
      <c r="E99" s="55"/>
      <c r="F99" s="55"/>
      <c r="G99" s="98"/>
      <c r="H99" s="73"/>
      <c r="I99" s="77"/>
      <c r="J99" s="77"/>
      <c r="K99" s="99"/>
      <c r="L99" s="100"/>
      <c r="M99" s="63"/>
    </row>
    <row r="100" spans="1:13" ht="14.65" customHeight="1">
      <c r="B100" s="57" t="s">
        <v>37</v>
      </c>
      <c r="E100" s="55"/>
      <c r="F100" s="55"/>
      <c r="G100" s="98"/>
      <c r="H100" s="73"/>
      <c r="I100" s="77"/>
      <c r="J100" s="77"/>
      <c r="K100" s="99"/>
      <c r="L100" s="100"/>
      <c r="M100" s="63"/>
    </row>
    <row r="101" spans="1:13" ht="14.65" customHeight="1" thickBot="1">
      <c r="C101" s="57" t="s">
        <v>200</v>
      </c>
      <c r="E101" s="55"/>
      <c r="F101" s="55"/>
      <c r="G101" s="98"/>
      <c r="H101" s="73"/>
      <c r="I101" s="77"/>
      <c r="J101" s="77"/>
      <c r="K101" s="103">
        <v>10149163</v>
      </c>
      <c r="L101" s="77"/>
      <c r="M101" s="104">
        <v>10149163</v>
      </c>
    </row>
    <row r="102" spans="1:13" ht="14.65" customHeight="1" thickTop="1">
      <c r="B102" s="57" t="s">
        <v>39</v>
      </c>
      <c r="E102" s="55"/>
      <c r="F102" s="55"/>
      <c r="G102" s="105"/>
      <c r="H102" s="77"/>
      <c r="I102" s="106"/>
      <c r="J102" s="106"/>
      <c r="K102" s="98"/>
      <c r="L102" s="73"/>
      <c r="M102" s="77"/>
    </row>
    <row r="103" spans="1:13" ht="14.65" customHeight="1">
      <c r="C103" s="57" t="s">
        <v>279</v>
      </c>
      <c r="E103" s="55"/>
      <c r="F103" s="55"/>
      <c r="G103" s="105">
        <v>243199</v>
      </c>
      <c r="H103" s="77"/>
      <c r="I103" s="80">
        <v>243199</v>
      </c>
      <c r="J103" s="80"/>
      <c r="K103" s="105">
        <v>8454161</v>
      </c>
      <c r="L103" s="74"/>
      <c r="M103" s="74">
        <v>8454161</v>
      </c>
    </row>
    <row r="104" spans="1:13" ht="14.65" customHeight="1">
      <c r="A104" s="81" t="s">
        <v>40</v>
      </c>
      <c r="E104" s="55"/>
      <c r="F104" s="55"/>
      <c r="G104" s="105">
        <v>826726</v>
      </c>
      <c r="H104" s="74"/>
      <c r="I104" s="80">
        <v>826726</v>
      </c>
      <c r="J104" s="80"/>
      <c r="K104" s="105">
        <v>28890758</v>
      </c>
      <c r="L104" s="74"/>
      <c r="M104" s="74">
        <v>28890758</v>
      </c>
    </row>
    <row r="105" spans="1:13" ht="14.65" customHeight="1">
      <c r="A105" s="57" t="s">
        <v>41</v>
      </c>
      <c r="E105" s="55"/>
      <c r="F105" s="55"/>
      <c r="G105" s="105"/>
      <c r="H105" s="74"/>
      <c r="I105" s="80"/>
      <c r="J105" s="80"/>
      <c r="K105" s="105"/>
      <c r="L105" s="74"/>
      <c r="M105" s="80"/>
    </row>
    <row r="106" spans="1:13" ht="14.65" customHeight="1">
      <c r="B106" s="57" t="s">
        <v>42</v>
      </c>
      <c r="E106" s="55"/>
      <c r="F106" s="55"/>
      <c r="G106" s="105"/>
      <c r="H106" s="74"/>
      <c r="I106" s="80"/>
      <c r="J106" s="80"/>
      <c r="K106" s="105"/>
      <c r="L106" s="74"/>
      <c r="M106" s="80"/>
    </row>
    <row r="107" spans="1:13" ht="14.65" customHeight="1">
      <c r="C107" s="107" t="s">
        <v>43</v>
      </c>
      <c r="E107" s="55"/>
      <c r="F107" s="55"/>
      <c r="G107" s="105">
        <v>24320</v>
      </c>
      <c r="H107" s="74"/>
      <c r="I107" s="80">
        <v>24320</v>
      </c>
      <c r="J107" s="80"/>
      <c r="K107" s="105">
        <v>845416</v>
      </c>
      <c r="L107" s="74"/>
      <c r="M107" s="74">
        <v>845416</v>
      </c>
    </row>
    <row r="108" spans="1:13" ht="14.65" customHeight="1">
      <c r="B108" s="57" t="s">
        <v>45</v>
      </c>
      <c r="E108" s="55"/>
      <c r="F108" s="55"/>
      <c r="G108" s="105">
        <v>666495</v>
      </c>
      <c r="H108" s="74"/>
      <c r="I108" s="80">
        <v>696416</v>
      </c>
      <c r="J108" s="80"/>
      <c r="K108" s="105">
        <v>21754493</v>
      </c>
      <c r="L108" s="74"/>
      <c r="M108" s="74">
        <v>22769187</v>
      </c>
    </row>
    <row r="109" spans="1:13" ht="14.65" customHeight="1">
      <c r="A109" s="57" t="s">
        <v>123</v>
      </c>
      <c r="G109" s="108">
        <v>37852</v>
      </c>
      <c r="H109" s="74"/>
      <c r="I109" s="84">
        <v>39134</v>
      </c>
      <c r="J109" s="80"/>
      <c r="K109" s="108">
        <v>1385010</v>
      </c>
      <c r="L109" s="74"/>
      <c r="M109" s="95">
        <v>2282607</v>
      </c>
    </row>
    <row r="110" spans="1:13" ht="8.1" customHeight="1">
      <c r="G110" s="72"/>
      <c r="H110" s="74"/>
      <c r="J110" s="74"/>
      <c r="K110" s="72"/>
      <c r="L110" s="74"/>
    </row>
    <row r="111" spans="1:13" ht="14.65" customHeight="1">
      <c r="A111" s="78" t="s">
        <v>124</v>
      </c>
      <c r="G111" s="97">
        <f>SUM(G103:G109)</f>
        <v>1798592</v>
      </c>
      <c r="H111" s="74"/>
      <c r="I111" s="95">
        <f>SUM(I103:I109)</f>
        <v>1829795</v>
      </c>
      <c r="J111" s="74"/>
      <c r="K111" s="97">
        <f>SUM(K103:K109)</f>
        <v>61329838</v>
      </c>
      <c r="L111" s="74"/>
      <c r="M111" s="95">
        <f>SUM(M103:M109)</f>
        <v>63242129</v>
      </c>
    </row>
    <row r="112" spans="1:13" ht="8.1" customHeight="1">
      <c r="A112" s="78"/>
      <c r="G112" s="72"/>
      <c r="H112" s="74"/>
      <c r="J112" s="74"/>
      <c r="K112" s="72"/>
      <c r="L112" s="74"/>
    </row>
    <row r="113" spans="1:13" ht="14.65" customHeight="1" thickBot="1">
      <c r="A113" s="78" t="s">
        <v>125</v>
      </c>
      <c r="G113" s="109">
        <f>SUM(G111+G95)</f>
        <v>6643766</v>
      </c>
      <c r="H113" s="74"/>
      <c r="I113" s="110">
        <f>SUM(I111+I95)</f>
        <v>6322190</v>
      </c>
      <c r="J113" s="74"/>
      <c r="K113" s="109">
        <f>SUM(K111+K95)</f>
        <v>226544537</v>
      </c>
      <c r="L113" s="74"/>
      <c r="M113" s="110">
        <f>SUM(M111+M95)</f>
        <v>218510084</v>
      </c>
    </row>
    <row r="114" spans="1:13" ht="20.25" thickTop="1">
      <c r="A114" s="78"/>
      <c r="G114" s="111"/>
      <c r="H114" s="111"/>
      <c r="I114" s="111"/>
      <c r="J114" s="111"/>
      <c r="K114" s="111"/>
      <c r="L114" s="111"/>
      <c r="M114" s="111"/>
    </row>
    <row r="115" spans="1:13" ht="19.5">
      <c r="A115" s="78"/>
      <c r="G115" s="111"/>
      <c r="H115" s="111"/>
      <c r="I115" s="111"/>
      <c r="J115" s="111"/>
      <c r="K115" s="111"/>
      <c r="L115" s="111"/>
      <c r="M115" s="111"/>
    </row>
    <row r="116" spans="1:13" ht="19.5" customHeight="1">
      <c r="A116" s="78"/>
      <c r="G116" s="111"/>
      <c r="H116" s="111"/>
      <c r="I116" s="111"/>
      <c r="J116" s="111"/>
      <c r="K116" s="111"/>
      <c r="L116" s="111"/>
      <c r="M116" s="111"/>
    </row>
    <row r="117" spans="1:13" ht="21.95" customHeight="1">
      <c r="A117" s="224" t="str">
        <f>A56</f>
        <v xml:space="preserve">The condensed notes to the interim financial information are an integral part of this interim financial information.										</v>
      </c>
      <c r="B117" s="224"/>
      <c r="C117" s="224"/>
      <c r="D117" s="224"/>
      <c r="E117" s="224"/>
      <c r="F117" s="224"/>
      <c r="G117" s="224"/>
      <c r="H117" s="224"/>
      <c r="I117" s="224"/>
      <c r="J117" s="224"/>
      <c r="K117" s="224"/>
      <c r="L117" s="224"/>
      <c r="M117" s="224"/>
    </row>
  </sheetData>
  <mergeCells count="4">
    <mergeCell ref="G5:M5"/>
    <mergeCell ref="A56:M56"/>
    <mergeCell ref="G61:M61"/>
    <mergeCell ref="A117:M11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E1E1"/>
  </sheetPr>
  <dimension ref="A1:M102"/>
  <sheetViews>
    <sheetView topLeftCell="A22" zoomScale="118" zoomScaleNormal="118" zoomScaleSheetLayoutView="90" workbookViewId="0">
      <selection activeCell="G41" sqref="G41"/>
    </sheetView>
  </sheetViews>
  <sheetFormatPr defaultColWidth="9.33203125" defaultRowHeight="19.5"/>
  <cols>
    <col min="1" max="3" width="1.83203125" style="118" customWidth="1"/>
    <col min="4" max="4" width="47.1640625" style="118" customWidth="1"/>
    <col min="5" max="5" width="6" style="119" customWidth="1"/>
    <col min="6" max="6" width="1" style="118" customWidth="1"/>
    <col min="7" max="7" width="12.83203125" style="120" customWidth="1"/>
    <col min="8" max="8" width="1" style="118" customWidth="1"/>
    <col min="9" max="9" width="12.83203125" style="120" customWidth="1"/>
    <col min="10" max="10" width="1" style="118" customWidth="1"/>
    <col min="11" max="11" width="12.83203125" style="120" customWidth="1"/>
    <col min="12" max="12" width="1" style="118" customWidth="1"/>
    <col min="13" max="13" width="12.83203125" style="120" customWidth="1"/>
    <col min="14" max="16384" width="9.33203125" style="118"/>
  </cols>
  <sheetData>
    <row r="1" spans="1:13" ht="16.5" customHeight="1">
      <c r="A1" s="117" t="s">
        <v>0</v>
      </c>
      <c r="B1" s="117"/>
    </row>
    <row r="2" spans="1:13" ht="16.5" customHeight="1">
      <c r="A2" s="117" t="s">
        <v>47</v>
      </c>
      <c r="B2" s="117"/>
    </row>
    <row r="3" spans="1:13" ht="16.5" customHeight="1">
      <c r="A3" s="121" t="s">
        <v>264</v>
      </c>
      <c r="B3" s="121"/>
      <c r="C3" s="122"/>
      <c r="D3" s="122"/>
      <c r="E3" s="123"/>
      <c r="F3" s="122"/>
      <c r="G3" s="124"/>
      <c r="H3" s="122"/>
      <c r="I3" s="124"/>
      <c r="J3" s="122"/>
      <c r="K3" s="124"/>
      <c r="L3" s="122"/>
      <c r="M3" s="124"/>
    </row>
    <row r="4" spans="1:13" ht="16.5" customHeight="1">
      <c r="A4" s="117"/>
      <c r="B4" s="117"/>
    </row>
    <row r="5" spans="1:13" ht="16.5" customHeight="1">
      <c r="A5" s="117"/>
      <c r="B5" s="117"/>
      <c r="E5" s="125"/>
      <c r="F5" s="126"/>
      <c r="G5" s="227" t="s">
        <v>154</v>
      </c>
      <c r="H5" s="227"/>
      <c r="I5" s="227"/>
      <c r="J5" s="227"/>
      <c r="K5" s="227"/>
      <c r="L5" s="227"/>
      <c r="M5" s="227"/>
    </row>
    <row r="6" spans="1:13" ht="16.5" customHeight="1">
      <c r="A6" s="117"/>
      <c r="B6" s="117"/>
      <c r="E6" s="125"/>
      <c r="F6" s="126"/>
      <c r="G6" s="228" t="s">
        <v>2</v>
      </c>
      <c r="H6" s="228"/>
      <c r="I6" s="228"/>
      <c r="J6" s="186"/>
      <c r="K6" s="229" t="s">
        <v>3</v>
      </c>
      <c r="L6" s="229"/>
      <c r="M6" s="229"/>
    </row>
    <row r="7" spans="1:13" ht="16.5" customHeight="1">
      <c r="E7" s="127" t="s">
        <v>7</v>
      </c>
      <c r="F7" s="125"/>
      <c r="G7" s="128" t="s">
        <v>263</v>
      </c>
      <c r="H7" s="129"/>
      <c r="I7" s="128" t="s">
        <v>209</v>
      </c>
      <c r="J7" s="129"/>
      <c r="K7" s="128" t="s">
        <v>263</v>
      </c>
      <c r="L7" s="129"/>
      <c r="M7" s="128" t="s">
        <v>209</v>
      </c>
    </row>
    <row r="8" spans="1:13" ht="16.5" customHeight="1">
      <c r="E8" s="125"/>
      <c r="F8" s="125"/>
      <c r="G8" s="130"/>
      <c r="H8" s="129"/>
      <c r="I8" s="131"/>
      <c r="J8" s="129"/>
      <c r="K8" s="130"/>
      <c r="L8" s="129"/>
      <c r="M8" s="131"/>
    </row>
    <row r="9" spans="1:13" ht="16.5" customHeight="1">
      <c r="A9" s="118" t="s">
        <v>248</v>
      </c>
      <c r="G9" s="132">
        <v>1312161</v>
      </c>
      <c r="H9" s="133"/>
      <c r="I9" s="133">
        <v>1255846</v>
      </c>
      <c r="J9" s="133"/>
      <c r="K9" s="132">
        <v>44498265</v>
      </c>
      <c r="L9" s="133"/>
      <c r="M9" s="133">
        <v>41509350</v>
      </c>
    </row>
    <row r="10" spans="1:13" ht="16.5" customHeight="1">
      <c r="A10" s="118" t="s">
        <v>108</v>
      </c>
      <c r="G10" s="134">
        <v>-872555</v>
      </c>
      <c r="H10" s="133"/>
      <c r="I10" s="135">
        <v>-665918</v>
      </c>
      <c r="J10" s="133"/>
      <c r="K10" s="134">
        <v>-29590248</v>
      </c>
      <c r="L10" s="133"/>
      <c r="M10" s="135">
        <v>-22010523</v>
      </c>
    </row>
    <row r="11" spans="1:13" ht="16.5" customHeight="1">
      <c r="G11" s="136"/>
      <c r="H11" s="120"/>
      <c r="J11" s="120"/>
      <c r="K11" s="136"/>
      <c r="L11" s="120"/>
    </row>
    <row r="12" spans="1:13" ht="16.5" customHeight="1">
      <c r="A12" s="117" t="s">
        <v>50</v>
      </c>
      <c r="G12" s="132">
        <f>SUM(G9:G11)</f>
        <v>439606</v>
      </c>
      <c r="H12" s="133"/>
      <c r="I12" s="133">
        <f>SUM(I9:I11)</f>
        <v>589928</v>
      </c>
      <c r="J12" s="133"/>
      <c r="K12" s="132">
        <f>SUM(K9:K11)</f>
        <v>14908017</v>
      </c>
      <c r="L12" s="133"/>
      <c r="M12" s="133">
        <f>SUM(M9:M11)</f>
        <v>19498827</v>
      </c>
    </row>
    <row r="13" spans="1:13" ht="16.5" customHeight="1">
      <c r="A13" s="113" t="s">
        <v>173</v>
      </c>
      <c r="G13" s="136">
        <v>1717</v>
      </c>
      <c r="H13" s="133"/>
      <c r="I13" s="120">
        <v>1034</v>
      </c>
      <c r="J13" s="133"/>
      <c r="K13" s="136">
        <v>58217</v>
      </c>
      <c r="L13" s="133"/>
      <c r="M13" s="120">
        <v>34188</v>
      </c>
    </row>
    <row r="14" spans="1:13" ht="16.5" customHeight="1">
      <c r="A14" s="118" t="s">
        <v>55</v>
      </c>
      <c r="G14" s="132">
        <v>24524</v>
      </c>
      <c r="H14" s="120"/>
      <c r="I14" s="133">
        <v>26878</v>
      </c>
      <c r="J14" s="120"/>
      <c r="K14" s="132">
        <v>831678</v>
      </c>
      <c r="L14" s="120"/>
      <c r="M14" s="133">
        <v>888382</v>
      </c>
    </row>
    <row r="15" spans="1:13" ht="16.5" customHeight="1">
      <c r="A15" s="118" t="s">
        <v>54</v>
      </c>
      <c r="G15" s="136">
        <v>12563</v>
      </c>
      <c r="H15" s="133"/>
      <c r="I15" s="120">
        <v>1891</v>
      </c>
      <c r="J15" s="133"/>
      <c r="K15" s="136">
        <v>426052</v>
      </c>
      <c r="L15" s="133"/>
      <c r="M15" s="120">
        <v>62501</v>
      </c>
    </row>
    <row r="16" spans="1:13" ht="16.5" customHeight="1">
      <c r="A16" s="118" t="s">
        <v>51</v>
      </c>
      <c r="G16" s="132">
        <v>-50075</v>
      </c>
      <c r="H16" s="133"/>
      <c r="I16" s="133">
        <v>-42212</v>
      </c>
      <c r="J16" s="133"/>
      <c r="K16" s="132">
        <v>-1698153</v>
      </c>
      <c r="L16" s="133"/>
      <c r="M16" s="133">
        <v>-1395229</v>
      </c>
    </row>
    <row r="17" spans="1:13" ht="16.5" customHeight="1">
      <c r="A17" s="118" t="s">
        <v>52</v>
      </c>
      <c r="B17" s="117"/>
      <c r="F17" s="119"/>
      <c r="G17" s="132">
        <v>-80741</v>
      </c>
      <c r="H17" s="120"/>
      <c r="I17" s="133">
        <v>-79481</v>
      </c>
      <c r="J17" s="120"/>
      <c r="K17" s="132">
        <v>-2738098</v>
      </c>
      <c r="L17" s="133"/>
      <c r="M17" s="133">
        <v>-2627072</v>
      </c>
    </row>
    <row r="18" spans="1:13" ht="16.5" customHeight="1">
      <c r="A18" s="118" t="s">
        <v>53</v>
      </c>
      <c r="G18" s="132">
        <v>-125315</v>
      </c>
      <c r="H18" s="133"/>
      <c r="I18" s="133">
        <v>-85082</v>
      </c>
      <c r="J18" s="133"/>
      <c r="K18" s="132">
        <v>-4249708</v>
      </c>
      <c r="L18" s="133"/>
      <c r="M18" s="133">
        <v>-2812201</v>
      </c>
    </row>
    <row r="19" spans="1:13" ht="16.5" customHeight="1">
      <c r="A19" s="113" t="s">
        <v>284</v>
      </c>
      <c r="G19" s="132">
        <v>0</v>
      </c>
      <c r="H19" s="133"/>
      <c r="I19" s="133">
        <v>179216</v>
      </c>
      <c r="J19" s="133"/>
      <c r="K19" s="132">
        <v>0</v>
      </c>
      <c r="L19" s="133"/>
      <c r="M19" s="133">
        <v>5923599</v>
      </c>
    </row>
    <row r="20" spans="1:13" ht="16.5" customHeight="1">
      <c r="A20" s="113" t="s">
        <v>331</v>
      </c>
      <c r="E20" s="119">
        <v>21</v>
      </c>
      <c r="G20" s="132">
        <v>78632</v>
      </c>
      <c r="H20" s="133"/>
      <c r="I20" s="133">
        <v>0</v>
      </c>
      <c r="J20" s="133"/>
      <c r="K20" s="132">
        <v>2666572</v>
      </c>
      <c r="L20" s="133"/>
      <c r="M20" s="133">
        <v>0</v>
      </c>
    </row>
    <row r="21" spans="1:13" ht="16.5" customHeight="1">
      <c r="A21" s="118" t="s">
        <v>329</v>
      </c>
      <c r="G21" s="132">
        <v>-28430</v>
      </c>
      <c r="H21" s="120"/>
      <c r="I21" s="133">
        <v>-147889</v>
      </c>
      <c r="J21" s="120"/>
      <c r="K21" s="132">
        <v>-964120</v>
      </c>
      <c r="L21" s="120"/>
      <c r="M21" s="133">
        <v>-4888157</v>
      </c>
    </row>
    <row r="22" spans="1:13" ht="16.5" customHeight="1">
      <c r="A22" s="118" t="s">
        <v>297</v>
      </c>
      <c r="G22" s="132">
        <v>-14482</v>
      </c>
      <c r="H22" s="133"/>
      <c r="I22" s="133">
        <v>10387</v>
      </c>
      <c r="J22" s="133"/>
      <c r="K22" s="132">
        <v>-491131</v>
      </c>
      <c r="L22" s="133"/>
      <c r="M22" s="133">
        <v>343328</v>
      </c>
    </row>
    <row r="23" spans="1:13" ht="16.5" customHeight="1">
      <c r="A23" s="118" t="s">
        <v>56</v>
      </c>
      <c r="D23" s="119"/>
      <c r="G23" s="132">
        <v>-85962</v>
      </c>
      <c r="H23" s="120"/>
      <c r="I23" s="133">
        <v>-49676</v>
      </c>
      <c r="J23" s="120"/>
      <c r="K23" s="132">
        <v>-2915154</v>
      </c>
      <c r="L23" s="120"/>
      <c r="M23" s="133">
        <v>-1641946</v>
      </c>
    </row>
    <row r="24" spans="1:13" ht="16.5" customHeight="1">
      <c r="A24" s="118" t="s">
        <v>57</v>
      </c>
      <c r="D24" s="119"/>
      <c r="G24" s="132">
        <v>-2406</v>
      </c>
      <c r="H24" s="120"/>
      <c r="I24" s="133">
        <v>-1790</v>
      </c>
      <c r="J24" s="120"/>
      <c r="K24" s="132">
        <v>-81597</v>
      </c>
      <c r="L24" s="120"/>
      <c r="M24" s="133">
        <v>-59181</v>
      </c>
    </row>
    <row r="25" spans="1:13" ht="16.5" customHeight="1">
      <c r="A25" s="118" t="s">
        <v>231</v>
      </c>
      <c r="D25" s="119"/>
      <c r="G25" s="132"/>
      <c r="H25" s="120"/>
      <c r="I25" s="133"/>
      <c r="J25" s="120"/>
      <c r="K25" s="132"/>
      <c r="L25" s="120"/>
      <c r="M25" s="133"/>
    </row>
    <row r="26" spans="1:13" ht="16.5" customHeight="1">
      <c r="B26" s="118" t="s">
        <v>184</v>
      </c>
      <c r="D26" s="119"/>
      <c r="E26" s="119">
        <v>9</v>
      </c>
      <c r="G26" s="137">
        <v>83735</v>
      </c>
      <c r="H26" s="120"/>
      <c r="I26" s="124">
        <v>62297</v>
      </c>
      <c r="J26" s="120"/>
      <c r="K26" s="137">
        <v>2839624</v>
      </c>
      <c r="L26" s="120"/>
      <c r="M26" s="124">
        <v>2059089</v>
      </c>
    </row>
    <row r="27" spans="1:13" ht="16.5" customHeight="1">
      <c r="D27" s="119"/>
      <c r="G27" s="136"/>
      <c r="H27" s="120"/>
      <c r="J27" s="120"/>
      <c r="K27" s="136"/>
      <c r="L27" s="120"/>
    </row>
    <row r="28" spans="1:13" ht="17.100000000000001" customHeight="1">
      <c r="A28" s="117" t="s">
        <v>145</v>
      </c>
      <c r="C28" s="117"/>
      <c r="D28" s="119"/>
      <c r="F28" s="119"/>
      <c r="G28" s="132">
        <f>SUM(G12:G26)</f>
        <v>253366</v>
      </c>
      <c r="H28" s="133"/>
      <c r="I28" s="133">
        <f>SUM(I12:I26)</f>
        <v>465501</v>
      </c>
      <c r="J28" s="133"/>
      <c r="K28" s="132">
        <f>SUM(K12:K26)</f>
        <v>8592199</v>
      </c>
      <c r="L28" s="133"/>
      <c r="M28" s="133">
        <f>SUM(M12:M26)</f>
        <v>15386128</v>
      </c>
    </row>
    <row r="29" spans="1:13" ht="16.5" customHeight="1">
      <c r="A29" s="118" t="s">
        <v>58</v>
      </c>
      <c r="D29" s="119"/>
      <c r="E29" s="119">
        <v>17</v>
      </c>
      <c r="F29" s="119"/>
      <c r="G29" s="137">
        <v>-26000</v>
      </c>
      <c r="H29" s="120"/>
      <c r="I29" s="124">
        <v>-75109</v>
      </c>
      <c r="J29" s="120"/>
      <c r="K29" s="137">
        <v>-881720</v>
      </c>
      <c r="L29" s="120"/>
      <c r="M29" s="124">
        <v>-2482559</v>
      </c>
    </row>
    <row r="30" spans="1:13" ht="16.5" customHeight="1">
      <c r="D30" s="119"/>
      <c r="G30" s="136"/>
      <c r="H30" s="120"/>
      <c r="J30" s="120"/>
      <c r="K30" s="136"/>
      <c r="L30" s="120"/>
    </row>
    <row r="31" spans="1:13" ht="16.5" customHeight="1">
      <c r="A31" s="117" t="s">
        <v>160</v>
      </c>
      <c r="G31" s="134">
        <f>SUM(G28:G29)</f>
        <v>227366</v>
      </c>
      <c r="H31" s="120"/>
      <c r="I31" s="135">
        <f>SUM(I28:I29)</f>
        <v>390392</v>
      </c>
      <c r="J31" s="120"/>
      <c r="K31" s="134">
        <f>SUM(K28:K29)</f>
        <v>7710479</v>
      </c>
      <c r="L31" s="120"/>
      <c r="M31" s="135">
        <f>SUM(M28:M29)</f>
        <v>12903569</v>
      </c>
    </row>
    <row r="32" spans="1:13" ht="16.5" customHeight="1">
      <c r="G32" s="136"/>
      <c r="H32" s="120"/>
      <c r="J32" s="120"/>
      <c r="K32" s="136"/>
      <c r="L32" s="120"/>
    </row>
    <row r="33" spans="1:13" ht="16.5" customHeight="1">
      <c r="A33" s="117" t="s">
        <v>128</v>
      </c>
      <c r="G33" s="136"/>
      <c r="H33" s="120"/>
      <c r="J33" s="120"/>
      <c r="K33" s="136"/>
      <c r="L33" s="120"/>
    </row>
    <row r="34" spans="1:13" ht="16.5" customHeight="1">
      <c r="A34" s="118" t="s">
        <v>109</v>
      </c>
      <c r="G34" s="136"/>
      <c r="H34" s="120"/>
      <c r="J34" s="120"/>
      <c r="K34" s="136"/>
      <c r="L34" s="120"/>
    </row>
    <row r="35" spans="1:13" ht="16.5" customHeight="1">
      <c r="A35" s="138" t="s">
        <v>150</v>
      </c>
      <c r="G35" s="136">
        <v>-684</v>
      </c>
      <c r="H35" s="120"/>
      <c r="I35" s="120">
        <v>469</v>
      </c>
      <c r="J35" s="120"/>
      <c r="K35" s="136">
        <v>-23188</v>
      </c>
      <c r="L35" s="120"/>
      <c r="M35" s="120">
        <v>17247</v>
      </c>
    </row>
    <row r="36" spans="1:13" ht="16.5" customHeight="1">
      <c r="A36" s="139" t="s">
        <v>252</v>
      </c>
      <c r="G36" s="136"/>
      <c r="H36" s="120"/>
      <c r="J36" s="120"/>
      <c r="K36" s="136"/>
      <c r="L36" s="120"/>
    </row>
    <row r="37" spans="1:13" ht="16.5" customHeight="1">
      <c r="B37" s="118" t="s">
        <v>204</v>
      </c>
      <c r="G37" s="140">
        <v>-883</v>
      </c>
      <c r="H37" s="120"/>
      <c r="I37" s="141">
        <v>3425</v>
      </c>
      <c r="J37" s="120"/>
      <c r="K37" s="136">
        <v>-29921</v>
      </c>
      <c r="L37" s="120"/>
      <c r="M37" s="120">
        <v>112721</v>
      </c>
    </row>
    <row r="38" spans="1:13" ht="16.5" customHeight="1">
      <c r="A38" s="139" t="s">
        <v>313</v>
      </c>
      <c r="E38" s="118"/>
      <c r="G38" s="136"/>
      <c r="H38" s="120"/>
      <c r="J38" s="120"/>
      <c r="K38" s="136"/>
      <c r="L38" s="120"/>
    </row>
    <row r="39" spans="1:13" ht="16.5" customHeight="1">
      <c r="B39" s="118" t="s">
        <v>314</v>
      </c>
      <c r="E39" s="119">
        <v>9</v>
      </c>
      <c r="G39" s="136">
        <v>268</v>
      </c>
      <c r="H39" s="120"/>
      <c r="I39" s="120">
        <v>5618</v>
      </c>
      <c r="J39" s="120"/>
      <c r="K39" s="136">
        <v>9081</v>
      </c>
      <c r="L39" s="120"/>
      <c r="M39" s="120">
        <v>186526</v>
      </c>
    </row>
    <row r="40" spans="1:13" ht="16.5" customHeight="1">
      <c r="A40" s="118" t="s">
        <v>105</v>
      </c>
      <c r="G40" s="142">
        <v>0</v>
      </c>
      <c r="H40" s="120"/>
      <c r="I40" s="143">
        <v>0</v>
      </c>
      <c r="J40" s="120"/>
      <c r="K40" s="142">
        <v>-854120</v>
      </c>
      <c r="L40" s="120"/>
      <c r="M40" s="143">
        <v>-157757</v>
      </c>
    </row>
    <row r="41" spans="1:13" ht="16.5" customHeight="1">
      <c r="A41" s="117"/>
      <c r="G41" s="136"/>
      <c r="H41" s="120"/>
      <c r="J41" s="120"/>
      <c r="K41" s="136"/>
      <c r="L41" s="120"/>
    </row>
    <row r="42" spans="1:13" ht="16.5" customHeight="1">
      <c r="A42" s="138" t="s">
        <v>146</v>
      </c>
      <c r="G42" s="144"/>
      <c r="I42" s="118"/>
      <c r="K42" s="144"/>
      <c r="M42" s="118"/>
    </row>
    <row r="43" spans="1:13" ht="16.5" customHeight="1">
      <c r="A43" s="138"/>
      <c r="B43" s="118" t="s">
        <v>147</v>
      </c>
      <c r="G43" s="142">
        <f>SUM(G35:G40)</f>
        <v>-1299</v>
      </c>
      <c r="H43" s="120"/>
      <c r="I43" s="143">
        <f>SUM(I35:I40)</f>
        <v>9512</v>
      </c>
      <c r="J43" s="120"/>
      <c r="K43" s="142">
        <f>SUM(K35:K40)</f>
        <v>-898148</v>
      </c>
      <c r="L43" s="120"/>
      <c r="M43" s="143">
        <f>SUM(M35:M40)</f>
        <v>158737</v>
      </c>
    </row>
    <row r="44" spans="1:13" ht="16.5" customHeight="1">
      <c r="A44" s="117"/>
      <c r="F44" s="119"/>
      <c r="G44" s="119"/>
      <c r="H44" s="119"/>
      <c r="I44" s="119"/>
      <c r="J44" s="119"/>
      <c r="K44" s="119"/>
      <c r="L44" s="133"/>
      <c r="M44" s="119"/>
    </row>
    <row r="45" spans="1:13" ht="16.5" customHeight="1">
      <c r="A45" s="117"/>
      <c r="B45" s="117"/>
      <c r="H45" s="120"/>
      <c r="J45" s="120"/>
      <c r="L45" s="133"/>
    </row>
    <row r="46" spans="1:13" ht="16.5" customHeight="1">
      <c r="A46" s="117"/>
      <c r="B46" s="117"/>
      <c r="H46" s="120"/>
      <c r="J46" s="120"/>
      <c r="L46" s="133"/>
    </row>
    <row r="47" spans="1:13" ht="16.5" customHeight="1">
      <c r="A47" s="117"/>
      <c r="B47" s="117"/>
      <c r="H47" s="120"/>
      <c r="J47" s="120"/>
      <c r="L47" s="133"/>
    </row>
    <row r="48" spans="1:13" ht="16.5" customHeight="1">
      <c r="A48" s="117"/>
      <c r="B48" s="117"/>
      <c r="H48" s="120"/>
      <c r="J48" s="120"/>
      <c r="L48" s="133"/>
    </row>
    <row r="49" spans="1:13" ht="16.5" customHeight="1">
      <c r="A49" s="117"/>
      <c r="B49" s="117"/>
      <c r="H49" s="120"/>
      <c r="J49" s="120"/>
      <c r="L49" s="133"/>
    </row>
    <row r="50" spans="1:13" ht="14.25" customHeight="1">
      <c r="A50" s="117"/>
      <c r="B50" s="117"/>
      <c r="H50" s="120"/>
      <c r="J50" s="120"/>
      <c r="L50" s="133"/>
    </row>
    <row r="51" spans="1:13" ht="21.95" customHeight="1">
      <c r="A51" s="145" t="str">
        <f>'E2-4 BS Conso'!A61</f>
        <v xml:space="preserve">The condensed notes to the interim financial information are an integral part of this interim financial information.										</v>
      </c>
      <c r="B51" s="145"/>
      <c r="C51" s="145"/>
      <c r="D51" s="145"/>
      <c r="E51" s="146"/>
      <c r="F51" s="145"/>
      <c r="G51" s="143"/>
      <c r="H51" s="143"/>
      <c r="I51" s="143"/>
      <c r="J51" s="143"/>
      <c r="K51" s="143"/>
      <c r="L51" s="147"/>
      <c r="M51" s="143"/>
    </row>
    <row r="52" spans="1:13" s="117" customFormat="1" ht="16.5" customHeight="1">
      <c r="A52" s="117" t="str">
        <f>A1</f>
        <v>Banpu Public Company Limited</v>
      </c>
      <c r="E52" s="125"/>
      <c r="G52" s="148"/>
      <c r="H52" s="148"/>
      <c r="I52" s="148"/>
      <c r="J52" s="148"/>
      <c r="K52" s="148"/>
      <c r="L52" s="131"/>
      <c r="M52" s="148"/>
    </row>
    <row r="53" spans="1:13" ht="16.5" customHeight="1">
      <c r="A53" s="117" t="s">
        <v>247</v>
      </c>
      <c r="B53" s="117"/>
    </row>
    <row r="54" spans="1:13" ht="16.5" customHeight="1">
      <c r="A54" s="121" t="s">
        <v>264</v>
      </c>
      <c r="B54" s="121"/>
      <c r="C54" s="122"/>
      <c r="D54" s="122"/>
      <c r="E54" s="123"/>
      <c r="F54" s="122"/>
      <c r="G54" s="124"/>
      <c r="H54" s="122"/>
      <c r="I54" s="124"/>
      <c r="J54" s="122"/>
      <c r="K54" s="124"/>
      <c r="L54" s="122"/>
      <c r="M54" s="124"/>
    </row>
    <row r="55" spans="1:13" ht="16.5" customHeight="1">
      <c r="A55" s="117"/>
      <c r="B55" s="117"/>
      <c r="H55" s="120"/>
      <c r="J55" s="120"/>
      <c r="L55" s="133"/>
    </row>
    <row r="56" spans="1:13" ht="16.5" customHeight="1">
      <c r="A56" s="117"/>
      <c r="B56" s="117"/>
      <c r="E56" s="125"/>
      <c r="F56" s="126"/>
      <c r="G56" s="227" t="s">
        <v>154</v>
      </c>
      <c r="H56" s="227"/>
      <c r="I56" s="227"/>
      <c r="J56" s="227"/>
      <c r="K56" s="227"/>
      <c r="L56" s="227"/>
      <c r="M56" s="227"/>
    </row>
    <row r="57" spans="1:13" ht="16.5" customHeight="1">
      <c r="A57" s="117"/>
      <c r="B57" s="117"/>
      <c r="E57" s="125"/>
      <c r="F57" s="126"/>
      <c r="G57" s="228" t="s">
        <v>2</v>
      </c>
      <c r="H57" s="228"/>
      <c r="I57" s="228"/>
      <c r="J57" s="186"/>
      <c r="K57" s="229" t="s">
        <v>3</v>
      </c>
      <c r="L57" s="229"/>
      <c r="M57" s="229"/>
    </row>
    <row r="58" spans="1:13" ht="16.5" customHeight="1">
      <c r="E58" s="127" t="s">
        <v>151</v>
      </c>
      <c r="F58" s="125"/>
      <c r="G58" s="128" t="s">
        <v>263</v>
      </c>
      <c r="H58" s="129"/>
      <c r="I58" s="128" t="s">
        <v>209</v>
      </c>
      <c r="J58" s="129"/>
      <c r="K58" s="128" t="s">
        <v>263</v>
      </c>
      <c r="L58" s="129"/>
      <c r="M58" s="128" t="s">
        <v>209</v>
      </c>
    </row>
    <row r="59" spans="1:13" ht="16.5" customHeight="1">
      <c r="A59" s="117"/>
      <c r="B59" s="117"/>
      <c r="E59" s="125"/>
      <c r="F59" s="125"/>
      <c r="G59" s="136"/>
      <c r="H59" s="129"/>
      <c r="J59" s="129"/>
      <c r="K59" s="136"/>
      <c r="L59" s="129"/>
    </row>
    <row r="60" spans="1:13" ht="16.5" customHeight="1">
      <c r="A60" s="117" t="s">
        <v>333</v>
      </c>
      <c r="G60" s="136"/>
      <c r="H60" s="120"/>
      <c r="J60" s="120"/>
      <c r="K60" s="136"/>
      <c r="L60" s="133"/>
    </row>
    <row r="61" spans="1:13" ht="16.5" customHeight="1">
      <c r="A61" s="117"/>
      <c r="B61" s="118" t="s">
        <v>334</v>
      </c>
      <c r="G61" s="136"/>
      <c r="H61" s="120"/>
      <c r="J61" s="120"/>
      <c r="K61" s="136"/>
      <c r="L61" s="133"/>
    </row>
    <row r="62" spans="1:13" ht="16.5" customHeight="1">
      <c r="A62" s="118" t="s">
        <v>110</v>
      </c>
      <c r="G62" s="136"/>
      <c r="H62" s="120"/>
      <c r="J62" s="120"/>
      <c r="K62" s="136"/>
      <c r="L62" s="133"/>
    </row>
    <row r="63" spans="1:13" ht="16.5" customHeight="1">
      <c r="A63" s="139" t="s">
        <v>251</v>
      </c>
      <c r="G63" s="132">
        <v>108454</v>
      </c>
      <c r="H63" s="133"/>
      <c r="I63" s="133">
        <v>-209777</v>
      </c>
      <c r="J63" s="133"/>
      <c r="K63" s="132">
        <v>3677903</v>
      </c>
      <c r="L63" s="133"/>
      <c r="M63" s="133">
        <v>-6971829</v>
      </c>
    </row>
    <row r="64" spans="1:13" ht="16.5" customHeight="1">
      <c r="A64" s="139" t="s">
        <v>320</v>
      </c>
      <c r="G64" s="132">
        <v>-11054</v>
      </c>
      <c r="H64" s="133"/>
      <c r="I64" s="133">
        <v>-2909</v>
      </c>
      <c r="J64" s="133"/>
      <c r="K64" s="132">
        <v>-374854</v>
      </c>
      <c r="L64" s="133"/>
      <c r="M64" s="133">
        <v>-98215</v>
      </c>
    </row>
    <row r="65" spans="1:13" ht="16.5" customHeight="1">
      <c r="A65" s="139" t="s">
        <v>312</v>
      </c>
      <c r="G65" s="132"/>
      <c r="H65" s="133"/>
      <c r="I65" s="133"/>
      <c r="J65" s="133"/>
      <c r="K65" s="132"/>
      <c r="L65" s="133"/>
      <c r="M65" s="133"/>
    </row>
    <row r="66" spans="1:13" ht="16.5" customHeight="1">
      <c r="B66" s="118" t="s">
        <v>239</v>
      </c>
      <c r="G66" s="132"/>
      <c r="H66" s="133"/>
      <c r="I66" s="133"/>
      <c r="J66" s="133"/>
      <c r="K66" s="132"/>
      <c r="L66" s="133"/>
      <c r="M66" s="133"/>
    </row>
    <row r="67" spans="1:13" ht="16.5" customHeight="1">
      <c r="B67" s="118" t="s">
        <v>240</v>
      </c>
      <c r="E67" s="119">
        <v>9</v>
      </c>
      <c r="G67" s="132">
        <v>25405</v>
      </c>
      <c r="H67" s="133"/>
      <c r="I67" s="133">
        <v>12935</v>
      </c>
      <c r="J67" s="133"/>
      <c r="K67" s="132">
        <v>48778</v>
      </c>
      <c r="L67" s="133"/>
      <c r="M67" s="133">
        <v>241183</v>
      </c>
    </row>
    <row r="68" spans="1:13" ht="16.5" customHeight="1">
      <c r="A68" s="118" t="s">
        <v>105</v>
      </c>
      <c r="G68" s="134">
        <v>-8764</v>
      </c>
      <c r="H68" s="133"/>
      <c r="I68" s="135">
        <v>47032</v>
      </c>
      <c r="J68" s="133"/>
      <c r="K68" s="134">
        <v>-662862</v>
      </c>
      <c r="L68" s="133"/>
      <c r="M68" s="135">
        <v>1596497</v>
      </c>
    </row>
    <row r="69" spans="1:13" ht="16.5" customHeight="1">
      <c r="A69" s="117"/>
      <c r="G69" s="136"/>
      <c r="H69" s="120"/>
      <c r="J69" s="120"/>
      <c r="K69" s="136"/>
      <c r="L69" s="120"/>
    </row>
    <row r="70" spans="1:13" ht="16.5" customHeight="1">
      <c r="A70" s="118" t="s">
        <v>148</v>
      </c>
      <c r="G70" s="144"/>
      <c r="I70" s="118"/>
      <c r="K70" s="144"/>
      <c r="M70" s="118"/>
    </row>
    <row r="71" spans="1:13" ht="16.5" customHeight="1">
      <c r="B71" s="118" t="s">
        <v>147</v>
      </c>
      <c r="G71" s="142">
        <f>SUM(G63:G68)</f>
        <v>114041</v>
      </c>
      <c r="H71" s="120"/>
      <c r="I71" s="143">
        <f>SUM(I63:I68)</f>
        <v>-152719</v>
      </c>
      <c r="J71" s="120"/>
      <c r="K71" s="142">
        <f>SUM(K63:K68)</f>
        <v>2688965</v>
      </c>
      <c r="L71" s="120"/>
      <c r="M71" s="143">
        <f>SUM(M63:M68)</f>
        <v>-5232364</v>
      </c>
    </row>
    <row r="72" spans="1:13" ht="16.5" customHeight="1">
      <c r="A72" s="117"/>
      <c r="G72" s="136"/>
      <c r="H72" s="120"/>
      <c r="J72" s="120"/>
      <c r="K72" s="136"/>
      <c r="L72" s="120"/>
    </row>
    <row r="73" spans="1:13" ht="16.5" customHeight="1">
      <c r="A73" s="117" t="s">
        <v>241</v>
      </c>
      <c r="B73" s="117"/>
      <c r="G73" s="144"/>
      <c r="I73" s="118"/>
      <c r="K73" s="144"/>
      <c r="M73" s="118"/>
    </row>
    <row r="74" spans="1:13" ht="16.5" customHeight="1">
      <c r="A74" s="117"/>
      <c r="B74" s="117" t="s">
        <v>149</v>
      </c>
      <c r="G74" s="137">
        <f>G43+G71</f>
        <v>112742</v>
      </c>
      <c r="H74" s="120"/>
      <c r="I74" s="124">
        <f>I43+I71</f>
        <v>-143207</v>
      </c>
      <c r="J74" s="120"/>
      <c r="K74" s="137">
        <f>K43+K71</f>
        <v>1790817</v>
      </c>
      <c r="L74" s="120"/>
      <c r="M74" s="124">
        <f>M43+M71</f>
        <v>-5073627</v>
      </c>
    </row>
    <row r="75" spans="1:13" ht="16.5" customHeight="1">
      <c r="G75" s="136"/>
      <c r="H75" s="120"/>
      <c r="J75" s="120"/>
      <c r="K75" s="136"/>
      <c r="L75" s="120"/>
    </row>
    <row r="76" spans="1:13" ht="16.5" customHeight="1" thickBot="1">
      <c r="A76" s="117" t="s">
        <v>311</v>
      </c>
      <c r="B76" s="117"/>
      <c r="G76" s="149">
        <f>SUM(G31+G74)</f>
        <v>340108</v>
      </c>
      <c r="H76" s="120"/>
      <c r="I76" s="150">
        <f>SUM(I31+I74)</f>
        <v>247185</v>
      </c>
      <c r="J76" s="120"/>
      <c r="K76" s="149">
        <f>SUM(K31+K74)</f>
        <v>9501296</v>
      </c>
      <c r="L76" s="120"/>
      <c r="M76" s="150">
        <f>SUM(M31+M74)</f>
        <v>7829942</v>
      </c>
    </row>
    <row r="77" spans="1:13" ht="16.5" customHeight="1" thickTop="1">
      <c r="A77" s="117"/>
      <c r="B77" s="117"/>
      <c r="G77" s="136"/>
      <c r="H77" s="120"/>
      <c r="J77" s="120"/>
      <c r="K77" s="136"/>
      <c r="L77" s="120"/>
    </row>
    <row r="78" spans="1:13" ht="16.5" customHeight="1">
      <c r="A78" s="117" t="s">
        <v>180</v>
      </c>
      <c r="E78" s="125"/>
      <c r="G78" s="136"/>
      <c r="H78" s="120"/>
      <c r="J78" s="120"/>
      <c r="K78" s="136"/>
      <c r="L78" s="120"/>
    </row>
    <row r="79" spans="1:13" ht="16.5" customHeight="1">
      <c r="A79" s="113" t="s">
        <v>296</v>
      </c>
      <c r="G79" s="132">
        <v>147086</v>
      </c>
      <c r="H79" s="133"/>
      <c r="I79" s="133">
        <v>310539</v>
      </c>
      <c r="J79" s="133"/>
      <c r="K79" s="132">
        <v>4988017</v>
      </c>
      <c r="L79" s="133"/>
      <c r="M79" s="133">
        <v>10264206</v>
      </c>
    </row>
    <row r="80" spans="1:13" ht="16.5" customHeight="1">
      <c r="A80" s="113" t="s">
        <v>46</v>
      </c>
      <c r="F80" s="119"/>
      <c r="G80" s="134">
        <v>80280</v>
      </c>
      <c r="H80" s="133"/>
      <c r="I80" s="135">
        <v>79853</v>
      </c>
      <c r="J80" s="133"/>
      <c r="K80" s="134">
        <v>2722462</v>
      </c>
      <c r="L80" s="133"/>
      <c r="M80" s="135">
        <v>2639363</v>
      </c>
    </row>
    <row r="81" spans="1:13" ht="16.5" customHeight="1">
      <c r="G81" s="136"/>
      <c r="H81" s="120"/>
      <c r="J81" s="120"/>
      <c r="K81" s="136"/>
      <c r="L81" s="120"/>
    </row>
    <row r="82" spans="1:13" ht="16.5" customHeight="1" thickBot="1">
      <c r="A82" s="117"/>
      <c r="G82" s="149">
        <f>SUM(G79:G80)</f>
        <v>227366</v>
      </c>
      <c r="H82" s="120"/>
      <c r="I82" s="150">
        <f>SUM(I79:I80)</f>
        <v>390392</v>
      </c>
      <c r="J82" s="120"/>
      <c r="K82" s="149">
        <f>SUM(K79:K80)</f>
        <v>7710479</v>
      </c>
      <c r="L82" s="120"/>
      <c r="M82" s="150">
        <f>SUM(M79:M80)</f>
        <v>12903569</v>
      </c>
    </row>
    <row r="83" spans="1:13" ht="16.5" customHeight="1" thickTop="1">
      <c r="A83" s="117"/>
      <c r="G83" s="136"/>
      <c r="H83" s="120"/>
      <c r="J83" s="120"/>
      <c r="K83" s="136"/>
      <c r="L83" s="120"/>
    </row>
    <row r="84" spans="1:13" ht="16.5" customHeight="1">
      <c r="A84" s="117" t="s">
        <v>310</v>
      </c>
      <c r="G84" s="136"/>
      <c r="H84" s="120"/>
      <c r="J84" s="120"/>
      <c r="K84" s="136"/>
      <c r="L84" s="120"/>
    </row>
    <row r="85" spans="1:13" ht="16.5" customHeight="1">
      <c r="A85" s="113" t="s">
        <v>296</v>
      </c>
      <c r="G85" s="132">
        <v>253051</v>
      </c>
      <c r="H85" s="133"/>
      <c r="I85" s="133">
        <v>169664</v>
      </c>
      <c r="J85" s="133"/>
      <c r="K85" s="132">
        <v>7049018</v>
      </c>
      <c r="L85" s="133"/>
      <c r="M85" s="133">
        <v>5358523</v>
      </c>
    </row>
    <row r="86" spans="1:13" ht="16.5" customHeight="1">
      <c r="A86" s="113" t="s">
        <v>46</v>
      </c>
      <c r="G86" s="134">
        <v>87057</v>
      </c>
      <c r="H86" s="133"/>
      <c r="I86" s="135">
        <v>77521</v>
      </c>
      <c r="J86" s="133"/>
      <c r="K86" s="134">
        <v>2452278</v>
      </c>
      <c r="L86" s="133"/>
      <c r="M86" s="135">
        <v>2471419</v>
      </c>
    </row>
    <row r="87" spans="1:13" ht="16.5" customHeight="1">
      <c r="G87" s="136"/>
      <c r="H87" s="120"/>
      <c r="J87" s="120"/>
      <c r="K87" s="136"/>
      <c r="L87" s="120"/>
    </row>
    <row r="88" spans="1:13" ht="16.5" customHeight="1" thickBot="1">
      <c r="A88" s="117"/>
      <c r="G88" s="149">
        <f>SUM(G85:G87)</f>
        <v>340108</v>
      </c>
      <c r="H88" s="120"/>
      <c r="I88" s="150">
        <f>SUM(I85:I87)</f>
        <v>247185</v>
      </c>
      <c r="J88" s="120"/>
      <c r="K88" s="149">
        <f>SUM(K85:K87)</f>
        <v>9501296</v>
      </c>
      <c r="L88" s="120"/>
      <c r="M88" s="150">
        <f>SUM(M85:M87)</f>
        <v>7829942</v>
      </c>
    </row>
    <row r="89" spans="1:13" ht="16.5" customHeight="1" thickTop="1">
      <c r="A89" s="117"/>
      <c r="H89" s="112"/>
      <c r="J89" s="112"/>
      <c r="L89" s="112"/>
    </row>
    <row r="90" spans="1:13" ht="16.5" customHeight="1">
      <c r="B90" s="117"/>
      <c r="F90" s="119"/>
      <c r="G90" s="225" t="s">
        <v>59</v>
      </c>
      <c r="H90" s="225"/>
      <c r="I90" s="225"/>
      <c r="J90" s="186"/>
      <c r="K90" s="226" t="s">
        <v>60</v>
      </c>
      <c r="L90" s="226"/>
      <c r="M90" s="226"/>
    </row>
    <row r="91" spans="1:13" ht="16.5" customHeight="1">
      <c r="B91" s="117"/>
      <c r="E91" s="127" t="s">
        <v>151</v>
      </c>
      <c r="F91" s="119"/>
      <c r="G91" s="128" t="str">
        <f>+G58</f>
        <v>2023</v>
      </c>
      <c r="H91" s="129"/>
      <c r="I91" s="128" t="str">
        <f>+I58</f>
        <v>2022</v>
      </c>
      <c r="J91" s="129"/>
      <c r="K91" s="128" t="str">
        <f>+K58</f>
        <v>2023</v>
      </c>
      <c r="L91" s="129"/>
      <c r="M91" s="128" t="str">
        <f>+M58</f>
        <v>2022</v>
      </c>
    </row>
    <row r="92" spans="1:13" ht="16.5" customHeight="1">
      <c r="B92" s="117"/>
      <c r="E92" s="125"/>
      <c r="F92" s="119"/>
      <c r="G92" s="144"/>
      <c r="H92" s="129"/>
      <c r="I92" s="118"/>
      <c r="J92" s="129"/>
      <c r="K92" s="144"/>
      <c r="L92" s="129"/>
      <c r="M92" s="118"/>
    </row>
    <row r="93" spans="1:13" ht="16.5" customHeight="1">
      <c r="A93" s="117" t="s">
        <v>161</v>
      </c>
      <c r="F93" s="119"/>
      <c r="G93" s="144"/>
      <c r="I93" s="118"/>
      <c r="K93" s="144"/>
      <c r="M93" s="118"/>
    </row>
    <row r="94" spans="1:13" ht="16.5" customHeight="1">
      <c r="E94" s="118"/>
      <c r="G94" s="144"/>
      <c r="I94" s="118"/>
      <c r="K94" s="144"/>
      <c r="M94" s="118"/>
    </row>
    <row r="95" spans="1:13" ht="16.5" customHeight="1">
      <c r="A95" s="118" t="s">
        <v>163</v>
      </c>
      <c r="B95" s="117"/>
      <c r="E95" s="119">
        <v>18</v>
      </c>
      <c r="F95" s="119"/>
      <c r="G95" s="180">
        <v>1.7000000000000001E-2</v>
      </c>
      <c r="H95" s="181"/>
      <c r="I95" s="182">
        <v>4.5999999999999999E-2</v>
      </c>
      <c r="J95" s="181"/>
      <c r="K95" s="180">
        <v>0.59</v>
      </c>
      <c r="L95" s="181"/>
      <c r="M95" s="182">
        <v>1.5169999999999999</v>
      </c>
    </row>
    <row r="96" spans="1:13" ht="16.5" customHeight="1">
      <c r="A96" s="118" t="s">
        <v>218</v>
      </c>
      <c r="B96" s="117"/>
      <c r="E96" s="119">
        <v>18</v>
      </c>
      <c r="F96" s="119"/>
      <c r="G96" s="180">
        <v>1.6E-2</v>
      </c>
      <c r="H96" s="181"/>
      <c r="I96" s="182">
        <v>3.7999999999999999E-2</v>
      </c>
      <c r="J96" s="181"/>
      <c r="K96" s="180">
        <v>0.55200000000000005</v>
      </c>
      <c r="L96" s="181"/>
      <c r="M96" s="182">
        <v>1.244</v>
      </c>
    </row>
    <row r="97" spans="1:13" ht="16.5" customHeight="1">
      <c r="B97" s="117"/>
      <c r="F97" s="119"/>
      <c r="G97" s="153"/>
      <c r="H97" s="152"/>
      <c r="I97" s="153"/>
      <c r="J97" s="152"/>
      <c r="K97" s="153"/>
      <c r="L97" s="152"/>
      <c r="M97" s="153"/>
    </row>
    <row r="98" spans="1:13" ht="16.5" customHeight="1">
      <c r="B98" s="117"/>
      <c r="F98" s="119"/>
      <c r="G98" s="153"/>
      <c r="H98" s="152"/>
      <c r="I98" s="153"/>
      <c r="J98" s="152"/>
      <c r="K98" s="153"/>
      <c r="L98" s="152"/>
      <c r="M98" s="153"/>
    </row>
    <row r="99" spans="1:13" ht="16.5" customHeight="1">
      <c r="B99" s="117"/>
      <c r="F99" s="119"/>
      <c r="G99" s="153"/>
      <c r="H99" s="152"/>
      <c r="I99" s="153"/>
      <c r="J99" s="152"/>
      <c r="K99" s="153"/>
      <c r="L99" s="152"/>
      <c r="M99" s="153"/>
    </row>
    <row r="100" spans="1:13" ht="16.5" customHeight="1">
      <c r="B100" s="117"/>
      <c r="F100" s="119"/>
      <c r="G100" s="153"/>
      <c r="H100" s="152"/>
      <c r="I100" s="153"/>
      <c r="J100" s="152"/>
      <c r="K100" s="153"/>
      <c r="L100" s="152"/>
      <c r="M100" s="153"/>
    </row>
    <row r="101" spans="1:13" ht="13.5" customHeight="1">
      <c r="B101" s="117"/>
      <c r="F101" s="119"/>
      <c r="G101" s="153"/>
      <c r="H101" s="152"/>
      <c r="I101" s="153"/>
      <c r="J101" s="152"/>
      <c r="K101" s="153"/>
      <c r="L101" s="152"/>
      <c r="M101" s="153"/>
    </row>
    <row r="102" spans="1:13" ht="21.95" customHeight="1">
      <c r="A102" s="145" t="str">
        <f>+A51</f>
        <v xml:space="preserve">The condensed notes to the interim financial information are an integral part of this interim financial information.										</v>
      </c>
      <c r="B102" s="145"/>
      <c r="C102" s="145"/>
      <c r="D102" s="145"/>
      <c r="E102" s="146"/>
      <c r="F102" s="145"/>
      <c r="G102" s="143"/>
      <c r="H102" s="143"/>
      <c r="I102" s="143"/>
      <c r="J102" s="143"/>
      <c r="K102" s="143"/>
      <c r="L102" s="147"/>
      <c r="M102" s="143"/>
    </row>
  </sheetData>
  <mergeCells count="8">
    <mergeCell ref="G90:I90"/>
    <mergeCell ref="K90:M90"/>
    <mergeCell ref="G5:M5"/>
    <mergeCell ref="G56:M56"/>
    <mergeCell ref="G6:I6"/>
    <mergeCell ref="K6:M6"/>
    <mergeCell ref="G57:I57"/>
    <mergeCell ref="K57:M5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CCFF"/>
  </sheetPr>
  <dimension ref="A1:M60"/>
  <sheetViews>
    <sheetView topLeftCell="A13" zoomScaleNormal="100" zoomScaleSheetLayoutView="90" workbookViewId="0">
      <selection activeCell="B33" sqref="B33"/>
    </sheetView>
  </sheetViews>
  <sheetFormatPr defaultColWidth="9.33203125" defaultRowHeight="19.5"/>
  <cols>
    <col min="1" max="3" width="1.83203125" style="118" customWidth="1"/>
    <col min="4" max="4" width="49.6640625" style="118" customWidth="1"/>
    <col min="5" max="5" width="6.5" style="119" customWidth="1"/>
    <col min="6" max="6" width="1" style="118" customWidth="1"/>
    <col min="7" max="7" width="11.83203125" style="120" customWidth="1"/>
    <col min="8" max="8" width="1" style="118" customWidth="1"/>
    <col min="9" max="9" width="11.83203125" style="120" customWidth="1"/>
    <col min="10" max="10" width="1" style="118" customWidth="1"/>
    <col min="11" max="11" width="12.33203125" style="120" bestFit="1" customWidth="1"/>
    <col min="12" max="12" width="1" style="118" customWidth="1"/>
    <col min="13" max="13" width="12.33203125" style="120" bestFit="1" customWidth="1"/>
    <col min="14" max="16384" width="9.33203125" style="118"/>
  </cols>
  <sheetData>
    <row r="1" spans="1:13" ht="16.5" customHeight="1">
      <c r="A1" s="117" t="s">
        <v>0</v>
      </c>
      <c r="B1" s="117"/>
    </row>
    <row r="2" spans="1:13" ht="16.5" customHeight="1">
      <c r="A2" s="117" t="s">
        <v>47</v>
      </c>
      <c r="B2" s="117"/>
    </row>
    <row r="3" spans="1:13" ht="16.5" customHeight="1">
      <c r="A3" s="121" t="str">
        <f>'E7-8 PL Conso (3m)'!A3</f>
        <v>For the three-month period ended 31 March 2023</v>
      </c>
      <c r="B3" s="121"/>
      <c r="C3" s="122"/>
      <c r="D3" s="122"/>
      <c r="E3" s="123"/>
      <c r="F3" s="122"/>
      <c r="G3" s="124"/>
      <c r="H3" s="122"/>
      <c r="I3" s="124"/>
      <c r="J3" s="122"/>
      <c r="K3" s="124"/>
      <c r="L3" s="122"/>
      <c r="M3" s="124"/>
    </row>
    <row r="4" spans="1:13" ht="16.5" customHeight="1">
      <c r="A4" s="117"/>
      <c r="B4" s="117"/>
    </row>
    <row r="5" spans="1:13" ht="15" customHeight="1">
      <c r="A5" s="117"/>
      <c r="B5" s="117"/>
      <c r="E5" s="125"/>
      <c r="F5" s="126"/>
      <c r="G5" s="227" t="s">
        <v>155</v>
      </c>
      <c r="H5" s="227"/>
      <c r="I5" s="227"/>
      <c r="J5" s="227"/>
      <c r="K5" s="227"/>
      <c r="L5" s="227"/>
      <c r="M5" s="227"/>
    </row>
    <row r="6" spans="1:13" ht="15" customHeight="1">
      <c r="A6" s="117"/>
      <c r="B6" s="117"/>
      <c r="E6" s="125"/>
      <c r="F6" s="126"/>
      <c r="G6" s="228" t="s">
        <v>2</v>
      </c>
      <c r="H6" s="228"/>
      <c r="I6" s="228"/>
      <c r="J6" s="186"/>
      <c r="K6" s="229" t="s">
        <v>3</v>
      </c>
      <c r="L6" s="229"/>
      <c r="M6" s="229"/>
    </row>
    <row r="7" spans="1:13" ht="15" customHeight="1">
      <c r="E7" s="154" t="s">
        <v>151</v>
      </c>
      <c r="F7" s="125"/>
      <c r="G7" s="128" t="s">
        <v>263</v>
      </c>
      <c r="H7" s="129"/>
      <c r="I7" s="128" t="s">
        <v>209</v>
      </c>
      <c r="J7" s="129"/>
      <c r="K7" s="128" t="s">
        <v>263</v>
      </c>
      <c r="L7" s="129"/>
      <c r="M7" s="128" t="s">
        <v>209</v>
      </c>
    </row>
    <row r="8" spans="1:13" ht="8.1" customHeight="1">
      <c r="E8" s="125"/>
      <c r="F8" s="125"/>
      <c r="G8" s="130"/>
      <c r="H8" s="129"/>
      <c r="I8" s="131"/>
      <c r="J8" s="129"/>
      <c r="K8" s="130"/>
      <c r="L8" s="129"/>
      <c r="M8" s="131"/>
    </row>
    <row r="9" spans="1:13" ht="15" customHeight="1">
      <c r="A9" s="118" t="s">
        <v>48</v>
      </c>
      <c r="G9" s="132">
        <v>17346</v>
      </c>
      <c r="H9" s="133"/>
      <c r="I9" s="133">
        <v>8887</v>
      </c>
      <c r="J9" s="133"/>
      <c r="K9" s="132">
        <v>588240</v>
      </c>
      <c r="L9" s="133"/>
      <c r="M9" s="133">
        <v>293742</v>
      </c>
    </row>
    <row r="10" spans="1:13" ht="15" customHeight="1">
      <c r="A10" s="118" t="s">
        <v>49</v>
      </c>
      <c r="G10" s="134">
        <v>-15926</v>
      </c>
      <c r="H10" s="133"/>
      <c r="I10" s="135">
        <v>-4826</v>
      </c>
      <c r="J10" s="133"/>
      <c r="K10" s="134">
        <v>-540078</v>
      </c>
      <c r="L10" s="133"/>
      <c r="M10" s="135">
        <v>-159505</v>
      </c>
    </row>
    <row r="11" spans="1:13" ht="8.1" customHeight="1">
      <c r="G11" s="136"/>
      <c r="H11" s="120"/>
      <c r="J11" s="120"/>
      <c r="K11" s="136"/>
      <c r="L11" s="120"/>
    </row>
    <row r="12" spans="1:13" ht="15" customHeight="1">
      <c r="A12" s="117" t="s">
        <v>50</v>
      </c>
      <c r="G12" s="132">
        <f>SUM(G9:G11)</f>
        <v>1420</v>
      </c>
      <c r="H12" s="133"/>
      <c r="I12" s="133">
        <f>SUM(I9:I11)</f>
        <v>4061</v>
      </c>
      <c r="J12" s="133"/>
      <c r="K12" s="132">
        <f>SUM(K9:K11)</f>
        <v>48162</v>
      </c>
      <c r="L12" s="133"/>
      <c r="M12" s="133">
        <f>SUM(M9:M11)</f>
        <v>134237</v>
      </c>
    </row>
    <row r="13" spans="1:13" ht="15" customHeight="1">
      <c r="A13" s="118" t="s">
        <v>55</v>
      </c>
      <c r="G13" s="132">
        <v>11837</v>
      </c>
      <c r="H13" s="120"/>
      <c r="I13" s="133">
        <v>10241</v>
      </c>
      <c r="J13" s="120"/>
      <c r="K13" s="132">
        <v>401405</v>
      </c>
      <c r="L13" s="120"/>
      <c r="M13" s="133">
        <v>338511</v>
      </c>
    </row>
    <row r="14" spans="1:13" ht="15" customHeight="1">
      <c r="A14" s="118" t="s">
        <v>54</v>
      </c>
      <c r="G14" s="136">
        <v>33126</v>
      </c>
      <c r="H14" s="133"/>
      <c r="I14" s="120">
        <v>33337</v>
      </c>
      <c r="J14" s="133"/>
      <c r="K14" s="136">
        <v>1123371</v>
      </c>
      <c r="L14" s="133"/>
      <c r="M14" s="120">
        <v>1101880</v>
      </c>
    </row>
    <row r="15" spans="1:13" ht="15" customHeight="1">
      <c r="A15" s="118" t="s">
        <v>51</v>
      </c>
      <c r="G15" s="132">
        <v>-1713</v>
      </c>
      <c r="H15" s="133"/>
      <c r="I15" s="133">
        <v>-1881</v>
      </c>
      <c r="J15" s="133"/>
      <c r="K15" s="132">
        <v>-58089</v>
      </c>
      <c r="L15" s="133"/>
      <c r="M15" s="133">
        <v>-62176</v>
      </c>
    </row>
    <row r="16" spans="1:13" ht="15" customHeight="1">
      <c r="A16" s="118" t="s">
        <v>52</v>
      </c>
      <c r="B16" s="117"/>
      <c r="F16" s="119"/>
      <c r="G16" s="132">
        <v>-10850</v>
      </c>
      <c r="H16" s="120"/>
      <c r="I16" s="133">
        <v>-8873</v>
      </c>
      <c r="J16" s="120"/>
      <c r="K16" s="132">
        <v>-367945</v>
      </c>
      <c r="L16" s="133"/>
      <c r="M16" s="133">
        <v>-293273</v>
      </c>
    </row>
    <row r="17" spans="1:13" ht="15" customHeight="1">
      <c r="A17" s="113" t="s">
        <v>162</v>
      </c>
      <c r="B17" s="117"/>
      <c r="F17" s="119"/>
      <c r="G17" s="132">
        <v>0</v>
      </c>
      <c r="H17" s="120"/>
      <c r="I17" s="133">
        <v>38125</v>
      </c>
      <c r="J17" s="120"/>
      <c r="K17" s="132">
        <v>0</v>
      </c>
      <c r="L17" s="133"/>
      <c r="M17" s="133">
        <v>1260152</v>
      </c>
    </row>
    <row r="18" spans="1:13" ht="15" customHeight="1">
      <c r="A18" s="118" t="s">
        <v>328</v>
      </c>
      <c r="G18" s="132">
        <v>970</v>
      </c>
      <c r="H18" s="120"/>
      <c r="I18" s="133">
        <v>-1909</v>
      </c>
      <c r="J18" s="120"/>
      <c r="K18" s="132">
        <v>32900</v>
      </c>
      <c r="L18" s="120"/>
      <c r="M18" s="133">
        <v>-63086</v>
      </c>
    </row>
    <row r="19" spans="1:13" ht="15" customHeight="1">
      <c r="A19" s="118" t="s">
        <v>297</v>
      </c>
      <c r="G19" s="132">
        <v>-18887</v>
      </c>
      <c r="H19" s="133"/>
      <c r="I19" s="133">
        <v>11601</v>
      </c>
      <c r="J19" s="133"/>
      <c r="K19" s="132">
        <v>-640490</v>
      </c>
      <c r="L19" s="133"/>
      <c r="M19" s="133">
        <v>383447</v>
      </c>
    </row>
    <row r="20" spans="1:13" ht="15" customHeight="1">
      <c r="A20" s="118" t="s">
        <v>56</v>
      </c>
      <c r="G20" s="132">
        <v>-53691</v>
      </c>
      <c r="H20" s="120"/>
      <c r="I20" s="133">
        <v>-37482</v>
      </c>
      <c r="J20" s="120"/>
      <c r="K20" s="132">
        <v>-1820790</v>
      </c>
      <c r="L20" s="120"/>
      <c r="M20" s="133">
        <v>-1238896</v>
      </c>
    </row>
    <row r="21" spans="1:13" ht="15" customHeight="1">
      <c r="A21" s="118" t="s">
        <v>57</v>
      </c>
      <c r="G21" s="134">
        <v>-880</v>
      </c>
      <c r="H21" s="120"/>
      <c r="I21" s="135">
        <v>-977</v>
      </c>
      <c r="J21" s="120"/>
      <c r="K21" s="134">
        <v>-29853</v>
      </c>
      <c r="L21" s="120"/>
      <c r="M21" s="135">
        <v>-32292</v>
      </c>
    </row>
    <row r="22" spans="1:13" ht="8.1" customHeight="1">
      <c r="G22" s="132"/>
      <c r="H22" s="120"/>
      <c r="I22" s="133"/>
      <c r="J22" s="120"/>
      <c r="K22" s="132"/>
      <c r="L22" s="120"/>
      <c r="M22" s="133"/>
    </row>
    <row r="23" spans="1:13" ht="15" customHeight="1">
      <c r="A23" s="117" t="s">
        <v>303</v>
      </c>
      <c r="C23" s="117"/>
      <c r="F23" s="119"/>
      <c r="G23" s="132">
        <f>SUM(G12:G21)</f>
        <v>-38668</v>
      </c>
      <c r="H23" s="133"/>
      <c r="I23" s="133">
        <f>SUM(I12:I21)</f>
        <v>46243</v>
      </c>
      <c r="J23" s="133"/>
      <c r="K23" s="132">
        <f>SUM(K12:K21)</f>
        <v>-1311329</v>
      </c>
      <c r="L23" s="133"/>
      <c r="M23" s="133">
        <f>SUM(M12:M21)</f>
        <v>1528504</v>
      </c>
    </row>
    <row r="24" spans="1:13" ht="15" customHeight="1">
      <c r="A24" s="118" t="s">
        <v>58</v>
      </c>
      <c r="E24" s="119">
        <v>17</v>
      </c>
      <c r="F24" s="119"/>
      <c r="G24" s="134">
        <v>8747</v>
      </c>
      <c r="H24" s="120"/>
      <c r="I24" s="135">
        <v>-8081</v>
      </c>
      <c r="J24" s="120"/>
      <c r="K24" s="134">
        <v>296635</v>
      </c>
      <c r="L24" s="120"/>
      <c r="M24" s="135">
        <v>-267097</v>
      </c>
    </row>
    <row r="25" spans="1:13" ht="8.1" customHeight="1">
      <c r="G25" s="136"/>
      <c r="H25" s="120"/>
      <c r="J25" s="120"/>
      <c r="K25" s="136"/>
      <c r="L25" s="120"/>
    </row>
    <row r="26" spans="1:13" ht="15" customHeight="1">
      <c r="A26" s="117" t="s">
        <v>304</v>
      </c>
      <c r="G26" s="134">
        <f>SUM(G23:G24)</f>
        <v>-29921</v>
      </c>
      <c r="H26" s="120"/>
      <c r="I26" s="135">
        <f>SUM(I23:I24)</f>
        <v>38162</v>
      </c>
      <c r="J26" s="120"/>
      <c r="K26" s="134">
        <f>SUM(K23:K24)</f>
        <v>-1014694</v>
      </c>
      <c r="L26" s="120"/>
      <c r="M26" s="135">
        <f>SUM(M23:M24)</f>
        <v>1261407</v>
      </c>
    </row>
    <row r="27" spans="1:13" ht="14.1" customHeight="1">
      <c r="G27" s="136"/>
      <c r="H27" s="120"/>
      <c r="J27" s="120"/>
      <c r="K27" s="136"/>
      <c r="L27" s="120"/>
    </row>
    <row r="28" spans="1:13" ht="15" customHeight="1">
      <c r="A28" s="117" t="s">
        <v>128</v>
      </c>
      <c r="G28" s="136"/>
      <c r="H28" s="120"/>
      <c r="J28" s="120"/>
      <c r="K28" s="136"/>
      <c r="L28" s="120"/>
    </row>
    <row r="29" spans="1:13" ht="15" customHeight="1">
      <c r="A29" s="118" t="s">
        <v>109</v>
      </c>
      <c r="G29" s="136"/>
      <c r="H29" s="120"/>
      <c r="J29" s="120"/>
      <c r="K29" s="136"/>
      <c r="L29" s="120"/>
    </row>
    <row r="30" spans="1:13" ht="15" customHeight="1">
      <c r="A30" s="118" t="s">
        <v>150</v>
      </c>
      <c r="G30" s="136">
        <v>0</v>
      </c>
      <c r="H30" s="120"/>
      <c r="I30" s="120">
        <v>-7</v>
      </c>
      <c r="J30" s="120"/>
      <c r="K30" s="136">
        <v>0</v>
      </c>
      <c r="L30" s="120"/>
      <c r="M30" s="120">
        <v>0</v>
      </c>
    </row>
    <row r="31" spans="1:13" ht="15" customHeight="1">
      <c r="A31" s="139" t="s">
        <v>252</v>
      </c>
      <c r="G31" s="136"/>
      <c r="H31" s="120"/>
      <c r="J31" s="120"/>
      <c r="K31" s="136"/>
      <c r="L31" s="120"/>
    </row>
    <row r="32" spans="1:13" ht="15" customHeight="1">
      <c r="B32" s="118" t="s">
        <v>204</v>
      </c>
      <c r="G32" s="136">
        <v>656</v>
      </c>
      <c r="H32" s="120"/>
      <c r="I32" s="120">
        <v>440</v>
      </c>
      <c r="J32" s="120"/>
      <c r="K32" s="136">
        <v>22230</v>
      </c>
      <c r="L32" s="120"/>
      <c r="M32" s="120">
        <v>14588</v>
      </c>
    </row>
    <row r="33" spans="1:13" ht="15" customHeight="1">
      <c r="A33" s="118" t="s">
        <v>106</v>
      </c>
      <c r="G33" s="142">
        <v>0</v>
      </c>
      <c r="H33" s="120"/>
      <c r="I33" s="143">
        <v>0</v>
      </c>
      <c r="J33" s="120"/>
      <c r="K33" s="142">
        <v>-854120</v>
      </c>
      <c r="L33" s="120"/>
      <c r="M33" s="143">
        <v>-157757</v>
      </c>
    </row>
    <row r="34" spans="1:13" ht="8.1" customHeight="1">
      <c r="A34" s="117"/>
      <c r="G34" s="136"/>
      <c r="H34" s="120"/>
      <c r="J34" s="120"/>
      <c r="K34" s="136"/>
      <c r="L34" s="120"/>
    </row>
    <row r="35" spans="1:13" ht="15" customHeight="1">
      <c r="A35" s="118" t="s">
        <v>142</v>
      </c>
      <c r="G35" s="142">
        <f>SUM(G30:G33)</f>
        <v>656</v>
      </c>
      <c r="H35" s="120"/>
      <c r="I35" s="143">
        <f>SUM(I30:I33)</f>
        <v>433</v>
      </c>
      <c r="J35" s="120"/>
      <c r="K35" s="142">
        <f>SUM(K30:K33)</f>
        <v>-831890</v>
      </c>
      <c r="L35" s="120"/>
      <c r="M35" s="143">
        <f>SUM(M30:M33)</f>
        <v>-143169</v>
      </c>
    </row>
    <row r="36" spans="1:13" ht="8.1" customHeight="1">
      <c r="A36" s="117"/>
      <c r="G36" s="136"/>
      <c r="H36" s="120"/>
      <c r="J36" s="120"/>
      <c r="K36" s="136"/>
      <c r="L36" s="120"/>
    </row>
    <row r="37" spans="1:13" ht="15" customHeight="1">
      <c r="A37" s="118" t="s">
        <v>110</v>
      </c>
      <c r="G37" s="136"/>
      <c r="H37" s="120"/>
      <c r="J37" s="120"/>
      <c r="K37" s="136"/>
      <c r="L37" s="120"/>
    </row>
    <row r="38" spans="1:13" ht="15" customHeight="1">
      <c r="A38" s="139" t="s">
        <v>251</v>
      </c>
      <c r="G38" s="142">
        <v>-1938</v>
      </c>
      <c r="H38" s="120"/>
      <c r="I38" s="143">
        <v>10992</v>
      </c>
      <c r="J38" s="120"/>
      <c r="K38" s="142">
        <v>-65707</v>
      </c>
      <c r="L38" s="120"/>
      <c r="M38" s="143">
        <v>364340</v>
      </c>
    </row>
    <row r="39" spans="1:13" ht="8.1" customHeight="1">
      <c r="A39" s="117"/>
      <c r="G39" s="136"/>
      <c r="H39" s="120"/>
      <c r="J39" s="120"/>
      <c r="K39" s="136"/>
      <c r="L39" s="120"/>
    </row>
    <row r="40" spans="1:13" ht="15" customHeight="1">
      <c r="A40" s="118" t="s">
        <v>116</v>
      </c>
      <c r="G40" s="136"/>
      <c r="H40" s="120"/>
      <c r="J40" s="120"/>
      <c r="K40" s="136"/>
      <c r="L40" s="120"/>
    </row>
    <row r="41" spans="1:13" ht="15" customHeight="1">
      <c r="B41" s="118" t="s">
        <v>112</v>
      </c>
      <c r="G41" s="142">
        <f>SUM(G38)</f>
        <v>-1938</v>
      </c>
      <c r="H41" s="120"/>
      <c r="I41" s="143">
        <f>SUM(I38)</f>
        <v>10992</v>
      </c>
      <c r="J41" s="120"/>
      <c r="K41" s="142">
        <f>SUM(K38)</f>
        <v>-65707</v>
      </c>
      <c r="L41" s="120"/>
      <c r="M41" s="143">
        <f>SUM(M38)</f>
        <v>364340</v>
      </c>
    </row>
    <row r="42" spans="1:13" ht="8.1" customHeight="1">
      <c r="A42" s="117"/>
      <c r="G42" s="136"/>
      <c r="H42" s="120"/>
      <c r="J42" s="120"/>
      <c r="K42" s="136"/>
      <c r="L42" s="120"/>
    </row>
    <row r="43" spans="1:13" ht="15" customHeight="1">
      <c r="A43" s="117" t="s">
        <v>335</v>
      </c>
      <c r="G43" s="136"/>
      <c r="H43" s="120"/>
      <c r="J43" s="120"/>
      <c r="K43" s="136"/>
      <c r="L43" s="120"/>
    </row>
    <row r="44" spans="1:13" ht="15" customHeight="1">
      <c r="A44" s="117"/>
      <c r="B44" s="117" t="s">
        <v>336</v>
      </c>
      <c r="G44" s="137">
        <f>G35+G41</f>
        <v>-1282</v>
      </c>
      <c r="H44" s="120"/>
      <c r="I44" s="124">
        <f>I35+I41</f>
        <v>11425</v>
      </c>
      <c r="J44" s="120"/>
      <c r="K44" s="137">
        <f>K35+K41</f>
        <v>-897597</v>
      </c>
      <c r="L44" s="120"/>
      <c r="M44" s="124">
        <f>M35+M41</f>
        <v>221171</v>
      </c>
    </row>
    <row r="45" spans="1:13" ht="8.1" customHeight="1">
      <c r="G45" s="136"/>
      <c r="H45" s="120"/>
      <c r="J45" s="120"/>
      <c r="K45" s="136"/>
      <c r="L45" s="120"/>
    </row>
    <row r="46" spans="1:13" ht="15" customHeight="1" thickBot="1">
      <c r="A46" s="117" t="s">
        <v>129</v>
      </c>
      <c r="G46" s="149">
        <f>SUM(G26+G44)</f>
        <v>-31203</v>
      </c>
      <c r="H46" s="120"/>
      <c r="I46" s="150">
        <f>SUM(I26+I44)</f>
        <v>49587</v>
      </c>
      <c r="J46" s="120"/>
      <c r="K46" s="149">
        <f>SUM(K26+K44)</f>
        <v>-1912291</v>
      </c>
      <c r="L46" s="120"/>
      <c r="M46" s="150">
        <f>SUM(M26+M44)</f>
        <v>1482578</v>
      </c>
    </row>
    <row r="47" spans="1:13" ht="15" customHeight="1" thickTop="1">
      <c r="B47" s="117"/>
    </row>
    <row r="48" spans="1:13" ht="15" customHeight="1">
      <c r="G48" s="225" t="s">
        <v>59</v>
      </c>
      <c r="H48" s="225"/>
      <c r="I48" s="225"/>
      <c r="J48" s="202"/>
      <c r="K48" s="226" t="s">
        <v>60</v>
      </c>
      <c r="L48" s="226"/>
      <c r="M48" s="226"/>
    </row>
    <row r="49" spans="1:13" ht="15" customHeight="1">
      <c r="E49" s="127" t="s">
        <v>151</v>
      </c>
      <c r="F49" s="119"/>
      <c r="G49" s="128" t="str">
        <f>+G7</f>
        <v>2023</v>
      </c>
      <c r="H49" s="129"/>
      <c r="I49" s="128" t="str">
        <f>+I7</f>
        <v>2022</v>
      </c>
      <c r="J49" s="129"/>
      <c r="K49" s="128" t="str">
        <f>+K7</f>
        <v>2023</v>
      </c>
      <c r="L49" s="129"/>
      <c r="M49" s="128" t="str">
        <f>+M7</f>
        <v>2022</v>
      </c>
    </row>
    <row r="50" spans="1:13" ht="8.1" customHeight="1">
      <c r="G50" s="140"/>
      <c r="H50" s="141"/>
      <c r="I50" s="141"/>
      <c r="J50" s="141"/>
      <c r="K50" s="140"/>
      <c r="L50" s="155"/>
      <c r="M50" s="141"/>
    </row>
    <row r="51" spans="1:13" ht="15" customHeight="1">
      <c r="A51" s="117" t="s">
        <v>305</v>
      </c>
      <c r="G51" s="136"/>
      <c r="K51" s="136"/>
    </row>
    <row r="52" spans="1:13" ht="14.1" customHeight="1">
      <c r="G52" s="140"/>
      <c r="H52" s="141"/>
      <c r="I52" s="141"/>
      <c r="J52" s="141"/>
      <c r="K52" s="140"/>
      <c r="L52" s="155"/>
      <c r="M52" s="141"/>
    </row>
    <row r="53" spans="1:13" ht="15" customHeight="1">
      <c r="A53" s="118" t="s">
        <v>306</v>
      </c>
      <c r="B53" s="117"/>
      <c r="E53" s="119">
        <v>18</v>
      </c>
      <c r="F53" s="119"/>
      <c r="G53" s="151">
        <v>-4.0000000000000001E-3</v>
      </c>
      <c r="H53" s="153"/>
      <c r="I53" s="153">
        <v>6.0000000000000001E-3</v>
      </c>
      <c r="J53" s="153"/>
      <c r="K53" s="151">
        <v>-0.12</v>
      </c>
      <c r="L53" s="153"/>
      <c r="M53" s="153">
        <v>0.186</v>
      </c>
    </row>
    <row r="54" spans="1:13" ht="18.75" customHeight="1">
      <c r="A54" s="118" t="s">
        <v>307</v>
      </c>
      <c r="E54" s="119">
        <v>18</v>
      </c>
      <c r="G54" s="151">
        <v>-4.0000000000000001E-3</v>
      </c>
      <c r="H54" s="153"/>
      <c r="I54" s="153">
        <v>5.0000000000000001E-3</v>
      </c>
      <c r="J54" s="153"/>
      <c r="K54" s="151">
        <v>-0.12</v>
      </c>
      <c r="L54" s="153"/>
      <c r="M54" s="153">
        <v>0.153</v>
      </c>
    </row>
    <row r="55" spans="1:13" ht="15" customHeight="1">
      <c r="G55" s="141"/>
      <c r="H55" s="141"/>
      <c r="I55" s="141"/>
      <c r="J55" s="141"/>
      <c r="K55" s="141"/>
      <c r="L55" s="155"/>
      <c r="M55" s="141"/>
    </row>
    <row r="56" spans="1:13" ht="15" customHeight="1">
      <c r="G56" s="141"/>
      <c r="H56" s="141"/>
      <c r="I56" s="141"/>
      <c r="J56" s="141"/>
      <c r="K56" s="141"/>
      <c r="L56" s="155"/>
      <c r="M56" s="141"/>
    </row>
    <row r="57" spans="1:13" ht="15" customHeight="1">
      <c r="G57" s="141"/>
      <c r="H57" s="141"/>
      <c r="I57" s="141"/>
      <c r="J57" s="141"/>
      <c r="K57" s="141"/>
      <c r="L57" s="155"/>
      <c r="M57" s="141"/>
    </row>
    <row r="58" spans="1:13" ht="15" customHeight="1">
      <c r="G58" s="141"/>
      <c r="H58" s="141"/>
      <c r="I58" s="141"/>
      <c r="J58" s="141"/>
      <c r="K58" s="141"/>
      <c r="L58" s="155"/>
      <c r="M58" s="141"/>
    </row>
    <row r="59" spans="1:13" ht="12.75" customHeight="1">
      <c r="G59" s="141"/>
      <c r="H59" s="141"/>
      <c r="I59" s="141"/>
      <c r="J59" s="141"/>
      <c r="K59" s="141"/>
      <c r="L59" s="155"/>
      <c r="M59" s="141"/>
    </row>
    <row r="60" spans="1:13" ht="21.95" customHeight="1">
      <c r="A60" s="230" t="str">
        <f>'E7-8 PL Conso (3m)'!A102</f>
        <v xml:space="preserve">The condensed notes to the interim financial information are an integral part of this interim financial information.										</v>
      </c>
      <c r="B60" s="230"/>
      <c r="C60" s="230"/>
      <c r="D60" s="230"/>
      <c r="E60" s="230"/>
      <c r="F60" s="230"/>
      <c r="G60" s="230"/>
      <c r="H60" s="230"/>
      <c r="I60" s="230"/>
      <c r="J60" s="230"/>
      <c r="K60" s="230"/>
      <c r="L60" s="230"/>
      <c r="M60" s="230"/>
    </row>
  </sheetData>
  <mergeCells count="6">
    <mergeCell ref="A60:M60"/>
    <mergeCell ref="G5:M5"/>
    <mergeCell ref="G6:I6"/>
    <mergeCell ref="K6:M6"/>
    <mergeCell ref="G48:I48"/>
    <mergeCell ref="K48:M4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E1E1"/>
  </sheetPr>
  <dimension ref="A1:AF50"/>
  <sheetViews>
    <sheetView zoomScale="85" zoomScaleNormal="85" zoomScaleSheetLayoutView="100" workbookViewId="0">
      <selection activeCell="D38" sqref="D38"/>
    </sheetView>
  </sheetViews>
  <sheetFormatPr defaultColWidth="9.33203125" defaultRowHeight="19.5"/>
  <cols>
    <col min="1" max="1" width="49" style="118" customWidth="1"/>
    <col min="2" max="2" width="6.6640625" style="133" bestFit="1" customWidth="1"/>
    <col min="3" max="3" width="0.5" style="118" customWidth="1"/>
    <col min="4" max="4" width="12.33203125" style="133" customWidth="1"/>
    <col min="5" max="5" width="0.5" style="157" customWidth="1"/>
    <col min="6" max="6" width="12.33203125" style="133" customWidth="1"/>
    <col min="7" max="7" width="0.5" style="118" customWidth="1"/>
    <col min="8" max="8" width="12" style="118" customWidth="1"/>
    <col min="9" max="9" width="0.5" style="118" customWidth="1"/>
    <col min="10" max="10" width="9.6640625" style="133" customWidth="1"/>
    <col min="11" max="11" width="0.5" style="133" customWidth="1"/>
    <col min="12" max="12" width="9.83203125" style="133" customWidth="1"/>
    <col min="13" max="13" width="0.5" style="118" customWidth="1"/>
    <col min="14" max="14" width="14" style="133" customWidth="1"/>
    <col min="15" max="15" width="0.5" style="118" customWidth="1"/>
    <col min="16" max="16" width="11" style="133" customWidth="1"/>
    <col min="17" max="17" width="0.5" style="118" customWidth="1"/>
    <col min="18" max="18" width="10.33203125" style="120" customWidth="1"/>
    <col min="19" max="19" width="0.5" style="120" customWidth="1"/>
    <col min="20" max="20" width="10.5" style="120" customWidth="1"/>
    <col min="21" max="21" width="0.5" style="118" customWidth="1"/>
    <col min="22" max="22" width="11.6640625" style="118" customWidth="1"/>
    <col min="23" max="23" width="0.5" style="118" customWidth="1"/>
    <col min="24" max="24" width="11.83203125" style="120" customWidth="1"/>
    <col min="25" max="25" width="0.5" style="118" customWidth="1"/>
    <col min="26" max="26" width="9.5" style="120" customWidth="1"/>
    <col min="27" max="27" width="0.5" style="118" customWidth="1"/>
    <col min="28" max="28" width="12" style="133" customWidth="1"/>
    <col min="29" max="29" width="0.5" style="118" customWidth="1"/>
    <col min="30" max="30" width="10.33203125" style="120" customWidth="1"/>
    <col min="31" max="31" width="0.5" style="118" customWidth="1"/>
    <col min="32" max="32" width="12.6640625" style="118" customWidth="1"/>
    <col min="33" max="16384" width="9.33203125" style="118"/>
  </cols>
  <sheetData>
    <row r="1" spans="1:32" ht="15" customHeight="1">
      <c r="A1" s="117" t="s">
        <v>0</v>
      </c>
      <c r="B1" s="156"/>
      <c r="C1" s="156"/>
      <c r="G1" s="157"/>
      <c r="H1" s="157"/>
      <c r="I1" s="157"/>
      <c r="M1" s="157"/>
      <c r="O1" s="133"/>
      <c r="Q1" s="157"/>
      <c r="R1" s="133"/>
      <c r="S1" s="133"/>
      <c r="T1" s="133"/>
      <c r="U1" s="157"/>
      <c r="V1" s="157"/>
      <c r="W1" s="157"/>
      <c r="X1" s="133"/>
      <c r="Y1" s="157"/>
      <c r="Z1" s="133"/>
      <c r="AA1" s="157"/>
      <c r="AC1" s="133"/>
      <c r="AD1" s="133"/>
      <c r="AE1" s="133"/>
      <c r="AF1" s="133"/>
    </row>
    <row r="2" spans="1:32" ht="15" customHeight="1">
      <c r="A2" s="117" t="s">
        <v>126</v>
      </c>
      <c r="B2" s="156"/>
      <c r="C2" s="156"/>
      <c r="G2" s="157"/>
      <c r="H2" s="157"/>
      <c r="I2" s="157"/>
      <c r="M2" s="157"/>
      <c r="O2" s="133"/>
      <c r="Q2" s="157"/>
      <c r="R2" s="133"/>
      <c r="S2" s="133"/>
      <c r="T2" s="133"/>
      <c r="U2" s="157"/>
      <c r="V2" s="157"/>
      <c r="W2" s="157"/>
      <c r="X2" s="133"/>
      <c r="Y2" s="157"/>
      <c r="Z2" s="133"/>
      <c r="AA2" s="157"/>
      <c r="AC2" s="133"/>
      <c r="AD2" s="133"/>
      <c r="AE2" s="133"/>
      <c r="AF2" s="133"/>
    </row>
    <row r="3" spans="1:32" ht="15" customHeight="1">
      <c r="A3" s="194" t="s">
        <v>264</v>
      </c>
      <c r="B3" s="158"/>
      <c r="C3" s="158"/>
      <c r="D3" s="135"/>
      <c r="E3" s="159"/>
      <c r="F3" s="135"/>
      <c r="G3" s="159"/>
      <c r="H3" s="159"/>
      <c r="I3" s="159"/>
      <c r="J3" s="135"/>
      <c r="K3" s="135"/>
      <c r="L3" s="135"/>
      <c r="M3" s="159"/>
      <c r="N3" s="135"/>
      <c r="O3" s="135"/>
      <c r="P3" s="135"/>
      <c r="Q3" s="159"/>
      <c r="R3" s="135"/>
      <c r="S3" s="135"/>
      <c r="T3" s="135"/>
      <c r="U3" s="159"/>
      <c r="V3" s="159"/>
      <c r="W3" s="159"/>
      <c r="X3" s="135"/>
      <c r="Y3" s="159"/>
      <c r="Z3" s="135"/>
      <c r="AA3" s="159"/>
      <c r="AB3" s="135"/>
      <c r="AC3" s="135"/>
      <c r="AD3" s="135"/>
      <c r="AE3" s="135"/>
      <c r="AF3" s="135"/>
    </row>
    <row r="4" spans="1:32" ht="12" customHeight="1">
      <c r="A4" s="117"/>
      <c r="B4" s="156"/>
      <c r="C4" s="156"/>
      <c r="G4" s="157"/>
      <c r="H4" s="157"/>
      <c r="I4" s="157"/>
      <c r="M4" s="157"/>
      <c r="O4" s="133"/>
      <c r="Q4" s="157"/>
      <c r="R4" s="133"/>
      <c r="S4" s="133"/>
      <c r="T4" s="133"/>
      <c r="U4" s="157"/>
      <c r="V4" s="157"/>
      <c r="W4" s="157"/>
      <c r="X4" s="133"/>
      <c r="Y4" s="157"/>
      <c r="Z4" s="133"/>
      <c r="AA4" s="157"/>
      <c r="AC4" s="133"/>
      <c r="AD4" s="133"/>
      <c r="AE4" s="133"/>
      <c r="AF4" s="133"/>
    </row>
    <row r="5" spans="1:32" ht="14.45" customHeight="1">
      <c r="A5" s="156"/>
      <c r="B5" s="156"/>
      <c r="C5" s="156"/>
      <c r="D5" s="231" t="s">
        <v>154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</row>
    <row r="6" spans="1:32" ht="14.45" customHeight="1">
      <c r="A6" s="156"/>
      <c r="B6" s="156"/>
      <c r="C6" s="156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 t="s">
        <v>2</v>
      </c>
    </row>
    <row r="7" spans="1:32" ht="14.45" customHeight="1">
      <c r="A7" s="156"/>
      <c r="B7" s="156"/>
      <c r="C7" s="156"/>
      <c r="D7" s="228" t="s">
        <v>143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186"/>
      <c r="AD7" s="186"/>
      <c r="AE7" s="186"/>
      <c r="AF7" s="186"/>
    </row>
    <row r="8" spans="1:32" ht="15" customHeight="1">
      <c r="A8" s="156"/>
      <c r="B8" s="156"/>
      <c r="C8" s="156"/>
      <c r="D8" s="160"/>
      <c r="E8" s="160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232" t="s">
        <v>123</v>
      </c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186"/>
      <c r="AD8" s="186"/>
      <c r="AE8" s="186"/>
      <c r="AF8" s="186"/>
    </row>
    <row r="9" spans="1:32" ht="14.45" customHeight="1">
      <c r="A9" s="156"/>
      <c r="B9" s="156"/>
      <c r="C9" s="156"/>
      <c r="D9" s="160"/>
      <c r="E9" s="160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233" t="s">
        <v>127</v>
      </c>
      <c r="Q9" s="233"/>
      <c r="R9" s="233"/>
      <c r="S9" s="233"/>
      <c r="T9" s="233"/>
      <c r="U9" s="233"/>
      <c r="V9" s="233"/>
      <c r="W9" s="161"/>
      <c r="X9" s="161"/>
      <c r="Y9" s="161"/>
      <c r="Z9" s="161"/>
      <c r="AA9" s="186"/>
      <c r="AB9" s="186"/>
      <c r="AC9" s="186"/>
      <c r="AD9" s="186"/>
      <c r="AE9" s="186"/>
      <c r="AF9" s="186"/>
    </row>
    <row r="10" spans="1:32" ht="14.45" customHeight="1">
      <c r="A10" s="156"/>
      <c r="B10" s="156"/>
      <c r="C10" s="156"/>
      <c r="D10" s="160"/>
      <c r="E10" s="160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61"/>
      <c r="X10" s="186" t="s">
        <v>245</v>
      </c>
      <c r="Y10" s="161"/>
      <c r="Z10" s="161"/>
      <c r="AA10" s="186"/>
      <c r="AB10" s="186"/>
      <c r="AC10" s="186"/>
      <c r="AD10" s="186"/>
      <c r="AE10" s="186"/>
      <c r="AF10" s="186"/>
    </row>
    <row r="11" spans="1:32" ht="14.45" customHeight="1">
      <c r="A11" s="112"/>
      <c r="B11" s="112"/>
      <c r="C11" s="112"/>
      <c r="D11" s="131"/>
      <c r="E11" s="162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 t="s">
        <v>61</v>
      </c>
      <c r="Q11" s="186"/>
      <c r="R11" s="186"/>
      <c r="S11" s="186"/>
      <c r="T11" s="186"/>
      <c r="U11" s="186"/>
      <c r="V11" s="186"/>
      <c r="W11" s="186"/>
      <c r="X11" s="186" t="s">
        <v>227</v>
      </c>
      <c r="Y11" s="186"/>
      <c r="Z11" s="186"/>
      <c r="AA11" s="186"/>
      <c r="AB11" s="186"/>
      <c r="AC11" s="186"/>
      <c r="AD11" s="186"/>
      <c r="AE11" s="186"/>
      <c r="AF11" s="186"/>
    </row>
    <row r="12" spans="1:32" ht="14.45" customHeight="1">
      <c r="A12" s="112"/>
      <c r="B12" s="112"/>
      <c r="C12" s="112"/>
      <c r="D12" s="186" t="s">
        <v>63</v>
      </c>
      <c r="E12" s="162"/>
      <c r="F12" s="186"/>
      <c r="G12" s="186"/>
      <c r="H12" s="186"/>
      <c r="I12" s="186"/>
      <c r="J12" s="227" t="s">
        <v>64</v>
      </c>
      <c r="K12" s="227"/>
      <c r="L12" s="227"/>
      <c r="M12" s="227"/>
      <c r="N12" s="227"/>
      <c r="O12" s="186"/>
      <c r="P12" s="186" t="s">
        <v>65</v>
      </c>
      <c r="Q12" s="186"/>
      <c r="R12" s="160" t="s">
        <v>66</v>
      </c>
      <c r="S12" s="160"/>
      <c r="T12" s="186" t="s">
        <v>169</v>
      </c>
      <c r="U12" s="186"/>
      <c r="V12" s="160"/>
      <c r="W12" s="186"/>
      <c r="X12" s="186" t="s">
        <v>228</v>
      </c>
      <c r="Y12" s="186"/>
      <c r="Z12" s="186"/>
      <c r="AA12" s="186"/>
      <c r="AB12" s="186" t="s">
        <v>62</v>
      </c>
      <c r="AC12" s="186"/>
      <c r="AD12" s="186" t="s">
        <v>68</v>
      </c>
      <c r="AE12" s="186"/>
      <c r="AF12" s="186"/>
    </row>
    <row r="13" spans="1:32" ht="14.45" customHeight="1">
      <c r="A13" s="112"/>
      <c r="B13" s="112"/>
      <c r="C13" s="112"/>
      <c r="D13" s="186" t="s">
        <v>70</v>
      </c>
      <c r="E13" s="162"/>
      <c r="F13" s="186" t="s">
        <v>71</v>
      </c>
      <c r="G13" s="186"/>
      <c r="H13" s="186" t="s">
        <v>132</v>
      </c>
      <c r="I13" s="186"/>
      <c r="J13" s="186" t="s">
        <v>72</v>
      </c>
      <c r="K13" s="186"/>
      <c r="L13" s="186" t="s">
        <v>73</v>
      </c>
      <c r="M13" s="186"/>
      <c r="N13" s="186"/>
      <c r="O13" s="186"/>
      <c r="P13" s="186" t="s">
        <v>202</v>
      </c>
      <c r="Q13" s="186"/>
      <c r="R13" s="186" t="s">
        <v>74</v>
      </c>
      <c r="S13" s="186"/>
      <c r="T13" s="186" t="s">
        <v>170</v>
      </c>
      <c r="U13" s="186"/>
      <c r="V13" s="186" t="s">
        <v>75</v>
      </c>
      <c r="W13" s="186"/>
      <c r="X13" s="186" t="s">
        <v>229</v>
      </c>
      <c r="Y13" s="186"/>
      <c r="Z13" s="186" t="s">
        <v>73</v>
      </c>
      <c r="AA13" s="186"/>
      <c r="AB13" s="186" t="s">
        <v>135</v>
      </c>
      <c r="AC13" s="186"/>
      <c r="AD13" s="186" t="s">
        <v>76</v>
      </c>
      <c r="AE13" s="186"/>
      <c r="AF13" s="186" t="s">
        <v>69</v>
      </c>
    </row>
    <row r="14" spans="1:32" ht="14.45" customHeight="1">
      <c r="A14" s="112"/>
      <c r="B14" s="209" t="s">
        <v>151</v>
      </c>
      <c r="C14" s="112"/>
      <c r="D14" s="189" t="s">
        <v>77</v>
      </c>
      <c r="E14" s="162"/>
      <c r="F14" s="189" t="s">
        <v>77</v>
      </c>
      <c r="G14" s="186"/>
      <c r="H14" s="191" t="s">
        <v>133</v>
      </c>
      <c r="I14" s="186"/>
      <c r="J14" s="189" t="s">
        <v>78</v>
      </c>
      <c r="K14" s="186"/>
      <c r="L14" s="189" t="s">
        <v>79</v>
      </c>
      <c r="M14" s="186"/>
      <c r="N14" s="189" t="s">
        <v>80</v>
      </c>
      <c r="O14" s="186"/>
      <c r="P14" s="189" t="s">
        <v>203</v>
      </c>
      <c r="Q14" s="186"/>
      <c r="R14" s="189" t="s">
        <v>81</v>
      </c>
      <c r="S14" s="186"/>
      <c r="T14" s="191" t="s">
        <v>74</v>
      </c>
      <c r="U14" s="186"/>
      <c r="V14" s="189" t="s">
        <v>82</v>
      </c>
      <c r="W14" s="186"/>
      <c r="X14" s="189" t="s">
        <v>230</v>
      </c>
      <c r="Y14" s="186"/>
      <c r="Z14" s="189" t="s">
        <v>79</v>
      </c>
      <c r="AA14" s="186"/>
      <c r="AB14" s="189" t="s">
        <v>134</v>
      </c>
      <c r="AC14" s="186"/>
      <c r="AD14" s="189" t="s">
        <v>84</v>
      </c>
      <c r="AE14" s="186"/>
      <c r="AF14" s="189" t="s">
        <v>83</v>
      </c>
    </row>
    <row r="15" spans="1:32" ht="6" customHeight="1">
      <c r="B15" s="112"/>
      <c r="C15" s="112"/>
      <c r="D15" s="132"/>
      <c r="E15" s="163"/>
      <c r="F15" s="132"/>
      <c r="G15" s="163"/>
      <c r="H15" s="164"/>
      <c r="I15" s="163"/>
      <c r="J15" s="132"/>
      <c r="L15" s="132"/>
      <c r="M15" s="163"/>
      <c r="N15" s="132"/>
      <c r="O15" s="163"/>
      <c r="P15" s="132"/>
      <c r="Q15" s="163"/>
      <c r="R15" s="132"/>
      <c r="S15" s="163"/>
      <c r="T15" s="132"/>
      <c r="U15" s="163"/>
      <c r="V15" s="164"/>
      <c r="W15" s="163"/>
      <c r="X15" s="132"/>
      <c r="Y15" s="163"/>
      <c r="Z15" s="132"/>
      <c r="AA15" s="163"/>
      <c r="AB15" s="132"/>
      <c r="AC15" s="163"/>
      <c r="AD15" s="132"/>
      <c r="AE15" s="163"/>
      <c r="AF15" s="132"/>
    </row>
    <row r="16" spans="1:32" ht="14.45" customHeight="1">
      <c r="A16" s="117" t="s">
        <v>265</v>
      </c>
      <c r="B16" s="112"/>
      <c r="C16" s="112"/>
      <c r="D16" s="132">
        <v>243199</v>
      </c>
      <c r="E16" s="133"/>
      <c r="F16" s="132">
        <v>826726</v>
      </c>
      <c r="G16" s="133"/>
      <c r="H16" s="132">
        <v>45578</v>
      </c>
      <c r="I16" s="133"/>
      <c r="J16" s="132">
        <v>104867</v>
      </c>
      <c r="L16" s="132">
        <v>183921</v>
      </c>
      <c r="M16" s="133"/>
      <c r="N16" s="132">
        <v>2793829</v>
      </c>
      <c r="O16" s="133"/>
      <c r="P16" s="132">
        <v>24848</v>
      </c>
      <c r="Q16" s="133"/>
      <c r="R16" s="132">
        <v>-72336</v>
      </c>
      <c r="S16" s="133"/>
      <c r="T16" s="132">
        <v>36777</v>
      </c>
      <c r="U16" s="133"/>
      <c r="V16" s="132">
        <v>-1091064</v>
      </c>
      <c r="W16" s="133"/>
      <c r="X16" s="132">
        <v>372098</v>
      </c>
      <c r="Y16" s="133"/>
      <c r="Z16" s="132">
        <v>-59367</v>
      </c>
      <c r="AA16" s="133"/>
      <c r="AB16" s="132">
        <f t="shared" ref="AB16" si="0">SUM(Z16,X16,V16,T16,R16,P16)</f>
        <v>-789044</v>
      </c>
      <c r="AC16" s="133"/>
      <c r="AD16" s="132">
        <v>999589</v>
      </c>
      <c r="AE16" s="133"/>
      <c r="AF16" s="132">
        <f t="shared" ref="AF16:AF24" si="1">SUM(AD16,AB16,N16,L16,J16,H16,F16,D16)</f>
        <v>4408665</v>
      </c>
    </row>
    <row r="17" spans="1:32" ht="14.45" customHeight="1">
      <c r="A17" s="118" t="s">
        <v>309</v>
      </c>
      <c r="B17" s="165"/>
      <c r="C17" s="112"/>
      <c r="D17" s="132">
        <v>0</v>
      </c>
      <c r="E17" s="133"/>
      <c r="F17" s="132">
        <v>0</v>
      </c>
      <c r="G17" s="133"/>
      <c r="H17" s="132">
        <v>0</v>
      </c>
      <c r="I17" s="133"/>
      <c r="J17" s="132">
        <v>0</v>
      </c>
      <c r="L17" s="132">
        <v>0</v>
      </c>
      <c r="M17" s="133"/>
      <c r="N17" s="132">
        <v>0</v>
      </c>
      <c r="O17" s="133"/>
      <c r="P17" s="132">
        <v>0</v>
      </c>
      <c r="Q17" s="133"/>
      <c r="R17" s="132">
        <v>0</v>
      </c>
      <c r="S17" s="133"/>
      <c r="T17" s="132">
        <v>0</v>
      </c>
      <c r="U17" s="133"/>
      <c r="V17" s="132">
        <v>0</v>
      </c>
      <c r="W17" s="133"/>
      <c r="X17" s="132">
        <v>0</v>
      </c>
      <c r="Y17" s="133"/>
      <c r="Z17" s="132">
        <v>0</v>
      </c>
      <c r="AA17" s="133"/>
      <c r="AB17" s="136">
        <f t="shared" ref="AB17:AB24" si="2">SUM(Z17,X17,V17,T17,R17,P17)</f>
        <v>0</v>
      </c>
      <c r="AC17" s="133"/>
      <c r="AD17" s="132">
        <v>-165442</v>
      </c>
      <c r="AE17" s="133"/>
      <c r="AF17" s="132">
        <f t="shared" si="1"/>
        <v>-165442</v>
      </c>
    </row>
    <row r="18" spans="1:32" ht="14.45" customHeight="1">
      <c r="A18" s="118" t="s">
        <v>308</v>
      </c>
      <c r="B18" s="165">
        <v>21</v>
      </c>
      <c r="C18" s="112"/>
      <c r="D18" s="132">
        <v>0</v>
      </c>
      <c r="E18" s="133"/>
      <c r="F18" s="132">
        <v>0</v>
      </c>
      <c r="G18" s="133"/>
      <c r="H18" s="132">
        <v>0</v>
      </c>
      <c r="I18" s="133"/>
      <c r="J18" s="132">
        <v>0</v>
      </c>
      <c r="L18" s="132">
        <v>0</v>
      </c>
      <c r="M18" s="133"/>
      <c r="N18" s="132">
        <v>0</v>
      </c>
      <c r="O18" s="133"/>
      <c r="P18" s="132">
        <v>0</v>
      </c>
      <c r="Q18" s="133"/>
      <c r="R18" s="132">
        <v>0</v>
      </c>
      <c r="S18" s="133"/>
      <c r="T18" s="132">
        <v>0</v>
      </c>
      <c r="U18" s="133"/>
      <c r="V18" s="132">
        <v>0</v>
      </c>
      <c r="W18" s="133"/>
      <c r="X18" s="132">
        <v>0</v>
      </c>
      <c r="Y18" s="133"/>
      <c r="Z18" s="132">
        <v>0</v>
      </c>
      <c r="AA18" s="133"/>
      <c r="AB18" s="136">
        <f t="shared" si="2"/>
        <v>0</v>
      </c>
      <c r="AC18" s="133"/>
      <c r="AD18" s="132">
        <v>20874</v>
      </c>
      <c r="AE18" s="133"/>
      <c r="AF18" s="132">
        <f t="shared" si="1"/>
        <v>20874</v>
      </c>
    </row>
    <row r="19" spans="1:32" ht="14.45" customHeight="1">
      <c r="A19" s="118" t="s">
        <v>198</v>
      </c>
      <c r="B19" s="112"/>
      <c r="C19" s="112"/>
      <c r="D19" s="132">
        <v>0</v>
      </c>
      <c r="E19" s="133"/>
      <c r="F19" s="132">
        <v>0</v>
      </c>
      <c r="G19" s="133"/>
      <c r="H19" s="132">
        <v>-3079</v>
      </c>
      <c r="I19" s="133"/>
      <c r="J19" s="132">
        <v>0</v>
      </c>
      <c r="L19" s="132">
        <v>0</v>
      </c>
      <c r="M19" s="133"/>
      <c r="N19" s="132">
        <v>0</v>
      </c>
      <c r="O19" s="133"/>
      <c r="P19" s="132">
        <v>0</v>
      </c>
      <c r="Q19" s="133"/>
      <c r="R19" s="132">
        <v>0</v>
      </c>
      <c r="S19" s="133"/>
      <c r="T19" s="132">
        <v>0</v>
      </c>
      <c r="U19" s="133"/>
      <c r="V19" s="132">
        <v>0</v>
      </c>
      <c r="W19" s="133"/>
      <c r="X19" s="132">
        <v>0</v>
      </c>
      <c r="Y19" s="133"/>
      <c r="Z19" s="132">
        <v>0</v>
      </c>
      <c r="AA19" s="133"/>
      <c r="AB19" s="136">
        <f t="shared" si="2"/>
        <v>0</v>
      </c>
      <c r="AC19" s="133"/>
      <c r="AD19" s="132">
        <v>0</v>
      </c>
      <c r="AE19" s="133"/>
      <c r="AF19" s="132">
        <f t="shared" si="1"/>
        <v>-3079</v>
      </c>
    </row>
    <row r="20" spans="1:32" ht="14.45" customHeight="1">
      <c r="A20" s="118" t="s">
        <v>206</v>
      </c>
      <c r="B20" s="165"/>
      <c r="C20" s="112"/>
      <c r="D20" s="132">
        <v>0</v>
      </c>
      <c r="E20" s="133"/>
      <c r="F20" s="132">
        <v>0</v>
      </c>
      <c r="G20" s="133"/>
      <c r="H20" s="132">
        <v>0</v>
      </c>
      <c r="I20" s="133"/>
      <c r="J20" s="132">
        <v>0</v>
      </c>
      <c r="L20" s="132">
        <v>0</v>
      </c>
      <c r="M20" s="133"/>
      <c r="N20" s="132">
        <v>0</v>
      </c>
      <c r="O20" s="133"/>
      <c r="P20" s="132">
        <v>0</v>
      </c>
      <c r="Q20" s="133"/>
      <c r="R20" s="132">
        <v>0</v>
      </c>
      <c r="S20" s="133"/>
      <c r="T20" s="132">
        <v>0</v>
      </c>
      <c r="U20" s="133"/>
      <c r="V20" s="132">
        <v>0</v>
      </c>
      <c r="W20" s="133"/>
      <c r="X20" s="132">
        <v>0</v>
      </c>
      <c r="Y20" s="133"/>
      <c r="Z20" s="132">
        <v>6404</v>
      </c>
      <c r="AA20" s="133"/>
      <c r="AB20" s="132">
        <f t="shared" si="2"/>
        <v>6404</v>
      </c>
      <c r="AC20" s="133"/>
      <c r="AD20" s="132">
        <v>0</v>
      </c>
      <c r="AE20" s="133"/>
      <c r="AF20" s="132">
        <f t="shared" si="1"/>
        <v>6404</v>
      </c>
    </row>
    <row r="21" spans="1:32" ht="14.45" customHeight="1">
      <c r="A21" s="118" t="s">
        <v>254</v>
      </c>
      <c r="B21" s="165"/>
      <c r="C21" s="112"/>
      <c r="D21" s="132"/>
      <c r="E21" s="133"/>
      <c r="F21" s="132"/>
      <c r="G21" s="133"/>
      <c r="H21" s="132"/>
      <c r="I21" s="133"/>
      <c r="J21" s="132"/>
      <c r="L21" s="132"/>
      <c r="M21" s="133"/>
      <c r="N21" s="132"/>
      <c r="O21" s="133"/>
      <c r="P21" s="132"/>
      <c r="Q21" s="133"/>
      <c r="R21" s="132"/>
      <c r="S21" s="133"/>
      <c r="T21" s="132"/>
      <c r="U21" s="133"/>
      <c r="V21" s="132"/>
      <c r="W21" s="133"/>
      <c r="X21" s="132"/>
      <c r="Y21" s="133"/>
      <c r="Z21" s="132"/>
      <c r="AA21" s="133"/>
      <c r="AB21" s="132"/>
      <c r="AC21" s="133"/>
      <c r="AD21" s="132"/>
      <c r="AE21" s="133"/>
      <c r="AF21" s="132"/>
    </row>
    <row r="22" spans="1:32" ht="14.45" customHeight="1">
      <c r="A22" s="118" t="s">
        <v>255</v>
      </c>
      <c r="B22" s="165"/>
      <c r="C22" s="112"/>
      <c r="D22" s="132">
        <v>0</v>
      </c>
      <c r="E22" s="133"/>
      <c r="F22" s="132">
        <v>0</v>
      </c>
      <c r="G22" s="133"/>
      <c r="H22" s="132">
        <v>0</v>
      </c>
      <c r="I22" s="133"/>
      <c r="J22" s="132">
        <v>0</v>
      </c>
      <c r="L22" s="132">
        <v>0</v>
      </c>
      <c r="M22" s="133"/>
      <c r="N22" s="132">
        <v>0</v>
      </c>
      <c r="O22" s="133"/>
      <c r="P22" s="132">
        <v>0</v>
      </c>
      <c r="Q22" s="133"/>
      <c r="R22" s="132">
        <v>0</v>
      </c>
      <c r="S22" s="133"/>
      <c r="T22" s="132">
        <v>0</v>
      </c>
      <c r="U22" s="133"/>
      <c r="V22" s="132">
        <v>0</v>
      </c>
      <c r="W22" s="133"/>
      <c r="X22" s="132">
        <v>0</v>
      </c>
      <c r="Y22" s="133"/>
      <c r="Z22" s="132">
        <v>474</v>
      </c>
      <c r="AA22" s="133"/>
      <c r="AB22" s="132">
        <f t="shared" si="2"/>
        <v>474</v>
      </c>
      <c r="AC22" s="133"/>
      <c r="AD22" s="132">
        <v>0</v>
      </c>
      <c r="AE22" s="133"/>
      <c r="AF22" s="132">
        <f t="shared" si="1"/>
        <v>474</v>
      </c>
    </row>
    <row r="23" spans="1:32" ht="14.45" customHeight="1">
      <c r="A23" s="112" t="s">
        <v>160</v>
      </c>
      <c r="B23" s="165"/>
      <c r="C23" s="112"/>
      <c r="D23" s="132">
        <v>0</v>
      </c>
      <c r="E23" s="133"/>
      <c r="F23" s="132">
        <v>0</v>
      </c>
      <c r="G23" s="133"/>
      <c r="H23" s="132">
        <v>0</v>
      </c>
      <c r="I23" s="133"/>
      <c r="J23" s="132">
        <v>0</v>
      </c>
      <c r="L23" s="132">
        <v>0</v>
      </c>
      <c r="M23" s="133"/>
      <c r="N23" s="132">
        <v>147086</v>
      </c>
      <c r="O23" s="133"/>
      <c r="P23" s="132">
        <v>0</v>
      </c>
      <c r="Q23" s="133"/>
      <c r="R23" s="132">
        <v>0</v>
      </c>
      <c r="S23" s="133"/>
      <c r="T23" s="132">
        <v>0</v>
      </c>
      <c r="U23" s="133"/>
      <c r="V23" s="132">
        <v>0</v>
      </c>
      <c r="W23" s="133"/>
      <c r="X23" s="132">
        <v>0</v>
      </c>
      <c r="Y23" s="133"/>
      <c r="Z23" s="132">
        <v>0</v>
      </c>
      <c r="AA23" s="133"/>
      <c r="AB23" s="132">
        <f t="shared" si="2"/>
        <v>0</v>
      </c>
      <c r="AC23" s="133"/>
      <c r="AD23" s="132">
        <v>80280</v>
      </c>
      <c r="AE23" s="133"/>
      <c r="AF23" s="132">
        <f t="shared" si="1"/>
        <v>227366</v>
      </c>
    </row>
    <row r="24" spans="1:32" ht="14.45" customHeight="1">
      <c r="A24" s="118" t="s">
        <v>339</v>
      </c>
      <c r="B24" s="112"/>
      <c r="C24" s="112"/>
      <c r="D24" s="134">
        <v>0</v>
      </c>
      <c r="E24" s="133"/>
      <c r="F24" s="134">
        <v>0</v>
      </c>
      <c r="G24" s="133"/>
      <c r="H24" s="134">
        <v>0</v>
      </c>
      <c r="I24" s="133"/>
      <c r="J24" s="134">
        <v>0</v>
      </c>
      <c r="L24" s="134">
        <v>0</v>
      </c>
      <c r="M24" s="133"/>
      <c r="N24" s="134">
        <v>-414</v>
      </c>
      <c r="O24" s="133"/>
      <c r="P24" s="134">
        <v>-461</v>
      </c>
      <c r="Q24" s="133"/>
      <c r="R24" s="134">
        <v>101672</v>
      </c>
      <c r="S24" s="133"/>
      <c r="T24" s="134">
        <v>-11054</v>
      </c>
      <c r="U24" s="133"/>
      <c r="V24" s="134">
        <v>16222</v>
      </c>
      <c r="W24" s="133"/>
      <c r="X24" s="134">
        <v>0</v>
      </c>
      <c r="Y24" s="133"/>
      <c r="Z24" s="134">
        <v>0</v>
      </c>
      <c r="AA24" s="133"/>
      <c r="AB24" s="167">
        <f t="shared" si="2"/>
        <v>106379</v>
      </c>
      <c r="AC24" s="133"/>
      <c r="AD24" s="134">
        <v>6777</v>
      </c>
      <c r="AE24" s="133"/>
      <c r="AF24" s="168">
        <f t="shared" si="1"/>
        <v>112742</v>
      </c>
    </row>
    <row r="25" spans="1:32" ht="5.0999999999999996" customHeight="1">
      <c r="A25" s="117"/>
      <c r="B25" s="112"/>
      <c r="C25" s="112"/>
      <c r="D25" s="132"/>
      <c r="E25" s="133"/>
      <c r="F25" s="132"/>
      <c r="G25" s="133"/>
      <c r="H25" s="132"/>
      <c r="I25" s="133"/>
      <c r="J25" s="132"/>
      <c r="L25" s="132"/>
      <c r="M25" s="133"/>
      <c r="N25" s="132"/>
      <c r="O25" s="133"/>
      <c r="P25" s="132"/>
      <c r="Q25" s="133"/>
      <c r="R25" s="132"/>
      <c r="S25" s="133"/>
      <c r="T25" s="132"/>
      <c r="U25" s="133"/>
      <c r="V25" s="132"/>
      <c r="W25" s="133"/>
      <c r="X25" s="132"/>
      <c r="Y25" s="133"/>
      <c r="Z25" s="132"/>
      <c r="AA25" s="133"/>
      <c r="AB25" s="132"/>
      <c r="AC25" s="133"/>
      <c r="AD25" s="132"/>
      <c r="AE25" s="133"/>
      <c r="AF25" s="132"/>
    </row>
    <row r="26" spans="1:32" ht="14.45" customHeight="1" thickBot="1">
      <c r="A26" s="195" t="s">
        <v>267</v>
      </c>
      <c r="B26" s="112"/>
      <c r="C26" s="112"/>
      <c r="D26" s="169">
        <f>SUM(D16:D24)</f>
        <v>243199</v>
      </c>
      <c r="E26" s="133"/>
      <c r="F26" s="169">
        <f>SUM(F16:F24)</f>
        <v>826726</v>
      </c>
      <c r="G26" s="133"/>
      <c r="H26" s="169">
        <f>SUM(H16:H24)</f>
        <v>42499</v>
      </c>
      <c r="I26" s="133"/>
      <c r="J26" s="169">
        <f>SUM(J16:J24)</f>
        <v>104867</v>
      </c>
      <c r="L26" s="169">
        <f>SUM(L16:L24)</f>
        <v>183921</v>
      </c>
      <c r="M26" s="133"/>
      <c r="N26" s="169">
        <f>SUM(N16:N25)</f>
        <v>2940501</v>
      </c>
      <c r="O26" s="133"/>
      <c r="P26" s="169">
        <f>SUM(P16:P24)</f>
        <v>24387</v>
      </c>
      <c r="Q26" s="133"/>
      <c r="R26" s="169">
        <f>SUM(R16:R24)</f>
        <v>29336</v>
      </c>
      <c r="S26" s="133"/>
      <c r="T26" s="169">
        <f>SUM(T16:T24)</f>
        <v>25723</v>
      </c>
      <c r="U26" s="133"/>
      <c r="V26" s="169">
        <f>SUM(V16:V24)</f>
        <v>-1074842</v>
      </c>
      <c r="W26" s="133"/>
      <c r="X26" s="169">
        <f>SUM(X16:X24)</f>
        <v>372098</v>
      </c>
      <c r="Y26" s="133"/>
      <c r="Z26" s="169">
        <f>SUM(Z16:Z24)</f>
        <v>-52489</v>
      </c>
      <c r="AA26" s="133"/>
      <c r="AB26" s="169">
        <f>SUM(AB16:AB24)</f>
        <v>-675787</v>
      </c>
      <c r="AC26" s="133"/>
      <c r="AD26" s="169">
        <f>SUM(AD16:AD24)</f>
        <v>942078</v>
      </c>
      <c r="AE26" s="133"/>
      <c r="AF26" s="169">
        <f>SUM(AF16:AF24)</f>
        <v>4608004</v>
      </c>
    </row>
    <row r="27" spans="1:32" ht="12" customHeight="1" thickTop="1">
      <c r="A27" s="117"/>
      <c r="B27" s="112"/>
      <c r="C27" s="112"/>
      <c r="E27" s="133"/>
      <c r="G27" s="133"/>
      <c r="H27" s="133"/>
      <c r="I27" s="133"/>
      <c r="M27" s="133"/>
      <c r="O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C27" s="133"/>
      <c r="AD27" s="133"/>
      <c r="AE27" s="133"/>
      <c r="AF27" s="133"/>
    </row>
    <row r="28" spans="1:32" ht="12" customHeight="1">
      <c r="A28" s="117"/>
      <c r="B28" s="112"/>
      <c r="C28" s="112"/>
      <c r="E28" s="133"/>
      <c r="G28" s="133"/>
      <c r="H28" s="133"/>
      <c r="I28" s="133"/>
      <c r="M28" s="133"/>
      <c r="O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C28" s="133"/>
      <c r="AD28" s="133"/>
      <c r="AE28" s="133"/>
      <c r="AF28" s="133"/>
    </row>
    <row r="29" spans="1:32" ht="14.45" customHeight="1">
      <c r="A29" s="117" t="s">
        <v>213</v>
      </c>
      <c r="B29" s="112"/>
      <c r="C29" s="112"/>
      <c r="D29" s="133">
        <v>198500</v>
      </c>
      <c r="E29" s="133"/>
      <c r="F29" s="133">
        <v>647929</v>
      </c>
      <c r="G29" s="133"/>
      <c r="H29" s="133">
        <v>20313</v>
      </c>
      <c r="I29" s="133"/>
      <c r="J29" s="133">
        <v>100397</v>
      </c>
      <c r="L29" s="133">
        <v>121159</v>
      </c>
      <c r="M29" s="133"/>
      <c r="N29" s="133">
        <v>1831341</v>
      </c>
      <c r="O29" s="133"/>
      <c r="P29" s="133">
        <v>16721</v>
      </c>
      <c r="Q29" s="133"/>
      <c r="R29" s="133">
        <v>-118858</v>
      </c>
      <c r="S29" s="133"/>
      <c r="T29" s="133">
        <v>11150</v>
      </c>
      <c r="U29" s="133"/>
      <c r="V29" s="133">
        <v>-743060</v>
      </c>
      <c r="W29" s="133"/>
      <c r="X29" s="133">
        <v>333127</v>
      </c>
      <c r="Y29" s="133"/>
      <c r="Z29" s="133">
        <v>-46562</v>
      </c>
      <c r="AA29" s="133"/>
      <c r="AB29" s="133">
        <f t="shared" ref="AB29:AB30" si="3">SUM(Z29,X29,V29,T29,R29,P29)</f>
        <v>-547482</v>
      </c>
      <c r="AC29" s="133"/>
      <c r="AD29" s="133">
        <v>730699</v>
      </c>
      <c r="AE29" s="133"/>
      <c r="AF29" s="133">
        <f t="shared" ref="AF29:AF36" si="4">SUM(AD29,AB29,N29,L29,J29,H29,F29,D29)</f>
        <v>3102856</v>
      </c>
    </row>
    <row r="30" spans="1:32" ht="14.45" customHeight="1">
      <c r="A30" s="193" t="s">
        <v>214</v>
      </c>
      <c r="B30" s="112"/>
      <c r="C30" s="112"/>
      <c r="D30" s="133">
        <v>0</v>
      </c>
      <c r="E30" s="133"/>
      <c r="F30" s="133">
        <v>0</v>
      </c>
      <c r="G30" s="133"/>
      <c r="H30" s="133">
        <v>0</v>
      </c>
      <c r="I30" s="133"/>
      <c r="J30" s="133">
        <v>0</v>
      </c>
      <c r="L30" s="133">
        <v>0</v>
      </c>
      <c r="M30" s="133"/>
      <c r="N30" s="133">
        <v>0</v>
      </c>
      <c r="O30" s="133"/>
      <c r="P30" s="133">
        <v>0</v>
      </c>
      <c r="Q30" s="133"/>
      <c r="R30" s="133">
        <v>0</v>
      </c>
      <c r="S30" s="133"/>
      <c r="T30" s="133">
        <v>0</v>
      </c>
      <c r="U30" s="133"/>
      <c r="V30" s="133">
        <v>0</v>
      </c>
      <c r="W30" s="133"/>
      <c r="X30" s="133">
        <v>37126</v>
      </c>
      <c r="Y30" s="133"/>
      <c r="Z30" s="133">
        <v>0</v>
      </c>
      <c r="AA30" s="133"/>
      <c r="AB30" s="120">
        <f t="shared" si="3"/>
        <v>37126</v>
      </c>
      <c r="AC30" s="133"/>
      <c r="AD30" s="133">
        <v>22778</v>
      </c>
      <c r="AE30" s="133"/>
      <c r="AF30" s="133">
        <f t="shared" si="4"/>
        <v>59904</v>
      </c>
    </row>
    <row r="31" spans="1:32" ht="14.45" customHeight="1">
      <c r="A31" s="193" t="s">
        <v>172</v>
      </c>
      <c r="B31" s="112"/>
      <c r="C31" s="112"/>
      <c r="D31" s="133">
        <v>0</v>
      </c>
      <c r="E31" s="133"/>
      <c r="F31" s="133">
        <v>0</v>
      </c>
      <c r="G31" s="133"/>
      <c r="H31" s="133">
        <v>0</v>
      </c>
      <c r="I31" s="133"/>
      <c r="J31" s="133">
        <v>0</v>
      </c>
      <c r="L31" s="133">
        <v>0</v>
      </c>
      <c r="M31" s="133"/>
      <c r="N31" s="133">
        <v>0</v>
      </c>
      <c r="O31" s="133"/>
      <c r="P31" s="133">
        <v>0</v>
      </c>
      <c r="Q31" s="133"/>
      <c r="R31" s="133">
        <v>0</v>
      </c>
      <c r="S31" s="133"/>
      <c r="T31" s="133">
        <v>0</v>
      </c>
      <c r="U31" s="133"/>
      <c r="V31" s="133">
        <v>0</v>
      </c>
      <c r="W31" s="133"/>
      <c r="X31" s="133">
        <v>0</v>
      </c>
      <c r="Y31" s="133"/>
      <c r="Z31" s="133">
        <v>0</v>
      </c>
      <c r="AA31" s="133"/>
      <c r="AC31" s="133"/>
      <c r="AD31" s="133">
        <v>-82934</v>
      </c>
      <c r="AE31" s="133"/>
      <c r="AF31" s="133">
        <f t="shared" si="4"/>
        <v>-82934</v>
      </c>
    </row>
    <row r="32" spans="1:32" ht="14.45" customHeight="1">
      <c r="A32" s="193" t="s">
        <v>198</v>
      </c>
      <c r="B32" s="165"/>
      <c r="C32" s="112"/>
      <c r="D32" s="133">
        <v>0</v>
      </c>
      <c r="E32" s="133"/>
      <c r="F32" s="133">
        <v>0</v>
      </c>
      <c r="G32" s="133"/>
      <c r="H32" s="133">
        <v>8114</v>
      </c>
      <c r="I32" s="133"/>
      <c r="J32" s="133">
        <v>0</v>
      </c>
      <c r="L32" s="133">
        <v>0</v>
      </c>
      <c r="M32" s="133"/>
      <c r="N32" s="133">
        <v>0</v>
      </c>
      <c r="O32" s="133"/>
      <c r="P32" s="133">
        <v>0</v>
      </c>
      <c r="Q32" s="133"/>
      <c r="R32" s="133">
        <v>0</v>
      </c>
      <c r="S32" s="133"/>
      <c r="T32" s="133">
        <v>0</v>
      </c>
      <c r="U32" s="133"/>
      <c r="V32" s="133">
        <v>0</v>
      </c>
      <c r="W32" s="133"/>
      <c r="X32" s="133">
        <v>0</v>
      </c>
      <c r="Y32" s="133"/>
      <c r="Z32" s="133">
        <v>0</v>
      </c>
      <c r="AA32" s="133"/>
      <c r="AB32" s="133">
        <f t="shared" ref="AB32:AB36" si="5">SUM(Z32,X32,V32,T32,R32,P32)</f>
        <v>0</v>
      </c>
      <c r="AC32" s="133"/>
      <c r="AD32" s="133">
        <v>0</v>
      </c>
      <c r="AE32" s="133"/>
      <c r="AF32" s="133">
        <f t="shared" si="4"/>
        <v>8114</v>
      </c>
    </row>
    <row r="33" spans="1:32" ht="14.45" customHeight="1">
      <c r="A33" s="112" t="s">
        <v>206</v>
      </c>
      <c r="B33" s="165"/>
      <c r="C33" s="112"/>
      <c r="D33" s="133">
        <v>0</v>
      </c>
      <c r="E33" s="133"/>
      <c r="F33" s="133">
        <v>0</v>
      </c>
      <c r="G33" s="133"/>
      <c r="H33" s="133">
        <v>0</v>
      </c>
      <c r="I33" s="133"/>
      <c r="J33" s="133">
        <v>0</v>
      </c>
      <c r="L33" s="133">
        <v>0</v>
      </c>
      <c r="M33" s="133"/>
      <c r="N33" s="133">
        <v>0</v>
      </c>
      <c r="O33" s="133"/>
      <c r="P33" s="133">
        <v>0</v>
      </c>
      <c r="Q33" s="133"/>
      <c r="R33" s="133">
        <v>0</v>
      </c>
      <c r="S33" s="133"/>
      <c r="T33" s="133">
        <v>0</v>
      </c>
      <c r="U33" s="133"/>
      <c r="V33" s="133">
        <v>0</v>
      </c>
      <c r="W33" s="133"/>
      <c r="X33" s="133">
        <v>0</v>
      </c>
      <c r="Y33" s="133"/>
      <c r="Z33" s="133">
        <v>-13846</v>
      </c>
      <c r="AA33" s="133"/>
      <c r="AB33" s="133">
        <f t="shared" si="5"/>
        <v>-13846</v>
      </c>
      <c r="AC33" s="133"/>
      <c r="AD33" s="133">
        <v>0</v>
      </c>
      <c r="AE33" s="133"/>
      <c r="AF33" s="133">
        <f t="shared" si="4"/>
        <v>-13846</v>
      </c>
    </row>
    <row r="34" spans="1:32" ht="14.45" customHeight="1">
      <c r="A34" s="112" t="s">
        <v>268</v>
      </c>
      <c r="B34" s="165"/>
      <c r="C34" s="112"/>
      <c r="D34" s="133">
        <v>0</v>
      </c>
      <c r="E34" s="133"/>
      <c r="F34" s="133">
        <v>0</v>
      </c>
      <c r="G34" s="133"/>
      <c r="H34" s="133">
        <v>0</v>
      </c>
      <c r="I34" s="133"/>
      <c r="J34" s="133">
        <v>0</v>
      </c>
      <c r="L34" s="133">
        <v>0</v>
      </c>
      <c r="M34" s="133"/>
      <c r="N34" s="133">
        <v>0</v>
      </c>
      <c r="O34" s="133"/>
      <c r="P34" s="133">
        <v>0</v>
      </c>
      <c r="Q34" s="133"/>
      <c r="R34" s="133">
        <v>0</v>
      </c>
      <c r="S34" s="133"/>
      <c r="T34" s="133">
        <v>0</v>
      </c>
      <c r="U34" s="133"/>
      <c r="V34" s="133">
        <v>0</v>
      </c>
      <c r="W34" s="133"/>
      <c r="X34" s="133">
        <v>0</v>
      </c>
      <c r="Y34" s="133"/>
      <c r="Z34" s="133">
        <v>-1123</v>
      </c>
      <c r="AA34" s="133"/>
      <c r="AB34" s="133">
        <f t="shared" si="5"/>
        <v>-1123</v>
      </c>
      <c r="AC34" s="133"/>
      <c r="AD34" s="133">
        <v>0</v>
      </c>
      <c r="AE34" s="133"/>
      <c r="AF34" s="133">
        <f t="shared" si="4"/>
        <v>-1123</v>
      </c>
    </row>
    <row r="35" spans="1:32" ht="14.45" customHeight="1">
      <c r="A35" s="193" t="s">
        <v>160</v>
      </c>
      <c r="B35" s="166"/>
      <c r="C35" s="112"/>
      <c r="D35" s="133">
        <v>0</v>
      </c>
      <c r="E35" s="133"/>
      <c r="F35" s="133">
        <v>0</v>
      </c>
      <c r="G35" s="133"/>
      <c r="H35" s="133">
        <v>0</v>
      </c>
      <c r="I35" s="133"/>
      <c r="J35" s="133">
        <v>0</v>
      </c>
      <c r="L35" s="133">
        <v>0</v>
      </c>
      <c r="M35" s="133"/>
      <c r="N35" s="133">
        <v>310539</v>
      </c>
      <c r="O35" s="133"/>
      <c r="P35" s="133">
        <v>0</v>
      </c>
      <c r="Q35" s="133"/>
      <c r="R35" s="133">
        <v>0</v>
      </c>
      <c r="S35" s="133"/>
      <c r="T35" s="133">
        <v>0</v>
      </c>
      <c r="U35" s="133"/>
      <c r="V35" s="133">
        <v>0</v>
      </c>
      <c r="W35" s="133"/>
      <c r="X35" s="133">
        <v>0</v>
      </c>
      <c r="Y35" s="133"/>
      <c r="Z35" s="133">
        <v>0</v>
      </c>
      <c r="AA35" s="133"/>
      <c r="AB35" s="133">
        <f t="shared" si="5"/>
        <v>0</v>
      </c>
      <c r="AC35" s="133"/>
      <c r="AD35" s="133">
        <v>79853</v>
      </c>
      <c r="AE35" s="133"/>
      <c r="AF35" s="133">
        <f t="shared" si="4"/>
        <v>390392</v>
      </c>
    </row>
    <row r="36" spans="1:32" ht="14.45" customHeight="1">
      <c r="A36" s="193" t="s">
        <v>199</v>
      </c>
      <c r="B36" s="112"/>
      <c r="C36" s="112"/>
      <c r="D36" s="135">
        <v>0</v>
      </c>
      <c r="E36" s="133"/>
      <c r="F36" s="135">
        <v>0</v>
      </c>
      <c r="G36" s="133"/>
      <c r="H36" s="135">
        <v>0</v>
      </c>
      <c r="I36" s="133"/>
      <c r="J36" s="135">
        <v>0</v>
      </c>
      <c r="L36" s="135">
        <v>0</v>
      </c>
      <c r="M36" s="133"/>
      <c r="N36" s="135">
        <v>301</v>
      </c>
      <c r="O36" s="133"/>
      <c r="P36" s="135">
        <v>8167</v>
      </c>
      <c r="Q36" s="133"/>
      <c r="R36" s="135">
        <v>-200159</v>
      </c>
      <c r="S36" s="133"/>
      <c r="T36" s="135">
        <v>-2909</v>
      </c>
      <c r="U36" s="133"/>
      <c r="V36" s="135">
        <v>53725</v>
      </c>
      <c r="W36" s="133"/>
      <c r="X36" s="135">
        <v>0</v>
      </c>
      <c r="Y36" s="133"/>
      <c r="Z36" s="135">
        <v>0</v>
      </c>
      <c r="AA36" s="133"/>
      <c r="AB36" s="170">
        <f t="shared" si="5"/>
        <v>-141176</v>
      </c>
      <c r="AC36" s="133"/>
      <c r="AD36" s="135">
        <v>-2332</v>
      </c>
      <c r="AE36" s="133"/>
      <c r="AF36" s="147">
        <f t="shared" si="4"/>
        <v>-143207</v>
      </c>
    </row>
    <row r="37" spans="1:32" ht="5.0999999999999996" customHeight="1">
      <c r="A37" s="117"/>
      <c r="B37" s="112"/>
      <c r="C37" s="112"/>
      <c r="E37" s="133"/>
      <c r="G37" s="133"/>
      <c r="H37" s="133"/>
      <c r="I37" s="133"/>
      <c r="M37" s="133"/>
      <c r="O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C37" s="133"/>
      <c r="AD37" s="133"/>
      <c r="AE37" s="133"/>
      <c r="AF37" s="133"/>
    </row>
    <row r="38" spans="1:32" ht="14.45" customHeight="1" thickBot="1">
      <c r="A38" s="195" t="s">
        <v>266</v>
      </c>
      <c r="B38" s="112"/>
      <c r="C38" s="112"/>
      <c r="D38" s="171">
        <f>SUM(D29:D36)</f>
        <v>198500</v>
      </c>
      <c r="E38" s="133"/>
      <c r="F38" s="171">
        <f>SUM(F29:F36)</f>
        <v>647929</v>
      </c>
      <c r="G38" s="133"/>
      <c r="H38" s="171">
        <f>SUM(H29:H36)</f>
        <v>28427</v>
      </c>
      <c r="I38" s="133"/>
      <c r="J38" s="171">
        <f>SUM(J29:J36)</f>
        <v>100397</v>
      </c>
      <c r="L38" s="171">
        <f>SUM(L29:L36)</f>
        <v>121159</v>
      </c>
      <c r="M38" s="133"/>
      <c r="N38" s="171">
        <f>SUM(N29:N37)</f>
        <v>2142181</v>
      </c>
      <c r="O38" s="133"/>
      <c r="P38" s="171">
        <f>SUM(P29:P36)</f>
        <v>24888</v>
      </c>
      <c r="Q38" s="133"/>
      <c r="R38" s="171">
        <f>SUM(R29:R36)</f>
        <v>-319017</v>
      </c>
      <c r="S38" s="133"/>
      <c r="T38" s="171">
        <f>SUM(T29:T36)</f>
        <v>8241</v>
      </c>
      <c r="U38" s="133"/>
      <c r="V38" s="171">
        <f>SUM(V29:V36)</f>
        <v>-689335</v>
      </c>
      <c r="W38" s="133"/>
      <c r="X38" s="171">
        <f>SUM(X29:X36)</f>
        <v>370253</v>
      </c>
      <c r="Y38" s="133"/>
      <c r="Z38" s="171">
        <f>SUM(Z29:Z36)</f>
        <v>-61531</v>
      </c>
      <c r="AA38" s="133"/>
      <c r="AB38" s="171">
        <f>SUM(AB29:AB36)</f>
        <v>-666501</v>
      </c>
      <c r="AC38" s="133"/>
      <c r="AD38" s="171">
        <f>SUM(AD29:AD36)</f>
        <v>748064</v>
      </c>
      <c r="AE38" s="133"/>
      <c r="AF38" s="171">
        <f>SUM(AF29:AF36)</f>
        <v>3320156</v>
      </c>
    </row>
    <row r="39" spans="1:32" ht="16.5" customHeight="1" thickTop="1">
      <c r="A39" s="117"/>
      <c r="B39" s="112"/>
      <c r="C39" s="112"/>
      <c r="E39" s="133"/>
      <c r="G39" s="133"/>
      <c r="H39" s="133"/>
      <c r="I39" s="133"/>
      <c r="M39" s="133"/>
      <c r="O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C39" s="133"/>
      <c r="AD39" s="133"/>
      <c r="AE39" s="133"/>
      <c r="AF39" s="133"/>
    </row>
    <row r="40" spans="1:32" ht="16.5" customHeight="1">
      <c r="A40" s="117"/>
      <c r="B40" s="112"/>
      <c r="C40" s="112"/>
      <c r="E40" s="133"/>
      <c r="G40" s="133"/>
      <c r="H40" s="133"/>
      <c r="I40" s="133"/>
      <c r="M40" s="133"/>
      <c r="O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C40" s="133"/>
      <c r="AD40" s="133"/>
      <c r="AE40" s="133"/>
      <c r="AF40" s="133"/>
    </row>
    <row r="41" spans="1:32" ht="16.5" customHeight="1">
      <c r="A41" s="117"/>
      <c r="B41" s="112"/>
      <c r="C41" s="112"/>
      <c r="E41" s="133"/>
      <c r="G41" s="133"/>
      <c r="H41" s="133"/>
      <c r="I41" s="133"/>
      <c r="M41" s="133"/>
      <c r="O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C41" s="133"/>
      <c r="AD41" s="133"/>
      <c r="AE41" s="133"/>
      <c r="AF41" s="133"/>
    </row>
    <row r="42" spans="1:32" ht="16.5" customHeight="1">
      <c r="A42" s="117"/>
      <c r="B42" s="112"/>
      <c r="C42" s="112"/>
      <c r="E42" s="133"/>
      <c r="G42" s="133"/>
      <c r="H42" s="133"/>
      <c r="I42" s="133"/>
      <c r="M42" s="133"/>
      <c r="O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C42" s="133"/>
      <c r="AD42" s="133"/>
      <c r="AE42" s="133"/>
      <c r="AF42" s="133"/>
    </row>
    <row r="43" spans="1:32" ht="16.5" customHeight="1">
      <c r="A43" s="117"/>
      <c r="B43" s="112"/>
      <c r="C43" s="112"/>
      <c r="E43" s="133"/>
      <c r="G43" s="133"/>
      <c r="H43" s="133"/>
      <c r="I43" s="133"/>
      <c r="M43" s="133"/>
      <c r="O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C43" s="133"/>
      <c r="AD43" s="133"/>
      <c r="AE43" s="133"/>
      <c r="AF43" s="133"/>
    </row>
    <row r="44" spans="1:32" ht="16.5" customHeight="1">
      <c r="A44" s="117"/>
      <c r="B44" s="112"/>
      <c r="C44" s="112"/>
      <c r="E44" s="133"/>
      <c r="G44" s="133"/>
      <c r="H44" s="133"/>
      <c r="I44" s="133"/>
      <c r="M44" s="133"/>
      <c r="O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C44" s="133"/>
      <c r="AD44" s="133"/>
      <c r="AE44" s="133"/>
      <c r="AF44" s="133"/>
    </row>
    <row r="45" spans="1:32" ht="16.5" customHeight="1">
      <c r="A45" s="117"/>
      <c r="B45" s="112"/>
      <c r="C45" s="112"/>
      <c r="E45" s="133"/>
      <c r="G45" s="133"/>
      <c r="H45" s="133"/>
      <c r="I45" s="133"/>
      <c r="M45" s="133"/>
      <c r="O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C45" s="133"/>
      <c r="AD45" s="133"/>
      <c r="AE45" s="133"/>
      <c r="AF45" s="133"/>
    </row>
    <row r="46" spans="1:32" ht="16.5" customHeight="1">
      <c r="A46" s="117"/>
      <c r="B46" s="112"/>
      <c r="C46" s="112"/>
      <c r="E46" s="133"/>
      <c r="G46" s="133"/>
      <c r="H46" s="133"/>
      <c r="I46" s="133"/>
      <c r="M46" s="133"/>
      <c r="O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C46" s="133"/>
      <c r="AD46" s="133"/>
      <c r="AE46" s="133"/>
      <c r="AF46" s="133"/>
    </row>
    <row r="47" spans="1:32" ht="16.5" customHeight="1">
      <c r="A47" s="117"/>
      <c r="B47" s="112"/>
      <c r="C47" s="112"/>
      <c r="E47" s="133"/>
      <c r="G47" s="133"/>
      <c r="H47" s="133"/>
      <c r="I47" s="133"/>
      <c r="M47" s="133"/>
      <c r="O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C47" s="133"/>
      <c r="AD47" s="133"/>
      <c r="AE47" s="133"/>
      <c r="AF47" s="133"/>
    </row>
    <row r="48" spans="1:32" ht="17.25" customHeight="1">
      <c r="A48" s="117"/>
      <c r="B48" s="112"/>
      <c r="C48" s="112"/>
      <c r="E48" s="133"/>
      <c r="G48" s="133"/>
      <c r="H48" s="133"/>
      <c r="I48" s="133"/>
      <c r="M48" s="133"/>
      <c r="O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C48" s="133"/>
      <c r="AD48" s="133"/>
      <c r="AE48" s="133"/>
      <c r="AF48" s="133"/>
    </row>
    <row r="49" spans="1:32" ht="26.25" customHeight="1">
      <c r="A49" s="117"/>
      <c r="B49" s="112"/>
      <c r="C49" s="112"/>
      <c r="E49" s="133"/>
      <c r="G49" s="133"/>
      <c r="H49" s="133"/>
      <c r="I49" s="133"/>
      <c r="M49" s="133"/>
      <c r="O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C49" s="133"/>
      <c r="AD49" s="133"/>
      <c r="AE49" s="133"/>
      <c r="AF49" s="133"/>
    </row>
    <row r="50" spans="1:32" ht="21.95" customHeight="1">
      <c r="A50" s="122" t="str">
        <f>'E7-8 PL Conso (3m)'!A102</f>
        <v xml:space="preserve">The condensed notes to the interim financial information are an integral part of this interim financial information.										</v>
      </c>
      <c r="B50" s="135"/>
      <c r="C50" s="122"/>
      <c r="D50" s="135"/>
      <c r="E50" s="159"/>
      <c r="F50" s="135"/>
      <c r="G50" s="122"/>
      <c r="H50" s="122"/>
      <c r="I50" s="122"/>
      <c r="J50" s="135"/>
      <c r="K50" s="135"/>
      <c r="L50" s="147"/>
      <c r="M50" s="145"/>
      <c r="N50" s="147"/>
      <c r="O50" s="145"/>
      <c r="P50" s="147"/>
      <c r="Q50" s="145"/>
      <c r="R50" s="143"/>
      <c r="S50" s="143"/>
      <c r="T50" s="143"/>
      <c r="U50" s="145"/>
      <c r="V50" s="145"/>
      <c r="W50" s="145"/>
      <c r="X50" s="143"/>
      <c r="Y50" s="145"/>
      <c r="Z50" s="143"/>
      <c r="AA50" s="145"/>
      <c r="AB50" s="147"/>
      <c r="AC50" s="145"/>
      <c r="AD50" s="143"/>
      <c r="AE50" s="143"/>
      <c r="AF50" s="143"/>
    </row>
  </sheetData>
  <mergeCells count="5">
    <mergeCell ref="D5:AF5"/>
    <mergeCell ref="D7:AB7"/>
    <mergeCell ref="P8:AB8"/>
    <mergeCell ref="J12:N12"/>
    <mergeCell ref="P9:V9"/>
  </mergeCells>
  <pageMargins left="0.3" right="0.3" top="0.5" bottom="0.6" header="0.49" footer="0.4"/>
  <pageSetup paperSize="9" scale="74" firstPageNumber="10" orientation="landscape" useFirstPageNumber="1" horizontalDpi="1200" verticalDpi="1200" r:id="rId1"/>
  <headerFooter>
    <oddFooter>&amp;R&amp;"Cordia New,Regular"&amp;13&amp;P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E1E1"/>
  </sheetPr>
  <dimension ref="A1:AF51"/>
  <sheetViews>
    <sheetView topLeftCell="A6" zoomScale="85" zoomScaleNormal="85" zoomScaleSheetLayoutView="85" workbookViewId="0">
      <selection activeCell="F40" sqref="F40"/>
    </sheetView>
  </sheetViews>
  <sheetFormatPr defaultColWidth="9.33203125" defaultRowHeight="19.5"/>
  <cols>
    <col min="1" max="1" width="50.33203125" style="118" customWidth="1"/>
    <col min="2" max="2" width="6.83203125" style="133" bestFit="1" customWidth="1"/>
    <col min="3" max="3" width="0.5" style="118" customWidth="1"/>
    <col min="4" max="4" width="11.83203125" style="133" customWidth="1"/>
    <col min="5" max="5" width="0.5" style="157" customWidth="1"/>
    <col min="6" max="6" width="11.83203125" style="133" customWidth="1"/>
    <col min="7" max="7" width="0.5" style="133" customWidth="1"/>
    <col min="8" max="8" width="12.5" style="133" customWidth="1"/>
    <col min="9" max="9" width="0.5" style="133" customWidth="1"/>
    <col min="10" max="10" width="10.5" style="133" customWidth="1"/>
    <col min="11" max="11" width="0.5" style="133" customWidth="1"/>
    <col min="12" max="12" width="10.6640625" style="133" customWidth="1"/>
    <col min="13" max="13" width="0.5" style="118" customWidth="1"/>
    <col min="14" max="14" width="14.1640625" style="133" customWidth="1"/>
    <col min="15" max="15" width="0.5" style="118" customWidth="1"/>
    <col min="16" max="16" width="10.6640625" style="133" customWidth="1"/>
    <col min="17" max="17" width="0.5" style="118" customWidth="1"/>
    <col min="18" max="18" width="12.1640625" style="120" customWidth="1"/>
    <col min="19" max="19" width="0.5" style="120" customWidth="1"/>
    <col min="20" max="20" width="11.5" style="120" customWidth="1"/>
    <col min="21" max="21" width="0.5" style="120" customWidth="1"/>
    <col min="22" max="22" width="12.1640625" style="120" customWidth="1"/>
    <col min="23" max="23" width="0.5" style="120" customWidth="1"/>
    <col min="24" max="24" width="11.33203125" style="120" customWidth="1"/>
    <col min="25" max="25" width="0.5" style="118" customWidth="1"/>
    <col min="26" max="26" width="11.1640625" style="120" customWidth="1"/>
    <col min="27" max="27" width="0.5" style="118" customWidth="1"/>
    <col min="28" max="28" width="12.33203125" style="133" customWidth="1"/>
    <col min="29" max="29" width="0.5" style="118" customWidth="1"/>
    <col min="30" max="30" width="11.5" style="120" bestFit="1" customWidth="1"/>
    <col min="31" max="31" width="0.5" style="118" customWidth="1"/>
    <col min="32" max="32" width="12.5" style="118" bestFit="1" customWidth="1"/>
    <col min="33" max="16384" width="9.33203125" style="118"/>
  </cols>
  <sheetData>
    <row r="1" spans="1:32" ht="16.5" customHeight="1">
      <c r="A1" s="117" t="s">
        <v>0</v>
      </c>
      <c r="B1" s="156"/>
      <c r="C1" s="156"/>
      <c r="M1" s="157"/>
      <c r="O1" s="133"/>
      <c r="Q1" s="157"/>
      <c r="R1" s="133"/>
      <c r="S1" s="133"/>
      <c r="T1" s="133"/>
      <c r="U1" s="133"/>
      <c r="V1" s="133"/>
      <c r="W1" s="133"/>
      <c r="X1" s="133"/>
      <c r="Y1" s="157"/>
      <c r="Z1" s="133"/>
      <c r="AA1" s="157"/>
      <c r="AC1" s="133"/>
      <c r="AD1" s="133"/>
      <c r="AE1" s="133"/>
      <c r="AF1" s="133"/>
    </row>
    <row r="2" spans="1:32" ht="16.5" customHeight="1">
      <c r="A2" s="117" t="s">
        <v>126</v>
      </c>
      <c r="B2" s="156"/>
      <c r="C2" s="156"/>
      <c r="M2" s="157"/>
      <c r="O2" s="133"/>
      <c r="Q2" s="157"/>
      <c r="R2" s="133"/>
      <c r="S2" s="133"/>
      <c r="T2" s="133"/>
      <c r="U2" s="133"/>
      <c r="V2" s="133"/>
      <c r="W2" s="133"/>
      <c r="X2" s="133"/>
      <c r="Y2" s="157"/>
      <c r="Z2" s="133"/>
      <c r="AA2" s="157"/>
      <c r="AC2" s="133"/>
      <c r="AD2" s="133"/>
      <c r="AE2" s="133"/>
      <c r="AF2" s="133"/>
    </row>
    <row r="3" spans="1:32" ht="16.5" customHeight="1">
      <c r="A3" s="121" t="str">
        <f>+'E10 Change US Conso'!A3</f>
        <v>For the three-month period ended 31 March 2023</v>
      </c>
      <c r="B3" s="158"/>
      <c r="C3" s="158"/>
      <c r="D3" s="135"/>
      <c r="E3" s="159"/>
      <c r="F3" s="135"/>
      <c r="G3" s="135"/>
      <c r="H3" s="135"/>
      <c r="I3" s="135"/>
      <c r="J3" s="135"/>
      <c r="K3" s="135"/>
      <c r="L3" s="135"/>
      <c r="M3" s="159"/>
      <c r="N3" s="135"/>
      <c r="O3" s="135"/>
      <c r="P3" s="135"/>
      <c r="Q3" s="159"/>
      <c r="R3" s="135"/>
      <c r="S3" s="135"/>
      <c r="T3" s="135"/>
      <c r="U3" s="135"/>
      <c r="V3" s="135"/>
      <c r="W3" s="135"/>
      <c r="X3" s="135"/>
      <c r="Y3" s="159"/>
      <c r="Z3" s="135"/>
      <c r="AA3" s="159"/>
      <c r="AB3" s="135"/>
      <c r="AC3" s="135"/>
      <c r="AD3" s="135"/>
      <c r="AE3" s="135"/>
      <c r="AF3" s="135"/>
    </row>
    <row r="4" spans="1:32" ht="15" customHeight="1">
      <c r="A4" s="117"/>
      <c r="B4" s="156"/>
      <c r="C4" s="156"/>
      <c r="M4" s="157"/>
      <c r="O4" s="133"/>
      <c r="Q4" s="157"/>
      <c r="R4" s="133"/>
      <c r="S4" s="133"/>
      <c r="T4" s="133"/>
      <c r="U4" s="133"/>
      <c r="V4" s="133"/>
      <c r="W4" s="133"/>
      <c r="X4" s="133"/>
      <c r="Y4" s="157"/>
      <c r="Z4" s="133"/>
      <c r="AA4" s="157"/>
      <c r="AC4" s="133"/>
      <c r="AD4" s="133"/>
      <c r="AE4" s="133"/>
      <c r="AF4" s="133"/>
    </row>
    <row r="5" spans="1:32" ht="15" customHeight="1">
      <c r="A5" s="156"/>
      <c r="B5" s="156"/>
      <c r="C5" s="156"/>
      <c r="D5" s="231" t="s">
        <v>154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</row>
    <row r="6" spans="1:32" ht="15" customHeight="1">
      <c r="A6" s="156"/>
      <c r="B6" s="156"/>
      <c r="C6" s="156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92" t="s">
        <v>3</v>
      </c>
    </row>
    <row r="7" spans="1:32" ht="15" customHeight="1">
      <c r="A7" s="156"/>
      <c r="B7" s="156"/>
      <c r="C7" s="156"/>
      <c r="D7" s="228" t="s">
        <v>143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186"/>
      <c r="AD7" s="186"/>
      <c r="AE7" s="186"/>
      <c r="AF7" s="131"/>
    </row>
    <row r="8" spans="1:32" ht="15" customHeight="1">
      <c r="A8" s="156"/>
      <c r="B8" s="156"/>
      <c r="C8" s="156"/>
      <c r="D8" s="160"/>
      <c r="E8" s="160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232" t="s">
        <v>123</v>
      </c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186"/>
      <c r="AD8" s="186"/>
      <c r="AE8" s="186"/>
      <c r="AF8" s="186"/>
    </row>
    <row r="9" spans="1:32" ht="15" customHeight="1">
      <c r="A9" s="156"/>
      <c r="B9" s="156"/>
      <c r="C9" s="156"/>
      <c r="D9" s="160"/>
      <c r="E9" s="160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233" t="s">
        <v>127</v>
      </c>
      <c r="Q9" s="233"/>
      <c r="R9" s="233"/>
      <c r="S9" s="233"/>
      <c r="T9" s="233"/>
      <c r="U9" s="233"/>
      <c r="V9" s="233"/>
      <c r="W9" s="161"/>
      <c r="X9" s="161"/>
      <c r="Y9" s="186"/>
      <c r="Z9" s="161"/>
      <c r="AA9" s="186"/>
      <c r="AB9" s="186"/>
      <c r="AC9" s="186"/>
      <c r="AD9" s="186"/>
      <c r="AE9" s="186"/>
      <c r="AF9" s="186"/>
    </row>
    <row r="10" spans="1:32" ht="15" customHeight="1">
      <c r="A10" s="112"/>
      <c r="B10" s="112"/>
      <c r="C10" s="112"/>
      <c r="D10" s="131"/>
      <c r="E10" s="162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 t="s">
        <v>245</v>
      </c>
      <c r="Y10" s="186"/>
      <c r="Z10" s="186"/>
      <c r="AA10" s="186"/>
      <c r="AB10" s="186"/>
      <c r="AC10" s="186"/>
      <c r="AD10" s="186"/>
      <c r="AE10" s="186"/>
      <c r="AF10" s="186"/>
    </row>
    <row r="11" spans="1:32" ht="15" customHeight="1">
      <c r="A11" s="112"/>
      <c r="B11" s="112"/>
      <c r="C11" s="112"/>
      <c r="D11" s="131"/>
      <c r="E11" s="162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 t="s">
        <v>61</v>
      </c>
      <c r="Q11" s="186"/>
      <c r="R11" s="186"/>
      <c r="S11" s="186"/>
      <c r="T11" s="186"/>
      <c r="U11" s="186"/>
      <c r="V11" s="186"/>
      <c r="W11" s="186"/>
      <c r="X11" s="186" t="s">
        <v>227</v>
      </c>
      <c r="Y11" s="186"/>
      <c r="Z11" s="186"/>
      <c r="AA11" s="186"/>
      <c r="AB11" s="186"/>
      <c r="AC11" s="186"/>
      <c r="AD11" s="186"/>
      <c r="AE11" s="186"/>
      <c r="AF11" s="186"/>
    </row>
    <row r="12" spans="1:32" ht="15" customHeight="1">
      <c r="A12" s="112"/>
      <c r="B12" s="112"/>
      <c r="C12" s="112"/>
      <c r="D12" s="186" t="s">
        <v>63</v>
      </c>
      <c r="E12" s="162"/>
      <c r="F12" s="186"/>
      <c r="G12" s="186"/>
      <c r="H12" s="186"/>
      <c r="I12" s="186"/>
      <c r="J12" s="227" t="s">
        <v>64</v>
      </c>
      <c r="K12" s="227"/>
      <c r="L12" s="227"/>
      <c r="M12" s="227"/>
      <c r="N12" s="227"/>
      <c r="O12" s="186"/>
      <c r="P12" s="186" t="s">
        <v>65</v>
      </c>
      <c r="Q12" s="186"/>
      <c r="R12" s="186" t="s">
        <v>85</v>
      </c>
      <c r="S12" s="186"/>
      <c r="T12" s="186" t="s">
        <v>169</v>
      </c>
      <c r="U12" s="186"/>
      <c r="V12" s="160"/>
      <c r="W12" s="186"/>
      <c r="X12" s="186" t="s">
        <v>228</v>
      </c>
      <c r="Y12" s="186"/>
      <c r="Z12" s="186"/>
      <c r="AA12" s="186"/>
      <c r="AB12" s="186" t="s">
        <v>62</v>
      </c>
      <c r="AC12" s="186"/>
      <c r="AD12" s="186" t="s">
        <v>68</v>
      </c>
      <c r="AE12" s="186"/>
    </row>
    <row r="13" spans="1:32" ht="15" customHeight="1">
      <c r="A13" s="112"/>
      <c r="B13" s="112"/>
      <c r="C13" s="112"/>
      <c r="D13" s="186" t="s">
        <v>70</v>
      </c>
      <c r="E13" s="162"/>
      <c r="F13" s="186" t="s">
        <v>71</v>
      </c>
      <c r="G13" s="186"/>
      <c r="H13" s="186" t="s">
        <v>132</v>
      </c>
      <c r="I13" s="186"/>
      <c r="J13" s="186" t="s">
        <v>72</v>
      </c>
      <c r="K13" s="186"/>
      <c r="L13" s="186" t="s">
        <v>73</v>
      </c>
      <c r="M13" s="186"/>
      <c r="N13" s="186"/>
      <c r="O13" s="186"/>
      <c r="P13" s="186" t="s">
        <v>202</v>
      </c>
      <c r="Q13" s="186"/>
      <c r="R13" s="186" t="s">
        <v>74</v>
      </c>
      <c r="S13" s="186"/>
      <c r="T13" s="186" t="s">
        <v>170</v>
      </c>
      <c r="U13" s="186"/>
      <c r="V13" s="186" t="s">
        <v>75</v>
      </c>
      <c r="W13" s="186"/>
      <c r="X13" s="186" t="s">
        <v>229</v>
      </c>
      <c r="Y13" s="186"/>
      <c r="Z13" s="186" t="s">
        <v>73</v>
      </c>
      <c r="AA13" s="186"/>
      <c r="AB13" s="186" t="s">
        <v>135</v>
      </c>
      <c r="AC13" s="186"/>
      <c r="AD13" s="186" t="s">
        <v>76</v>
      </c>
      <c r="AE13" s="186"/>
      <c r="AF13" s="186" t="s">
        <v>69</v>
      </c>
    </row>
    <row r="14" spans="1:32" ht="15" customHeight="1">
      <c r="A14" s="112"/>
      <c r="B14" s="209" t="s">
        <v>151</v>
      </c>
      <c r="C14" s="112"/>
      <c r="D14" s="189" t="s">
        <v>77</v>
      </c>
      <c r="E14" s="162"/>
      <c r="F14" s="189" t="s">
        <v>77</v>
      </c>
      <c r="G14" s="186"/>
      <c r="H14" s="191" t="s">
        <v>133</v>
      </c>
      <c r="I14" s="186"/>
      <c r="J14" s="189" t="s">
        <v>78</v>
      </c>
      <c r="K14" s="186"/>
      <c r="L14" s="189" t="s">
        <v>79</v>
      </c>
      <c r="M14" s="186"/>
      <c r="N14" s="189" t="s">
        <v>80</v>
      </c>
      <c r="O14" s="186"/>
      <c r="P14" s="189" t="s">
        <v>203</v>
      </c>
      <c r="Q14" s="186"/>
      <c r="R14" s="189" t="s">
        <v>81</v>
      </c>
      <c r="S14" s="186"/>
      <c r="T14" s="191" t="s">
        <v>74</v>
      </c>
      <c r="U14" s="186"/>
      <c r="V14" s="189" t="s">
        <v>82</v>
      </c>
      <c r="W14" s="186"/>
      <c r="X14" s="189" t="s">
        <v>230</v>
      </c>
      <c r="Y14" s="186"/>
      <c r="Z14" s="189" t="s">
        <v>79</v>
      </c>
      <c r="AA14" s="186"/>
      <c r="AB14" s="189" t="s">
        <v>134</v>
      </c>
      <c r="AC14" s="186"/>
      <c r="AD14" s="189" t="s">
        <v>84</v>
      </c>
      <c r="AE14" s="186"/>
      <c r="AF14" s="189" t="s">
        <v>83</v>
      </c>
    </row>
    <row r="15" spans="1:32" ht="6" customHeight="1">
      <c r="B15" s="112"/>
      <c r="C15" s="112"/>
      <c r="D15" s="132"/>
      <c r="E15" s="163"/>
      <c r="F15" s="132"/>
      <c r="H15" s="132"/>
      <c r="J15" s="132"/>
      <c r="L15" s="132"/>
      <c r="M15" s="163"/>
      <c r="N15" s="132"/>
      <c r="O15" s="163"/>
      <c r="P15" s="132"/>
      <c r="Q15" s="163"/>
      <c r="R15" s="132"/>
      <c r="S15" s="133"/>
      <c r="T15" s="132"/>
      <c r="U15" s="133"/>
      <c r="V15" s="132"/>
      <c r="W15" s="133"/>
      <c r="X15" s="132"/>
      <c r="Y15" s="163"/>
      <c r="Z15" s="132"/>
      <c r="AA15" s="163"/>
      <c r="AB15" s="132"/>
      <c r="AC15" s="163"/>
      <c r="AD15" s="132"/>
      <c r="AE15" s="163"/>
      <c r="AF15" s="132"/>
    </row>
    <row r="16" spans="1:32" ht="15" customHeight="1">
      <c r="A16" s="117" t="s">
        <v>265</v>
      </c>
      <c r="B16" s="112"/>
      <c r="C16" s="112"/>
      <c r="D16" s="132">
        <v>8454161</v>
      </c>
      <c r="E16" s="133"/>
      <c r="F16" s="132">
        <v>28890758</v>
      </c>
      <c r="H16" s="132">
        <v>1555540</v>
      </c>
      <c r="J16" s="132">
        <v>3487207</v>
      </c>
      <c r="L16" s="132">
        <v>6190158</v>
      </c>
      <c r="M16" s="133"/>
      <c r="N16" s="132">
        <v>94501450</v>
      </c>
      <c r="O16" s="133"/>
      <c r="P16" s="132">
        <v>826065</v>
      </c>
      <c r="Q16" s="133"/>
      <c r="R16" s="132">
        <v>-1790756</v>
      </c>
      <c r="S16" s="133"/>
      <c r="T16" s="132">
        <v>1225190</v>
      </c>
      <c r="U16" s="133"/>
      <c r="V16" s="132">
        <v>-36899084</v>
      </c>
      <c r="W16" s="133"/>
      <c r="X16" s="132">
        <v>13290971</v>
      </c>
      <c r="Y16" s="133"/>
      <c r="Z16" s="132">
        <v>-1905839</v>
      </c>
      <c r="AA16" s="133"/>
      <c r="AB16" s="132">
        <f>SUM(Z16,X16,V16,T16,R16,P16)</f>
        <v>-25253453</v>
      </c>
      <c r="AC16" s="133"/>
      <c r="AD16" s="132">
        <v>34548199</v>
      </c>
      <c r="AE16" s="133"/>
      <c r="AF16" s="132">
        <f>SUM(AD16,AB16,N16,L16,J16,H16,F16,D16)</f>
        <v>152374020</v>
      </c>
    </row>
    <row r="17" spans="1:32" ht="15" customHeight="1">
      <c r="A17" s="118" t="s">
        <v>309</v>
      </c>
      <c r="B17" s="165"/>
      <c r="C17" s="112"/>
      <c r="D17" s="132">
        <v>0</v>
      </c>
      <c r="E17" s="133"/>
      <c r="F17" s="132">
        <v>0</v>
      </c>
      <c r="H17" s="132">
        <v>0</v>
      </c>
      <c r="J17" s="132">
        <v>0</v>
      </c>
      <c r="L17" s="132">
        <v>0</v>
      </c>
      <c r="M17" s="133"/>
      <c r="N17" s="132">
        <v>0</v>
      </c>
      <c r="O17" s="133"/>
      <c r="P17" s="132">
        <v>0</v>
      </c>
      <c r="Q17" s="133"/>
      <c r="R17" s="132">
        <v>0</v>
      </c>
      <c r="S17" s="133"/>
      <c r="T17" s="132">
        <v>0</v>
      </c>
      <c r="U17" s="133"/>
      <c r="V17" s="132">
        <v>0</v>
      </c>
      <c r="W17" s="133"/>
      <c r="X17" s="132">
        <v>0</v>
      </c>
      <c r="Y17" s="133"/>
      <c r="Z17" s="132">
        <v>0</v>
      </c>
      <c r="AA17" s="133"/>
      <c r="AB17" s="132">
        <f t="shared" ref="AB17:AB24" si="0">SUM(Z17,X17,V17,T17,R17,P17)</f>
        <v>0</v>
      </c>
      <c r="AC17" s="133"/>
      <c r="AD17" s="132">
        <v>-5610516</v>
      </c>
      <c r="AE17" s="133"/>
      <c r="AF17" s="132">
        <f t="shared" ref="AF17:AF24" si="1">SUM(AD17,AB17,N17,L17,J17,H17,F17,D17)</f>
        <v>-5610516</v>
      </c>
    </row>
    <row r="18" spans="1:32" ht="15" customHeight="1">
      <c r="A18" s="118" t="s">
        <v>308</v>
      </c>
      <c r="B18" s="165">
        <v>21</v>
      </c>
      <c r="C18" s="112"/>
      <c r="D18" s="132">
        <v>0</v>
      </c>
      <c r="E18" s="133"/>
      <c r="F18" s="132">
        <v>0</v>
      </c>
      <c r="H18" s="132">
        <v>0</v>
      </c>
      <c r="J18" s="132">
        <v>0</v>
      </c>
      <c r="L18" s="132">
        <v>0</v>
      </c>
      <c r="M18" s="133"/>
      <c r="N18" s="132">
        <v>0</v>
      </c>
      <c r="O18" s="133"/>
      <c r="P18" s="132">
        <v>0</v>
      </c>
      <c r="Q18" s="133"/>
      <c r="R18" s="132">
        <v>0</v>
      </c>
      <c r="S18" s="133"/>
      <c r="T18" s="132">
        <v>0</v>
      </c>
      <c r="U18" s="133"/>
      <c r="V18" s="132">
        <v>0</v>
      </c>
      <c r="W18" s="133"/>
      <c r="X18" s="132">
        <v>0</v>
      </c>
      <c r="Y18" s="133"/>
      <c r="Z18" s="132">
        <v>0</v>
      </c>
      <c r="AA18" s="133"/>
      <c r="AB18" s="132">
        <f t="shared" si="0"/>
        <v>0</v>
      </c>
      <c r="AC18" s="133"/>
      <c r="AD18" s="132">
        <v>733761</v>
      </c>
      <c r="AE18" s="133"/>
      <c r="AF18" s="132">
        <f t="shared" si="1"/>
        <v>733761</v>
      </c>
    </row>
    <row r="19" spans="1:32" ht="15" customHeight="1">
      <c r="A19" s="118" t="s">
        <v>198</v>
      </c>
      <c r="B19" s="112"/>
      <c r="C19" s="112"/>
      <c r="D19" s="132">
        <v>0</v>
      </c>
      <c r="E19" s="133"/>
      <c r="F19" s="132">
        <v>0</v>
      </c>
      <c r="H19" s="132">
        <v>-104412</v>
      </c>
      <c r="J19" s="132">
        <v>0</v>
      </c>
      <c r="L19" s="132">
        <v>0</v>
      </c>
      <c r="M19" s="133"/>
      <c r="N19" s="132">
        <v>0</v>
      </c>
      <c r="O19" s="133"/>
      <c r="P19" s="132">
        <v>0</v>
      </c>
      <c r="Q19" s="133"/>
      <c r="R19" s="132">
        <v>0</v>
      </c>
      <c r="S19" s="133"/>
      <c r="T19" s="132">
        <v>0</v>
      </c>
      <c r="U19" s="133"/>
      <c r="V19" s="132">
        <v>0</v>
      </c>
      <c r="W19" s="133"/>
      <c r="X19" s="132">
        <v>0</v>
      </c>
      <c r="Y19" s="133"/>
      <c r="Z19" s="132">
        <v>0</v>
      </c>
      <c r="AA19" s="133"/>
      <c r="AB19" s="132">
        <f t="shared" si="0"/>
        <v>0</v>
      </c>
      <c r="AC19" s="133"/>
      <c r="AD19" s="132">
        <v>0</v>
      </c>
      <c r="AE19" s="133"/>
      <c r="AF19" s="132">
        <f t="shared" si="1"/>
        <v>-104412</v>
      </c>
    </row>
    <row r="20" spans="1:32" ht="15" customHeight="1">
      <c r="A20" s="118" t="s">
        <v>206</v>
      </c>
      <c r="B20" s="165"/>
      <c r="C20" s="112"/>
      <c r="D20" s="132">
        <v>0</v>
      </c>
      <c r="E20" s="133"/>
      <c r="F20" s="132">
        <v>0</v>
      </c>
      <c r="H20" s="132">
        <v>0</v>
      </c>
      <c r="J20" s="132">
        <v>0</v>
      </c>
      <c r="L20" s="132">
        <v>0</v>
      </c>
      <c r="M20" s="133"/>
      <c r="N20" s="132">
        <v>0</v>
      </c>
      <c r="O20" s="133"/>
      <c r="P20" s="132">
        <v>0</v>
      </c>
      <c r="Q20" s="133"/>
      <c r="R20" s="132">
        <v>0</v>
      </c>
      <c r="S20" s="133"/>
      <c r="T20" s="132">
        <v>0</v>
      </c>
      <c r="U20" s="133"/>
      <c r="V20" s="132">
        <v>0</v>
      </c>
      <c r="W20" s="133"/>
      <c r="X20" s="132">
        <v>0</v>
      </c>
      <c r="Y20" s="133"/>
      <c r="Z20" s="132">
        <v>217190</v>
      </c>
      <c r="AA20" s="133"/>
      <c r="AB20" s="132">
        <f t="shared" si="0"/>
        <v>217190</v>
      </c>
      <c r="AC20" s="133"/>
      <c r="AD20" s="132">
        <v>0</v>
      </c>
      <c r="AE20" s="133"/>
      <c r="AF20" s="132">
        <f t="shared" si="1"/>
        <v>217190</v>
      </c>
    </row>
    <row r="21" spans="1:32" ht="15" customHeight="1">
      <c r="A21" s="118" t="s">
        <v>254</v>
      </c>
      <c r="B21" s="165"/>
      <c r="C21" s="112"/>
      <c r="D21" s="132"/>
      <c r="E21" s="133"/>
      <c r="F21" s="132"/>
      <c r="H21" s="132"/>
      <c r="J21" s="132"/>
      <c r="L21" s="132"/>
      <c r="M21" s="133"/>
      <c r="N21" s="132"/>
      <c r="O21" s="133"/>
      <c r="P21" s="132"/>
      <c r="Q21" s="133"/>
      <c r="R21" s="132"/>
      <c r="S21" s="133"/>
      <c r="T21" s="132"/>
      <c r="U21" s="133"/>
      <c r="V21" s="132"/>
      <c r="W21" s="133"/>
      <c r="X21" s="132"/>
      <c r="Y21" s="133"/>
      <c r="Z21" s="132"/>
      <c r="AA21" s="133"/>
      <c r="AB21" s="132"/>
      <c r="AC21" s="133"/>
      <c r="AD21" s="132"/>
      <c r="AE21" s="133"/>
      <c r="AF21" s="132"/>
    </row>
    <row r="22" spans="1:32" ht="15" customHeight="1">
      <c r="A22" s="118" t="s">
        <v>255</v>
      </c>
      <c r="B22" s="165"/>
      <c r="C22" s="112"/>
      <c r="D22" s="132">
        <v>0</v>
      </c>
      <c r="E22" s="133"/>
      <c r="F22" s="132">
        <v>0</v>
      </c>
      <c r="H22" s="132">
        <v>0</v>
      </c>
      <c r="J22" s="132">
        <v>0</v>
      </c>
      <c r="L22" s="132">
        <v>0</v>
      </c>
      <c r="M22" s="133"/>
      <c r="N22" s="132">
        <v>0</v>
      </c>
      <c r="O22" s="133"/>
      <c r="P22" s="132">
        <v>0</v>
      </c>
      <c r="Q22" s="133"/>
      <c r="R22" s="132">
        <v>0</v>
      </c>
      <c r="S22" s="133"/>
      <c r="T22" s="132">
        <v>0</v>
      </c>
      <c r="U22" s="133"/>
      <c r="V22" s="132">
        <v>0</v>
      </c>
      <c r="W22" s="133"/>
      <c r="X22" s="132">
        <v>0</v>
      </c>
      <c r="Y22" s="133"/>
      <c r="Z22" s="132">
        <v>16053</v>
      </c>
      <c r="AA22" s="133"/>
      <c r="AB22" s="132">
        <f t="shared" si="0"/>
        <v>16053</v>
      </c>
      <c r="AC22" s="133"/>
      <c r="AD22" s="132">
        <v>0</v>
      </c>
      <c r="AE22" s="133"/>
      <c r="AF22" s="132">
        <f t="shared" si="1"/>
        <v>16053</v>
      </c>
    </row>
    <row r="23" spans="1:32" ht="15" customHeight="1">
      <c r="A23" s="112" t="s">
        <v>160</v>
      </c>
      <c r="B23" s="165"/>
      <c r="C23" s="112"/>
      <c r="D23" s="132">
        <v>0</v>
      </c>
      <c r="E23" s="133"/>
      <c r="F23" s="132">
        <v>0</v>
      </c>
      <c r="H23" s="132">
        <v>0</v>
      </c>
      <c r="J23" s="132">
        <v>0</v>
      </c>
      <c r="L23" s="132">
        <v>0</v>
      </c>
      <c r="M23" s="133"/>
      <c r="N23" s="132">
        <v>4988017</v>
      </c>
      <c r="O23" s="133"/>
      <c r="P23" s="132">
        <v>0</v>
      </c>
      <c r="Q23" s="133"/>
      <c r="R23" s="132">
        <v>0</v>
      </c>
      <c r="S23" s="133"/>
      <c r="T23" s="132">
        <v>0</v>
      </c>
      <c r="U23" s="133"/>
      <c r="V23" s="132">
        <v>0</v>
      </c>
      <c r="W23" s="133"/>
      <c r="X23" s="132">
        <v>0</v>
      </c>
      <c r="Y23" s="133"/>
      <c r="Z23" s="132">
        <v>0</v>
      </c>
      <c r="AA23" s="133"/>
      <c r="AB23" s="132">
        <f t="shared" si="0"/>
        <v>0</v>
      </c>
      <c r="AC23" s="133"/>
      <c r="AD23" s="132">
        <v>2722462</v>
      </c>
      <c r="AE23" s="133"/>
      <c r="AF23" s="132">
        <f t="shared" si="1"/>
        <v>7710479</v>
      </c>
    </row>
    <row r="24" spans="1:32" ht="15" customHeight="1">
      <c r="A24" s="118" t="s">
        <v>339</v>
      </c>
      <c r="B24" s="112"/>
      <c r="C24" s="112"/>
      <c r="D24" s="134">
        <v>0</v>
      </c>
      <c r="E24" s="133"/>
      <c r="F24" s="134">
        <v>0</v>
      </c>
      <c r="H24" s="134">
        <v>0</v>
      </c>
      <c r="J24" s="134">
        <v>0</v>
      </c>
      <c r="L24" s="134">
        <v>0</v>
      </c>
      <c r="M24" s="133"/>
      <c r="N24" s="134">
        <v>-14043</v>
      </c>
      <c r="O24" s="133"/>
      <c r="P24" s="203">
        <v>-15616</v>
      </c>
      <c r="Q24" s="133"/>
      <c r="R24" s="203">
        <v>3447905</v>
      </c>
      <c r="S24" s="133"/>
      <c r="T24" s="203">
        <v>-374854</v>
      </c>
      <c r="U24" s="133"/>
      <c r="V24" s="203">
        <v>-982391</v>
      </c>
      <c r="W24" s="133"/>
      <c r="X24" s="134">
        <v>0</v>
      </c>
      <c r="Y24" s="133"/>
      <c r="Z24" s="134">
        <v>0</v>
      </c>
      <c r="AA24" s="133"/>
      <c r="AB24" s="168">
        <f t="shared" si="0"/>
        <v>2075044</v>
      </c>
      <c r="AC24" s="133"/>
      <c r="AD24" s="134">
        <v>-270184</v>
      </c>
      <c r="AE24" s="133"/>
      <c r="AF24" s="168">
        <f t="shared" si="1"/>
        <v>1790817</v>
      </c>
    </row>
    <row r="25" spans="1:32" ht="6" customHeight="1">
      <c r="B25" s="112"/>
      <c r="D25" s="136"/>
      <c r="E25" s="120"/>
      <c r="F25" s="136"/>
      <c r="G25" s="120"/>
      <c r="H25" s="136"/>
      <c r="I25" s="120"/>
      <c r="J25" s="136"/>
      <c r="K25" s="120"/>
      <c r="L25" s="136"/>
      <c r="M25" s="120"/>
      <c r="N25" s="136"/>
      <c r="O25" s="120"/>
      <c r="P25" s="136"/>
      <c r="Q25" s="120"/>
      <c r="R25" s="136"/>
      <c r="T25" s="136"/>
      <c r="V25" s="136"/>
      <c r="X25" s="136"/>
      <c r="Y25" s="120"/>
      <c r="Z25" s="136"/>
      <c r="AA25" s="120"/>
      <c r="AB25" s="136"/>
      <c r="AC25" s="120"/>
      <c r="AD25" s="136"/>
      <c r="AE25" s="120"/>
      <c r="AF25" s="136"/>
    </row>
    <row r="26" spans="1:32" ht="15" customHeight="1" thickBot="1">
      <c r="A26" s="195" t="s">
        <v>267</v>
      </c>
      <c r="B26" s="112"/>
      <c r="C26" s="112"/>
      <c r="D26" s="169">
        <f>SUM(D16:D24)</f>
        <v>8454161</v>
      </c>
      <c r="E26" s="133"/>
      <c r="F26" s="169">
        <f>SUM(F16:F24)</f>
        <v>28890758</v>
      </c>
      <c r="H26" s="169">
        <f>SUM(H16:H24)</f>
        <v>1451128</v>
      </c>
      <c r="J26" s="169">
        <f>SUM(J16:J24)</f>
        <v>3487207</v>
      </c>
      <c r="L26" s="169">
        <f>SUM(L16:L24)</f>
        <v>6190158</v>
      </c>
      <c r="M26" s="133"/>
      <c r="N26" s="169">
        <f>SUM(N16:N24)</f>
        <v>99475424</v>
      </c>
      <c r="O26" s="133"/>
      <c r="P26" s="169">
        <f>SUM(P16:P24)</f>
        <v>810449</v>
      </c>
      <c r="Q26" s="133"/>
      <c r="R26" s="169">
        <f>SUM(R16:R24)</f>
        <v>1657149</v>
      </c>
      <c r="S26" s="133"/>
      <c r="T26" s="169">
        <f>SUM(T16:T24)</f>
        <v>850336</v>
      </c>
      <c r="U26" s="133"/>
      <c r="V26" s="169">
        <f>SUM(V16:V24)</f>
        <v>-37881475</v>
      </c>
      <c r="W26" s="133"/>
      <c r="X26" s="169">
        <f>SUM(X16:X24)</f>
        <v>13290971</v>
      </c>
      <c r="Y26" s="133"/>
      <c r="Z26" s="169">
        <f>SUM(Z16:Z24)</f>
        <v>-1672596</v>
      </c>
      <c r="AA26" s="133"/>
      <c r="AB26" s="169">
        <f>SUM(AB16:AB24)</f>
        <v>-22945166</v>
      </c>
      <c r="AC26" s="133"/>
      <c r="AD26" s="169">
        <f>SUM(AD16:AD24)</f>
        <v>32123722</v>
      </c>
      <c r="AE26" s="133"/>
      <c r="AF26" s="169">
        <f>SUM(AF16:AF24)</f>
        <v>157127392</v>
      </c>
    </row>
    <row r="27" spans="1:32" ht="15" customHeight="1" thickTop="1">
      <c r="A27" s="112"/>
      <c r="B27" s="112"/>
      <c r="C27" s="112"/>
      <c r="E27" s="133"/>
      <c r="M27" s="133"/>
      <c r="O27" s="120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20"/>
      <c r="AC27" s="120"/>
      <c r="AE27" s="120"/>
      <c r="AF27" s="120"/>
    </row>
    <row r="28" spans="1:32" ht="15" customHeight="1">
      <c r="A28" s="117"/>
      <c r="B28" s="112"/>
      <c r="C28" s="112"/>
      <c r="E28" s="133"/>
      <c r="M28" s="133"/>
      <c r="O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C28" s="133"/>
      <c r="AD28" s="133"/>
      <c r="AE28" s="133"/>
      <c r="AF28" s="133"/>
    </row>
    <row r="29" spans="1:32" ht="15" customHeight="1">
      <c r="A29" s="117" t="s">
        <v>213</v>
      </c>
      <c r="B29" s="112"/>
      <c r="C29" s="112"/>
      <c r="D29" s="133">
        <v>6766108</v>
      </c>
      <c r="E29" s="133"/>
      <c r="F29" s="133">
        <v>22138547</v>
      </c>
      <c r="H29" s="133">
        <v>677687</v>
      </c>
      <c r="J29" s="133">
        <v>3318402</v>
      </c>
      <c r="L29" s="133">
        <v>3906838</v>
      </c>
      <c r="M29" s="133"/>
      <c r="N29" s="133">
        <v>61096868</v>
      </c>
      <c r="O29" s="133"/>
      <c r="P29" s="133">
        <v>558804</v>
      </c>
      <c r="Q29" s="133"/>
      <c r="R29" s="133">
        <v>-3972220</v>
      </c>
      <c r="S29" s="133"/>
      <c r="T29" s="133">
        <v>372633</v>
      </c>
      <c r="U29" s="133"/>
      <c r="V29" s="133">
        <v>-26078747</v>
      </c>
      <c r="W29" s="133"/>
      <c r="X29" s="133">
        <v>11991329</v>
      </c>
      <c r="Y29" s="133"/>
      <c r="Z29" s="133">
        <v>-1498997</v>
      </c>
      <c r="AA29" s="133"/>
      <c r="AB29" s="133">
        <f>SUM(Z29,X29,V29,T29,R29,P29)</f>
        <v>-18627198</v>
      </c>
      <c r="AC29" s="133"/>
      <c r="AD29" s="133">
        <v>24419881</v>
      </c>
      <c r="AE29" s="133"/>
      <c r="AF29" s="133">
        <f t="shared" ref="AF29:AF36" si="2">SUM(AD29,AB29,N29,L29,J29,H29,F29,D29)</f>
        <v>103697133</v>
      </c>
    </row>
    <row r="30" spans="1:32" ht="15" customHeight="1">
      <c r="A30" s="193" t="s">
        <v>214</v>
      </c>
      <c r="B30" s="165"/>
      <c r="C30" s="112"/>
      <c r="D30" s="133">
        <v>0</v>
      </c>
      <c r="E30" s="133"/>
      <c r="F30" s="133">
        <v>0</v>
      </c>
      <c r="H30" s="133">
        <v>0</v>
      </c>
      <c r="J30" s="133">
        <v>0</v>
      </c>
      <c r="L30" s="133">
        <v>0</v>
      </c>
      <c r="M30" s="133"/>
      <c r="N30" s="133">
        <v>0</v>
      </c>
      <c r="O30" s="133"/>
      <c r="P30" s="133">
        <v>0</v>
      </c>
      <c r="Q30" s="133"/>
      <c r="R30" s="133">
        <v>0</v>
      </c>
      <c r="S30" s="133"/>
      <c r="T30" s="133">
        <v>0</v>
      </c>
      <c r="U30" s="133"/>
      <c r="V30" s="133">
        <v>0</v>
      </c>
      <c r="W30" s="133"/>
      <c r="X30" s="133">
        <v>1236196</v>
      </c>
      <c r="Y30" s="133"/>
      <c r="Z30" s="133">
        <v>0</v>
      </c>
      <c r="AA30" s="133"/>
      <c r="AB30" s="133">
        <f t="shared" ref="AB30:AB36" si="3">SUM(Z30,X30,V30,T30,R30,P30)</f>
        <v>1236196</v>
      </c>
      <c r="AC30" s="133"/>
      <c r="AD30" s="133">
        <v>758432</v>
      </c>
      <c r="AE30" s="133"/>
      <c r="AF30" s="133">
        <f t="shared" si="2"/>
        <v>1994628</v>
      </c>
    </row>
    <row r="31" spans="1:32" ht="15" customHeight="1">
      <c r="A31" s="193" t="s">
        <v>172</v>
      </c>
      <c r="B31" s="165"/>
      <c r="C31" s="112"/>
      <c r="D31" s="133">
        <v>0</v>
      </c>
      <c r="E31" s="133"/>
      <c r="F31" s="133">
        <v>0</v>
      </c>
      <c r="H31" s="133">
        <v>0</v>
      </c>
      <c r="J31" s="133">
        <v>0</v>
      </c>
      <c r="L31" s="133">
        <v>0</v>
      </c>
      <c r="M31" s="133"/>
      <c r="N31" s="133">
        <v>0</v>
      </c>
      <c r="O31" s="133"/>
      <c r="P31" s="133">
        <v>0</v>
      </c>
      <c r="Q31" s="133"/>
      <c r="R31" s="133">
        <v>0</v>
      </c>
      <c r="S31" s="133"/>
      <c r="T31" s="133">
        <v>0</v>
      </c>
      <c r="U31" s="133"/>
      <c r="V31" s="133">
        <v>0</v>
      </c>
      <c r="W31" s="133"/>
      <c r="X31" s="133">
        <v>0</v>
      </c>
      <c r="Y31" s="133"/>
      <c r="Z31" s="133">
        <v>0</v>
      </c>
      <c r="AA31" s="133"/>
      <c r="AC31" s="133"/>
      <c r="AD31" s="133">
        <v>-2741223</v>
      </c>
      <c r="AE31" s="133"/>
      <c r="AF31" s="133">
        <f t="shared" si="2"/>
        <v>-2741223</v>
      </c>
    </row>
    <row r="32" spans="1:32" ht="15" customHeight="1">
      <c r="A32" s="193" t="s">
        <v>198</v>
      </c>
      <c r="B32" s="165"/>
      <c r="C32" s="112"/>
      <c r="D32" s="133">
        <v>0</v>
      </c>
      <c r="E32" s="133"/>
      <c r="F32" s="133">
        <v>0</v>
      </c>
      <c r="H32" s="133">
        <v>270176</v>
      </c>
      <c r="J32" s="133">
        <v>0</v>
      </c>
      <c r="L32" s="133">
        <v>0</v>
      </c>
      <c r="M32" s="133"/>
      <c r="N32" s="133">
        <v>0</v>
      </c>
      <c r="O32" s="133"/>
      <c r="P32" s="133">
        <v>0</v>
      </c>
      <c r="Q32" s="133"/>
      <c r="R32" s="133">
        <v>0</v>
      </c>
      <c r="S32" s="133"/>
      <c r="T32" s="133">
        <v>0</v>
      </c>
      <c r="U32" s="133"/>
      <c r="V32" s="133">
        <v>0</v>
      </c>
      <c r="W32" s="133"/>
      <c r="X32" s="133">
        <v>0</v>
      </c>
      <c r="Y32" s="133"/>
      <c r="Z32" s="133">
        <v>0</v>
      </c>
      <c r="AA32" s="133"/>
      <c r="AB32" s="133">
        <f t="shared" si="3"/>
        <v>0</v>
      </c>
      <c r="AC32" s="133"/>
      <c r="AD32" s="133">
        <v>0</v>
      </c>
      <c r="AE32" s="133"/>
      <c r="AF32" s="133">
        <f t="shared" si="2"/>
        <v>270176</v>
      </c>
    </row>
    <row r="33" spans="1:32" ht="15" customHeight="1">
      <c r="A33" s="112" t="s">
        <v>206</v>
      </c>
      <c r="B33" s="165"/>
      <c r="C33" s="112"/>
      <c r="D33" s="133">
        <v>0</v>
      </c>
      <c r="E33" s="133"/>
      <c r="F33" s="133">
        <v>0</v>
      </c>
      <c r="H33" s="133">
        <v>0</v>
      </c>
      <c r="J33" s="133">
        <v>0</v>
      </c>
      <c r="L33" s="133">
        <v>0</v>
      </c>
      <c r="M33" s="133"/>
      <c r="N33" s="133">
        <v>0</v>
      </c>
      <c r="O33" s="133"/>
      <c r="P33" s="133">
        <v>0</v>
      </c>
      <c r="Q33" s="133"/>
      <c r="R33" s="133">
        <v>0</v>
      </c>
      <c r="S33" s="133"/>
      <c r="T33" s="133">
        <v>0</v>
      </c>
      <c r="U33" s="133"/>
      <c r="V33" s="133">
        <v>0</v>
      </c>
      <c r="W33" s="133"/>
      <c r="X33" s="133">
        <v>0</v>
      </c>
      <c r="Y33" s="133"/>
      <c r="Z33" s="133">
        <v>-463944</v>
      </c>
      <c r="AA33" s="133"/>
      <c r="AB33" s="133">
        <f t="shared" si="3"/>
        <v>-463944</v>
      </c>
      <c r="AC33" s="133"/>
      <c r="AD33" s="133">
        <v>0</v>
      </c>
      <c r="AE33" s="133"/>
      <c r="AF33" s="133">
        <f t="shared" si="2"/>
        <v>-463944</v>
      </c>
    </row>
    <row r="34" spans="1:32" ht="15" customHeight="1">
      <c r="A34" s="112" t="s">
        <v>268</v>
      </c>
      <c r="B34" s="165"/>
      <c r="C34" s="112"/>
      <c r="D34" s="133">
        <v>0</v>
      </c>
      <c r="E34" s="133"/>
      <c r="F34" s="133">
        <v>0</v>
      </c>
      <c r="H34" s="133">
        <v>0</v>
      </c>
      <c r="J34" s="133">
        <v>0</v>
      </c>
      <c r="L34" s="133">
        <v>0</v>
      </c>
      <c r="M34" s="133"/>
      <c r="N34" s="133">
        <v>0</v>
      </c>
      <c r="O34" s="133"/>
      <c r="P34" s="133">
        <v>0</v>
      </c>
      <c r="Q34" s="133"/>
      <c r="R34" s="133">
        <v>0</v>
      </c>
      <c r="S34" s="133"/>
      <c r="T34" s="133">
        <v>0</v>
      </c>
      <c r="U34" s="133"/>
      <c r="V34" s="133">
        <v>0</v>
      </c>
      <c r="W34" s="133"/>
      <c r="X34" s="133">
        <v>0</v>
      </c>
      <c r="Y34" s="133"/>
      <c r="Z34" s="133">
        <v>-34493</v>
      </c>
      <c r="AA34" s="133"/>
      <c r="AB34" s="133">
        <f t="shared" si="3"/>
        <v>-34493</v>
      </c>
      <c r="AC34" s="133"/>
      <c r="AD34" s="133">
        <v>0</v>
      </c>
      <c r="AE34" s="133"/>
      <c r="AF34" s="133">
        <f t="shared" si="2"/>
        <v>-34493</v>
      </c>
    </row>
    <row r="35" spans="1:32" ht="15" customHeight="1">
      <c r="A35" s="193" t="s">
        <v>160</v>
      </c>
      <c r="B35" s="112"/>
      <c r="C35" s="112"/>
      <c r="D35" s="133">
        <v>0</v>
      </c>
      <c r="E35" s="118"/>
      <c r="F35" s="133">
        <v>0</v>
      </c>
      <c r="G35" s="118"/>
      <c r="H35" s="133">
        <v>0</v>
      </c>
      <c r="I35" s="118"/>
      <c r="J35" s="133">
        <v>0</v>
      </c>
      <c r="K35" s="118"/>
      <c r="L35" s="133">
        <v>0</v>
      </c>
      <c r="N35" s="133">
        <v>10264206</v>
      </c>
      <c r="P35" s="133">
        <v>0</v>
      </c>
      <c r="R35" s="133">
        <v>0</v>
      </c>
      <c r="S35" s="118"/>
      <c r="T35" s="133">
        <v>0</v>
      </c>
      <c r="U35" s="118"/>
      <c r="V35" s="133">
        <v>0</v>
      </c>
      <c r="W35" s="118"/>
      <c r="X35" s="133">
        <v>0</v>
      </c>
      <c r="Z35" s="133">
        <v>0</v>
      </c>
      <c r="AB35" s="133">
        <f t="shared" si="3"/>
        <v>0</v>
      </c>
      <c r="AD35" s="133">
        <v>2639363</v>
      </c>
      <c r="AF35" s="133">
        <f t="shared" si="2"/>
        <v>12903569</v>
      </c>
    </row>
    <row r="36" spans="1:32" ht="15" customHeight="1">
      <c r="A36" s="193" t="s">
        <v>129</v>
      </c>
      <c r="B36" s="112"/>
      <c r="C36" s="112"/>
      <c r="D36" s="135">
        <v>0</v>
      </c>
      <c r="E36" s="133"/>
      <c r="F36" s="135">
        <v>0</v>
      </c>
      <c r="H36" s="135">
        <v>0</v>
      </c>
      <c r="J36" s="135">
        <v>0</v>
      </c>
      <c r="L36" s="135">
        <v>0</v>
      </c>
      <c r="M36" s="133"/>
      <c r="N36" s="135">
        <v>11389</v>
      </c>
      <c r="O36" s="133"/>
      <c r="P36" s="135">
        <v>269902</v>
      </c>
      <c r="Q36" s="133"/>
      <c r="R36" s="135">
        <v>-6650192</v>
      </c>
      <c r="S36" s="133"/>
      <c r="T36" s="135">
        <v>-98215</v>
      </c>
      <c r="U36" s="133"/>
      <c r="V36" s="135">
        <v>1561433</v>
      </c>
      <c r="W36" s="133"/>
      <c r="X36" s="135">
        <v>0</v>
      </c>
      <c r="Y36" s="133"/>
      <c r="Z36" s="135">
        <v>0</v>
      </c>
      <c r="AA36" s="133"/>
      <c r="AB36" s="147">
        <f t="shared" si="3"/>
        <v>-4917072</v>
      </c>
      <c r="AC36" s="133"/>
      <c r="AD36" s="135">
        <v>-167944</v>
      </c>
      <c r="AE36" s="133"/>
      <c r="AF36" s="147">
        <f t="shared" si="2"/>
        <v>-5073627</v>
      </c>
    </row>
    <row r="37" spans="1:32" ht="6" customHeight="1">
      <c r="B37" s="112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Y37" s="120"/>
      <c r="AA37" s="120"/>
      <c r="AB37" s="120"/>
      <c r="AC37" s="120"/>
      <c r="AE37" s="120"/>
      <c r="AF37" s="120"/>
    </row>
    <row r="38" spans="1:32" ht="15" customHeight="1" thickBot="1">
      <c r="A38" s="195" t="s">
        <v>266</v>
      </c>
      <c r="B38" s="112"/>
      <c r="C38" s="112"/>
      <c r="D38" s="171">
        <f>SUM(D29:D36)</f>
        <v>6766108</v>
      </c>
      <c r="E38" s="133"/>
      <c r="F38" s="171">
        <f>SUM(F29:F36)</f>
        <v>22138547</v>
      </c>
      <c r="H38" s="171">
        <f>SUM(H29:H36)</f>
        <v>947863</v>
      </c>
      <c r="J38" s="171">
        <f>SUM(J29:J36)</f>
        <v>3318402</v>
      </c>
      <c r="L38" s="171">
        <f>SUM(L29:L36)</f>
        <v>3906838</v>
      </c>
      <c r="M38" s="133"/>
      <c r="N38" s="171">
        <f>SUM(N29:N36)</f>
        <v>71372463</v>
      </c>
      <c r="O38" s="133"/>
      <c r="P38" s="171">
        <f>SUM(P29:P36)</f>
        <v>828706</v>
      </c>
      <c r="Q38" s="133"/>
      <c r="R38" s="171">
        <f>SUM(R29:R36)</f>
        <v>-10622412</v>
      </c>
      <c r="S38" s="133"/>
      <c r="T38" s="171">
        <f>SUM(T29:T36)</f>
        <v>274418</v>
      </c>
      <c r="U38" s="133"/>
      <c r="V38" s="171">
        <f>SUM(V29:V36)</f>
        <v>-24517314</v>
      </c>
      <c r="W38" s="133"/>
      <c r="X38" s="171">
        <f>SUM(X29:X36)</f>
        <v>13227525</v>
      </c>
      <c r="Y38" s="133"/>
      <c r="Z38" s="171">
        <f>SUM(Z29:Z36)</f>
        <v>-1997434</v>
      </c>
      <c r="AA38" s="133"/>
      <c r="AB38" s="171">
        <f>SUM(AB29:AB36)</f>
        <v>-22806511</v>
      </c>
      <c r="AC38" s="133"/>
      <c r="AD38" s="171">
        <f>SUM(AD29:AD36)</f>
        <v>24908509</v>
      </c>
      <c r="AE38" s="133"/>
      <c r="AF38" s="171">
        <f>SUM(AF29:AF36)</f>
        <v>110552219</v>
      </c>
    </row>
    <row r="39" spans="1:32" ht="15" customHeight="1" thickTop="1">
      <c r="A39" s="112"/>
      <c r="B39" s="112"/>
      <c r="C39" s="112"/>
      <c r="E39" s="133"/>
      <c r="M39" s="133"/>
      <c r="O39" s="120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20"/>
      <c r="AC39" s="120"/>
      <c r="AE39" s="120"/>
      <c r="AF39" s="120"/>
    </row>
    <row r="40" spans="1:32" ht="15" customHeight="1">
      <c r="A40" s="112"/>
      <c r="B40" s="112"/>
      <c r="C40" s="112"/>
      <c r="E40" s="133"/>
      <c r="M40" s="133"/>
      <c r="O40" s="120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20"/>
      <c r="AC40" s="120"/>
      <c r="AE40" s="120"/>
      <c r="AF40" s="120"/>
    </row>
    <row r="41" spans="1:32" ht="15" customHeight="1">
      <c r="A41" s="112"/>
      <c r="B41" s="112"/>
      <c r="C41" s="112"/>
      <c r="E41" s="133"/>
      <c r="M41" s="133"/>
      <c r="O41" s="120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20"/>
      <c r="AC41" s="120"/>
      <c r="AE41" s="120"/>
      <c r="AF41" s="120"/>
    </row>
    <row r="42" spans="1:32" ht="15" customHeight="1">
      <c r="A42" s="112"/>
      <c r="B42" s="112"/>
      <c r="C42" s="112"/>
      <c r="E42" s="133"/>
      <c r="M42" s="133"/>
      <c r="O42" s="120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20"/>
      <c r="AC42" s="120"/>
      <c r="AE42" s="120"/>
      <c r="AF42" s="120"/>
    </row>
    <row r="43" spans="1:32" ht="15" customHeight="1">
      <c r="A43" s="112"/>
      <c r="B43" s="112"/>
      <c r="C43" s="112"/>
      <c r="E43" s="133"/>
      <c r="M43" s="133"/>
      <c r="O43" s="120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20"/>
      <c r="AC43" s="120"/>
      <c r="AE43" s="120"/>
      <c r="AF43" s="120"/>
    </row>
    <row r="44" spans="1:32" ht="15" customHeight="1">
      <c r="A44" s="112"/>
      <c r="B44" s="112"/>
      <c r="C44" s="112"/>
      <c r="E44" s="133"/>
      <c r="M44" s="133"/>
      <c r="O44" s="120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20"/>
      <c r="AC44" s="120"/>
      <c r="AE44" s="120"/>
      <c r="AF44" s="120"/>
    </row>
    <row r="45" spans="1:32" ht="15" customHeight="1">
      <c r="A45" s="117"/>
      <c r="B45" s="112"/>
      <c r="C45" s="112"/>
      <c r="E45" s="133"/>
      <c r="M45" s="133"/>
      <c r="O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C45" s="133"/>
      <c r="AD45" s="133"/>
      <c r="AE45" s="133"/>
      <c r="AF45" s="133"/>
    </row>
    <row r="46" spans="1:32" ht="15" customHeight="1">
      <c r="A46" s="117"/>
      <c r="B46" s="112"/>
      <c r="C46" s="112"/>
      <c r="E46" s="133"/>
      <c r="M46" s="133"/>
      <c r="O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C46" s="133"/>
      <c r="AD46" s="133"/>
      <c r="AE46" s="133"/>
      <c r="AF46" s="133"/>
    </row>
    <row r="47" spans="1:32" ht="15" customHeight="1">
      <c r="A47" s="117"/>
      <c r="B47" s="112"/>
      <c r="C47" s="112"/>
      <c r="E47" s="133"/>
      <c r="M47" s="133"/>
      <c r="O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  <c r="AA47" s="133"/>
      <c r="AC47" s="133"/>
      <c r="AD47" s="133"/>
      <c r="AE47" s="133"/>
      <c r="AF47" s="133"/>
    </row>
    <row r="48" spans="1:32" ht="15" customHeight="1">
      <c r="A48" s="117"/>
      <c r="B48" s="112"/>
      <c r="C48" s="112"/>
      <c r="E48" s="133"/>
      <c r="M48" s="133"/>
      <c r="O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C48" s="133"/>
      <c r="AD48" s="133"/>
      <c r="AE48" s="133"/>
      <c r="AF48" s="133"/>
    </row>
    <row r="49" spans="1:32" ht="15" customHeight="1">
      <c r="A49" s="117"/>
      <c r="B49" s="112"/>
      <c r="C49" s="112"/>
      <c r="E49" s="133"/>
      <c r="M49" s="133"/>
      <c r="O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C49" s="133"/>
      <c r="AD49" s="133"/>
      <c r="AE49" s="133"/>
      <c r="AF49" s="133"/>
    </row>
    <row r="50" spans="1:32">
      <c r="A50" s="117"/>
      <c r="B50" s="112"/>
      <c r="C50" s="112"/>
      <c r="E50" s="133"/>
      <c r="M50" s="133"/>
      <c r="O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C50" s="133"/>
      <c r="AD50" s="133"/>
      <c r="AE50" s="133"/>
      <c r="AF50" s="133"/>
    </row>
    <row r="51" spans="1:32" ht="21.95" customHeight="1">
      <c r="A51" s="122" t="str">
        <f>'E10 Change US Conso'!A50</f>
        <v xml:space="preserve">The condensed notes to the interim financial information are an integral part of this interim financial information.										</v>
      </c>
      <c r="B51" s="135"/>
      <c r="C51" s="122"/>
      <c r="D51" s="135"/>
      <c r="E51" s="159"/>
      <c r="F51" s="135"/>
      <c r="G51" s="135"/>
      <c r="H51" s="135"/>
      <c r="I51" s="135"/>
      <c r="J51" s="135"/>
      <c r="K51" s="135"/>
      <c r="L51" s="135"/>
      <c r="M51" s="122"/>
      <c r="N51" s="135"/>
      <c r="O51" s="122"/>
      <c r="P51" s="135"/>
      <c r="Q51" s="122"/>
      <c r="R51" s="124"/>
      <c r="S51" s="124"/>
      <c r="T51" s="124"/>
      <c r="U51" s="124"/>
      <c r="V51" s="124"/>
      <c r="W51" s="124"/>
      <c r="X51" s="124"/>
      <c r="Y51" s="122"/>
      <c r="Z51" s="124"/>
      <c r="AA51" s="122"/>
      <c r="AB51" s="135"/>
      <c r="AC51" s="122"/>
      <c r="AD51" s="124"/>
      <c r="AE51" s="124"/>
      <c r="AF51" s="124"/>
    </row>
  </sheetData>
  <mergeCells count="5">
    <mergeCell ref="D5:AF5"/>
    <mergeCell ref="D7:AB7"/>
    <mergeCell ref="P8:AB8"/>
    <mergeCell ref="J12:N12"/>
    <mergeCell ref="P9:V9"/>
  </mergeCells>
  <pageMargins left="0.3" right="0.3" top="0.5" bottom="0.6" header="0.49" footer="0.4"/>
  <pageSetup paperSize="9" scale="72" firstPageNumber="11" orientation="landscape" useFirstPageNumber="1" horizontalDpi="1200" verticalDpi="1200" r:id="rId1"/>
  <headerFooter>
    <oddFooter>&amp;R&amp;"Cordia New,Regular"&amp;13&amp;P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CCFF"/>
  </sheetPr>
  <dimension ref="A1:R33"/>
  <sheetViews>
    <sheetView zoomScale="90" zoomScaleNormal="90" zoomScaleSheetLayoutView="90" workbookViewId="0">
      <selection activeCell="T24" sqref="T24"/>
    </sheetView>
  </sheetViews>
  <sheetFormatPr defaultColWidth="9.33203125" defaultRowHeight="19.5"/>
  <cols>
    <col min="1" max="1" width="46.6640625" style="118" customWidth="1"/>
    <col min="2" max="2" width="5.6640625" style="133" customWidth="1"/>
    <col min="3" max="3" width="0.5" style="118" customWidth="1"/>
    <col min="4" max="4" width="12.33203125" style="133" customWidth="1"/>
    <col min="5" max="5" width="0.5" style="157" customWidth="1"/>
    <col min="6" max="6" width="11.5" style="133" customWidth="1"/>
    <col min="7" max="7" width="0.5" style="157" customWidth="1"/>
    <col min="8" max="8" width="10" style="133" customWidth="1"/>
    <col min="9" max="9" width="0.5" style="133" customWidth="1"/>
    <col min="10" max="10" width="16.1640625" style="133" customWidth="1"/>
    <col min="11" max="11" width="0.5" style="118" customWidth="1"/>
    <col min="12" max="12" width="21.33203125" style="120" bestFit="1" customWidth="1"/>
    <col min="13" max="13" width="0.5" style="118" customWidth="1"/>
    <col min="14" max="14" width="15.6640625" style="120" bestFit="1" customWidth="1"/>
    <col min="15" max="15" width="0.5" style="118" customWidth="1"/>
    <col min="16" max="16" width="16.1640625" style="133" bestFit="1" customWidth="1"/>
    <col min="17" max="17" width="0.5" style="118" customWidth="1"/>
    <col min="18" max="18" width="12.83203125" style="118" customWidth="1"/>
    <col min="19" max="16384" width="9.33203125" style="118"/>
  </cols>
  <sheetData>
    <row r="1" spans="1:18" ht="16.5" customHeight="1">
      <c r="A1" s="117" t="s">
        <v>0</v>
      </c>
      <c r="B1" s="156"/>
      <c r="C1" s="156"/>
      <c r="K1" s="133"/>
      <c r="L1" s="133"/>
      <c r="M1" s="157"/>
      <c r="N1" s="133"/>
      <c r="O1" s="157"/>
      <c r="Q1" s="133"/>
      <c r="R1" s="133"/>
    </row>
    <row r="2" spans="1:18" ht="16.5" customHeight="1">
      <c r="A2" s="117" t="s">
        <v>126</v>
      </c>
      <c r="B2" s="156"/>
      <c r="C2" s="156"/>
      <c r="K2" s="133"/>
      <c r="L2" s="133"/>
      <c r="M2" s="157"/>
      <c r="N2" s="133"/>
      <c r="O2" s="157"/>
      <c r="Q2" s="133"/>
      <c r="R2" s="133"/>
    </row>
    <row r="3" spans="1:18" ht="16.5" customHeight="1">
      <c r="A3" s="121" t="str">
        <f>+'E11 Change THB Conso'!A3</f>
        <v>For the three-month period ended 31 March 2023</v>
      </c>
      <c r="B3" s="158"/>
      <c r="C3" s="158"/>
      <c r="D3" s="135"/>
      <c r="E3" s="159"/>
      <c r="F3" s="135"/>
      <c r="G3" s="159"/>
      <c r="H3" s="135"/>
      <c r="I3" s="135"/>
      <c r="J3" s="135"/>
      <c r="K3" s="135"/>
      <c r="L3" s="135"/>
      <c r="M3" s="159"/>
      <c r="N3" s="135"/>
      <c r="O3" s="159"/>
      <c r="P3" s="135"/>
      <c r="Q3" s="135"/>
      <c r="R3" s="135"/>
    </row>
    <row r="4" spans="1:18" ht="16.5" customHeight="1">
      <c r="A4" s="117"/>
      <c r="B4" s="156"/>
      <c r="C4" s="156"/>
      <c r="K4" s="133"/>
      <c r="L4" s="133"/>
      <c r="M4" s="157"/>
      <c r="N4" s="133"/>
      <c r="O4" s="157"/>
      <c r="Q4" s="133"/>
      <c r="R4" s="133"/>
    </row>
    <row r="5" spans="1:18" ht="16.5" customHeight="1">
      <c r="A5" s="156"/>
      <c r="B5" s="156"/>
      <c r="C5" s="156"/>
      <c r="D5" s="231" t="s">
        <v>155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</row>
    <row r="6" spans="1:18" ht="16.5" customHeight="1">
      <c r="A6" s="156"/>
      <c r="B6" s="156"/>
      <c r="C6" s="156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 t="s">
        <v>2</v>
      </c>
    </row>
    <row r="7" spans="1:18" ht="16.5" customHeight="1">
      <c r="A7" s="156"/>
      <c r="B7" s="156"/>
      <c r="C7" s="156"/>
      <c r="D7" s="160"/>
      <c r="E7" s="160"/>
      <c r="F7" s="186"/>
      <c r="G7" s="160"/>
      <c r="H7" s="186"/>
      <c r="I7" s="186"/>
      <c r="J7" s="186"/>
      <c r="K7" s="186"/>
      <c r="L7" s="232" t="s">
        <v>123</v>
      </c>
      <c r="M7" s="232"/>
      <c r="N7" s="232"/>
      <c r="O7" s="232"/>
      <c r="P7" s="232"/>
      <c r="Q7" s="186"/>
      <c r="R7" s="186"/>
    </row>
    <row r="8" spans="1:18" ht="16.5" customHeight="1">
      <c r="A8" s="156"/>
      <c r="B8" s="156"/>
      <c r="C8" s="156"/>
      <c r="D8" s="160"/>
      <c r="E8" s="160"/>
      <c r="F8" s="186"/>
      <c r="G8" s="160"/>
      <c r="H8" s="186"/>
      <c r="I8" s="186"/>
      <c r="J8" s="186"/>
      <c r="K8" s="186"/>
      <c r="L8" s="234" t="s">
        <v>127</v>
      </c>
      <c r="M8" s="234"/>
      <c r="N8" s="234"/>
      <c r="O8" s="161"/>
      <c r="P8" s="186"/>
      <c r="Q8" s="186"/>
      <c r="R8" s="186"/>
    </row>
    <row r="9" spans="1:18" ht="16.5" customHeight="1">
      <c r="A9" s="112"/>
      <c r="B9" s="112"/>
      <c r="C9" s="112"/>
      <c r="D9" s="186" t="s">
        <v>63</v>
      </c>
      <c r="E9" s="162"/>
      <c r="F9" s="186"/>
      <c r="G9" s="162"/>
      <c r="H9" s="227" t="s">
        <v>64</v>
      </c>
      <c r="I9" s="227"/>
      <c r="J9" s="227"/>
      <c r="K9" s="186"/>
      <c r="L9" s="186"/>
      <c r="M9" s="186"/>
      <c r="O9" s="186"/>
      <c r="P9" s="186" t="s">
        <v>62</v>
      </c>
      <c r="Q9" s="186"/>
    </row>
    <row r="10" spans="1:18" ht="16.5" customHeight="1">
      <c r="A10" s="112"/>
      <c r="B10" s="112"/>
      <c r="C10" s="112"/>
      <c r="D10" s="186" t="s">
        <v>70</v>
      </c>
      <c r="E10" s="162"/>
      <c r="F10" s="186" t="s">
        <v>71</v>
      </c>
      <c r="G10" s="162"/>
      <c r="H10" s="186" t="s">
        <v>72</v>
      </c>
      <c r="I10" s="186"/>
      <c r="J10" s="186"/>
      <c r="K10" s="186"/>
      <c r="L10" s="186" t="s">
        <v>130</v>
      </c>
      <c r="M10" s="186"/>
      <c r="N10" s="186" t="s">
        <v>85</v>
      </c>
      <c r="O10" s="186"/>
      <c r="P10" s="186" t="s">
        <v>67</v>
      </c>
      <c r="Q10" s="186"/>
      <c r="R10" s="186" t="s">
        <v>69</v>
      </c>
    </row>
    <row r="11" spans="1:18" ht="16.5" customHeight="1">
      <c r="A11" s="112"/>
      <c r="B11" s="199"/>
      <c r="C11" s="112"/>
      <c r="D11" s="189" t="s">
        <v>77</v>
      </c>
      <c r="E11" s="162"/>
      <c r="F11" s="189" t="s">
        <v>77</v>
      </c>
      <c r="G11" s="162"/>
      <c r="H11" s="189" t="s">
        <v>78</v>
      </c>
      <c r="I11" s="186"/>
      <c r="J11" s="189" t="s">
        <v>80</v>
      </c>
      <c r="K11" s="186"/>
      <c r="L11" s="189" t="s">
        <v>205</v>
      </c>
      <c r="M11" s="186"/>
      <c r="N11" s="189" t="s">
        <v>111</v>
      </c>
      <c r="O11" s="186"/>
      <c r="P11" s="189" t="s">
        <v>83</v>
      </c>
      <c r="Q11" s="186"/>
      <c r="R11" s="189" t="s">
        <v>83</v>
      </c>
    </row>
    <row r="12" spans="1:18" ht="16.5" customHeight="1">
      <c r="B12" s="112"/>
      <c r="C12" s="112"/>
      <c r="D12" s="132"/>
      <c r="E12" s="163"/>
      <c r="F12" s="132"/>
      <c r="G12" s="163"/>
      <c r="H12" s="132"/>
      <c r="J12" s="132"/>
      <c r="K12" s="163"/>
      <c r="L12" s="132"/>
      <c r="M12" s="163"/>
      <c r="N12" s="132"/>
      <c r="O12" s="163"/>
      <c r="P12" s="132"/>
      <c r="Q12" s="163"/>
      <c r="R12" s="132"/>
    </row>
    <row r="13" spans="1:18" ht="16.5" customHeight="1">
      <c r="A13" s="117" t="s">
        <v>265</v>
      </c>
      <c r="B13" s="112"/>
      <c r="C13" s="112"/>
      <c r="D13" s="132">
        <v>243199</v>
      </c>
      <c r="E13" s="133"/>
      <c r="F13" s="132">
        <v>826726</v>
      </c>
      <c r="G13" s="133"/>
      <c r="H13" s="132">
        <v>24320</v>
      </c>
      <c r="J13" s="132">
        <v>696416</v>
      </c>
      <c r="K13" s="133"/>
      <c r="L13" s="132">
        <v>2229</v>
      </c>
      <c r="M13" s="133"/>
      <c r="N13" s="132">
        <v>36905</v>
      </c>
      <c r="O13" s="133"/>
      <c r="P13" s="132">
        <f>SUM(N13,L13)</f>
        <v>39134</v>
      </c>
      <c r="Q13" s="133"/>
      <c r="R13" s="132">
        <f>SUM(P13,J13,H13,F13,D13)</f>
        <v>1829795</v>
      </c>
    </row>
    <row r="14" spans="1:18" ht="16.5" customHeight="1">
      <c r="A14" s="118" t="s">
        <v>302</v>
      </c>
      <c r="B14" s="165"/>
      <c r="C14" s="112"/>
      <c r="D14" s="132">
        <v>0</v>
      </c>
      <c r="E14" s="133"/>
      <c r="F14" s="132">
        <v>0</v>
      </c>
      <c r="G14" s="133"/>
      <c r="H14" s="132">
        <v>0</v>
      </c>
      <c r="J14" s="132">
        <v>-29921</v>
      </c>
      <c r="K14" s="133"/>
      <c r="L14" s="132">
        <v>0</v>
      </c>
      <c r="M14" s="133"/>
      <c r="N14" s="132">
        <v>0</v>
      </c>
      <c r="O14" s="133"/>
      <c r="P14" s="132">
        <f t="shared" ref="P14:P15" si="0">SUM(N14,L14)</f>
        <v>0</v>
      </c>
      <c r="Q14" s="133"/>
      <c r="R14" s="132">
        <f t="shared" ref="R14:R15" si="1">SUM(P14,J14,H14,F14,D14)</f>
        <v>-29921</v>
      </c>
    </row>
    <row r="15" spans="1:18" ht="16.5" customHeight="1">
      <c r="A15" s="118" t="s">
        <v>129</v>
      </c>
      <c r="B15" s="112"/>
      <c r="C15" s="112"/>
      <c r="D15" s="168">
        <v>0</v>
      </c>
      <c r="E15" s="133"/>
      <c r="F15" s="168">
        <v>0</v>
      </c>
      <c r="G15" s="133"/>
      <c r="H15" s="168">
        <v>0</v>
      </c>
      <c r="J15" s="134">
        <v>0</v>
      </c>
      <c r="K15" s="133"/>
      <c r="L15" s="134">
        <v>656</v>
      </c>
      <c r="M15" s="133"/>
      <c r="N15" s="134">
        <v>-1938</v>
      </c>
      <c r="O15" s="133"/>
      <c r="P15" s="167">
        <f t="shared" si="0"/>
        <v>-1282</v>
      </c>
      <c r="Q15" s="133"/>
      <c r="R15" s="168">
        <f t="shared" si="1"/>
        <v>-1282</v>
      </c>
    </row>
    <row r="16" spans="1:18" ht="16.5" customHeight="1">
      <c r="B16" s="112"/>
      <c r="D16" s="136"/>
      <c r="E16" s="120"/>
      <c r="F16" s="136"/>
      <c r="G16" s="120"/>
      <c r="H16" s="136"/>
      <c r="I16" s="120"/>
      <c r="J16" s="136"/>
      <c r="K16" s="120"/>
      <c r="L16" s="136"/>
      <c r="M16" s="120"/>
      <c r="N16" s="136"/>
      <c r="O16" s="120"/>
      <c r="P16" s="136"/>
      <c r="Q16" s="120"/>
      <c r="R16" s="136"/>
    </row>
    <row r="17" spans="1:18" ht="16.5" customHeight="1" thickBot="1">
      <c r="A17" s="195" t="s">
        <v>267</v>
      </c>
      <c r="B17" s="112"/>
      <c r="C17" s="112"/>
      <c r="D17" s="169">
        <f>SUM(D13:D16)</f>
        <v>243199</v>
      </c>
      <c r="E17" s="133"/>
      <c r="F17" s="169">
        <f>SUM(F13:F16)</f>
        <v>826726</v>
      </c>
      <c r="G17" s="133"/>
      <c r="H17" s="169">
        <f>SUM(H13:H16)</f>
        <v>24320</v>
      </c>
      <c r="J17" s="169">
        <f>SUM(J13:J16)</f>
        <v>666495</v>
      </c>
      <c r="K17" s="133"/>
      <c r="L17" s="169">
        <f>SUM(L13:L16)</f>
        <v>2885</v>
      </c>
      <c r="M17" s="133"/>
      <c r="N17" s="169">
        <f>SUM(N13:N16)</f>
        <v>34967</v>
      </c>
      <c r="O17" s="133"/>
      <c r="P17" s="169">
        <f>SUM(P13:P16)</f>
        <v>37852</v>
      </c>
      <c r="Q17" s="133"/>
      <c r="R17" s="169">
        <f>SUM(R13:R16)</f>
        <v>1798592</v>
      </c>
    </row>
    <row r="18" spans="1:18" ht="16.5" customHeight="1" thickTop="1">
      <c r="A18" s="112"/>
      <c r="B18" s="112"/>
      <c r="C18" s="112"/>
      <c r="E18" s="133"/>
      <c r="G18" s="133"/>
      <c r="K18" s="120"/>
      <c r="L18" s="133"/>
      <c r="M18" s="133"/>
      <c r="N18" s="133"/>
      <c r="O18" s="133"/>
      <c r="P18" s="120"/>
      <c r="R18" s="172"/>
    </row>
    <row r="19" spans="1:18" ht="16.5" customHeight="1">
      <c r="B19" s="112"/>
      <c r="C19" s="112"/>
      <c r="E19" s="133"/>
      <c r="G19" s="133"/>
      <c r="K19" s="133"/>
      <c r="L19" s="133"/>
      <c r="M19" s="133"/>
      <c r="N19" s="133"/>
      <c r="O19" s="133"/>
      <c r="Q19" s="133"/>
      <c r="R19" s="133"/>
    </row>
    <row r="20" spans="1:18" ht="16.5" customHeight="1">
      <c r="A20" s="117" t="s">
        <v>213</v>
      </c>
      <c r="B20" s="112"/>
      <c r="C20" s="112"/>
      <c r="D20" s="133">
        <v>198500</v>
      </c>
      <c r="E20" s="133"/>
      <c r="F20" s="133">
        <v>647929</v>
      </c>
      <c r="G20" s="133"/>
      <c r="H20" s="133">
        <v>19850</v>
      </c>
      <c r="J20" s="133">
        <v>494670</v>
      </c>
      <c r="K20" s="133"/>
      <c r="L20" s="133">
        <v>505</v>
      </c>
      <c r="M20" s="133"/>
      <c r="N20" s="133">
        <v>13509</v>
      </c>
      <c r="O20" s="133"/>
      <c r="P20" s="133">
        <f>SUM(N20,L20)</f>
        <v>14014</v>
      </c>
      <c r="Q20" s="133"/>
      <c r="R20" s="133">
        <f t="shared" ref="R20:R22" si="2">SUM(P20,J20,H20,F20,D20)</f>
        <v>1374963</v>
      </c>
    </row>
    <row r="21" spans="1:18" ht="16.5" customHeight="1">
      <c r="A21" s="118" t="s">
        <v>160</v>
      </c>
      <c r="B21" s="165"/>
      <c r="C21" s="112"/>
      <c r="D21" s="133">
        <v>0</v>
      </c>
      <c r="E21" s="133"/>
      <c r="F21" s="133">
        <v>0</v>
      </c>
      <c r="G21" s="133"/>
      <c r="H21" s="133">
        <v>0</v>
      </c>
      <c r="J21" s="133">
        <v>38162</v>
      </c>
      <c r="K21" s="133"/>
      <c r="L21" s="133">
        <v>0</v>
      </c>
      <c r="M21" s="133"/>
      <c r="N21" s="133">
        <v>0</v>
      </c>
      <c r="O21" s="133"/>
      <c r="P21" s="133">
        <f>SUM(N21,L21)</f>
        <v>0</v>
      </c>
      <c r="Q21" s="133"/>
      <c r="R21" s="133">
        <f t="shared" si="2"/>
        <v>38162</v>
      </c>
    </row>
    <row r="22" spans="1:18" ht="16.5" customHeight="1">
      <c r="A22" s="118" t="s">
        <v>129</v>
      </c>
      <c r="B22" s="112"/>
      <c r="C22" s="112"/>
      <c r="D22" s="147">
        <v>0</v>
      </c>
      <c r="E22" s="133"/>
      <c r="F22" s="147">
        <v>0</v>
      </c>
      <c r="G22" s="133"/>
      <c r="H22" s="147">
        <v>0</v>
      </c>
      <c r="J22" s="135">
        <v>-7</v>
      </c>
      <c r="K22" s="133"/>
      <c r="L22" s="135">
        <v>440</v>
      </c>
      <c r="M22" s="133"/>
      <c r="N22" s="135">
        <v>10992</v>
      </c>
      <c r="O22" s="133"/>
      <c r="P22" s="147">
        <f>SUM(N22,L22)</f>
        <v>11432</v>
      </c>
      <c r="Q22" s="133"/>
      <c r="R22" s="147">
        <f t="shared" si="2"/>
        <v>11425</v>
      </c>
    </row>
    <row r="23" spans="1:18" ht="16.5" customHeight="1">
      <c r="B23" s="112"/>
      <c r="D23" s="120"/>
      <c r="E23" s="120"/>
      <c r="F23" s="120"/>
      <c r="G23" s="120"/>
      <c r="H23" s="120"/>
      <c r="I23" s="120"/>
      <c r="J23" s="120"/>
      <c r="K23" s="120"/>
      <c r="M23" s="120"/>
      <c r="O23" s="120"/>
      <c r="P23" s="120"/>
      <c r="Q23" s="120"/>
      <c r="R23" s="120"/>
    </row>
    <row r="24" spans="1:18" ht="16.5" customHeight="1" thickBot="1">
      <c r="A24" s="195" t="s">
        <v>266</v>
      </c>
      <c r="B24" s="112"/>
      <c r="C24" s="112"/>
      <c r="D24" s="171">
        <f>SUM(D20:D23)</f>
        <v>198500</v>
      </c>
      <c r="E24" s="133"/>
      <c r="F24" s="171">
        <f>SUM(F20:F23)</f>
        <v>647929</v>
      </c>
      <c r="G24" s="133"/>
      <c r="H24" s="171">
        <f>SUM(H20:H23)</f>
        <v>19850</v>
      </c>
      <c r="J24" s="171">
        <f>SUM(J20:J23)</f>
        <v>532825</v>
      </c>
      <c r="K24" s="133"/>
      <c r="L24" s="171">
        <f>SUM(L20:L23)</f>
        <v>945</v>
      </c>
      <c r="M24" s="133"/>
      <c r="N24" s="171">
        <f>SUM(N20:N23)</f>
        <v>24501</v>
      </c>
      <c r="O24" s="133"/>
      <c r="P24" s="171">
        <f>SUM(P20:P23)</f>
        <v>25446</v>
      </c>
      <c r="Q24" s="133"/>
      <c r="R24" s="171">
        <f>SUM(R20:R23)</f>
        <v>1424550</v>
      </c>
    </row>
    <row r="25" spans="1:18" ht="16.5" customHeight="1" thickTop="1">
      <c r="A25" s="112"/>
      <c r="B25" s="112"/>
      <c r="C25" s="112"/>
      <c r="E25" s="133"/>
      <c r="G25" s="133"/>
      <c r="K25" s="120"/>
      <c r="L25" s="133"/>
      <c r="M25" s="133"/>
      <c r="N25" s="133"/>
      <c r="O25" s="133"/>
      <c r="P25" s="120"/>
      <c r="R25" s="172"/>
    </row>
    <row r="26" spans="1:18" ht="16.5" customHeight="1">
      <c r="A26" s="112"/>
      <c r="B26" s="112"/>
      <c r="C26" s="112"/>
      <c r="E26" s="133"/>
      <c r="G26" s="133"/>
      <c r="K26" s="120"/>
      <c r="L26" s="133"/>
      <c r="M26" s="133"/>
      <c r="N26" s="133"/>
      <c r="O26" s="133"/>
      <c r="P26" s="120"/>
      <c r="R26" s="172"/>
    </row>
    <row r="27" spans="1:18" ht="16.5" customHeight="1">
      <c r="A27" s="112"/>
      <c r="B27" s="112"/>
      <c r="C27" s="112"/>
      <c r="E27" s="133"/>
      <c r="G27" s="133"/>
      <c r="K27" s="120"/>
      <c r="L27" s="133"/>
      <c r="M27" s="133"/>
      <c r="N27" s="133"/>
      <c r="O27" s="133"/>
      <c r="P27" s="120"/>
      <c r="R27" s="172"/>
    </row>
    <row r="28" spans="1:18" ht="16.5" customHeight="1">
      <c r="A28" s="112"/>
      <c r="B28" s="112"/>
      <c r="C28" s="112"/>
      <c r="E28" s="133"/>
      <c r="G28" s="133"/>
      <c r="K28" s="120"/>
      <c r="L28" s="133"/>
      <c r="M28" s="133"/>
      <c r="N28" s="133"/>
      <c r="O28" s="133"/>
      <c r="P28" s="120"/>
      <c r="Q28" s="120"/>
      <c r="R28" s="120"/>
    </row>
    <row r="29" spans="1:18" ht="16.5" customHeight="1">
      <c r="A29" s="112"/>
      <c r="B29" s="112"/>
      <c r="C29" s="112"/>
      <c r="E29" s="133"/>
      <c r="G29" s="133"/>
      <c r="K29" s="120"/>
      <c r="L29" s="133"/>
      <c r="M29" s="133"/>
      <c r="N29" s="133"/>
      <c r="O29" s="133"/>
      <c r="P29" s="120"/>
      <c r="Q29" s="120"/>
      <c r="R29" s="120"/>
    </row>
    <row r="30" spans="1:18" ht="16.5" customHeight="1">
      <c r="A30" s="112"/>
      <c r="B30" s="112"/>
      <c r="C30" s="112"/>
      <c r="E30" s="133"/>
      <c r="G30" s="133"/>
      <c r="K30" s="120"/>
      <c r="L30" s="133"/>
      <c r="M30" s="133"/>
      <c r="N30" s="133"/>
      <c r="O30" s="133"/>
      <c r="P30" s="120"/>
      <c r="Q30" s="120"/>
      <c r="R30" s="120"/>
    </row>
    <row r="31" spans="1:18" ht="15" customHeight="1">
      <c r="A31" s="112"/>
      <c r="B31" s="112"/>
      <c r="C31" s="112"/>
      <c r="E31" s="133"/>
      <c r="G31" s="133"/>
      <c r="K31" s="120"/>
      <c r="L31" s="133"/>
      <c r="M31" s="133"/>
      <c r="N31" s="133"/>
      <c r="O31" s="133"/>
      <c r="P31" s="120"/>
      <c r="Q31" s="120"/>
      <c r="R31" s="120"/>
    </row>
    <row r="32" spans="1:18" ht="8.25" customHeight="1">
      <c r="A32" s="117"/>
      <c r="B32" s="173"/>
      <c r="C32" s="112"/>
      <c r="E32" s="133"/>
      <c r="G32" s="133"/>
      <c r="K32" s="133"/>
      <c r="L32" s="133"/>
      <c r="M32" s="133"/>
      <c r="N32" s="133"/>
      <c r="O32" s="133"/>
      <c r="Q32" s="133"/>
      <c r="R32" s="133"/>
    </row>
    <row r="33" spans="1:18" ht="21.95" customHeight="1">
      <c r="A33" s="122" t="str">
        <f>'E11 Change THB Conso'!A51</f>
        <v xml:space="preserve">The condensed notes to the interim financial information are an integral part of this interim financial information.										</v>
      </c>
      <c r="B33" s="135"/>
      <c r="C33" s="122"/>
      <c r="D33" s="135"/>
      <c r="E33" s="159"/>
      <c r="F33" s="135"/>
      <c r="G33" s="159"/>
      <c r="H33" s="135"/>
      <c r="I33" s="135"/>
      <c r="J33" s="135"/>
      <c r="K33" s="122"/>
      <c r="L33" s="124"/>
      <c r="M33" s="122"/>
      <c r="N33" s="124"/>
      <c r="O33" s="122"/>
      <c r="P33" s="135"/>
      <c r="Q33" s="122"/>
      <c r="R33" s="124"/>
    </row>
  </sheetData>
  <mergeCells count="4">
    <mergeCell ref="D5:R5"/>
    <mergeCell ref="L7:P7"/>
    <mergeCell ref="H9:J9"/>
    <mergeCell ref="L8:N8"/>
  </mergeCells>
  <pageMargins left="0.3" right="0.3" top="0.5" bottom="0.6" header="0.49" footer="0.4"/>
  <pageSetup paperSize="9" firstPageNumber="12" orientation="landscape" useFirstPageNumber="1" horizontalDpi="1200" verticalDpi="1200" r:id="rId1"/>
  <headerFooter>
    <oddFooter>&amp;R&amp;"Cordia New,Regular"&amp;13&amp;P</oddFooter>
  </headerFooter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CCFF"/>
  </sheetPr>
  <dimension ref="A1:T33"/>
  <sheetViews>
    <sheetView zoomScaleNormal="100" zoomScaleSheetLayoutView="100" workbookViewId="0">
      <selection activeCell="P15" sqref="P15"/>
    </sheetView>
  </sheetViews>
  <sheetFormatPr defaultColWidth="9.33203125" defaultRowHeight="19.5"/>
  <cols>
    <col min="1" max="1" width="40" style="118" customWidth="1"/>
    <col min="2" max="2" width="5.33203125" style="133" customWidth="1"/>
    <col min="3" max="3" width="0.6640625" style="118" customWidth="1"/>
    <col min="4" max="4" width="12.33203125" style="133" customWidth="1"/>
    <col min="5" max="5" width="0.6640625" style="157" customWidth="1"/>
    <col min="6" max="6" width="11.5" style="133" customWidth="1"/>
    <col min="7" max="7" width="0.6640625" style="157" customWidth="1"/>
    <col min="8" max="8" width="10" style="133" customWidth="1"/>
    <col min="9" max="9" width="0.6640625" style="133" customWidth="1"/>
    <col min="10" max="10" width="13.5" style="133" customWidth="1"/>
    <col min="11" max="11" width="0.6640625" style="118" customWidth="1"/>
    <col min="12" max="12" width="19" style="120" customWidth="1"/>
    <col min="13" max="13" width="0.6640625" style="118" customWidth="1"/>
    <col min="14" max="14" width="13.5" style="120" customWidth="1"/>
    <col min="15" max="15" width="0.6640625" style="118" customWidth="1"/>
    <col min="16" max="16" width="11.33203125" style="120" customWidth="1"/>
    <col min="17" max="17" width="0.6640625" style="118" customWidth="1"/>
    <col min="18" max="18" width="14" style="133" customWidth="1"/>
    <col min="19" max="19" width="0.6640625" style="118" customWidth="1"/>
    <col min="20" max="20" width="12.83203125" style="118" customWidth="1"/>
    <col min="21" max="16384" width="9.33203125" style="118"/>
  </cols>
  <sheetData>
    <row r="1" spans="1:20" ht="16.5" customHeight="1">
      <c r="A1" s="117" t="s">
        <v>0</v>
      </c>
      <c r="B1" s="156"/>
      <c r="C1" s="156"/>
      <c r="K1" s="133"/>
      <c r="L1" s="133"/>
      <c r="M1" s="157"/>
      <c r="N1" s="133"/>
      <c r="O1" s="157"/>
      <c r="P1" s="133"/>
      <c r="Q1" s="157"/>
      <c r="S1" s="133"/>
      <c r="T1" s="133"/>
    </row>
    <row r="2" spans="1:20" ht="16.5" customHeight="1">
      <c r="A2" s="117" t="s">
        <v>126</v>
      </c>
      <c r="B2" s="156"/>
      <c r="C2" s="156"/>
      <c r="K2" s="133"/>
      <c r="L2" s="133"/>
      <c r="M2" s="157"/>
      <c r="N2" s="133"/>
      <c r="O2" s="157"/>
      <c r="P2" s="133"/>
      <c r="Q2" s="157"/>
      <c r="S2" s="133"/>
      <c r="T2" s="133"/>
    </row>
    <row r="3" spans="1:20" ht="16.5" customHeight="1">
      <c r="A3" s="121" t="str">
        <f>+'E12 Change US Com'!A3</f>
        <v>For the three-month period ended 31 March 2023</v>
      </c>
      <c r="B3" s="158"/>
      <c r="C3" s="158"/>
      <c r="D3" s="135"/>
      <c r="E3" s="159"/>
      <c r="F3" s="135"/>
      <c r="G3" s="159"/>
      <c r="H3" s="135"/>
      <c r="I3" s="135"/>
      <c r="J3" s="135"/>
      <c r="K3" s="135"/>
      <c r="L3" s="135"/>
      <c r="M3" s="159"/>
      <c r="N3" s="135"/>
      <c r="O3" s="159"/>
      <c r="P3" s="135"/>
      <c r="Q3" s="159"/>
      <c r="R3" s="135"/>
      <c r="S3" s="135"/>
      <c r="T3" s="135"/>
    </row>
    <row r="4" spans="1:20" ht="16.5" customHeight="1">
      <c r="A4" s="117"/>
      <c r="B4" s="156"/>
      <c r="C4" s="156"/>
      <c r="K4" s="133"/>
      <c r="L4" s="133"/>
      <c r="M4" s="157"/>
      <c r="N4" s="133"/>
      <c r="O4" s="157"/>
      <c r="P4" s="133"/>
      <c r="Q4" s="157"/>
      <c r="S4" s="133"/>
      <c r="T4" s="133"/>
    </row>
    <row r="5" spans="1:20" ht="16.5" customHeight="1">
      <c r="A5" s="156"/>
      <c r="B5" s="156"/>
      <c r="C5" s="156"/>
      <c r="D5" s="231" t="s">
        <v>155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</row>
    <row r="6" spans="1:20" ht="16.5" customHeight="1">
      <c r="A6" s="156"/>
      <c r="B6" s="156"/>
      <c r="C6" s="156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92" t="s">
        <v>3</v>
      </c>
    </row>
    <row r="7" spans="1:20" ht="16.5" customHeight="1">
      <c r="A7" s="156"/>
      <c r="B7" s="156"/>
      <c r="C7" s="156"/>
      <c r="D7" s="160"/>
      <c r="E7" s="160"/>
      <c r="F7" s="186"/>
      <c r="G7" s="160"/>
      <c r="H7" s="186"/>
      <c r="I7" s="186"/>
      <c r="J7" s="186"/>
      <c r="K7" s="186"/>
      <c r="L7" s="232" t="s">
        <v>123</v>
      </c>
      <c r="M7" s="232"/>
      <c r="N7" s="232"/>
      <c r="O7" s="232"/>
      <c r="P7" s="232"/>
      <c r="Q7" s="232"/>
      <c r="R7" s="232"/>
      <c r="S7" s="186"/>
      <c r="T7" s="186"/>
    </row>
    <row r="8" spans="1:20" ht="16.5" customHeight="1">
      <c r="A8" s="156"/>
      <c r="B8" s="156"/>
      <c r="C8" s="156"/>
      <c r="D8" s="160"/>
      <c r="E8" s="160"/>
      <c r="F8" s="186"/>
      <c r="G8" s="160"/>
      <c r="H8" s="186"/>
      <c r="I8" s="186"/>
      <c r="J8" s="186"/>
      <c r="K8" s="186"/>
      <c r="L8" s="234" t="s">
        <v>127</v>
      </c>
      <c r="M8" s="234"/>
      <c r="N8" s="234"/>
      <c r="O8" s="234"/>
      <c r="P8" s="234"/>
      <c r="Q8" s="161"/>
      <c r="R8" s="186"/>
      <c r="S8" s="186"/>
      <c r="T8" s="186"/>
    </row>
    <row r="9" spans="1:20" ht="16.5" customHeight="1">
      <c r="A9" s="112"/>
      <c r="B9" s="112"/>
      <c r="C9" s="112"/>
      <c r="D9" s="186" t="s">
        <v>63</v>
      </c>
      <c r="E9" s="162"/>
      <c r="F9" s="186"/>
      <c r="G9" s="162"/>
      <c r="H9" s="227" t="s">
        <v>64</v>
      </c>
      <c r="I9" s="227"/>
      <c r="J9" s="227"/>
      <c r="K9" s="186"/>
      <c r="L9" s="186"/>
      <c r="M9" s="186"/>
      <c r="O9" s="186"/>
      <c r="Q9" s="186"/>
      <c r="R9" s="186" t="s">
        <v>62</v>
      </c>
      <c r="S9" s="186"/>
    </row>
    <row r="10" spans="1:20" ht="16.5" customHeight="1">
      <c r="A10" s="112"/>
      <c r="B10" s="112"/>
      <c r="C10" s="112"/>
      <c r="D10" s="186" t="s">
        <v>70</v>
      </c>
      <c r="E10" s="162"/>
      <c r="F10" s="186" t="s">
        <v>71</v>
      </c>
      <c r="G10" s="162"/>
      <c r="H10" s="186" t="s">
        <v>72</v>
      </c>
      <c r="I10" s="186"/>
      <c r="J10" s="186"/>
      <c r="K10" s="186"/>
      <c r="L10" s="186" t="s">
        <v>130</v>
      </c>
      <c r="M10" s="186"/>
      <c r="N10" s="186" t="s">
        <v>85</v>
      </c>
      <c r="O10" s="186"/>
      <c r="P10" s="186" t="s">
        <v>75</v>
      </c>
      <c r="Q10" s="186"/>
      <c r="R10" s="186" t="s">
        <v>67</v>
      </c>
      <c r="S10" s="186"/>
      <c r="T10" s="186" t="s">
        <v>69</v>
      </c>
    </row>
    <row r="11" spans="1:20" ht="16.5" customHeight="1">
      <c r="A11" s="112"/>
      <c r="B11" s="199"/>
      <c r="C11" s="112"/>
      <c r="D11" s="189" t="s">
        <v>77</v>
      </c>
      <c r="E11" s="162"/>
      <c r="F11" s="189" t="s">
        <v>77</v>
      </c>
      <c r="G11" s="162"/>
      <c r="H11" s="189" t="s">
        <v>78</v>
      </c>
      <c r="I11" s="186"/>
      <c r="J11" s="189" t="s">
        <v>80</v>
      </c>
      <c r="K11" s="186"/>
      <c r="L11" s="189" t="s">
        <v>205</v>
      </c>
      <c r="M11" s="186"/>
      <c r="N11" s="189" t="s">
        <v>111</v>
      </c>
      <c r="O11" s="186"/>
      <c r="P11" s="189" t="s">
        <v>82</v>
      </c>
      <c r="Q11" s="186"/>
      <c r="R11" s="189" t="s">
        <v>83</v>
      </c>
      <c r="S11" s="186"/>
      <c r="T11" s="189" t="s">
        <v>83</v>
      </c>
    </row>
    <row r="12" spans="1:20" ht="16.5" customHeight="1">
      <c r="B12" s="112"/>
      <c r="C12" s="112"/>
      <c r="D12" s="132"/>
      <c r="E12" s="163"/>
      <c r="F12" s="132"/>
      <c r="G12" s="163"/>
      <c r="H12" s="132"/>
      <c r="J12" s="132"/>
      <c r="K12" s="163"/>
      <c r="L12" s="132"/>
      <c r="M12" s="163"/>
      <c r="N12" s="132"/>
      <c r="O12" s="163"/>
      <c r="P12" s="132"/>
      <c r="Q12" s="163"/>
      <c r="R12" s="132"/>
      <c r="S12" s="163"/>
      <c r="T12" s="132"/>
    </row>
    <row r="13" spans="1:20" ht="16.5" customHeight="1">
      <c r="A13" s="117" t="s">
        <v>265</v>
      </c>
      <c r="B13" s="112"/>
      <c r="C13" s="112"/>
      <c r="D13" s="132">
        <v>8454161</v>
      </c>
      <c r="E13" s="133"/>
      <c r="F13" s="132">
        <v>28890758</v>
      </c>
      <c r="G13" s="133"/>
      <c r="H13" s="132">
        <v>845416</v>
      </c>
      <c r="J13" s="132">
        <v>22769187</v>
      </c>
      <c r="K13" s="133"/>
      <c r="L13" s="132">
        <v>77227</v>
      </c>
      <c r="M13" s="133"/>
      <c r="N13" s="132">
        <v>1259426</v>
      </c>
      <c r="O13" s="133"/>
      <c r="P13" s="132">
        <v>945954</v>
      </c>
      <c r="Q13" s="133"/>
      <c r="R13" s="132">
        <f>SUM(P13,N13,L13)</f>
        <v>2282607</v>
      </c>
      <c r="S13" s="133"/>
      <c r="T13" s="132">
        <f>SUM(R13,J13,H13,F13,D13)</f>
        <v>63242129</v>
      </c>
    </row>
    <row r="14" spans="1:20" ht="16.5" customHeight="1">
      <c r="A14" s="118" t="s">
        <v>302</v>
      </c>
      <c r="B14" s="165"/>
      <c r="C14" s="112"/>
      <c r="D14" s="132">
        <v>0</v>
      </c>
      <c r="E14" s="133"/>
      <c r="F14" s="132">
        <v>0</v>
      </c>
      <c r="G14" s="133"/>
      <c r="H14" s="132">
        <v>0</v>
      </c>
      <c r="J14" s="132">
        <v>-1014694</v>
      </c>
      <c r="K14" s="133"/>
      <c r="L14" s="132">
        <v>0</v>
      </c>
      <c r="M14" s="133"/>
      <c r="N14" s="132">
        <v>0</v>
      </c>
      <c r="O14" s="133"/>
      <c r="P14" s="132">
        <v>0</v>
      </c>
      <c r="Q14" s="133"/>
      <c r="R14" s="132">
        <v>0</v>
      </c>
      <c r="S14" s="133"/>
      <c r="T14" s="132">
        <f t="shared" ref="T14:T15" si="0">SUM(R14,J14,H14,F14,D14)</f>
        <v>-1014694</v>
      </c>
    </row>
    <row r="15" spans="1:20" ht="16.5" customHeight="1">
      <c r="A15" s="118" t="s">
        <v>129</v>
      </c>
      <c r="B15" s="112"/>
      <c r="C15" s="112"/>
      <c r="D15" s="168">
        <v>0</v>
      </c>
      <c r="E15" s="133"/>
      <c r="F15" s="168">
        <v>0</v>
      </c>
      <c r="G15" s="133"/>
      <c r="H15" s="168">
        <v>0</v>
      </c>
      <c r="J15" s="134">
        <v>0</v>
      </c>
      <c r="K15" s="133"/>
      <c r="L15" s="134">
        <v>22230</v>
      </c>
      <c r="M15" s="133"/>
      <c r="N15" s="134">
        <v>-65707</v>
      </c>
      <c r="O15" s="133"/>
      <c r="P15" s="134">
        <v>-854120</v>
      </c>
      <c r="Q15" s="133"/>
      <c r="R15" s="168">
        <f>SUM(P15,N15,L15)</f>
        <v>-897597</v>
      </c>
      <c r="S15" s="133"/>
      <c r="T15" s="168">
        <f t="shared" si="0"/>
        <v>-897597</v>
      </c>
    </row>
    <row r="16" spans="1:20" ht="16.5" customHeight="1">
      <c r="B16" s="112"/>
      <c r="D16" s="136"/>
      <c r="E16" s="120"/>
      <c r="F16" s="136"/>
      <c r="G16" s="120"/>
      <c r="H16" s="136"/>
      <c r="I16" s="120"/>
      <c r="J16" s="136"/>
      <c r="K16" s="120"/>
      <c r="L16" s="136"/>
      <c r="M16" s="120"/>
      <c r="N16" s="136"/>
      <c r="O16" s="120"/>
      <c r="P16" s="136"/>
      <c r="Q16" s="120"/>
      <c r="R16" s="136"/>
      <c r="S16" s="120"/>
      <c r="T16" s="136"/>
    </row>
    <row r="17" spans="1:20" ht="16.5" customHeight="1" thickBot="1">
      <c r="A17" s="117" t="s">
        <v>267</v>
      </c>
      <c r="B17" s="112"/>
      <c r="C17" s="112"/>
      <c r="D17" s="169">
        <f>SUM(D13:D16)</f>
        <v>8454161</v>
      </c>
      <c r="E17" s="133"/>
      <c r="F17" s="169">
        <f>SUM(F13:F16)</f>
        <v>28890758</v>
      </c>
      <c r="G17" s="133"/>
      <c r="H17" s="169">
        <f>SUM(H13:H16)</f>
        <v>845416</v>
      </c>
      <c r="J17" s="169">
        <f>SUM(J13:J16)</f>
        <v>21754493</v>
      </c>
      <c r="K17" s="133"/>
      <c r="L17" s="169">
        <f>SUM(L13:L16)</f>
        <v>99457</v>
      </c>
      <c r="M17" s="133"/>
      <c r="N17" s="169">
        <f>SUM(N13:N16)</f>
        <v>1193719</v>
      </c>
      <c r="O17" s="133"/>
      <c r="P17" s="169">
        <f>SUM(P13:P16)</f>
        <v>91834</v>
      </c>
      <c r="Q17" s="133"/>
      <c r="R17" s="169">
        <f>SUM(R13:R16)</f>
        <v>1385010</v>
      </c>
      <c r="S17" s="133"/>
      <c r="T17" s="169">
        <f>SUM(T13:T16)</f>
        <v>61329838</v>
      </c>
    </row>
    <row r="18" spans="1:20" ht="16.5" customHeight="1" thickTop="1">
      <c r="A18" s="112"/>
      <c r="B18" s="112"/>
      <c r="C18" s="112"/>
      <c r="E18" s="133"/>
      <c r="G18" s="133"/>
      <c r="K18" s="120"/>
      <c r="L18" s="133"/>
      <c r="M18" s="133"/>
      <c r="N18" s="133"/>
      <c r="O18" s="133"/>
      <c r="P18" s="133"/>
      <c r="Q18" s="133"/>
      <c r="R18" s="120"/>
      <c r="S18" s="120"/>
      <c r="T18" s="120"/>
    </row>
    <row r="19" spans="1:20" ht="16.5" customHeight="1">
      <c r="B19" s="112"/>
      <c r="C19" s="112"/>
      <c r="E19" s="133"/>
      <c r="G19" s="133"/>
      <c r="K19" s="133"/>
      <c r="L19" s="133"/>
      <c r="M19" s="133"/>
      <c r="N19" s="133"/>
      <c r="O19" s="133"/>
      <c r="P19" s="133"/>
      <c r="Q19" s="133"/>
      <c r="S19" s="133"/>
      <c r="T19" s="133"/>
    </row>
    <row r="20" spans="1:20" ht="16.5" customHeight="1">
      <c r="A20" s="117" t="s">
        <v>213</v>
      </c>
      <c r="B20" s="112"/>
      <c r="C20" s="112"/>
      <c r="D20" s="133">
        <v>6766108</v>
      </c>
      <c r="E20" s="133"/>
      <c r="F20" s="133">
        <v>22138547</v>
      </c>
      <c r="G20" s="133"/>
      <c r="H20" s="133">
        <v>676611</v>
      </c>
      <c r="J20" s="133">
        <v>15706969</v>
      </c>
      <c r="K20" s="133"/>
      <c r="L20" s="133">
        <v>16905</v>
      </c>
      <c r="M20" s="133"/>
      <c r="N20" s="133">
        <v>451453</v>
      </c>
      <c r="O20" s="133"/>
      <c r="P20" s="133">
        <v>194508</v>
      </c>
      <c r="Q20" s="133"/>
      <c r="R20" s="133">
        <f>SUM(P20,N20,L20)</f>
        <v>662866</v>
      </c>
      <c r="S20" s="133"/>
      <c r="T20" s="133">
        <f t="shared" ref="T20:T21" si="1">SUM(R20,J20,H20,F20,D20)</f>
        <v>45951101</v>
      </c>
    </row>
    <row r="21" spans="1:20" ht="16.5" customHeight="1">
      <c r="A21" s="118" t="s">
        <v>160</v>
      </c>
      <c r="B21" s="165"/>
      <c r="C21" s="112"/>
      <c r="D21" s="133">
        <v>0</v>
      </c>
      <c r="E21" s="133"/>
      <c r="F21" s="133">
        <v>0</v>
      </c>
      <c r="G21" s="133"/>
      <c r="H21" s="133">
        <v>0</v>
      </c>
      <c r="J21" s="133">
        <v>1261407</v>
      </c>
      <c r="K21" s="133"/>
      <c r="L21" s="133">
        <v>0</v>
      </c>
      <c r="M21" s="133"/>
      <c r="N21" s="133">
        <v>0</v>
      </c>
      <c r="O21" s="133"/>
      <c r="P21" s="133">
        <v>0</v>
      </c>
      <c r="Q21" s="133"/>
      <c r="R21" s="133">
        <f>SUM(P21,N21,L21)</f>
        <v>0</v>
      </c>
      <c r="S21" s="133"/>
      <c r="T21" s="133">
        <f t="shared" si="1"/>
        <v>1261407</v>
      </c>
    </row>
    <row r="22" spans="1:20" ht="16.5" customHeight="1">
      <c r="A22" s="118" t="s">
        <v>129</v>
      </c>
      <c r="B22" s="112"/>
      <c r="C22" s="112"/>
      <c r="D22" s="147">
        <v>0</v>
      </c>
      <c r="E22" s="133"/>
      <c r="F22" s="147">
        <v>0</v>
      </c>
      <c r="G22" s="133"/>
      <c r="H22" s="147">
        <v>0</v>
      </c>
      <c r="J22" s="135">
        <v>0</v>
      </c>
      <c r="K22" s="133"/>
      <c r="L22" s="135">
        <v>14588</v>
      </c>
      <c r="M22" s="133"/>
      <c r="N22" s="135">
        <v>364340</v>
      </c>
      <c r="O22" s="133"/>
      <c r="P22" s="135">
        <v>-157757</v>
      </c>
      <c r="Q22" s="133"/>
      <c r="R22" s="147">
        <f>SUM(P22,N22,L22)</f>
        <v>221171</v>
      </c>
      <c r="S22" s="133"/>
      <c r="T22" s="147">
        <f>SUM(R22,J22,H22,F22,D22)</f>
        <v>221171</v>
      </c>
    </row>
    <row r="23" spans="1:20" ht="16.5" customHeight="1">
      <c r="B23" s="112"/>
      <c r="D23" s="120"/>
      <c r="E23" s="120"/>
      <c r="F23" s="120"/>
      <c r="G23" s="120"/>
      <c r="H23" s="120"/>
      <c r="I23" s="120"/>
      <c r="J23" s="120"/>
      <c r="K23" s="120"/>
      <c r="M23" s="120"/>
      <c r="O23" s="120"/>
      <c r="Q23" s="120"/>
      <c r="R23" s="120"/>
      <c r="S23" s="120"/>
      <c r="T23" s="120"/>
    </row>
    <row r="24" spans="1:20" ht="16.5" customHeight="1" thickBot="1">
      <c r="A24" s="195" t="s">
        <v>266</v>
      </c>
      <c r="B24" s="112"/>
      <c r="C24" s="112"/>
      <c r="D24" s="171">
        <f>SUM(D20:D23)</f>
        <v>6766108</v>
      </c>
      <c r="E24" s="133"/>
      <c r="F24" s="171">
        <f>SUM(F20:F23)</f>
        <v>22138547</v>
      </c>
      <c r="G24" s="133"/>
      <c r="H24" s="171">
        <f>SUM(H20:H23)</f>
        <v>676611</v>
      </c>
      <c r="J24" s="171">
        <f>SUM(J20:J23)</f>
        <v>16968376</v>
      </c>
      <c r="K24" s="133"/>
      <c r="L24" s="171">
        <f>SUM(L20:L23)</f>
        <v>31493</v>
      </c>
      <c r="M24" s="133"/>
      <c r="N24" s="171">
        <f>SUM(N20:N23)</f>
        <v>815793</v>
      </c>
      <c r="O24" s="133"/>
      <c r="P24" s="171">
        <f>SUM(P20:P23)</f>
        <v>36751</v>
      </c>
      <c r="Q24" s="133"/>
      <c r="R24" s="171">
        <f>SUM(R20:R23)</f>
        <v>884037</v>
      </c>
      <c r="S24" s="133"/>
      <c r="T24" s="171">
        <f>SUM(T20:T23)</f>
        <v>47433679</v>
      </c>
    </row>
    <row r="25" spans="1:20" ht="16.5" customHeight="1" thickTop="1">
      <c r="B25" s="118"/>
      <c r="D25" s="172"/>
      <c r="E25" s="118"/>
      <c r="F25" s="172"/>
      <c r="G25" s="118"/>
      <c r="H25" s="172"/>
      <c r="I25" s="118"/>
      <c r="J25" s="172"/>
      <c r="L25" s="172"/>
      <c r="N25" s="172"/>
      <c r="P25" s="172"/>
      <c r="R25" s="172"/>
      <c r="T25" s="172"/>
    </row>
    <row r="26" spans="1:20" ht="16.5" customHeight="1">
      <c r="B26" s="118"/>
      <c r="D26" s="172"/>
      <c r="E26" s="118"/>
      <c r="F26" s="172"/>
      <c r="G26" s="118"/>
      <c r="H26" s="172"/>
      <c r="I26" s="118"/>
      <c r="J26" s="172"/>
      <c r="L26" s="172"/>
      <c r="N26" s="172"/>
      <c r="P26" s="172"/>
      <c r="R26" s="172"/>
      <c r="T26" s="172"/>
    </row>
    <row r="27" spans="1:20" ht="16.5" customHeight="1">
      <c r="B27" s="118"/>
      <c r="D27" s="172"/>
      <c r="E27" s="118"/>
      <c r="F27" s="172"/>
      <c r="G27" s="118"/>
      <c r="H27" s="172"/>
      <c r="I27" s="118"/>
      <c r="J27" s="172"/>
      <c r="L27" s="172"/>
      <c r="N27" s="172"/>
      <c r="P27" s="172"/>
      <c r="R27" s="172"/>
      <c r="T27" s="172"/>
    </row>
    <row r="28" spans="1:20" ht="16.5" customHeight="1">
      <c r="B28" s="118"/>
      <c r="D28" s="172"/>
      <c r="E28" s="118"/>
      <c r="F28" s="172"/>
      <c r="G28" s="118"/>
      <c r="H28" s="172"/>
      <c r="I28" s="118"/>
      <c r="J28" s="172"/>
      <c r="L28" s="172"/>
      <c r="N28" s="172"/>
      <c r="P28" s="172"/>
      <c r="R28" s="172"/>
      <c r="T28" s="172"/>
    </row>
    <row r="29" spans="1:20" ht="16.5" customHeight="1">
      <c r="B29" s="118"/>
      <c r="D29" s="172"/>
      <c r="E29" s="118"/>
      <c r="F29" s="172"/>
      <c r="G29" s="118"/>
      <c r="H29" s="172"/>
      <c r="I29" s="118"/>
      <c r="J29" s="172"/>
      <c r="L29" s="172"/>
      <c r="N29" s="172"/>
      <c r="P29" s="172"/>
      <c r="R29" s="172"/>
      <c r="T29" s="172"/>
    </row>
    <row r="30" spans="1:20" ht="16.5" customHeight="1">
      <c r="A30" s="117"/>
      <c r="C30" s="117"/>
      <c r="E30" s="133"/>
      <c r="G30" s="133"/>
      <c r="K30" s="133"/>
      <c r="L30" s="133"/>
      <c r="M30" s="133"/>
      <c r="N30" s="133"/>
      <c r="O30" s="133"/>
      <c r="P30" s="133"/>
      <c r="Q30" s="133"/>
      <c r="S30" s="133"/>
      <c r="T30" s="133"/>
    </row>
    <row r="31" spans="1:20" ht="16.5" customHeight="1">
      <c r="A31" s="117"/>
      <c r="C31" s="117"/>
      <c r="E31" s="133"/>
      <c r="G31" s="133"/>
      <c r="K31" s="133"/>
      <c r="L31" s="133"/>
      <c r="M31" s="133"/>
      <c r="N31" s="133"/>
      <c r="O31" s="133"/>
      <c r="P31" s="133"/>
      <c r="Q31" s="133"/>
      <c r="S31" s="133"/>
      <c r="T31" s="133"/>
    </row>
    <row r="32" spans="1:20" ht="7.5" customHeight="1">
      <c r="A32" s="117"/>
      <c r="C32" s="117"/>
      <c r="E32" s="133"/>
      <c r="G32" s="133"/>
      <c r="K32" s="133"/>
      <c r="L32" s="133"/>
      <c r="M32" s="133"/>
      <c r="N32" s="133"/>
      <c r="O32" s="133"/>
      <c r="P32" s="133"/>
      <c r="Q32" s="133"/>
      <c r="S32" s="133"/>
      <c r="T32" s="133"/>
    </row>
    <row r="33" spans="1:20" ht="21.95" customHeight="1">
      <c r="A33" s="122" t="str">
        <f>'E11 Change THB Conso'!A51</f>
        <v xml:space="preserve">The condensed notes to the interim financial information are an integral part of this interim financial information.										</v>
      </c>
      <c r="B33" s="135"/>
      <c r="C33" s="122"/>
      <c r="D33" s="135"/>
      <c r="E33" s="159"/>
      <c r="F33" s="135"/>
      <c r="G33" s="159"/>
      <c r="H33" s="135"/>
      <c r="I33" s="135"/>
      <c r="J33" s="135"/>
      <c r="K33" s="122"/>
      <c r="L33" s="124"/>
      <c r="M33" s="122"/>
      <c r="N33" s="124"/>
      <c r="O33" s="122"/>
      <c r="P33" s="124"/>
      <c r="Q33" s="122"/>
      <c r="R33" s="135"/>
      <c r="S33" s="122"/>
      <c r="T33" s="124"/>
    </row>
  </sheetData>
  <mergeCells count="4">
    <mergeCell ref="D5:T5"/>
    <mergeCell ref="L7:R7"/>
    <mergeCell ref="L8:P8"/>
    <mergeCell ref="H9:J9"/>
  </mergeCells>
  <pageMargins left="0.4" right="0.4" top="0.5" bottom="0.6" header="0.49" footer="0.4"/>
  <pageSetup paperSize="9" firstPageNumber="13" orientation="landscape" useFirstPageNumber="1" horizontalDpi="1200" verticalDpi="1200" r:id="rId1"/>
  <headerFooter>
    <oddFooter>&amp;R&amp;"Cordia New,Regular"&amp;13&amp;P</oddFooter>
  </headerFooter>
  <customProperties>
    <customPr name="EpmWorksheetKeyString_GU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E1E1"/>
  </sheetPr>
  <dimension ref="A1:N173"/>
  <sheetViews>
    <sheetView zoomScaleNormal="100" zoomScaleSheetLayoutView="100" workbookViewId="0">
      <selection activeCell="O146" sqref="O146"/>
    </sheetView>
  </sheetViews>
  <sheetFormatPr defaultColWidth="9.33203125" defaultRowHeight="19.5"/>
  <cols>
    <col min="1" max="4" width="2" style="118" customWidth="1"/>
    <col min="5" max="5" width="54" style="118" customWidth="1"/>
    <col min="6" max="6" width="5.5" style="119" customWidth="1"/>
    <col min="7" max="7" width="0.5" style="118" customWidth="1"/>
    <col min="8" max="8" width="12.83203125" style="120" customWidth="1"/>
    <col min="9" max="9" width="0.5" style="120" customWidth="1"/>
    <col min="10" max="10" width="12.83203125" style="120" customWidth="1"/>
    <col min="11" max="11" width="0.5" style="120" customWidth="1"/>
    <col min="12" max="12" width="12.83203125" style="120" customWidth="1"/>
    <col min="13" max="13" width="0.5" style="120" customWidth="1"/>
    <col min="14" max="14" width="12.83203125" style="120" customWidth="1"/>
    <col min="15" max="16384" width="9.33203125" style="118"/>
  </cols>
  <sheetData>
    <row r="1" spans="1:14" ht="16.5" customHeight="1">
      <c r="A1" s="156" t="s">
        <v>0</v>
      </c>
      <c r="B1" s="156"/>
      <c r="C1" s="156"/>
      <c r="D1" s="156"/>
      <c r="E1" s="126"/>
      <c r="F1" s="125"/>
      <c r="G1" s="126"/>
      <c r="H1" s="174"/>
      <c r="I1" s="174"/>
      <c r="J1" s="174"/>
      <c r="K1" s="174"/>
      <c r="L1" s="174"/>
      <c r="M1" s="174"/>
      <c r="N1" s="174"/>
    </row>
    <row r="2" spans="1:14" ht="16.5" customHeight="1">
      <c r="A2" s="117" t="s">
        <v>86</v>
      </c>
      <c r="B2" s="117"/>
      <c r="C2" s="117"/>
      <c r="D2" s="117"/>
    </row>
    <row r="3" spans="1:14" ht="16.5" customHeight="1">
      <c r="A3" s="121" t="str">
        <f>+'E13 Change THB Com '!A3</f>
        <v>For the three-month period ended 31 March 2023</v>
      </c>
      <c r="B3" s="121"/>
      <c r="C3" s="121"/>
      <c r="D3" s="121"/>
      <c r="E3" s="122"/>
      <c r="F3" s="123"/>
      <c r="G3" s="122"/>
      <c r="H3" s="124"/>
      <c r="I3" s="124"/>
      <c r="J3" s="124"/>
      <c r="K3" s="124"/>
      <c r="L3" s="124"/>
      <c r="M3" s="124"/>
      <c r="N3" s="124"/>
    </row>
    <row r="4" spans="1:14" ht="16.5" customHeight="1">
      <c r="A4" s="117"/>
      <c r="B4" s="117"/>
      <c r="C4" s="117"/>
      <c r="D4" s="117"/>
    </row>
    <row r="5" spans="1:14" ht="15" customHeight="1">
      <c r="A5" s="117"/>
      <c r="B5" s="117"/>
      <c r="C5" s="117"/>
      <c r="D5" s="117"/>
      <c r="H5" s="235" t="s">
        <v>154</v>
      </c>
      <c r="I5" s="235"/>
      <c r="J5" s="235"/>
      <c r="K5" s="235"/>
      <c r="L5" s="235"/>
      <c r="M5" s="235"/>
      <c r="N5" s="235"/>
    </row>
    <row r="6" spans="1:14" ht="15" customHeight="1">
      <c r="A6" s="117"/>
      <c r="B6" s="117"/>
      <c r="C6" s="117"/>
      <c r="D6" s="117"/>
      <c r="H6" s="228" t="s">
        <v>2</v>
      </c>
      <c r="I6" s="228"/>
      <c r="J6" s="228"/>
      <c r="K6" s="186"/>
      <c r="L6" s="229" t="s">
        <v>3</v>
      </c>
      <c r="M6" s="229"/>
      <c r="N6" s="229"/>
    </row>
    <row r="7" spans="1:14" ht="15" customHeight="1">
      <c r="F7" s="127" t="s">
        <v>7</v>
      </c>
      <c r="G7" s="119"/>
      <c r="H7" s="128" t="s">
        <v>263</v>
      </c>
      <c r="I7" s="175"/>
      <c r="J7" s="128" t="s">
        <v>209</v>
      </c>
      <c r="K7" s="175"/>
      <c r="L7" s="128" t="s">
        <v>263</v>
      </c>
      <c r="M7" s="175"/>
      <c r="N7" s="128" t="s">
        <v>209</v>
      </c>
    </row>
    <row r="8" spans="1:14" ht="15" customHeight="1">
      <c r="A8" s="118" t="s">
        <v>87</v>
      </c>
      <c r="H8" s="132"/>
      <c r="J8" s="133"/>
      <c r="K8" s="133"/>
      <c r="L8" s="132"/>
      <c r="M8" s="175"/>
      <c r="N8" s="133"/>
    </row>
    <row r="9" spans="1:14" ht="15" customHeight="1">
      <c r="B9" s="118" t="s">
        <v>88</v>
      </c>
      <c r="H9" s="132">
        <v>253366</v>
      </c>
      <c r="J9" s="133">
        <v>465501</v>
      </c>
      <c r="L9" s="132">
        <v>8592199</v>
      </c>
      <c r="M9" s="133"/>
      <c r="N9" s="133">
        <v>15386128</v>
      </c>
    </row>
    <row r="10" spans="1:14" ht="15" customHeight="1">
      <c r="B10" s="118" t="s">
        <v>250</v>
      </c>
      <c r="H10" s="132"/>
      <c r="J10" s="133"/>
      <c r="L10" s="132"/>
      <c r="N10" s="133"/>
    </row>
    <row r="11" spans="1:14" ht="15" customHeight="1">
      <c r="C11" s="118" t="s">
        <v>131</v>
      </c>
      <c r="H11" s="132"/>
      <c r="J11" s="133"/>
      <c r="L11" s="132"/>
      <c r="M11" s="133"/>
      <c r="N11" s="133"/>
    </row>
    <row r="12" spans="1:14" ht="15" customHeight="1">
      <c r="B12" s="196" t="s">
        <v>19</v>
      </c>
      <c r="C12" s="193" t="s">
        <v>89</v>
      </c>
      <c r="D12" s="193"/>
      <c r="E12" s="193"/>
      <c r="H12" s="132">
        <v>164469</v>
      </c>
      <c r="J12" s="133">
        <v>132894</v>
      </c>
      <c r="L12" s="132">
        <v>5577506</v>
      </c>
      <c r="M12" s="133"/>
      <c r="N12" s="133">
        <v>4392532</v>
      </c>
    </row>
    <row r="13" spans="1:14" ht="15" customHeight="1">
      <c r="B13" s="196" t="s">
        <v>19</v>
      </c>
      <c r="C13" s="118" t="s">
        <v>246</v>
      </c>
      <c r="D13" s="193"/>
      <c r="E13" s="193"/>
      <c r="H13" s="132">
        <v>201</v>
      </c>
      <c r="J13" s="133">
        <v>1286</v>
      </c>
      <c r="L13" s="132">
        <v>6822</v>
      </c>
      <c r="M13" s="133"/>
      <c r="N13" s="133">
        <v>41116</v>
      </c>
    </row>
    <row r="14" spans="1:14" ht="15" customHeight="1">
      <c r="B14" s="196" t="s">
        <v>19</v>
      </c>
      <c r="C14" s="193" t="s">
        <v>178</v>
      </c>
      <c r="D14" s="193"/>
      <c r="E14" s="193"/>
      <c r="H14" s="132" t="s">
        <v>316</v>
      </c>
      <c r="J14" s="133">
        <v>928</v>
      </c>
      <c r="L14" s="132" t="s">
        <v>317</v>
      </c>
      <c r="M14" s="133"/>
      <c r="N14" s="133">
        <v>30684</v>
      </c>
    </row>
    <row r="15" spans="1:14" ht="15" customHeight="1">
      <c r="B15" s="196" t="s">
        <v>19</v>
      </c>
      <c r="C15" s="193" t="s">
        <v>315</v>
      </c>
      <c r="D15" s="193"/>
      <c r="E15" s="193"/>
      <c r="H15" s="132">
        <v>77</v>
      </c>
      <c r="J15" s="133">
        <v>0</v>
      </c>
      <c r="L15" s="132">
        <v>2611</v>
      </c>
      <c r="M15" s="133"/>
      <c r="N15" s="133">
        <v>0</v>
      </c>
    </row>
    <row r="16" spans="1:14" ht="15" customHeight="1">
      <c r="B16" s="196" t="s">
        <v>19</v>
      </c>
      <c r="C16" s="193" t="s">
        <v>321</v>
      </c>
      <c r="D16" s="193"/>
      <c r="E16" s="193"/>
      <c r="H16" s="132" t="s">
        <v>316</v>
      </c>
      <c r="J16" s="133">
        <v>-1953</v>
      </c>
      <c r="L16" s="132" t="s">
        <v>317</v>
      </c>
      <c r="M16" s="133"/>
      <c r="N16" s="133">
        <v>-64552</v>
      </c>
    </row>
    <row r="17" spans="1:14" ht="15" customHeight="1">
      <c r="B17" s="196" t="s">
        <v>19</v>
      </c>
      <c r="C17" s="193" t="s">
        <v>282</v>
      </c>
      <c r="D17" s="193"/>
      <c r="E17" s="193"/>
      <c r="H17" s="132"/>
      <c r="J17" s="133"/>
      <c r="L17" s="132"/>
      <c r="M17" s="133"/>
      <c r="N17" s="133"/>
    </row>
    <row r="18" spans="1:14" ht="15" customHeight="1">
      <c r="B18" s="196"/>
      <c r="C18" s="193"/>
      <c r="D18" s="193" t="s">
        <v>179</v>
      </c>
      <c r="E18" s="193"/>
      <c r="H18" s="132">
        <v>127</v>
      </c>
      <c r="J18" s="133">
        <v>-349</v>
      </c>
      <c r="L18" s="132">
        <v>4307</v>
      </c>
      <c r="M18" s="133"/>
      <c r="N18" s="133">
        <v>-11535</v>
      </c>
    </row>
    <row r="19" spans="1:14" ht="15" customHeight="1">
      <c r="B19" s="196" t="s">
        <v>19</v>
      </c>
      <c r="C19" s="113" t="s">
        <v>173</v>
      </c>
      <c r="D19" s="193"/>
      <c r="E19" s="193"/>
      <c r="H19" s="132">
        <v>-1717</v>
      </c>
      <c r="J19" s="133">
        <v>-1034</v>
      </c>
      <c r="L19" s="132">
        <v>-58217</v>
      </c>
      <c r="M19" s="133"/>
      <c r="N19" s="133">
        <v>-34188</v>
      </c>
    </row>
    <row r="20" spans="1:14" ht="17.25" customHeight="1">
      <c r="B20" s="196" t="s">
        <v>19</v>
      </c>
      <c r="C20" s="193" t="s">
        <v>54</v>
      </c>
      <c r="D20" s="193"/>
      <c r="E20" s="193"/>
      <c r="H20" s="132">
        <v>-12563</v>
      </c>
      <c r="J20" s="133">
        <v>-1891</v>
      </c>
      <c r="L20" s="132">
        <v>-426052</v>
      </c>
      <c r="M20" s="133"/>
      <c r="N20" s="133">
        <v>-62501</v>
      </c>
    </row>
    <row r="21" spans="1:14" ht="15" customHeight="1">
      <c r="B21" s="196" t="s">
        <v>19</v>
      </c>
      <c r="C21" s="193" t="s">
        <v>56</v>
      </c>
      <c r="D21" s="193"/>
      <c r="E21" s="193"/>
      <c r="H21" s="132">
        <v>85962</v>
      </c>
      <c r="J21" s="133">
        <v>49676</v>
      </c>
      <c r="L21" s="132">
        <v>2915154</v>
      </c>
      <c r="M21" s="133"/>
      <c r="N21" s="133">
        <v>1641946</v>
      </c>
    </row>
    <row r="22" spans="1:14" ht="15" customHeight="1">
      <c r="B22" s="196" t="s">
        <v>19</v>
      </c>
      <c r="C22" s="193" t="s">
        <v>57</v>
      </c>
      <c r="D22" s="193"/>
      <c r="E22" s="193"/>
      <c r="H22" s="132">
        <v>2406</v>
      </c>
      <c r="J22" s="133">
        <v>1790</v>
      </c>
      <c r="L22" s="132">
        <v>81597</v>
      </c>
      <c r="N22" s="133">
        <v>59181</v>
      </c>
    </row>
    <row r="23" spans="1:14" ht="15" customHeight="1">
      <c r="A23" s="119"/>
      <c r="B23" s="196" t="s">
        <v>19</v>
      </c>
      <c r="C23" s="113" t="s">
        <v>283</v>
      </c>
      <c r="D23" s="193"/>
      <c r="E23" s="193"/>
      <c r="H23" s="132"/>
      <c r="J23" s="133"/>
      <c r="L23" s="132"/>
      <c r="M23" s="133"/>
      <c r="N23" s="133"/>
    </row>
    <row r="24" spans="1:14" ht="15" customHeight="1">
      <c r="A24" s="119"/>
      <c r="B24" s="193"/>
      <c r="D24" s="193" t="s">
        <v>184</v>
      </c>
      <c r="E24" s="193"/>
      <c r="F24" s="119">
        <v>9</v>
      </c>
      <c r="H24" s="132">
        <v>-83735</v>
      </c>
      <c r="J24" s="133">
        <v>-62297</v>
      </c>
      <c r="L24" s="132">
        <v>-2839624</v>
      </c>
      <c r="M24" s="133"/>
      <c r="N24" s="133">
        <v>-2059089</v>
      </c>
    </row>
    <row r="25" spans="1:14" ht="15" customHeight="1">
      <c r="B25" s="196" t="s">
        <v>19</v>
      </c>
      <c r="C25" s="118" t="s">
        <v>284</v>
      </c>
      <c r="D25" s="193"/>
      <c r="E25" s="193"/>
      <c r="H25" s="132">
        <v>0</v>
      </c>
      <c r="J25" s="133">
        <v>-179216</v>
      </c>
      <c r="L25" s="132">
        <v>0</v>
      </c>
      <c r="M25" s="133"/>
      <c r="N25" s="133">
        <v>-5923599</v>
      </c>
    </row>
    <row r="26" spans="1:14" ht="15" customHeight="1">
      <c r="B26" s="118" t="s">
        <v>19</v>
      </c>
      <c r="C26" s="113" t="s">
        <v>331</v>
      </c>
      <c r="E26" s="193"/>
      <c r="F26" s="119">
        <v>21</v>
      </c>
      <c r="H26" s="132">
        <v>-78632</v>
      </c>
      <c r="J26" s="133">
        <v>0</v>
      </c>
      <c r="L26" s="132">
        <v>-2666572</v>
      </c>
      <c r="M26" s="133"/>
      <c r="N26" s="133">
        <v>0</v>
      </c>
    </row>
    <row r="27" spans="1:14" ht="15" customHeight="1">
      <c r="B27" s="196" t="s">
        <v>19</v>
      </c>
      <c r="C27" s="193" t="s">
        <v>174</v>
      </c>
      <c r="D27" s="193"/>
      <c r="E27" s="193"/>
      <c r="H27" s="132">
        <v>-216</v>
      </c>
      <c r="J27" s="133">
        <v>-1057</v>
      </c>
      <c r="L27" s="132">
        <v>-7325</v>
      </c>
      <c r="M27" s="133"/>
      <c r="N27" s="133">
        <v>-34937</v>
      </c>
    </row>
    <row r="28" spans="1:14" ht="15" customHeight="1">
      <c r="B28" s="196" t="s">
        <v>19</v>
      </c>
      <c r="C28" s="193" t="s">
        <v>269</v>
      </c>
      <c r="D28" s="193"/>
      <c r="E28" s="193"/>
      <c r="H28" s="132">
        <v>-3079</v>
      </c>
      <c r="J28" s="133">
        <v>8114</v>
      </c>
      <c r="L28" s="132">
        <v>-104412</v>
      </c>
      <c r="M28" s="133"/>
      <c r="N28" s="133">
        <v>270176</v>
      </c>
    </row>
    <row r="29" spans="1:14" ht="15" customHeight="1">
      <c r="B29" s="197" t="s">
        <v>19</v>
      </c>
      <c r="C29" s="113" t="s">
        <v>329</v>
      </c>
      <c r="D29" s="193"/>
      <c r="E29" s="193"/>
      <c r="H29" s="132">
        <v>49434</v>
      </c>
      <c r="J29" s="133">
        <v>121279</v>
      </c>
      <c r="L29" s="132">
        <v>1676416</v>
      </c>
      <c r="M29" s="133"/>
      <c r="N29" s="133">
        <v>4008623</v>
      </c>
    </row>
    <row r="30" spans="1:14" ht="15" customHeight="1">
      <c r="B30" s="197" t="s">
        <v>19</v>
      </c>
      <c r="C30" s="118" t="s">
        <v>201</v>
      </c>
      <c r="H30" s="168">
        <v>-149946</v>
      </c>
      <c r="J30" s="147">
        <v>-96238</v>
      </c>
      <c r="L30" s="168">
        <v>-5084999</v>
      </c>
      <c r="M30" s="133"/>
      <c r="N30" s="147">
        <v>-3066813</v>
      </c>
    </row>
    <row r="31" spans="1:14" ht="9.9499999999999993" customHeight="1">
      <c r="H31" s="132"/>
      <c r="I31" s="133"/>
      <c r="J31" s="133"/>
      <c r="K31" s="133"/>
      <c r="L31" s="132"/>
      <c r="M31" s="133"/>
      <c r="N31" s="133"/>
    </row>
    <row r="32" spans="1:14" ht="15" customHeight="1">
      <c r="A32" s="118" t="s">
        <v>90</v>
      </c>
      <c r="G32" s="163"/>
      <c r="H32" s="132">
        <f>SUM(H9:H30)</f>
        <v>226154</v>
      </c>
      <c r="I32" s="133"/>
      <c r="J32" s="133">
        <f>SUM(J9:J30)</f>
        <v>437433</v>
      </c>
      <c r="K32" s="133"/>
      <c r="L32" s="132">
        <f>SUM(L9:L30)</f>
        <v>7669411</v>
      </c>
      <c r="M32" s="133"/>
      <c r="N32" s="133">
        <f>SUM(N9:N30)</f>
        <v>14573172</v>
      </c>
    </row>
    <row r="33" spans="2:14" ht="15" customHeight="1">
      <c r="B33" s="118" t="s">
        <v>159</v>
      </c>
      <c r="G33" s="163"/>
      <c r="H33" s="132"/>
      <c r="I33" s="133"/>
      <c r="J33" s="133"/>
      <c r="K33" s="133"/>
      <c r="L33" s="132"/>
      <c r="M33" s="133"/>
      <c r="N33" s="133"/>
    </row>
    <row r="34" spans="2:14" ht="15" customHeight="1">
      <c r="B34" s="118" t="s">
        <v>208</v>
      </c>
      <c r="G34" s="163"/>
      <c r="H34" s="132"/>
      <c r="I34" s="133"/>
      <c r="J34" s="133"/>
      <c r="K34" s="133"/>
      <c r="L34" s="132"/>
      <c r="M34" s="133"/>
      <c r="N34" s="133"/>
    </row>
    <row r="35" spans="2:14" ht="15" customHeight="1">
      <c r="B35" s="157" t="s">
        <v>19</v>
      </c>
      <c r="C35" s="198" t="s">
        <v>280</v>
      </c>
      <c r="H35" s="210">
        <v>236352</v>
      </c>
      <c r="J35" s="133">
        <v>-19147</v>
      </c>
      <c r="L35" s="132">
        <v>8015216</v>
      </c>
      <c r="M35" s="133"/>
      <c r="N35" s="133">
        <v>-632864</v>
      </c>
    </row>
    <row r="36" spans="2:14" ht="15" customHeight="1">
      <c r="B36" s="157" t="s">
        <v>19</v>
      </c>
      <c r="C36" s="118" t="s">
        <v>272</v>
      </c>
      <c r="H36" s="210">
        <v>33</v>
      </c>
      <c r="J36" s="133">
        <v>-91</v>
      </c>
      <c r="L36" s="132">
        <v>1119</v>
      </c>
      <c r="M36" s="133"/>
      <c r="N36" s="133">
        <v>-3008</v>
      </c>
    </row>
    <row r="37" spans="2:14" ht="15" customHeight="1">
      <c r="B37" s="157" t="s">
        <v>19</v>
      </c>
      <c r="C37" s="118" t="s">
        <v>92</v>
      </c>
      <c r="H37" s="210">
        <v>-4837</v>
      </c>
      <c r="J37" s="133">
        <v>3585</v>
      </c>
      <c r="L37" s="132">
        <v>-164033</v>
      </c>
      <c r="M37" s="133"/>
      <c r="N37" s="133">
        <v>118495</v>
      </c>
    </row>
    <row r="38" spans="2:14" ht="15" customHeight="1">
      <c r="B38" s="157" t="s">
        <v>19</v>
      </c>
      <c r="C38" s="118" t="s">
        <v>93</v>
      </c>
      <c r="H38" s="210">
        <v>-5150</v>
      </c>
      <c r="J38" s="133">
        <v>2019</v>
      </c>
      <c r="L38" s="132">
        <v>-174648</v>
      </c>
      <c r="M38" s="133"/>
      <c r="N38" s="133">
        <v>66734</v>
      </c>
    </row>
    <row r="39" spans="2:14" ht="15" customHeight="1">
      <c r="B39" s="157" t="s">
        <v>19</v>
      </c>
      <c r="C39" s="118" t="s">
        <v>94</v>
      </c>
      <c r="H39" s="210">
        <v>-51415</v>
      </c>
      <c r="J39" s="133">
        <v>-7971</v>
      </c>
      <c r="L39" s="132">
        <v>-1743596</v>
      </c>
      <c r="M39" s="133"/>
      <c r="N39" s="133">
        <v>-263465</v>
      </c>
    </row>
    <row r="40" spans="2:14" ht="15" customHeight="1">
      <c r="B40" s="157" t="s">
        <v>19</v>
      </c>
      <c r="C40" s="118" t="s">
        <v>207</v>
      </c>
      <c r="H40" s="210">
        <v>-1326</v>
      </c>
      <c r="J40" s="120">
        <v>-1578</v>
      </c>
      <c r="L40" s="136">
        <v>-44968</v>
      </c>
      <c r="M40" s="133"/>
      <c r="N40" s="120">
        <v>-52157</v>
      </c>
    </row>
    <row r="41" spans="2:14" ht="15" customHeight="1">
      <c r="B41" s="157" t="s">
        <v>19</v>
      </c>
      <c r="C41" s="118" t="s">
        <v>18</v>
      </c>
      <c r="H41" s="210">
        <v>23713</v>
      </c>
      <c r="J41" s="133">
        <v>-8510</v>
      </c>
      <c r="L41" s="132">
        <v>804160</v>
      </c>
      <c r="M41" s="133"/>
      <c r="N41" s="133">
        <v>-281280</v>
      </c>
    </row>
    <row r="42" spans="2:14" ht="15" customHeight="1">
      <c r="B42" s="157" t="s">
        <v>19</v>
      </c>
      <c r="C42" s="118" t="s">
        <v>276</v>
      </c>
      <c r="H42" s="210">
        <v>-4870</v>
      </c>
      <c r="J42" s="133">
        <v>357</v>
      </c>
      <c r="L42" s="132">
        <v>-165152</v>
      </c>
      <c r="M42" s="133"/>
      <c r="N42" s="133">
        <v>11800</v>
      </c>
    </row>
    <row r="43" spans="2:14" ht="15" customHeight="1">
      <c r="B43" s="157" t="s">
        <v>19</v>
      </c>
      <c r="C43" s="118" t="s">
        <v>27</v>
      </c>
      <c r="H43" s="210">
        <v>-2427</v>
      </c>
      <c r="J43" s="133">
        <v>549</v>
      </c>
      <c r="L43" s="132">
        <v>-82305</v>
      </c>
      <c r="M43" s="133"/>
      <c r="N43" s="133">
        <v>18146</v>
      </c>
    </row>
    <row r="44" spans="2:14" ht="15" customHeight="1">
      <c r="B44" s="157" t="s">
        <v>19</v>
      </c>
      <c r="C44" s="118" t="s">
        <v>25</v>
      </c>
      <c r="H44" s="210">
        <v>-26828</v>
      </c>
      <c r="J44" s="133">
        <v>6414</v>
      </c>
      <c r="L44" s="132">
        <v>-909797</v>
      </c>
      <c r="M44" s="133"/>
      <c r="N44" s="133">
        <v>212001</v>
      </c>
    </row>
    <row r="45" spans="2:14" ht="15" customHeight="1">
      <c r="B45" s="157" t="s">
        <v>19</v>
      </c>
      <c r="C45" s="118" t="s">
        <v>190</v>
      </c>
      <c r="H45" s="210">
        <v>1270</v>
      </c>
      <c r="J45" s="133">
        <v>-10953</v>
      </c>
      <c r="L45" s="132">
        <v>43068</v>
      </c>
      <c r="M45" s="133"/>
      <c r="N45" s="133">
        <v>-362028</v>
      </c>
    </row>
    <row r="46" spans="2:14" ht="15" customHeight="1">
      <c r="B46" s="157" t="s">
        <v>19</v>
      </c>
      <c r="C46" s="118" t="s">
        <v>30</v>
      </c>
      <c r="H46" s="210">
        <v>-124786</v>
      </c>
      <c r="J46" s="133">
        <v>-154089</v>
      </c>
      <c r="L46" s="132">
        <v>-4231768</v>
      </c>
      <c r="M46" s="133"/>
      <c r="N46" s="133">
        <v>-5093088</v>
      </c>
    </row>
    <row r="47" spans="2:14" ht="15" customHeight="1">
      <c r="B47" s="157" t="s">
        <v>19</v>
      </c>
      <c r="C47" s="118" t="s">
        <v>194</v>
      </c>
      <c r="H47" s="211">
        <v>-22876</v>
      </c>
      <c r="J47" s="135">
        <v>-14704</v>
      </c>
      <c r="L47" s="134">
        <v>-775775</v>
      </c>
      <c r="M47" s="133"/>
      <c r="N47" s="135">
        <v>-486010</v>
      </c>
    </row>
    <row r="48" spans="2:14" ht="9.9499999999999993" customHeight="1">
      <c r="B48" s="119"/>
      <c r="H48" s="132"/>
      <c r="I48" s="133"/>
      <c r="J48" s="133"/>
      <c r="K48" s="133"/>
      <c r="L48" s="132"/>
      <c r="M48" s="133"/>
      <c r="N48" s="133"/>
    </row>
    <row r="49" spans="1:14" ht="15" customHeight="1">
      <c r="A49" s="118" t="s">
        <v>164</v>
      </c>
      <c r="B49" s="119"/>
      <c r="H49" s="132">
        <f>SUM(H32:H47)</f>
        <v>243007</v>
      </c>
      <c r="J49" s="133">
        <f>SUM(J32:J47)</f>
        <v>233314</v>
      </c>
      <c r="L49" s="132">
        <f>SUM(L32:L47)</f>
        <v>8240932</v>
      </c>
      <c r="M49" s="133"/>
      <c r="N49" s="133">
        <f>SUM(N32:N47)</f>
        <v>7826448</v>
      </c>
    </row>
    <row r="50" spans="1:14" ht="15" customHeight="1">
      <c r="B50" s="157" t="s">
        <v>19</v>
      </c>
      <c r="C50" s="118" t="s">
        <v>332</v>
      </c>
      <c r="H50" s="132">
        <v>-74993</v>
      </c>
      <c r="J50" s="133">
        <v>-48547</v>
      </c>
      <c r="L50" s="132">
        <v>-2543178</v>
      </c>
      <c r="M50" s="133"/>
      <c r="N50" s="133">
        <v>-1604619</v>
      </c>
    </row>
    <row r="51" spans="1:14" ht="15" customHeight="1">
      <c r="B51" s="157" t="s">
        <v>19</v>
      </c>
      <c r="C51" s="118" t="s">
        <v>97</v>
      </c>
      <c r="H51" s="168">
        <v>-39409</v>
      </c>
      <c r="J51" s="147">
        <v>-40502</v>
      </c>
      <c r="L51" s="168">
        <v>-1336446</v>
      </c>
      <c r="M51" s="133"/>
      <c r="N51" s="147">
        <v>-1338709</v>
      </c>
    </row>
    <row r="52" spans="1:14" ht="9.9499999999999993" customHeight="1">
      <c r="B52" s="119"/>
      <c r="H52" s="132"/>
      <c r="I52" s="133"/>
      <c r="J52" s="133"/>
      <c r="K52" s="133"/>
      <c r="L52" s="132"/>
      <c r="M52" s="133"/>
      <c r="N52" s="133"/>
    </row>
    <row r="53" spans="1:14" ht="15" customHeight="1">
      <c r="A53" s="118" t="s">
        <v>242</v>
      </c>
      <c r="H53" s="134">
        <f>SUM(H49:H51)</f>
        <v>128605</v>
      </c>
      <c r="I53" s="133"/>
      <c r="J53" s="135">
        <f>SUM(J49:J51)</f>
        <v>144265</v>
      </c>
      <c r="K53" s="133"/>
      <c r="L53" s="134">
        <f>SUM(L49:L51)</f>
        <v>4361308</v>
      </c>
      <c r="M53" s="133"/>
      <c r="N53" s="135">
        <f>SUM(N49:N51)</f>
        <v>4883120</v>
      </c>
    </row>
    <row r="54" spans="1:14" ht="15" customHeight="1">
      <c r="H54" s="133"/>
      <c r="I54" s="133"/>
      <c r="J54" s="133"/>
      <c r="K54" s="133"/>
      <c r="L54" s="133"/>
      <c r="M54" s="133"/>
      <c r="N54" s="133"/>
    </row>
    <row r="55" spans="1:14" ht="15" customHeight="1">
      <c r="H55" s="133"/>
      <c r="I55" s="133"/>
      <c r="J55" s="133"/>
      <c r="K55" s="133"/>
      <c r="L55" s="133"/>
      <c r="M55" s="133"/>
      <c r="N55" s="133"/>
    </row>
    <row r="56" spans="1:14" ht="15" customHeight="1">
      <c r="H56" s="133"/>
      <c r="I56" s="133"/>
      <c r="J56" s="133"/>
      <c r="K56" s="133"/>
      <c r="L56" s="133"/>
      <c r="M56" s="133"/>
      <c r="N56" s="133"/>
    </row>
    <row r="57" spans="1:14" ht="15" customHeight="1">
      <c r="H57" s="133"/>
      <c r="I57" s="133"/>
      <c r="J57" s="133"/>
      <c r="K57" s="133"/>
      <c r="L57" s="133"/>
      <c r="M57" s="133"/>
      <c r="N57" s="133"/>
    </row>
    <row r="58" spans="1:14" ht="15" customHeight="1">
      <c r="H58" s="133"/>
      <c r="I58" s="133"/>
      <c r="J58" s="133"/>
      <c r="K58" s="133"/>
      <c r="L58" s="133"/>
      <c r="M58" s="133"/>
      <c r="N58" s="133"/>
    </row>
    <row r="59" spans="1:14" ht="6" customHeight="1">
      <c r="A59" s="138"/>
      <c r="B59" s="138"/>
      <c r="C59" s="138"/>
      <c r="D59" s="138"/>
      <c r="E59" s="138"/>
      <c r="F59" s="138"/>
      <c r="G59" s="138"/>
      <c r="H59" s="179"/>
      <c r="I59" s="179"/>
      <c r="J59" s="179"/>
      <c r="K59" s="179"/>
      <c r="L59" s="179"/>
      <c r="M59" s="179"/>
      <c r="N59" s="179"/>
    </row>
    <row r="60" spans="1:14" ht="21.95" customHeight="1">
      <c r="A60" s="190" t="str">
        <f>'E13 Change THB Com '!A33</f>
        <v xml:space="preserve">The condensed notes to the interim financial information are an integral part of this interim financial information.										</v>
      </c>
      <c r="B60" s="190"/>
      <c r="C60" s="190"/>
      <c r="D60" s="190"/>
      <c r="E60" s="190"/>
      <c r="F60" s="190"/>
      <c r="G60" s="190"/>
      <c r="H60" s="176"/>
      <c r="I60" s="176"/>
      <c r="J60" s="176"/>
      <c r="K60" s="176"/>
      <c r="L60" s="176"/>
      <c r="M60" s="176"/>
      <c r="N60" s="176"/>
    </row>
    <row r="61" spans="1:14" ht="16.5" customHeight="1">
      <c r="A61" s="117" t="s">
        <v>0</v>
      </c>
      <c r="B61" s="117"/>
      <c r="C61" s="117"/>
      <c r="D61" s="117"/>
    </row>
    <row r="62" spans="1:14" ht="16.5" customHeight="1">
      <c r="A62" s="117" t="s">
        <v>253</v>
      </c>
      <c r="B62" s="117"/>
      <c r="C62" s="117"/>
      <c r="D62" s="117"/>
    </row>
    <row r="63" spans="1:14" ht="16.5" customHeight="1">
      <c r="A63" s="121" t="str">
        <f>A3</f>
        <v>For the three-month period ended 31 March 2023</v>
      </c>
      <c r="B63" s="121"/>
      <c r="C63" s="121"/>
      <c r="D63" s="121"/>
      <c r="E63" s="122"/>
      <c r="F63" s="123"/>
      <c r="G63" s="122"/>
      <c r="H63" s="124"/>
      <c r="I63" s="124"/>
      <c r="J63" s="124"/>
      <c r="K63" s="124"/>
      <c r="L63" s="124"/>
      <c r="M63" s="124"/>
      <c r="N63" s="124"/>
    </row>
    <row r="64" spans="1:14" ht="15" customHeight="1"/>
    <row r="65" spans="1:14" ht="14.85" customHeight="1">
      <c r="A65" s="117"/>
      <c r="B65" s="117"/>
      <c r="C65" s="117"/>
      <c r="D65" s="117"/>
      <c r="H65" s="235" t="s">
        <v>154</v>
      </c>
      <c r="I65" s="235"/>
      <c r="J65" s="235"/>
      <c r="K65" s="235"/>
      <c r="L65" s="235"/>
      <c r="M65" s="235"/>
      <c r="N65" s="235"/>
    </row>
    <row r="66" spans="1:14" ht="14.85" customHeight="1">
      <c r="A66" s="117"/>
      <c r="B66" s="117"/>
      <c r="C66" s="117"/>
      <c r="D66" s="117"/>
      <c r="H66" s="228" t="s">
        <v>2</v>
      </c>
      <c r="I66" s="228"/>
      <c r="J66" s="228"/>
      <c r="K66" s="186"/>
      <c r="L66" s="229" t="s">
        <v>3</v>
      </c>
      <c r="M66" s="229"/>
      <c r="N66" s="229"/>
    </row>
    <row r="67" spans="1:14" ht="14.85" customHeight="1">
      <c r="A67" s="117"/>
      <c r="B67" s="117"/>
      <c r="C67" s="117"/>
      <c r="D67" s="117"/>
      <c r="F67" s="154" t="s">
        <v>7</v>
      </c>
      <c r="H67" s="128" t="s">
        <v>263</v>
      </c>
      <c r="I67" s="175"/>
      <c r="J67" s="128" t="s">
        <v>209</v>
      </c>
      <c r="K67" s="175"/>
      <c r="L67" s="128" t="s">
        <v>263</v>
      </c>
      <c r="M67" s="175"/>
      <c r="N67" s="128" t="s">
        <v>209</v>
      </c>
    </row>
    <row r="68" spans="1:14" ht="14.85" customHeight="1">
      <c r="A68" s="118" t="s">
        <v>98</v>
      </c>
      <c r="H68" s="136"/>
      <c r="L68" s="136"/>
    </row>
    <row r="69" spans="1:14" ht="14.85" customHeight="1">
      <c r="B69" s="118" t="s">
        <v>232</v>
      </c>
      <c r="H69" s="132"/>
      <c r="I69" s="133"/>
      <c r="J69" s="133"/>
      <c r="K69" s="133"/>
      <c r="L69" s="132"/>
      <c r="M69" s="133"/>
      <c r="N69" s="133"/>
    </row>
    <row r="70" spans="1:14" ht="14.85" customHeight="1">
      <c r="C70" s="118" t="s">
        <v>233</v>
      </c>
      <c r="H70" s="187">
        <v>3950</v>
      </c>
      <c r="I70" s="133"/>
      <c r="J70" s="133">
        <v>18203</v>
      </c>
      <c r="K70" s="133"/>
      <c r="L70" s="187">
        <v>133953</v>
      </c>
      <c r="M70" s="133"/>
      <c r="N70" s="133">
        <v>601662</v>
      </c>
    </row>
    <row r="71" spans="1:14" ht="14.85" customHeight="1">
      <c r="B71" s="118" t="s">
        <v>234</v>
      </c>
      <c r="H71" s="132"/>
      <c r="I71" s="133"/>
      <c r="J71" s="133"/>
      <c r="K71" s="133"/>
      <c r="L71" s="132"/>
      <c r="M71" s="133"/>
      <c r="N71" s="133"/>
    </row>
    <row r="72" spans="1:14" ht="14.85" customHeight="1">
      <c r="C72" s="118" t="s">
        <v>233</v>
      </c>
      <c r="H72" s="187">
        <v>-38970</v>
      </c>
      <c r="I72" s="133"/>
      <c r="J72" s="133">
        <v>-19693</v>
      </c>
      <c r="K72" s="133"/>
      <c r="L72" s="187">
        <v>-1321558</v>
      </c>
      <c r="M72" s="133"/>
      <c r="N72" s="133">
        <v>-650911</v>
      </c>
    </row>
    <row r="73" spans="1:14" ht="14.85" customHeight="1">
      <c r="B73" s="118" t="s">
        <v>232</v>
      </c>
      <c r="H73" s="132"/>
      <c r="I73" s="133"/>
      <c r="J73" s="133"/>
      <c r="K73" s="133"/>
      <c r="L73" s="132"/>
      <c r="M73" s="133"/>
      <c r="N73" s="133"/>
    </row>
    <row r="74" spans="1:14" ht="14.85" customHeight="1">
      <c r="C74" s="118" t="s">
        <v>235</v>
      </c>
      <c r="H74" s="187">
        <v>376</v>
      </c>
      <c r="I74" s="133"/>
      <c r="J74" s="133">
        <v>779</v>
      </c>
      <c r="K74" s="133"/>
      <c r="L74" s="187">
        <v>12751</v>
      </c>
      <c r="M74" s="133"/>
      <c r="N74" s="133">
        <v>25748</v>
      </c>
    </row>
    <row r="75" spans="1:14" ht="14.85" customHeight="1">
      <c r="B75" s="193" t="s">
        <v>167</v>
      </c>
      <c r="C75" s="193"/>
      <c r="D75" s="193"/>
      <c r="E75" s="193"/>
      <c r="H75" s="132"/>
      <c r="I75" s="133"/>
      <c r="J75" s="133"/>
      <c r="K75" s="133"/>
      <c r="L75" s="132"/>
      <c r="M75" s="133"/>
      <c r="N75" s="133"/>
    </row>
    <row r="76" spans="1:14" ht="14.85" customHeight="1">
      <c r="B76" s="193"/>
      <c r="C76" s="193" t="s">
        <v>175</v>
      </c>
      <c r="D76" s="193"/>
      <c r="E76" s="193"/>
      <c r="H76" s="187">
        <v>-741</v>
      </c>
      <c r="I76" s="133"/>
      <c r="J76" s="133">
        <v>-11805</v>
      </c>
      <c r="K76" s="133"/>
      <c r="L76" s="187">
        <v>-25129</v>
      </c>
      <c r="M76" s="133"/>
      <c r="N76" s="133">
        <v>-390189</v>
      </c>
    </row>
    <row r="77" spans="1:14" ht="14.85" customHeight="1">
      <c r="B77" s="193" t="s">
        <v>319</v>
      </c>
      <c r="C77" s="193"/>
      <c r="D77" s="193"/>
      <c r="E77" s="193"/>
      <c r="H77" s="187">
        <v>-59300</v>
      </c>
      <c r="I77" s="215"/>
      <c r="J77" s="215">
        <v>0</v>
      </c>
      <c r="K77" s="215"/>
      <c r="L77" s="187">
        <v>-2010993</v>
      </c>
      <c r="M77" s="215"/>
      <c r="N77" s="215">
        <v>0</v>
      </c>
    </row>
    <row r="78" spans="1:14" ht="14.85" customHeight="1">
      <c r="B78" s="118" t="s">
        <v>288</v>
      </c>
      <c r="C78" s="113"/>
      <c r="D78" s="193"/>
      <c r="E78" s="193"/>
      <c r="F78" s="119">
        <v>19</v>
      </c>
      <c r="H78" s="187">
        <v>67</v>
      </c>
      <c r="I78" s="133"/>
      <c r="J78" s="133">
        <v>1700</v>
      </c>
      <c r="K78" s="133"/>
      <c r="L78" s="187">
        <v>2262</v>
      </c>
      <c r="M78" s="133"/>
      <c r="N78" s="133">
        <v>56190</v>
      </c>
    </row>
    <row r="79" spans="1:14" ht="14.85" customHeight="1">
      <c r="B79" s="118" t="s">
        <v>289</v>
      </c>
      <c r="C79" s="113"/>
      <c r="D79" s="193"/>
      <c r="E79" s="193"/>
      <c r="F79" s="119">
        <v>19</v>
      </c>
      <c r="H79" s="132">
        <v>-2359</v>
      </c>
      <c r="I79" s="133"/>
      <c r="J79" s="133">
        <v>0</v>
      </c>
      <c r="K79" s="133"/>
      <c r="L79" s="187">
        <v>-80000</v>
      </c>
      <c r="M79" s="133"/>
      <c r="N79" s="133">
        <v>0</v>
      </c>
    </row>
    <row r="80" spans="1:14" ht="14.85" customHeight="1">
      <c r="B80" s="118" t="s">
        <v>290</v>
      </c>
      <c r="C80" s="113"/>
      <c r="D80" s="193"/>
      <c r="E80" s="193"/>
      <c r="F80" s="119">
        <v>19</v>
      </c>
      <c r="H80" s="132">
        <v>-5840</v>
      </c>
      <c r="I80" s="133"/>
      <c r="J80" s="133">
        <v>0</v>
      </c>
      <c r="K80" s="133"/>
      <c r="L80" s="187">
        <v>-198055</v>
      </c>
      <c r="M80" s="133"/>
      <c r="N80" s="133">
        <v>0</v>
      </c>
    </row>
    <row r="81" spans="1:14" ht="14.85" customHeight="1">
      <c r="B81" s="113" t="s">
        <v>327</v>
      </c>
      <c r="C81" s="113"/>
      <c r="D81" s="193"/>
      <c r="E81" s="193"/>
      <c r="F81" s="119">
        <v>21</v>
      </c>
      <c r="H81" s="187">
        <v>13762</v>
      </c>
      <c r="I81" s="133"/>
      <c r="J81" s="133">
        <v>0</v>
      </c>
      <c r="K81" s="133"/>
      <c r="L81" s="187">
        <v>466700</v>
      </c>
      <c r="M81" s="133"/>
      <c r="N81" s="133">
        <v>0</v>
      </c>
    </row>
    <row r="82" spans="1:14" ht="14.85" customHeight="1">
      <c r="B82" s="193" t="s">
        <v>291</v>
      </c>
      <c r="C82" s="193"/>
      <c r="D82" s="193"/>
      <c r="E82" s="193"/>
      <c r="H82" s="132">
        <v>0</v>
      </c>
      <c r="I82" s="133"/>
      <c r="J82" s="133">
        <v>347548</v>
      </c>
      <c r="K82" s="133"/>
      <c r="L82" s="132">
        <v>0</v>
      </c>
      <c r="M82" s="133"/>
      <c r="N82" s="133">
        <v>11487462</v>
      </c>
    </row>
    <row r="83" spans="1:14" ht="14.85" customHeight="1">
      <c r="B83" s="118" t="s">
        <v>330</v>
      </c>
      <c r="D83" s="193"/>
      <c r="E83" s="193"/>
      <c r="F83" s="119">
        <v>9</v>
      </c>
      <c r="H83" s="187">
        <v>-171</v>
      </c>
      <c r="I83" s="133"/>
      <c r="J83" s="133">
        <v>0</v>
      </c>
      <c r="K83" s="133"/>
      <c r="L83" s="187">
        <v>-5788</v>
      </c>
      <c r="M83" s="133"/>
      <c r="N83" s="133">
        <v>0</v>
      </c>
    </row>
    <row r="84" spans="1:14" ht="14.85" customHeight="1">
      <c r="B84" s="118" t="s">
        <v>136</v>
      </c>
      <c r="D84" s="193"/>
      <c r="E84" s="193"/>
      <c r="H84" s="132"/>
      <c r="I84" s="133"/>
      <c r="J84" s="133"/>
      <c r="K84" s="133"/>
      <c r="L84" s="132"/>
      <c r="M84" s="133"/>
      <c r="N84" s="133"/>
    </row>
    <row r="85" spans="1:14" ht="14.85" customHeight="1">
      <c r="C85" s="118" t="s">
        <v>226</v>
      </c>
      <c r="D85" s="193"/>
      <c r="E85" s="193"/>
      <c r="H85" s="187">
        <v>262</v>
      </c>
      <c r="I85" s="133"/>
      <c r="J85" s="133">
        <v>1799</v>
      </c>
      <c r="K85" s="133"/>
      <c r="L85" s="187">
        <v>8885</v>
      </c>
      <c r="M85" s="133"/>
      <c r="N85" s="133">
        <v>59429</v>
      </c>
    </row>
    <row r="86" spans="1:14" ht="14.85" customHeight="1">
      <c r="B86" s="118" t="s">
        <v>137</v>
      </c>
      <c r="D86" s="193"/>
      <c r="E86" s="193"/>
      <c r="H86" s="132"/>
      <c r="I86" s="133"/>
      <c r="J86" s="133"/>
      <c r="K86" s="133"/>
      <c r="L86" s="132"/>
      <c r="M86" s="133"/>
      <c r="N86" s="133"/>
    </row>
    <row r="87" spans="1:14" ht="14.85" customHeight="1">
      <c r="C87" s="118" t="s">
        <v>226</v>
      </c>
      <c r="D87" s="193"/>
      <c r="E87" s="193"/>
      <c r="H87" s="187">
        <v>-133615</v>
      </c>
      <c r="I87" s="133"/>
      <c r="J87" s="133">
        <v>-55138</v>
      </c>
      <c r="K87" s="133"/>
      <c r="L87" s="187">
        <v>-4531179</v>
      </c>
      <c r="M87" s="133"/>
      <c r="N87" s="133">
        <v>-1822471</v>
      </c>
    </row>
    <row r="88" spans="1:14" ht="14.85" customHeight="1">
      <c r="B88" s="193" t="s">
        <v>157</v>
      </c>
      <c r="C88" s="193"/>
      <c r="D88" s="193"/>
      <c r="E88" s="193"/>
      <c r="H88" s="132"/>
      <c r="I88" s="133"/>
      <c r="J88" s="133"/>
      <c r="K88" s="133"/>
      <c r="L88" s="132"/>
      <c r="M88" s="133"/>
      <c r="N88" s="133"/>
    </row>
    <row r="89" spans="1:14" ht="14.85" customHeight="1">
      <c r="B89" s="193"/>
      <c r="C89" s="193" t="s">
        <v>158</v>
      </c>
      <c r="D89" s="193"/>
      <c r="E89" s="193"/>
      <c r="H89" s="132">
        <v>-30238</v>
      </c>
      <c r="I89" s="133"/>
      <c r="J89" s="133">
        <v>-66276</v>
      </c>
      <c r="K89" s="133"/>
      <c r="L89" s="132">
        <v>-1025437</v>
      </c>
      <c r="M89" s="133"/>
      <c r="N89" s="133">
        <v>-2190614</v>
      </c>
    </row>
    <row r="90" spans="1:14" ht="14.85" customHeight="1">
      <c r="B90" s="193" t="s">
        <v>99</v>
      </c>
      <c r="C90" s="193"/>
      <c r="D90" s="193"/>
      <c r="E90" s="193"/>
      <c r="H90" s="132">
        <v>12263</v>
      </c>
      <c r="I90" s="133"/>
      <c r="J90" s="133">
        <v>1612</v>
      </c>
      <c r="K90" s="133"/>
      <c r="L90" s="132">
        <v>415865</v>
      </c>
      <c r="M90" s="133"/>
      <c r="N90" s="133">
        <v>53281</v>
      </c>
    </row>
    <row r="91" spans="1:14" ht="14.85" customHeight="1">
      <c r="B91" s="193" t="s">
        <v>100</v>
      </c>
      <c r="C91" s="193"/>
      <c r="D91" s="193"/>
      <c r="E91" s="193"/>
      <c r="H91" s="132">
        <v>18906</v>
      </c>
      <c r="I91" s="133"/>
      <c r="J91" s="133">
        <v>24625</v>
      </c>
      <c r="K91" s="133"/>
      <c r="L91" s="132">
        <v>641144</v>
      </c>
      <c r="M91" s="133"/>
      <c r="N91" s="133">
        <v>813928</v>
      </c>
    </row>
    <row r="92" spans="1:14" ht="14.85" customHeight="1">
      <c r="B92" s="193" t="s">
        <v>270</v>
      </c>
      <c r="C92" s="193"/>
      <c r="D92" s="193"/>
      <c r="E92" s="193"/>
      <c r="H92" s="132">
        <v>1717</v>
      </c>
      <c r="I92" s="133"/>
      <c r="J92" s="133">
        <v>1034</v>
      </c>
      <c r="K92" s="133"/>
      <c r="L92" s="132">
        <v>58217</v>
      </c>
      <c r="M92" s="133"/>
      <c r="N92" s="133">
        <v>34188</v>
      </c>
    </row>
    <row r="93" spans="1:14" ht="14.85" customHeight="1">
      <c r="B93" s="193" t="s">
        <v>326</v>
      </c>
      <c r="H93" s="168">
        <v>89159</v>
      </c>
      <c r="I93" s="133"/>
      <c r="J93" s="147">
        <v>-2290</v>
      </c>
      <c r="K93" s="133"/>
      <c r="L93" s="168">
        <v>3023578</v>
      </c>
      <c r="M93" s="133"/>
      <c r="N93" s="147">
        <v>-75691</v>
      </c>
    </row>
    <row r="94" spans="1:14" ht="9.9499999999999993" customHeight="1">
      <c r="H94" s="132"/>
      <c r="I94" s="133"/>
      <c r="J94" s="133"/>
      <c r="K94" s="133"/>
      <c r="L94" s="132"/>
      <c r="M94" s="133"/>
      <c r="N94" s="133"/>
    </row>
    <row r="95" spans="1:14" ht="14.85" customHeight="1">
      <c r="A95" s="118" t="s">
        <v>224</v>
      </c>
      <c r="G95" s="163"/>
      <c r="H95" s="134">
        <f>SUM(H68:H94)</f>
        <v>-130772</v>
      </c>
      <c r="I95" s="133"/>
      <c r="J95" s="135">
        <f>SUM(J68:J94)</f>
        <v>242098</v>
      </c>
      <c r="K95" s="133"/>
      <c r="L95" s="134">
        <f>SUM(L68:L93)</f>
        <v>-4434784</v>
      </c>
      <c r="M95" s="133"/>
      <c r="N95" s="135">
        <f>SUM(N68:N93)</f>
        <v>8002012</v>
      </c>
    </row>
    <row r="96" spans="1:14" ht="9.9499999999999993" customHeight="1">
      <c r="G96" s="163"/>
      <c r="H96" s="132"/>
      <c r="I96" s="133"/>
      <c r="J96" s="133"/>
      <c r="K96" s="133"/>
      <c r="L96" s="132"/>
      <c r="M96" s="133"/>
      <c r="N96" s="133"/>
    </row>
    <row r="97" spans="1:14" ht="14.85" customHeight="1">
      <c r="A97" s="118" t="s">
        <v>101</v>
      </c>
      <c r="H97" s="132"/>
      <c r="I97" s="133"/>
      <c r="J97" s="133"/>
      <c r="K97" s="133"/>
      <c r="L97" s="132"/>
      <c r="M97" s="133"/>
      <c r="N97" s="133"/>
    </row>
    <row r="98" spans="1:14" ht="14.85" customHeight="1">
      <c r="B98" s="193" t="s">
        <v>102</v>
      </c>
      <c r="F98" s="200">
        <v>13</v>
      </c>
      <c r="H98" s="132">
        <v>610737</v>
      </c>
      <c r="I98" s="133"/>
      <c r="J98" s="133">
        <v>232519</v>
      </c>
      <c r="K98" s="133"/>
      <c r="L98" s="132">
        <v>20711427</v>
      </c>
      <c r="M98" s="133"/>
      <c r="N98" s="133">
        <v>7685417</v>
      </c>
    </row>
    <row r="99" spans="1:14" s="119" customFormat="1" ht="14.85" customHeight="1">
      <c r="B99" s="193" t="s">
        <v>139</v>
      </c>
      <c r="C99" s="118"/>
      <c r="D99" s="118"/>
      <c r="F99" s="200">
        <v>13</v>
      </c>
      <c r="G99" s="118"/>
      <c r="H99" s="132">
        <v>-466228</v>
      </c>
      <c r="I99" s="133"/>
      <c r="J99" s="133">
        <v>-602254</v>
      </c>
      <c r="K99" s="133"/>
      <c r="L99" s="132">
        <v>-15810827</v>
      </c>
      <c r="M99" s="133"/>
      <c r="N99" s="133">
        <v>-19906243</v>
      </c>
    </row>
    <row r="100" spans="1:14" s="119" customFormat="1" ht="14.85" customHeight="1">
      <c r="B100" s="193" t="s">
        <v>107</v>
      </c>
      <c r="C100" s="118"/>
      <c r="D100" s="118"/>
      <c r="F100" s="200">
        <v>14</v>
      </c>
      <c r="G100" s="118"/>
      <c r="H100" s="132">
        <v>3658</v>
      </c>
      <c r="I100" s="133"/>
      <c r="J100" s="133">
        <v>103592</v>
      </c>
      <c r="K100" s="133"/>
      <c r="L100" s="132">
        <v>124038</v>
      </c>
      <c r="M100" s="133"/>
      <c r="N100" s="133">
        <v>3424023</v>
      </c>
    </row>
    <row r="101" spans="1:14" s="119" customFormat="1" ht="14.85" customHeight="1">
      <c r="B101" s="193" t="s">
        <v>144</v>
      </c>
      <c r="C101" s="118"/>
      <c r="D101" s="118"/>
      <c r="F101" s="200">
        <v>14</v>
      </c>
      <c r="G101" s="118"/>
      <c r="H101" s="132">
        <v>-33189</v>
      </c>
      <c r="I101" s="133"/>
      <c r="J101" s="133">
        <v>-104746</v>
      </c>
      <c r="K101" s="133"/>
      <c r="L101" s="132">
        <v>-1125494</v>
      </c>
      <c r="M101" s="133"/>
      <c r="N101" s="133">
        <v>-3462167</v>
      </c>
    </row>
    <row r="102" spans="1:14" s="119" customFormat="1" ht="14.85" customHeight="1">
      <c r="B102" s="193" t="s">
        <v>168</v>
      </c>
      <c r="C102" s="118"/>
      <c r="D102" s="118"/>
      <c r="F102" s="200">
        <v>15</v>
      </c>
      <c r="G102" s="118"/>
      <c r="H102" s="132">
        <v>241135</v>
      </c>
      <c r="I102" s="133"/>
      <c r="J102" s="133">
        <v>357530</v>
      </c>
      <c r="K102" s="133"/>
      <c r="L102" s="132">
        <v>8200000</v>
      </c>
      <c r="M102" s="133"/>
      <c r="N102" s="133">
        <v>11817409</v>
      </c>
    </row>
    <row r="103" spans="1:14" s="119" customFormat="1" ht="14.85" customHeight="1">
      <c r="B103" s="113" t="s">
        <v>215</v>
      </c>
      <c r="C103" s="118"/>
      <c r="D103" s="118"/>
      <c r="G103" s="118"/>
      <c r="H103" s="132">
        <v>-6801</v>
      </c>
      <c r="I103" s="133"/>
      <c r="J103" s="133">
        <v>-3870</v>
      </c>
      <c r="K103" s="133"/>
      <c r="L103" s="132">
        <v>-230625</v>
      </c>
      <c r="M103" s="133"/>
      <c r="N103" s="133">
        <v>-127912</v>
      </c>
    </row>
    <row r="104" spans="1:14" s="119" customFormat="1" ht="14.85" customHeight="1">
      <c r="B104" s="193" t="s">
        <v>216</v>
      </c>
      <c r="C104" s="118"/>
      <c r="D104" s="118"/>
      <c r="G104" s="118"/>
      <c r="H104" s="167" t="s">
        <v>316</v>
      </c>
      <c r="I104" s="133"/>
      <c r="J104" s="170">
        <v>59904</v>
      </c>
      <c r="K104" s="133"/>
      <c r="L104" s="167" t="s">
        <v>317</v>
      </c>
      <c r="M104" s="133"/>
      <c r="N104" s="170">
        <v>1994628</v>
      </c>
    </row>
    <row r="105" spans="1:14" ht="9.9499999999999993" customHeight="1">
      <c r="H105" s="132"/>
      <c r="I105" s="133"/>
      <c r="J105" s="133"/>
      <c r="K105" s="133"/>
      <c r="L105" s="132"/>
      <c r="M105" s="133"/>
      <c r="N105" s="133"/>
    </row>
    <row r="106" spans="1:14" ht="14.85" customHeight="1">
      <c r="A106" s="118" t="s">
        <v>322</v>
      </c>
      <c r="H106" s="134">
        <f>SUM(H98:H104)</f>
        <v>349312</v>
      </c>
      <c r="I106" s="133"/>
      <c r="J106" s="135">
        <f>SUM(J98:J104)</f>
        <v>42675</v>
      </c>
      <c r="K106" s="133"/>
      <c r="L106" s="134">
        <f>SUM(L98:L104)</f>
        <v>11868519</v>
      </c>
      <c r="M106" s="133"/>
      <c r="N106" s="135">
        <f>SUM(N98:N104)</f>
        <v>1425155</v>
      </c>
    </row>
    <row r="107" spans="1:14" ht="14.85" customHeight="1">
      <c r="H107" s="133"/>
      <c r="I107" s="133"/>
      <c r="J107" s="133"/>
      <c r="K107" s="133"/>
      <c r="L107" s="133"/>
      <c r="M107" s="133"/>
      <c r="N107" s="133"/>
    </row>
    <row r="108" spans="1:14" ht="14.85" customHeight="1">
      <c r="H108" s="133"/>
      <c r="I108" s="133"/>
      <c r="J108" s="133"/>
      <c r="K108" s="133"/>
      <c r="L108" s="133"/>
      <c r="M108" s="133"/>
      <c r="N108" s="133"/>
    </row>
    <row r="109" spans="1:14" ht="14.85" customHeight="1">
      <c r="H109" s="133"/>
      <c r="I109" s="133"/>
      <c r="J109" s="133"/>
      <c r="K109" s="133"/>
      <c r="L109" s="133"/>
      <c r="M109" s="133"/>
      <c r="N109" s="133"/>
    </row>
    <row r="110" spans="1:14" ht="14.85" customHeight="1">
      <c r="H110" s="133"/>
      <c r="I110" s="133"/>
      <c r="J110" s="133"/>
      <c r="K110" s="133"/>
      <c r="L110" s="133"/>
      <c r="M110" s="133"/>
      <c r="N110" s="133"/>
    </row>
    <row r="111" spans="1:14" s="204" customFormat="1" ht="14.85" customHeight="1">
      <c r="B111" s="205"/>
      <c r="C111" s="206"/>
      <c r="D111" s="206"/>
      <c r="F111" s="207"/>
      <c r="G111" s="206"/>
      <c r="H111" s="208"/>
      <c r="I111" s="208"/>
      <c r="J111" s="208"/>
      <c r="K111" s="208"/>
      <c r="L111" s="208"/>
      <c r="M111" s="208"/>
      <c r="N111" s="208"/>
    </row>
    <row r="112" spans="1:14" ht="14.85" customHeight="1">
      <c r="H112" s="133"/>
      <c r="I112" s="133"/>
      <c r="J112" s="133"/>
      <c r="K112" s="133"/>
      <c r="L112" s="133"/>
      <c r="M112" s="133"/>
      <c r="N112" s="133"/>
    </row>
    <row r="113" spans="1:14" ht="14.85" customHeight="1">
      <c r="H113" s="133"/>
      <c r="I113" s="133"/>
      <c r="J113" s="133"/>
      <c r="K113" s="133"/>
      <c r="L113" s="133"/>
      <c r="M113" s="133"/>
      <c r="N113" s="133"/>
    </row>
    <row r="114" spans="1:14" ht="14.85" customHeight="1">
      <c r="H114" s="133"/>
      <c r="I114" s="133"/>
      <c r="J114" s="133"/>
      <c r="K114" s="133"/>
      <c r="L114" s="133"/>
      <c r="M114" s="133"/>
      <c r="N114" s="133"/>
    </row>
    <row r="115" spans="1:14" ht="14.85" customHeight="1">
      <c r="H115" s="133"/>
      <c r="I115" s="133"/>
      <c r="J115" s="133"/>
      <c r="K115" s="133"/>
      <c r="L115" s="133"/>
      <c r="M115" s="133"/>
      <c r="N115" s="133"/>
    </row>
    <row r="116" spans="1:14" ht="14.85" customHeight="1">
      <c r="H116" s="133"/>
      <c r="I116" s="133"/>
      <c r="J116" s="133"/>
      <c r="K116" s="133"/>
      <c r="L116" s="133"/>
      <c r="M116" s="133"/>
      <c r="N116" s="133"/>
    </row>
    <row r="117" spans="1:14" ht="14.85" customHeight="1">
      <c r="H117" s="133"/>
      <c r="I117" s="133"/>
      <c r="J117" s="133"/>
      <c r="K117" s="133"/>
      <c r="L117" s="133"/>
      <c r="M117" s="133"/>
      <c r="N117" s="133"/>
    </row>
    <row r="118" spans="1:14" ht="14.85" customHeight="1">
      <c r="H118" s="133"/>
      <c r="I118" s="133"/>
      <c r="J118" s="133"/>
      <c r="K118" s="133"/>
      <c r="L118" s="133"/>
      <c r="M118" s="133"/>
      <c r="N118" s="133"/>
    </row>
    <row r="119" spans="1:14" ht="16.5" customHeight="1">
      <c r="H119" s="133"/>
      <c r="I119" s="133"/>
      <c r="J119" s="133"/>
      <c r="K119" s="133"/>
      <c r="L119" s="133"/>
      <c r="M119" s="133"/>
      <c r="N119" s="133"/>
    </row>
    <row r="120" spans="1:14" ht="21.95" customHeight="1">
      <c r="A120" s="190" t="str">
        <f>+A60</f>
        <v xml:space="preserve">The condensed notes to the interim financial information are an integral part of this interim financial information.										</v>
      </c>
      <c r="B120" s="190"/>
      <c r="C120" s="190"/>
      <c r="D120" s="190"/>
      <c r="E120" s="190"/>
      <c r="F120" s="190"/>
      <c r="G120" s="190"/>
      <c r="H120" s="176"/>
      <c r="I120" s="176"/>
      <c r="J120" s="176"/>
      <c r="K120" s="176"/>
      <c r="L120" s="176"/>
      <c r="M120" s="176"/>
      <c r="N120" s="176"/>
    </row>
    <row r="121" spans="1:14" ht="16.5" customHeight="1">
      <c r="A121" s="117" t="s">
        <v>0</v>
      </c>
      <c r="B121" s="117"/>
      <c r="C121" s="117"/>
      <c r="D121" s="117"/>
    </row>
    <row r="122" spans="1:14" ht="16.5" customHeight="1">
      <c r="A122" s="117" t="s">
        <v>253</v>
      </c>
      <c r="B122" s="117"/>
      <c r="C122" s="117"/>
      <c r="D122" s="117"/>
    </row>
    <row r="123" spans="1:14" ht="16.5" customHeight="1">
      <c r="A123" s="121" t="str">
        <f>+A3</f>
        <v>For the three-month period ended 31 March 2023</v>
      </c>
      <c r="B123" s="121"/>
      <c r="C123" s="121"/>
      <c r="D123" s="121"/>
      <c r="E123" s="122"/>
      <c r="F123" s="123"/>
      <c r="G123" s="122"/>
      <c r="H123" s="124"/>
      <c r="I123" s="124"/>
      <c r="J123" s="124"/>
      <c r="K123" s="124"/>
      <c r="L123" s="124"/>
      <c r="M123" s="124"/>
      <c r="N123" s="124"/>
    </row>
    <row r="124" spans="1:14" ht="16.5" customHeight="1"/>
    <row r="125" spans="1:14" ht="16.5" customHeight="1">
      <c r="A125" s="117"/>
      <c r="B125" s="117"/>
      <c r="C125" s="117"/>
      <c r="D125" s="117"/>
      <c r="H125" s="235" t="s">
        <v>154</v>
      </c>
      <c r="I125" s="235"/>
      <c r="J125" s="235"/>
      <c r="K125" s="235"/>
      <c r="L125" s="235"/>
      <c r="M125" s="235"/>
      <c r="N125" s="235"/>
    </row>
    <row r="126" spans="1:14" ht="16.5" customHeight="1">
      <c r="A126" s="117"/>
      <c r="B126" s="117"/>
      <c r="C126" s="117"/>
      <c r="D126" s="117"/>
      <c r="H126" s="228" t="s">
        <v>2</v>
      </c>
      <c r="I126" s="228"/>
      <c r="J126" s="228"/>
      <c r="K126" s="186"/>
      <c r="L126" s="229" t="s">
        <v>3</v>
      </c>
      <c r="M126" s="229"/>
      <c r="N126" s="229"/>
    </row>
    <row r="127" spans="1:14" ht="16.5" customHeight="1">
      <c r="A127" s="117"/>
      <c r="B127" s="117"/>
      <c r="C127" s="117"/>
      <c r="D127" s="117"/>
      <c r="H127" s="128" t="s">
        <v>263</v>
      </c>
      <c r="I127" s="175"/>
      <c r="J127" s="128" t="s">
        <v>209</v>
      </c>
      <c r="K127" s="175"/>
      <c r="L127" s="128" t="s">
        <v>263</v>
      </c>
      <c r="M127" s="175"/>
      <c r="N127" s="128" t="s">
        <v>209</v>
      </c>
    </row>
    <row r="128" spans="1:14" ht="16.5" customHeight="1">
      <c r="H128" s="132"/>
      <c r="I128" s="133"/>
      <c r="J128" s="133"/>
      <c r="K128" s="133"/>
      <c r="L128" s="132"/>
      <c r="M128" s="133"/>
      <c r="N128" s="133"/>
    </row>
    <row r="129" spans="1:14" ht="16.5" customHeight="1">
      <c r="A129" s="118" t="s">
        <v>103</v>
      </c>
      <c r="H129" s="132">
        <f>H106+H95+H53</f>
        <v>347145</v>
      </c>
      <c r="I129" s="133"/>
      <c r="J129" s="133">
        <f>J106+J95+J53</f>
        <v>429038</v>
      </c>
      <c r="K129" s="133"/>
      <c r="L129" s="132">
        <f>L106+L95+L53</f>
        <v>11795043</v>
      </c>
      <c r="M129" s="133"/>
      <c r="N129" s="133">
        <f>N106+N95+N53</f>
        <v>14310287</v>
      </c>
    </row>
    <row r="130" spans="1:14" ht="16.5" customHeight="1">
      <c r="A130" s="118" t="s">
        <v>152</v>
      </c>
      <c r="H130" s="132">
        <v>26326</v>
      </c>
      <c r="J130" s="133">
        <v>974</v>
      </c>
      <c r="L130" s="187">
        <v>-58740</v>
      </c>
      <c r="M130" s="133"/>
      <c r="N130" s="133">
        <v>-137266.85</v>
      </c>
    </row>
    <row r="131" spans="1:14" ht="16.5" customHeight="1">
      <c r="A131" s="118" t="s">
        <v>256</v>
      </c>
      <c r="H131" s="134">
        <v>2154023</v>
      </c>
      <c r="J131" s="135">
        <v>1184361</v>
      </c>
      <c r="L131" s="134">
        <v>74448221</v>
      </c>
      <c r="M131" s="133"/>
      <c r="N131" s="135">
        <v>39581234</v>
      </c>
    </row>
    <row r="132" spans="1:14" ht="16.5" customHeight="1">
      <c r="H132" s="132"/>
      <c r="I132" s="133"/>
      <c r="J132" s="133"/>
      <c r="K132" s="133"/>
      <c r="L132" s="132"/>
      <c r="M132" s="133"/>
      <c r="N132" s="133"/>
    </row>
    <row r="133" spans="1:14" ht="16.5" customHeight="1" thickBot="1">
      <c r="A133" s="118" t="s">
        <v>257</v>
      </c>
      <c r="H133" s="169">
        <f>SUM(H129:H132)</f>
        <v>2527494</v>
      </c>
      <c r="I133" s="133"/>
      <c r="J133" s="171">
        <f>SUM(J129:J132)</f>
        <v>1614373</v>
      </c>
      <c r="K133" s="133"/>
      <c r="L133" s="169">
        <f>SUM(L129:L132)</f>
        <v>86184524</v>
      </c>
      <c r="M133" s="133"/>
      <c r="N133" s="171">
        <f>SUM(N129:N132)</f>
        <v>53754254.149999999</v>
      </c>
    </row>
    <row r="134" spans="1:14" ht="16.5" customHeight="1" thickTop="1">
      <c r="H134" s="187"/>
      <c r="I134" s="133"/>
      <c r="J134" s="133"/>
      <c r="K134" s="133"/>
      <c r="L134" s="187"/>
      <c r="M134" s="133"/>
      <c r="N134" s="133"/>
    </row>
    <row r="135" spans="1:14" ht="16.5" customHeight="1">
      <c r="H135" s="132"/>
      <c r="I135" s="133"/>
      <c r="J135" s="133"/>
      <c r="K135" s="133"/>
      <c r="L135" s="132"/>
      <c r="M135" s="133"/>
      <c r="N135" s="133"/>
    </row>
    <row r="136" spans="1:14" ht="16.5" customHeight="1">
      <c r="A136" s="117" t="s">
        <v>165</v>
      </c>
      <c r="B136" s="178"/>
      <c r="F136" s="118"/>
      <c r="H136" s="136"/>
      <c r="L136" s="136"/>
    </row>
    <row r="137" spans="1:14" ht="16.5" customHeight="1">
      <c r="A137" s="117"/>
      <c r="B137" s="178"/>
      <c r="F137" s="118"/>
      <c r="H137" s="136"/>
      <c r="L137" s="136"/>
    </row>
    <row r="138" spans="1:14" ht="16.5" customHeight="1">
      <c r="A138" s="118" t="s">
        <v>236</v>
      </c>
      <c r="H138" s="132"/>
      <c r="I138" s="133"/>
      <c r="J138" s="133"/>
      <c r="K138" s="133"/>
      <c r="L138" s="132"/>
      <c r="M138" s="133"/>
      <c r="N138" s="133"/>
    </row>
    <row r="139" spans="1:14" ht="16.5" customHeight="1">
      <c r="H139" s="132"/>
      <c r="I139" s="133"/>
      <c r="J139" s="133"/>
      <c r="K139" s="133"/>
      <c r="L139" s="132"/>
      <c r="M139" s="133"/>
      <c r="N139" s="133"/>
    </row>
    <row r="140" spans="1:14" ht="16.5" customHeight="1">
      <c r="A140" s="118" t="s">
        <v>176</v>
      </c>
      <c r="H140" s="132"/>
      <c r="I140" s="133"/>
      <c r="J140" s="133"/>
      <c r="K140" s="133"/>
      <c r="L140" s="132"/>
      <c r="N140" s="133"/>
    </row>
    <row r="141" spans="1:14" ht="16.5" customHeight="1">
      <c r="B141" s="118" t="s">
        <v>219</v>
      </c>
      <c r="H141" s="132">
        <v>40979</v>
      </c>
      <c r="I141" s="133"/>
      <c r="J141" s="133">
        <v>22894</v>
      </c>
      <c r="K141" s="133"/>
      <c r="L141" s="132">
        <v>1397336</v>
      </c>
      <c r="N141" s="133">
        <v>762312</v>
      </c>
    </row>
    <row r="142" spans="1:14" ht="16.5" customHeight="1">
      <c r="A142" s="118" t="s">
        <v>340</v>
      </c>
      <c r="F142" s="119">
        <v>7</v>
      </c>
      <c r="H142" s="132">
        <v>-15000</v>
      </c>
      <c r="I142" s="133"/>
      <c r="J142" s="133">
        <v>30517</v>
      </c>
      <c r="K142" s="133"/>
      <c r="L142" s="132">
        <v>-508672</v>
      </c>
      <c r="N142" s="133">
        <v>1008675</v>
      </c>
    </row>
    <row r="143" spans="1:14" ht="16.5" customHeight="1">
      <c r="A143" s="118" t="s">
        <v>217</v>
      </c>
      <c r="F143" s="119">
        <v>7</v>
      </c>
      <c r="H143" s="132">
        <v>-6404</v>
      </c>
      <c r="I143" s="133"/>
      <c r="J143" s="133">
        <v>13846</v>
      </c>
      <c r="K143" s="133"/>
      <c r="L143" s="132">
        <v>-217190</v>
      </c>
      <c r="M143" s="133"/>
      <c r="N143" s="133">
        <v>457650</v>
      </c>
    </row>
    <row r="144" spans="1:14" ht="16.5" customHeight="1">
      <c r="A144" s="118" t="s">
        <v>237</v>
      </c>
      <c r="H144" s="132"/>
      <c r="I144" s="133"/>
      <c r="J144" s="133"/>
      <c r="K144" s="133"/>
      <c r="L144" s="132"/>
      <c r="M144" s="133"/>
      <c r="N144" s="133"/>
    </row>
    <row r="145" spans="1:14" ht="16.5" customHeight="1">
      <c r="B145" s="118" t="s">
        <v>238</v>
      </c>
      <c r="F145" s="118"/>
      <c r="H145" s="187">
        <v>502</v>
      </c>
      <c r="J145" s="133">
        <v>30902</v>
      </c>
      <c r="L145" s="187">
        <v>17010</v>
      </c>
      <c r="N145" s="133">
        <v>1028961</v>
      </c>
    </row>
    <row r="146" spans="1:14" ht="16.5" customHeight="1">
      <c r="A146" s="217" t="s">
        <v>341</v>
      </c>
      <c r="H146" s="187"/>
      <c r="I146" s="218"/>
      <c r="J146" s="215"/>
      <c r="K146" s="218"/>
      <c r="L146" s="187"/>
      <c r="M146" s="218"/>
      <c r="N146" s="215"/>
    </row>
    <row r="147" spans="1:14" ht="16.5" customHeight="1">
      <c r="B147" s="118" t="s">
        <v>323</v>
      </c>
      <c r="F147" s="119">
        <v>21</v>
      </c>
      <c r="H147" s="187">
        <v>17391</v>
      </c>
      <c r="I147" s="218"/>
      <c r="J147" s="215">
        <v>0</v>
      </c>
      <c r="K147" s="218"/>
      <c r="L147" s="187">
        <v>589767</v>
      </c>
      <c r="M147" s="218"/>
      <c r="N147" s="215">
        <v>0</v>
      </c>
    </row>
    <row r="148" spans="1:14" ht="16.5" customHeight="1">
      <c r="A148" s="217" t="s">
        <v>324</v>
      </c>
      <c r="H148" s="187"/>
      <c r="I148" s="218"/>
      <c r="J148" s="215"/>
      <c r="K148" s="218"/>
      <c r="L148" s="187"/>
      <c r="M148" s="218"/>
      <c r="N148" s="215"/>
    </row>
    <row r="149" spans="1:14" ht="16.5" customHeight="1">
      <c r="B149" s="118" t="s">
        <v>325</v>
      </c>
      <c r="F149" s="119">
        <v>21</v>
      </c>
      <c r="H149" s="187">
        <v>15842</v>
      </c>
      <c r="I149" s="218"/>
      <c r="J149" s="215">
        <v>0</v>
      </c>
      <c r="K149" s="218"/>
      <c r="L149" s="187">
        <v>537237</v>
      </c>
      <c r="M149" s="218"/>
      <c r="N149" s="215">
        <v>0</v>
      </c>
    </row>
    <row r="150" spans="1:14" ht="16.5" customHeight="1">
      <c r="H150" s="133"/>
      <c r="I150" s="133"/>
      <c r="J150" s="133"/>
      <c r="K150" s="133"/>
      <c r="L150" s="133"/>
      <c r="M150" s="133"/>
      <c r="N150" s="133"/>
    </row>
    <row r="151" spans="1:14" ht="16.5" customHeight="1">
      <c r="H151" s="133"/>
      <c r="I151" s="133"/>
      <c r="J151" s="133"/>
      <c r="K151" s="133"/>
      <c r="L151" s="133"/>
      <c r="M151" s="133"/>
      <c r="N151" s="133"/>
    </row>
    <row r="152" spans="1:14" ht="16.5" customHeight="1">
      <c r="H152" s="133"/>
      <c r="I152" s="133"/>
      <c r="J152" s="133"/>
      <c r="K152" s="133"/>
      <c r="L152" s="133"/>
      <c r="M152" s="133"/>
      <c r="N152" s="133"/>
    </row>
    <row r="153" spans="1:14" ht="16.5" customHeight="1">
      <c r="H153" s="133"/>
      <c r="I153" s="133"/>
      <c r="J153" s="133"/>
      <c r="K153" s="133"/>
      <c r="L153" s="133"/>
      <c r="M153" s="133"/>
      <c r="N153" s="133"/>
    </row>
    <row r="154" spans="1:14" ht="16.5" customHeight="1">
      <c r="H154" s="133"/>
      <c r="I154" s="133"/>
      <c r="J154" s="133"/>
      <c r="K154" s="133"/>
      <c r="L154" s="133"/>
      <c r="M154" s="133"/>
      <c r="N154" s="133"/>
    </row>
    <row r="155" spans="1:14" ht="16.5" customHeight="1">
      <c r="H155" s="133"/>
      <c r="I155" s="133"/>
      <c r="J155" s="133"/>
      <c r="K155" s="133"/>
      <c r="L155" s="133"/>
      <c r="M155" s="133"/>
      <c r="N155" s="133"/>
    </row>
    <row r="156" spans="1:14" ht="16.5" customHeight="1">
      <c r="H156" s="133"/>
      <c r="I156" s="133"/>
      <c r="J156" s="133"/>
      <c r="K156" s="133"/>
      <c r="L156" s="133"/>
      <c r="M156" s="133"/>
      <c r="N156" s="133"/>
    </row>
    <row r="157" spans="1:14" ht="16.5" customHeight="1">
      <c r="H157" s="133"/>
      <c r="I157" s="133"/>
      <c r="J157" s="133"/>
      <c r="K157" s="133"/>
      <c r="L157" s="133"/>
      <c r="M157" s="133"/>
      <c r="N157" s="133"/>
    </row>
    <row r="158" spans="1:14" ht="16.5" customHeight="1">
      <c r="H158" s="133"/>
      <c r="I158" s="133"/>
      <c r="J158" s="133"/>
      <c r="K158" s="133"/>
      <c r="L158" s="133"/>
      <c r="M158" s="133"/>
      <c r="N158" s="133"/>
    </row>
    <row r="159" spans="1:14" ht="16.5" customHeight="1">
      <c r="H159" s="133"/>
      <c r="I159" s="133"/>
      <c r="J159" s="133"/>
      <c r="K159" s="133"/>
      <c r="L159" s="133"/>
      <c r="M159" s="133"/>
      <c r="N159" s="133"/>
    </row>
    <row r="160" spans="1:14" ht="16.5" customHeight="1">
      <c r="H160" s="133"/>
      <c r="I160" s="133"/>
      <c r="J160" s="133"/>
      <c r="K160" s="133"/>
      <c r="L160" s="133"/>
      <c r="M160" s="133"/>
      <c r="N160" s="133"/>
    </row>
    <row r="161" spans="1:14" ht="16.5" customHeight="1">
      <c r="H161" s="133"/>
      <c r="I161" s="133"/>
      <c r="J161" s="133"/>
      <c r="K161" s="133"/>
      <c r="L161" s="133"/>
      <c r="M161" s="133"/>
      <c r="N161" s="133"/>
    </row>
    <row r="162" spans="1:14" ht="16.5" customHeight="1">
      <c r="H162" s="133"/>
      <c r="I162" s="133"/>
      <c r="J162" s="133"/>
      <c r="K162" s="133"/>
      <c r="L162" s="133"/>
      <c r="M162" s="133"/>
      <c r="N162" s="133"/>
    </row>
    <row r="163" spans="1:14" ht="16.5" customHeight="1">
      <c r="H163" s="133"/>
      <c r="I163" s="133"/>
      <c r="J163" s="133"/>
      <c r="K163" s="133"/>
      <c r="L163" s="133"/>
      <c r="M163" s="133"/>
      <c r="N163" s="133"/>
    </row>
    <row r="164" spans="1:14" ht="16.5" customHeight="1">
      <c r="H164" s="133"/>
      <c r="I164" s="133"/>
      <c r="J164" s="133"/>
      <c r="K164" s="133"/>
      <c r="L164" s="133"/>
      <c r="M164" s="133"/>
      <c r="N164" s="133"/>
    </row>
    <row r="165" spans="1:14" ht="16.5" customHeight="1">
      <c r="H165" s="133"/>
      <c r="I165" s="133"/>
      <c r="J165" s="133"/>
      <c r="K165" s="133"/>
      <c r="L165" s="133"/>
      <c r="M165" s="133"/>
      <c r="N165" s="133"/>
    </row>
    <row r="166" spans="1:14" ht="16.5" customHeight="1">
      <c r="H166" s="133"/>
      <c r="I166" s="133"/>
      <c r="J166" s="133"/>
      <c r="K166" s="133"/>
      <c r="L166" s="133"/>
      <c r="M166" s="133"/>
      <c r="N166" s="133"/>
    </row>
    <row r="167" spans="1:14" ht="16.5" customHeight="1">
      <c r="H167" s="133"/>
      <c r="I167" s="133"/>
      <c r="J167" s="133"/>
      <c r="K167" s="133"/>
      <c r="L167" s="133"/>
      <c r="M167" s="133"/>
      <c r="N167" s="133"/>
    </row>
    <row r="168" spans="1:14" ht="16.5" customHeight="1">
      <c r="H168" s="133"/>
      <c r="I168" s="133"/>
      <c r="J168" s="133"/>
      <c r="K168" s="133"/>
      <c r="L168" s="133"/>
      <c r="M168" s="133"/>
      <c r="N168" s="133"/>
    </row>
    <row r="169" spans="1:14" ht="16.5" customHeight="1">
      <c r="H169" s="133"/>
      <c r="I169" s="133"/>
      <c r="J169" s="133"/>
      <c r="K169" s="133"/>
      <c r="L169" s="133"/>
      <c r="M169" s="133"/>
      <c r="N169" s="133"/>
    </row>
    <row r="170" spans="1:14" ht="16.5" customHeight="1">
      <c r="H170" s="133"/>
      <c r="I170" s="133"/>
      <c r="J170" s="133"/>
      <c r="K170" s="133"/>
      <c r="L170" s="133"/>
      <c r="M170" s="133"/>
      <c r="N170" s="133"/>
    </row>
    <row r="171" spans="1:14" ht="16.5" customHeight="1">
      <c r="A171" s="138"/>
      <c r="B171" s="138"/>
      <c r="C171" s="138"/>
      <c r="D171" s="138"/>
      <c r="E171" s="138"/>
      <c r="F171" s="138"/>
      <c r="G171" s="138"/>
      <c r="H171" s="179"/>
      <c r="I171" s="179"/>
      <c r="J171" s="179"/>
      <c r="K171" s="179"/>
      <c r="L171" s="179"/>
      <c r="M171" s="179"/>
      <c r="N171" s="179"/>
    </row>
    <row r="172" spans="1:14" ht="24" customHeight="1">
      <c r="H172" s="133"/>
      <c r="I172" s="133"/>
      <c r="J172" s="133"/>
      <c r="K172" s="133"/>
      <c r="L172" s="133"/>
      <c r="M172" s="133"/>
      <c r="N172" s="133"/>
    </row>
    <row r="173" spans="1:14" ht="21.95" customHeight="1">
      <c r="A173" s="190" t="str">
        <f>A60</f>
        <v xml:space="preserve">The condensed notes to the interim financial information are an integral part of this interim financial information.										</v>
      </c>
      <c r="B173" s="190"/>
      <c r="C173" s="190"/>
      <c r="D173" s="190"/>
      <c r="E173" s="190"/>
      <c r="F173" s="190"/>
      <c r="G173" s="190"/>
      <c r="H173" s="176"/>
      <c r="I173" s="176"/>
      <c r="J173" s="176"/>
      <c r="K173" s="176"/>
      <c r="L173" s="176"/>
      <c r="M173" s="176"/>
      <c r="N173" s="176"/>
    </row>
  </sheetData>
  <mergeCells count="9">
    <mergeCell ref="H126:J126"/>
    <mergeCell ref="L126:N126"/>
    <mergeCell ref="H5:N5"/>
    <mergeCell ref="H65:N65"/>
    <mergeCell ref="H125:N125"/>
    <mergeCell ref="H6:J6"/>
    <mergeCell ref="L6:N6"/>
    <mergeCell ref="H66:J66"/>
    <mergeCell ref="L66:N66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&amp;R&amp;"Cordia New,Regular"&amp;13&amp;P</oddFooter>
  </headerFooter>
  <rowBreaks count="2" manualBreakCount="2">
    <brk id="60" max="16383" man="1"/>
    <brk id="120" max="16383" man="1"/>
  </rowBreaks>
  <customProperties>
    <customPr name="EpmWorksheetKeyString_GU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CCCFF"/>
  </sheetPr>
  <dimension ref="A1:N111"/>
  <sheetViews>
    <sheetView zoomScaleNormal="100" zoomScaleSheetLayoutView="100" workbookViewId="0">
      <selection activeCell="B102" sqref="B102"/>
    </sheetView>
  </sheetViews>
  <sheetFormatPr defaultColWidth="9.33203125" defaultRowHeight="19.5"/>
  <cols>
    <col min="1" max="4" width="2" style="118" customWidth="1"/>
    <col min="5" max="5" width="54.6640625" style="118" customWidth="1"/>
    <col min="6" max="6" width="5.5" style="119" customWidth="1"/>
    <col min="7" max="7" width="0.83203125" style="118" customWidth="1"/>
    <col min="8" max="8" width="12.33203125" style="120" customWidth="1"/>
    <col min="9" max="9" width="0.83203125" style="120" customWidth="1"/>
    <col min="10" max="10" width="12.33203125" style="120" customWidth="1"/>
    <col min="11" max="11" width="0.83203125" style="120" customWidth="1"/>
    <col min="12" max="12" width="12.33203125" style="120" customWidth="1"/>
    <col min="13" max="13" width="0.83203125" style="120" customWidth="1"/>
    <col min="14" max="14" width="12.33203125" style="120" customWidth="1"/>
    <col min="15" max="16384" width="9.33203125" style="118"/>
  </cols>
  <sheetData>
    <row r="1" spans="1:14" ht="16.5" customHeight="1">
      <c r="A1" s="156" t="s">
        <v>0</v>
      </c>
      <c r="B1" s="156"/>
      <c r="C1" s="156"/>
      <c r="D1" s="156"/>
      <c r="E1" s="126"/>
      <c r="F1" s="125"/>
      <c r="G1" s="126"/>
      <c r="H1" s="174"/>
      <c r="I1" s="174"/>
      <c r="J1" s="174"/>
      <c r="K1" s="174"/>
      <c r="L1" s="174"/>
      <c r="M1" s="174"/>
      <c r="N1" s="174"/>
    </row>
    <row r="2" spans="1:14" ht="16.5" customHeight="1">
      <c r="A2" s="117" t="s">
        <v>86</v>
      </c>
      <c r="B2" s="117"/>
      <c r="C2" s="117"/>
      <c r="D2" s="117"/>
    </row>
    <row r="3" spans="1:14" ht="16.5" customHeight="1">
      <c r="A3" s="121" t="str">
        <f>'E14-16 Conso'!A3</f>
        <v>For the three-month period ended 31 March 2023</v>
      </c>
      <c r="B3" s="121"/>
      <c r="C3" s="121"/>
      <c r="D3" s="121"/>
      <c r="E3" s="122"/>
      <c r="F3" s="123"/>
      <c r="G3" s="122"/>
      <c r="H3" s="124"/>
      <c r="I3" s="124"/>
      <c r="J3" s="124"/>
      <c r="K3" s="124"/>
      <c r="L3" s="124"/>
      <c r="M3" s="124"/>
      <c r="N3" s="124"/>
    </row>
    <row r="4" spans="1:14" ht="16.5" customHeight="1">
      <c r="A4" s="117"/>
      <c r="B4" s="117"/>
      <c r="C4" s="117"/>
      <c r="D4" s="117"/>
    </row>
    <row r="5" spans="1:14" ht="16.5" customHeight="1">
      <c r="A5" s="117"/>
      <c r="B5" s="117"/>
      <c r="C5" s="117"/>
      <c r="D5" s="117"/>
      <c r="H5" s="235" t="s">
        <v>155</v>
      </c>
      <c r="I5" s="235"/>
      <c r="J5" s="235"/>
      <c r="K5" s="235"/>
      <c r="L5" s="235"/>
      <c r="M5" s="235"/>
      <c r="N5" s="235"/>
    </row>
    <row r="6" spans="1:14" ht="16.5" customHeight="1">
      <c r="A6" s="117"/>
      <c r="B6" s="117"/>
      <c r="C6" s="117"/>
      <c r="D6" s="117"/>
      <c r="H6" s="228" t="s">
        <v>2</v>
      </c>
      <c r="I6" s="228"/>
      <c r="J6" s="228"/>
      <c r="K6" s="186"/>
      <c r="L6" s="229" t="s">
        <v>3</v>
      </c>
      <c r="M6" s="229"/>
      <c r="N6" s="229"/>
    </row>
    <row r="7" spans="1:14" ht="16.5" customHeight="1">
      <c r="F7" s="125"/>
      <c r="H7" s="128" t="s">
        <v>263</v>
      </c>
      <c r="I7" s="175"/>
      <c r="J7" s="128" t="s">
        <v>209</v>
      </c>
      <c r="K7" s="175"/>
      <c r="L7" s="128" t="s">
        <v>263</v>
      </c>
      <c r="M7" s="175"/>
      <c r="N7" s="128" t="s">
        <v>209</v>
      </c>
    </row>
    <row r="8" spans="1:14" ht="16.5" customHeight="1">
      <c r="F8" s="125"/>
      <c r="G8" s="119"/>
      <c r="H8" s="130"/>
      <c r="I8" s="175"/>
      <c r="J8" s="131"/>
      <c r="K8" s="175"/>
      <c r="L8" s="130"/>
      <c r="M8" s="175"/>
      <c r="N8" s="131"/>
    </row>
    <row r="9" spans="1:14" ht="16.5" customHeight="1">
      <c r="A9" s="118" t="s">
        <v>87</v>
      </c>
      <c r="H9" s="132">
        <v>-38668</v>
      </c>
      <c r="I9" s="133"/>
      <c r="J9" s="133">
        <v>46243</v>
      </c>
      <c r="K9" s="133"/>
      <c r="L9" s="132">
        <v>-1311329</v>
      </c>
      <c r="M9" s="133"/>
      <c r="N9" s="133">
        <v>1528504</v>
      </c>
    </row>
    <row r="10" spans="1:14" ht="16.5" customHeight="1">
      <c r="B10" s="118" t="s">
        <v>298</v>
      </c>
      <c r="H10" s="132"/>
      <c r="I10" s="133"/>
      <c r="J10" s="133"/>
      <c r="K10" s="133"/>
      <c r="L10" s="132"/>
      <c r="M10" s="133"/>
      <c r="N10" s="133"/>
    </row>
    <row r="11" spans="1:14" ht="16.5" customHeight="1">
      <c r="B11" s="118" t="s">
        <v>299</v>
      </c>
      <c r="H11" s="132"/>
      <c r="I11" s="133"/>
      <c r="J11" s="133"/>
      <c r="K11" s="133"/>
      <c r="L11" s="132"/>
      <c r="M11" s="133"/>
      <c r="N11" s="133"/>
    </row>
    <row r="12" spans="1:14" ht="16.5" customHeight="1">
      <c r="C12" s="118" t="s">
        <v>131</v>
      </c>
      <c r="H12" s="136"/>
      <c r="I12" s="133"/>
      <c r="K12" s="133"/>
      <c r="L12" s="136"/>
      <c r="M12" s="133"/>
    </row>
    <row r="13" spans="1:14" ht="16.5" customHeight="1">
      <c r="B13" s="157" t="s">
        <v>19</v>
      </c>
      <c r="C13" s="118" t="s">
        <v>89</v>
      </c>
      <c r="H13" s="132">
        <v>595</v>
      </c>
      <c r="J13" s="133">
        <v>512</v>
      </c>
      <c r="L13" s="132">
        <v>20175</v>
      </c>
      <c r="M13" s="133"/>
      <c r="N13" s="133">
        <v>16914</v>
      </c>
    </row>
    <row r="14" spans="1:14" ht="16.5" customHeight="1">
      <c r="B14" s="157" t="s">
        <v>19</v>
      </c>
      <c r="C14" s="118" t="s">
        <v>246</v>
      </c>
      <c r="H14" s="132">
        <v>0</v>
      </c>
      <c r="J14" s="133">
        <v>43</v>
      </c>
      <c r="L14" s="132">
        <v>0</v>
      </c>
      <c r="M14" s="133"/>
      <c r="N14" s="133">
        <v>1416</v>
      </c>
    </row>
    <row r="15" spans="1:14" ht="16.5" customHeight="1">
      <c r="B15" s="157" t="s">
        <v>19</v>
      </c>
      <c r="C15" s="118" t="s">
        <v>54</v>
      </c>
      <c r="H15" s="132">
        <v>-33126</v>
      </c>
      <c r="J15" s="133">
        <v>-33337</v>
      </c>
      <c r="L15" s="132">
        <v>-1123371</v>
      </c>
      <c r="M15" s="133"/>
      <c r="N15" s="133">
        <v>-1101880</v>
      </c>
    </row>
    <row r="16" spans="1:14" ht="16.5" customHeight="1">
      <c r="B16" s="157" t="s">
        <v>19</v>
      </c>
      <c r="C16" s="118" t="s">
        <v>56</v>
      </c>
      <c r="H16" s="132">
        <v>53691</v>
      </c>
      <c r="J16" s="133">
        <v>37482</v>
      </c>
      <c r="L16" s="132">
        <v>1820790</v>
      </c>
      <c r="M16" s="133"/>
      <c r="N16" s="133">
        <v>1238896</v>
      </c>
    </row>
    <row r="17" spans="1:14" ht="16.5" customHeight="1">
      <c r="A17" s="119"/>
      <c r="B17" s="157" t="s">
        <v>19</v>
      </c>
      <c r="C17" s="118" t="s">
        <v>57</v>
      </c>
      <c r="H17" s="132">
        <v>880</v>
      </c>
      <c r="J17" s="133">
        <v>977</v>
      </c>
      <c r="L17" s="132">
        <v>29853</v>
      </c>
      <c r="M17" s="133"/>
      <c r="N17" s="133">
        <v>32292</v>
      </c>
    </row>
    <row r="18" spans="1:14" ht="16.5" customHeight="1">
      <c r="B18" s="157" t="s">
        <v>19</v>
      </c>
      <c r="C18" s="118" t="s">
        <v>162</v>
      </c>
      <c r="H18" s="132">
        <v>0</v>
      </c>
      <c r="J18" s="133">
        <v>-38125</v>
      </c>
      <c r="L18" s="132">
        <v>0</v>
      </c>
      <c r="M18" s="133"/>
      <c r="N18" s="133">
        <v>-1260152</v>
      </c>
    </row>
    <row r="19" spans="1:14" ht="16.5" customHeight="1">
      <c r="B19" s="157" t="s">
        <v>19</v>
      </c>
      <c r="C19" s="118" t="s">
        <v>301</v>
      </c>
      <c r="H19" s="132"/>
      <c r="J19" s="133"/>
      <c r="L19" s="132"/>
      <c r="M19" s="133"/>
      <c r="N19" s="133"/>
    </row>
    <row r="20" spans="1:14" ht="16.5" customHeight="1">
      <c r="D20" s="118" t="s">
        <v>226</v>
      </c>
      <c r="H20" s="132">
        <v>-4</v>
      </c>
      <c r="J20" s="133">
        <v>19</v>
      </c>
      <c r="L20" s="132">
        <v>-131</v>
      </c>
      <c r="M20" s="133"/>
      <c r="N20" s="133">
        <v>617</v>
      </c>
    </row>
    <row r="21" spans="1:14" ht="16.5" customHeight="1">
      <c r="B21" s="157" t="s">
        <v>19</v>
      </c>
      <c r="C21" s="118" t="s">
        <v>329</v>
      </c>
      <c r="H21" s="132">
        <v>2613</v>
      </c>
      <c r="J21" s="133">
        <v>45</v>
      </c>
      <c r="L21" s="132">
        <v>88625</v>
      </c>
      <c r="M21" s="133"/>
      <c r="N21" s="133">
        <v>1475</v>
      </c>
    </row>
    <row r="22" spans="1:14" ht="16.5" customHeight="1">
      <c r="B22" s="157" t="s">
        <v>19</v>
      </c>
      <c r="C22" s="118" t="s">
        <v>300</v>
      </c>
      <c r="H22" s="134">
        <v>20088</v>
      </c>
      <c r="J22" s="135">
        <v>-368</v>
      </c>
      <c r="L22" s="134">
        <v>681309</v>
      </c>
      <c r="M22" s="133"/>
      <c r="N22" s="135">
        <v>-26539</v>
      </c>
    </row>
    <row r="23" spans="1:14" ht="16.5" customHeight="1">
      <c r="H23" s="132"/>
      <c r="J23" s="133"/>
      <c r="L23" s="132"/>
      <c r="M23" s="133"/>
      <c r="N23" s="133"/>
    </row>
    <row r="24" spans="1:14" ht="16.5" customHeight="1">
      <c r="A24" s="118" t="s">
        <v>90</v>
      </c>
      <c r="G24" s="163"/>
      <c r="H24" s="132">
        <f>SUM(H9:H22)</f>
        <v>6069</v>
      </c>
      <c r="J24" s="133">
        <f>SUM(J9:J22)</f>
        <v>13491</v>
      </c>
      <c r="L24" s="132">
        <f>SUM(L9:L22)</f>
        <v>205921</v>
      </c>
      <c r="N24" s="133">
        <f>SUM(N9:N22)</f>
        <v>431543</v>
      </c>
    </row>
    <row r="25" spans="1:14" ht="16.5" customHeight="1">
      <c r="B25" s="118" t="s">
        <v>91</v>
      </c>
      <c r="G25" s="163"/>
      <c r="H25" s="132"/>
      <c r="J25" s="133"/>
      <c r="L25" s="132"/>
      <c r="M25" s="133"/>
      <c r="N25" s="133"/>
    </row>
    <row r="26" spans="1:14" ht="16.5" customHeight="1">
      <c r="B26" s="157" t="s">
        <v>19</v>
      </c>
      <c r="C26" s="198" t="s">
        <v>281</v>
      </c>
      <c r="H26" s="132">
        <v>-6101</v>
      </c>
      <c r="I26" s="133"/>
      <c r="J26" s="133">
        <v>640</v>
      </c>
      <c r="K26" s="133"/>
      <c r="L26" s="132">
        <v>-206915</v>
      </c>
      <c r="M26" s="133"/>
      <c r="N26" s="133">
        <v>21163</v>
      </c>
    </row>
    <row r="27" spans="1:14" ht="16.5" customHeight="1">
      <c r="B27" s="157" t="s">
        <v>19</v>
      </c>
      <c r="C27" s="118" t="s">
        <v>272</v>
      </c>
      <c r="H27" s="132">
        <v>4510</v>
      </c>
      <c r="I27" s="133"/>
      <c r="J27" s="133">
        <v>599</v>
      </c>
      <c r="K27" s="133"/>
      <c r="L27" s="132">
        <v>152931</v>
      </c>
      <c r="M27" s="133"/>
      <c r="N27" s="133">
        <v>19771</v>
      </c>
    </row>
    <row r="28" spans="1:14" ht="16.5" customHeight="1">
      <c r="B28" s="157" t="s">
        <v>19</v>
      </c>
      <c r="C28" s="118" t="s">
        <v>92</v>
      </c>
      <c r="H28" s="132">
        <v>-2250</v>
      </c>
      <c r="I28" s="133"/>
      <c r="J28" s="133">
        <v>-12244</v>
      </c>
      <c r="K28" s="133"/>
      <c r="L28" s="132">
        <v>-76317</v>
      </c>
      <c r="M28" s="133"/>
      <c r="N28" s="133">
        <v>-404705</v>
      </c>
    </row>
    <row r="29" spans="1:14" ht="16.5" customHeight="1">
      <c r="B29" s="157" t="s">
        <v>19</v>
      </c>
      <c r="C29" s="118" t="s">
        <v>94</v>
      </c>
      <c r="H29" s="132">
        <v>-2676</v>
      </c>
      <c r="I29" s="133"/>
      <c r="J29" s="133">
        <v>-1853</v>
      </c>
      <c r="K29" s="133"/>
      <c r="L29" s="132">
        <v>-90757</v>
      </c>
      <c r="M29" s="133"/>
      <c r="N29" s="133">
        <v>-61254</v>
      </c>
    </row>
    <row r="30" spans="1:14" ht="16.5" customHeight="1">
      <c r="B30" s="157" t="s">
        <v>19</v>
      </c>
      <c r="C30" s="118" t="s">
        <v>18</v>
      </c>
      <c r="H30" s="132">
        <v>-8</v>
      </c>
      <c r="I30" s="133"/>
      <c r="J30" s="133">
        <v>634</v>
      </c>
      <c r="K30" s="133"/>
      <c r="L30" s="132">
        <v>-282</v>
      </c>
      <c r="M30" s="133"/>
      <c r="N30" s="133">
        <v>20971</v>
      </c>
    </row>
    <row r="31" spans="1:14" ht="16.5" customHeight="1">
      <c r="B31" s="157" t="s">
        <v>19</v>
      </c>
      <c r="C31" s="118" t="s">
        <v>285</v>
      </c>
      <c r="H31" s="132">
        <v>7808</v>
      </c>
      <c r="I31" s="133"/>
      <c r="J31" s="133">
        <v>8971</v>
      </c>
      <c r="K31" s="133"/>
      <c r="L31" s="132">
        <v>264791</v>
      </c>
      <c r="M31" s="133"/>
      <c r="N31" s="133">
        <v>296528</v>
      </c>
    </row>
    <row r="32" spans="1:14" ht="16.5" customHeight="1">
      <c r="B32" s="157" t="s">
        <v>19</v>
      </c>
      <c r="C32" s="118" t="s">
        <v>96</v>
      </c>
      <c r="H32" s="132">
        <v>-539</v>
      </c>
      <c r="I32" s="133"/>
      <c r="J32" s="133">
        <v>-501</v>
      </c>
      <c r="K32" s="133"/>
      <c r="L32" s="132">
        <v>-18294</v>
      </c>
      <c r="M32" s="133"/>
      <c r="N32" s="133">
        <v>-16559</v>
      </c>
    </row>
    <row r="33" spans="1:14" ht="16.5" customHeight="1">
      <c r="B33" s="157" t="s">
        <v>19</v>
      </c>
      <c r="C33" s="118" t="s">
        <v>190</v>
      </c>
      <c r="H33" s="132">
        <v>-327</v>
      </c>
      <c r="I33" s="133"/>
      <c r="J33" s="133">
        <v>-256</v>
      </c>
      <c r="K33" s="133"/>
      <c r="L33" s="132">
        <v>-11077</v>
      </c>
      <c r="M33" s="133"/>
      <c r="N33" s="133">
        <v>-8477</v>
      </c>
    </row>
    <row r="34" spans="1:14" ht="16.5" customHeight="1">
      <c r="B34" s="157" t="s">
        <v>19</v>
      </c>
      <c r="C34" s="118" t="s">
        <v>30</v>
      </c>
      <c r="H34" s="132">
        <v>-17322</v>
      </c>
      <c r="I34" s="133"/>
      <c r="J34" s="133">
        <v>-8669</v>
      </c>
      <c r="K34" s="133"/>
      <c r="L34" s="132">
        <v>-587431</v>
      </c>
      <c r="M34" s="133"/>
      <c r="N34" s="133">
        <v>-286526</v>
      </c>
    </row>
    <row r="35" spans="1:14" ht="16.5" customHeight="1">
      <c r="B35" s="157" t="s">
        <v>19</v>
      </c>
      <c r="C35" s="118" t="s">
        <v>194</v>
      </c>
      <c r="H35" s="134">
        <v>0</v>
      </c>
      <c r="I35" s="133"/>
      <c r="J35" s="135">
        <v>-848</v>
      </c>
      <c r="K35" s="133"/>
      <c r="L35" s="134">
        <v>0</v>
      </c>
      <c r="M35" s="133"/>
      <c r="N35" s="135">
        <v>-28023</v>
      </c>
    </row>
    <row r="36" spans="1:14" ht="16.5" customHeight="1">
      <c r="B36" s="119"/>
      <c r="H36" s="132"/>
      <c r="I36" s="133"/>
      <c r="J36" s="133"/>
      <c r="K36" s="133"/>
      <c r="L36" s="132"/>
      <c r="M36" s="133"/>
      <c r="N36" s="133"/>
    </row>
    <row r="37" spans="1:14" ht="16.5" customHeight="1">
      <c r="A37" s="118" t="s">
        <v>171</v>
      </c>
      <c r="B37" s="119"/>
      <c r="H37" s="132">
        <f>SUM(H24:H35)</f>
        <v>-10836</v>
      </c>
      <c r="I37" s="133"/>
      <c r="J37" s="133">
        <f>SUM(J24:J35)</f>
        <v>-36</v>
      </c>
      <c r="K37" s="133"/>
      <c r="L37" s="132">
        <f>SUM(L24:L35)</f>
        <v>-367430</v>
      </c>
      <c r="M37" s="133"/>
      <c r="N37" s="133">
        <f>SUM(N24:N35)</f>
        <v>-15568</v>
      </c>
    </row>
    <row r="38" spans="1:14" ht="16.5" customHeight="1">
      <c r="B38" s="157" t="s">
        <v>19</v>
      </c>
      <c r="C38" s="118" t="s">
        <v>332</v>
      </c>
      <c r="H38" s="134">
        <v>-56642</v>
      </c>
      <c r="I38" s="133"/>
      <c r="J38" s="135">
        <v>-31450</v>
      </c>
      <c r="K38" s="133"/>
      <c r="L38" s="134">
        <v>-1920855</v>
      </c>
      <c r="M38" s="133"/>
      <c r="N38" s="135">
        <v>-1039522</v>
      </c>
    </row>
    <row r="39" spans="1:14" ht="16.5" customHeight="1">
      <c r="B39" s="119"/>
      <c r="H39" s="132"/>
      <c r="I39" s="133"/>
      <c r="J39" s="133"/>
      <c r="K39" s="133"/>
      <c r="L39" s="132"/>
      <c r="M39" s="133"/>
      <c r="N39" s="133"/>
    </row>
    <row r="40" spans="1:14" ht="16.5" customHeight="1">
      <c r="A40" s="118" t="s">
        <v>118</v>
      </c>
      <c r="H40" s="134">
        <f>SUM(H37:H38)</f>
        <v>-67478</v>
      </c>
      <c r="I40" s="133"/>
      <c r="J40" s="135">
        <f>SUM(J37:J38)</f>
        <v>-31486</v>
      </c>
      <c r="K40" s="133"/>
      <c r="L40" s="134">
        <f>SUM(L37:L38)</f>
        <v>-2288285</v>
      </c>
      <c r="M40" s="133"/>
      <c r="N40" s="135">
        <f>SUM(N37:N38)</f>
        <v>-1055090</v>
      </c>
    </row>
    <row r="41" spans="1:14" ht="16.5" customHeight="1">
      <c r="H41" s="133"/>
      <c r="I41" s="133"/>
      <c r="J41" s="133"/>
      <c r="K41" s="133"/>
      <c r="L41" s="133"/>
      <c r="M41" s="133"/>
      <c r="N41" s="133"/>
    </row>
    <row r="42" spans="1:14" ht="16.5" customHeight="1">
      <c r="H42" s="133"/>
      <c r="I42" s="133"/>
      <c r="J42" s="133"/>
      <c r="K42" s="133"/>
      <c r="L42" s="133"/>
      <c r="M42" s="133"/>
      <c r="N42" s="133"/>
    </row>
    <row r="43" spans="1:14" ht="16.5" customHeight="1">
      <c r="H43" s="133"/>
      <c r="I43" s="133"/>
      <c r="J43" s="133"/>
      <c r="K43" s="133"/>
      <c r="L43" s="133"/>
      <c r="M43" s="133"/>
      <c r="N43" s="133"/>
    </row>
    <row r="44" spans="1:14" ht="16.5" customHeight="1">
      <c r="H44" s="133"/>
      <c r="I44" s="133"/>
      <c r="J44" s="133"/>
      <c r="K44" s="133"/>
      <c r="L44" s="133"/>
      <c r="M44" s="133"/>
      <c r="N44" s="133"/>
    </row>
    <row r="45" spans="1:14" ht="16.5" customHeight="1">
      <c r="H45" s="133"/>
      <c r="I45" s="133"/>
      <c r="J45" s="133"/>
      <c r="K45" s="133"/>
      <c r="L45" s="133"/>
      <c r="M45" s="133"/>
      <c r="N45" s="133"/>
    </row>
    <row r="46" spans="1:14" ht="16.5" customHeight="1">
      <c r="H46" s="133"/>
      <c r="I46" s="133"/>
      <c r="J46" s="133"/>
      <c r="K46" s="133"/>
      <c r="L46" s="133"/>
      <c r="M46" s="133"/>
      <c r="N46" s="133"/>
    </row>
    <row r="47" spans="1:14" ht="16.5" customHeight="1">
      <c r="H47" s="133"/>
      <c r="I47" s="133"/>
      <c r="J47" s="133"/>
      <c r="K47" s="133"/>
      <c r="L47" s="133"/>
      <c r="M47" s="133"/>
      <c r="N47" s="133"/>
    </row>
    <row r="48" spans="1:14" ht="16.5" customHeight="1">
      <c r="H48" s="133"/>
      <c r="I48" s="133"/>
      <c r="J48" s="133"/>
      <c r="K48" s="133"/>
      <c r="L48" s="133"/>
      <c r="M48" s="133"/>
      <c r="N48" s="133"/>
    </row>
    <row r="49" spans="1:14" ht="16.5" customHeight="1">
      <c r="H49" s="133"/>
      <c r="I49" s="133"/>
      <c r="J49" s="133"/>
      <c r="K49" s="133"/>
      <c r="L49" s="133"/>
      <c r="M49" s="133"/>
      <c r="N49" s="133"/>
    </row>
    <row r="50" spans="1:14" ht="16.5" customHeight="1">
      <c r="H50" s="133"/>
      <c r="I50" s="133"/>
      <c r="J50" s="133"/>
      <c r="K50" s="133"/>
      <c r="L50" s="133"/>
      <c r="M50" s="133"/>
      <c r="N50" s="133"/>
    </row>
    <row r="51" spans="1:14" ht="16.5" customHeight="1">
      <c r="H51" s="133"/>
      <c r="I51" s="133"/>
      <c r="J51" s="133"/>
      <c r="K51" s="133"/>
      <c r="L51" s="133"/>
      <c r="M51" s="133"/>
      <c r="N51" s="133"/>
    </row>
    <row r="52" spans="1:14" ht="23.25" customHeight="1">
      <c r="H52" s="133"/>
      <c r="I52" s="133"/>
      <c r="J52" s="133"/>
      <c r="K52" s="133"/>
      <c r="L52" s="133"/>
      <c r="M52" s="133"/>
      <c r="N52" s="133"/>
    </row>
    <row r="53" spans="1:14" ht="21.95" customHeight="1">
      <c r="A53" s="190" t="str">
        <f>'E14-16 Conso'!A60</f>
        <v xml:space="preserve">The condensed notes to the interim financial information are an integral part of this interim financial information.										</v>
      </c>
      <c r="B53" s="190"/>
      <c r="C53" s="190"/>
      <c r="D53" s="190"/>
      <c r="E53" s="190"/>
      <c r="F53" s="190"/>
      <c r="G53" s="190"/>
      <c r="H53" s="176"/>
      <c r="I53" s="176"/>
      <c r="J53" s="176"/>
      <c r="K53" s="176"/>
      <c r="L53" s="176"/>
      <c r="M53" s="176"/>
      <c r="N53" s="176"/>
    </row>
    <row r="54" spans="1:14" ht="16.5" customHeight="1">
      <c r="A54" s="117" t="s">
        <v>0</v>
      </c>
      <c r="B54" s="117"/>
      <c r="C54" s="117"/>
      <c r="D54" s="117"/>
    </row>
    <row r="55" spans="1:14" ht="16.5" customHeight="1">
      <c r="A55" s="117" t="s">
        <v>253</v>
      </c>
      <c r="B55" s="117"/>
      <c r="C55" s="117"/>
      <c r="D55" s="117"/>
    </row>
    <row r="56" spans="1:14" ht="16.5" customHeight="1">
      <c r="A56" s="121" t="str">
        <f>+A3</f>
        <v>For the three-month period ended 31 March 2023</v>
      </c>
      <c r="B56" s="121"/>
      <c r="C56" s="121"/>
      <c r="D56" s="121"/>
      <c r="E56" s="122"/>
      <c r="F56" s="123"/>
      <c r="G56" s="122"/>
      <c r="H56" s="124"/>
      <c r="I56" s="124"/>
      <c r="J56" s="124"/>
      <c r="K56" s="124"/>
      <c r="L56" s="124"/>
      <c r="M56" s="124"/>
      <c r="N56" s="124"/>
    </row>
    <row r="57" spans="1:14" ht="15.95" customHeight="1">
      <c r="G57" s="163"/>
      <c r="H57" s="133"/>
      <c r="I57" s="133"/>
      <c r="J57" s="133"/>
      <c r="K57" s="133"/>
      <c r="L57" s="133"/>
      <c r="M57" s="133"/>
      <c r="N57" s="133"/>
    </row>
    <row r="58" spans="1:14" ht="15.95" customHeight="1">
      <c r="A58" s="117"/>
      <c r="B58" s="117"/>
      <c r="C58" s="117"/>
      <c r="D58" s="117"/>
      <c r="H58" s="235" t="s">
        <v>155</v>
      </c>
      <c r="I58" s="235"/>
      <c r="J58" s="235"/>
      <c r="K58" s="235"/>
      <c r="L58" s="235"/>
      <c r="M58" s="235"/>
      <c r="N58" s="235"/>
    </row>
    <row r="59" spans="1:14" ht="15.95" customHeight="1">
      <c r="A59" s="117"/>
      <c r="B59" s="117"/>
      <c r="C59" s="117"/>
      <c r="D59" s="117"/>
      <c r="H59" s="228" t="s">
        <v>2</v>
      </c>
      <c r="I59" s="228"/>
      <c r="J59" s="228"/>
      <c r="K59" s="186"/>
      <c r="L59" s="229" t="s">
        <v>3</v>
      </c>
      <c r="M59" s="229"/>
      <c r="N59" s="229"/>
    </row>
    <row r="60" spans="1:14" ht="15.95" customHeight="1">
      <c r="F60" s="154" t="s">
        <v>7</v>
      </c>
      <c r="G60" s="119"/>
      <c r="H60" s="128" t="s">
        <v>263</v>
      </c>
      <c r="I60" s="175"/>
      <c r="J60" s="128" t="s">
        <v>209</v>
      </c>
      <c r="K60" s="175"/>
      <c r="L60" s="128" t="s">
        <v>263</v>
      </c>
      <c r="M60" s="175"/>
      <c r="N60" s="128" t="s">
        <v>209</v>
      </c>
    </row>
    <row r="61" spans="1:14" ht="15.95" customHeight="1">
      <c r="A61" s="118" t="s">
        <v>98</v>
      </c>
      <c r="H61" s="136"/>
      <c r="L61" s="136"/>
    </row>
    <row r="62" spans="1:14" ht="15.95" customHeight="1">
      <c r="B62" s="118" t="s">
        <v>286</v>
      </c>
      <c r="C62" s="113"/>
      <c r="F62" s="177">
        <v>19</v>
      </c>
      <c r="H62" s="132">
        <v>16000</v>
      </c>
      <c r="J62" s="133">
        <v>11174</v>
      </c>
      <c r="L62" s="183">
        <v>542595</v>
      </c>
      <c r="N62" s="133">
        <v>369319</v>
      </c>
    </row>
    <row r="63" spans="1:14" ht="15.95" customHeight="1">
      <c r="B63" s="118" t="s">
        <v>287</v>
      </c>
      <c r="C63" s="113"/>
      <c r="F63" s="177">
        <v>19</v>
      </c>
      <c r="H63" s="132">
        <v>-16000</v>
      </c>
      <c r="J63" s="133">
        <v>-59420</v>
      </c>
      <c r="L63" s="183">
        <v>-542595</v>
      </c>
      <c r="N63" s="133">
        <v>-1963992</v>
      </c>
    </row>
    <row r="64" spans="1:14" ht="15.95" customHeight="1">
      <c r="B64" s="118" t="s">
        <v>156</v>
      </c>
      <c r="C64" s="113"/>
      <c r="F64" s="177">
        <v>19</v>
      </c>
      <c r="H64" s="132">
        <v>21722</v>
      </c>
      <c r="J64" s="133">
        <v>388870</v>
      </c>
      <c r="L64" s="132">
        <v>736641</v>
      </c>
      <c r="N64" s="133">
        <v>12853297</v>
      </c>
    </row>
    <row r="65" spans="1:14" ht="15.95" customHeight="1">
      <c r="B65" s="118" t="s">
        <v>104</v>
      </c>
      <c r="C65" s="113"/>
      <c r="E65" s="119"/>
      <c r="F65" s="177">
        <v>19</v>
      </c>
      <c r="H65" s="132">
        <v>-66130</v>
      </c>
      <c r="I65" s="133"/>
      <c r="J65" s="133">
        <v>-161161</v>
      </c>
      <c r="K65" s="133"/>
      <c r="L65" s="132">
        <v>-2242619</v>
      </c>
      <c r="M65" s="133"/>
      <c r="N65" s="133">
        <v>-5326849</v>
      </c>
    </row>
    <row r="66" spans="1:14" ht="15.95" customHeight="1">
      <c r="B66" s="118" t="s">
        <v>260</v>
      </c>
      <c r="F66" s="119">
        <v>9</v>
      </c>
      <c r="H66" s="132">
        <v>-4744</v>
      </c>
      <c r="I66" s="133"/>
      <c r="J66" s="133">
        <v>-151363</v>
      </c>
      <c r="K66" s="133"/>
      <c r="L66" s="132">
        <v>-160891</v>
      </c>
      <c r="M66" s="133"/>
      <c r="N66" s="133">
        <v>-5002984</v>
      </c>
    </row>
    <row r="67" spans="1:14" ht="15.95" customHeight="1">
      <c r="B67" s="118" t="s">
        <v>136</v>
      </c>
      <c r="H67" s="132">
        <v>100</v>
      </c>
      <c r="I67" s="133"/>
      <c r="J67" s="133">
        <v>445</v>
      </c>
      <c r="K67" s="133"/>
      <c r="L67" s="132">
        <v>3385</v>
      </c>
      <c r="M67" s="133"/>
      <c r="N67" s="133">
        <v>14701</v>
      </c>
    </row>
    <row r="68" spans="1:14" ht="15.95" customHeight="1">
      <c r="B68" s="118" t="s">
        <v>137</v>
      </c>
      <c r="H68" s="132"/>
      <c r="I68" s="133"/>
      <c r="J68" s="133"/>
      <c r="K68" s="133"/>
      <c r="L68" s="132"/>
      <c r="M68" s="133"/>
      <c r="N68" s="133"/>
    </row>
    <row r="69" spans="1:14" ht="15.95" customHeight="1">
      <c r="C69" s="118" t="s">
        <v>226</v>
      </c>
      <c r="H69" s="136">
        <v>-444</v>
      </c>
      <c r="I69" s="133"/>
      <c r="J69" s="120">
        <v>-94</v>
      </c>
      <c r="K69" s="133"/>
      <c r="L69" s="136">
        <v>-15058</v>
      </c>
      <c r="M69" s="133"/>
      <c r="N69" s="120">
        <v>-3092</v>
      </c>
    </row>
    <row r="70" spans="1:14" ht="15.95" customHeight="1">
      <c r="B70" s="118" t="s">
        <v>99</v>
      </c>
      <c r="H70" s="167">
        <v>10671</v>
      </c>
      <c r="I70" s="133"/>
      <c r="J70" s="170">
        <v>15781</v>
      </c>
      <c r="K70" s="133"/>
      <c r="L70" s="167">
        <v>361864</v>
      </c>
      <c r="M70" s="133"/>
      <c r="N70" s="170">
        <v>521598</v>
      </c>
    </row>
    <row r="71" spans="1:14" ht="6" customHeight="1">
      <c r="H71" s="132"/>
      <c r="I71" s="133"/>
      <c r="J71" s="133"/>
      <c r="K71" s="133"/>
      <c r="L71" s="132"/>
      <c r="M71" s="133"/>
      <c r="N71" s="133"/>
    </row>
    <row r="72" spans="1:14" ht="15.95" customHeight="1">
      <c r="A72" s="118" t="s">
        <v>224</v>
      </c>
      <c r="G72" s="163"/>
      <c r="H72" s="134">
        <f>SUM(H62:H70)</f>
        <v>-38825</v>
      </c>
      <c r="I72" s="133"/>
      <c r="J72" s="135">
        <f>SUM(J62:J70)</f>
        <v>44232</v>
      </c>
      <c r="K72" s="133"/>
      <c r="L72" s="134">
        <f>SUM(L62:L70)</f>
        <v>-1316678</v>
      </c>
      <c r="M72" s="133"/>
      <c r="N72" s="135">
        <f>SUM(N62:N70)</f>
        <v>1461998</v>
      </c>
    </row>
    <row r="73" spans="1:14" ht="9.9499999999999993" customHeight="1">
      <c r="G73" s="163"/>
      <c r="H73" s="132"/>
      <c r="I73" s="133"/>
      <c r="J73" s="133"/>
      <c r="K73" s="133"/>
      <c r="L73" s="132"/>
      <c r="M73" s="133"/>
      <c r="N73" s="133"/>
    </row>
    <row r="74" spans="1:14" ht="15.95" customHeight="1">
      <c r="A74" s="118" t="s">
        <v>101</v>
      </c>
      <c r="H74" s="132"/>
      <c r="I74" s="133"/>
      <c r="J74" s="133"/>
      <c r="K74" s="133"/>
      <c r="L74" s="132"/>
      <c r="M74" s="133"/>
      <c r="N74" s="133"/>
    </row>
    <row r="75" spans="1:14" ht="15.95" customHeight="1">
      <c r="B75" s="118" t="s">
        <v>102</v>
      </c>
      <c r="F75" s="119">
        <v>13</v>
      </c>
      <c r="H75" s="132">
        <v>480180</v>
      </c>
      <c r="I75" s="133"/>
      <c r="J75" s="133">
        <v>83424</v>
      </c>
      <c r="K75" s="133"/>
      <c r="L75" s="132">
        <v>16283956</v>
      </c>
      <c r="M75" s="133"/>
      <c r="N75" s="133">
        <v>2757396</v>
      </c>
    </row>
    <row r="76" spans="1:14" ht="15.95" customHeight="1">
      <c r="B76" s="118" t="s">
        <v>139</v>
      </c>
      <c r="F76" s="119">
        <v>13</v>
      </c>
      <c r="H76" s="132">
        <v>-359587</v>
      </c>
      <c r="I76" s="133"/>
      <c r="J76" s="133">
        <v>-395059</v>
      </c>
      <c r="K76" s="133"/>
      <c r="L76" s="132">
        <v>-12194371</v>
      </c>
      <c r="M76" s="133"/>
      <c r="N76" s="133">
        <v>-13057853</v>
      </c>
    </row>
    <row r="77" spans="1:14" ht="15.95" customHeight="1">
      <c r="B77" s="118" t="s">
        <v>107</v>
      </c>
      <c r="F77" s="119">
        <v>14</v>
      </c>
      <c r="H77" s="132">
        <v>0</v>
      </c>
      <c r="I77" s="133"/>
      <c r="J77" s="133">
        <v>50000</v>
      </c>
      <c r="K77" s="133"/>
      <c r="L77" s="132">
        <v>0</v>
      </c>
      <c r="M77" s="133"/>
      <c r="N77" s="133">
        <v>1652645</v>
      </c>
    </row>
    <row r="78" spans="1:14" ht="15.95" customHeight="1">
      <c r="B78" s="118" t="s">
        <v>144</v>
      </c>
      <c r="F78" s="119">
        <v>14</v>
      </c>
      <c r="H78" s="132">
        <v>-21500</v>
      </c>
      <c r="I78" s="133"/>
      <c r="J78" s="133">
        <v>-47500</v>
      </c>
      <c r="K78" s="133"/>
      <c r="L78" s="132">
        <v>-729112</v>
      </c>
      <c r="M78" s="133"/>
      <c r="N78" s="133">
        <v>-1570013</v>
      </c>
    </row>
    <row r="79" spans="1:14" ht="15.95" customHeight="1">
      <c r="B79" s="118" t="s">
        <v>168</v>
      </c>
      <c r="F79" s="119">
        <v>15</v>
      </c>
      <c r="H79" s="132">
        <v>241135</v>
      </c>
      <c r="I79" s="133"/>
      <c r="J79" s="133">
        <v>357530</v>
      </c>
      <c r="K79" s="133"/>
      <c r="L79" s="132">
        <v>8200000</v>
      </c>
      <c r="M79" s="133"/>
      <c r="N79" s="133">
        <v>11817409</v>
      </c>
    </row>
    <row r="80" spans="1:14" ht="15.95" customHeight="1">
      <c r="B80" s="113" t="s">
        <v>215</v>
      </c>
      <c r="H80" s="168">
        <v>-244</v>
      </c>
      <c r="I80" s="133"/>
      <c r="J80" s="147">
        <v>-259</v>
      </c>
      <c r="K80" s="133"/>
      <c r="L80" s="168">
        <v>-8289</v>
      </c>
      <c r="M80" s="133"/>
      <c r="N80" s="147">
        <v>-8572</v>
      </c>
    </row>
    <row r="81" spans="1:14" ht="6" customHeight="1">
      <c r="H81" s="132"/>
      <c r="I81" s="133"/>
      <c r="J81" s="133"/>
      <c r="K81" s="133"/>
      <c r="L81" s="132"/>
      <c r="M81" s="133"/>
      <c r="N81" s="133"/>
    </row>
    <row r="82" spans="1:14" ht="15.95" customHeight="1">
      <c r="A82" s="118" t="s">
        <v>225</v>
      </c>
      <c r="H82" s="134">
        <f>SUM(H75:H80)</f>
        <v>339984</v>
      </c>
      <c r="I82" s="133"/>
      <c r="J82" s="135">
        <f>SUM(J75:J80)</f>
        <v>48136</v>
      </c>
      <c r="K82" s="133"/>
      <c r="L82" s="134">
        <f>SUM(L75:L81)</f>
        <v>11552184</v>
      </c>
      <c r="M82" s="133"/>
      <c r="N82" s="135">
        <f>SUM(N75:N81)</f>
        <v>1591012</v>
      </c>
    </row>
    <row r="83" spans="1:14" ht="9.9499999999999993" customHeight="1">
      <c r="H83" s="132"/>
      <c r="I83" s="133"/>
      <c r="J83" s="133"/>
      <c r="K83" s="133"/>
      <c r="L83" s="132"/>
      <c r="M83" s="133"/>
      <c r="N83" s="133"/>
    </row>
    <row r="84" spans="1:14" ht="15.95" customHeight="1">
      <c r="A84" s="118" t="s">
        <v>103</v>
      </c>
      <c r="H84" s="132">
        <f>H40+H72+H82</f>
        <v>233681</v>
      </c>
      <c r="I84" s="133"/>
      <c r="J84" s="133">
        <f>J40+J72+J82</f>
        <v>60882</v>
      </c>
      <c r="K84" s="133"/>
      <c r="L84" s="132">
        <f>L40+L72+L82</f>
        <v>7947221</v>
      </c>
      <c r="M84" s="133"/>
      <c r="N84" s="133">
        <f>N40+N72+N82</f>
        <v>1997920</v>
      </c>
    </row>
    <row r="85" spans="1:14" ht="15.95" customHeight="1">
      <c r="A85" s="118" t="s">
        <v>152</v>
      </c>
      <c r="H85" s="132">
        <v>1652</v>
      </c>
      <c r="I85" s="133"/>
      <c r="J85" s="133">
        <v>226</v>
      </c>
      <c r="K85" s="133"/>
      <c r="L85" s="132">
        <v>1016</v>
      </c>
      <c r="M85" s="133"/>
      <c r="N85" s="133">
        <v>22851</v>
      </c>
    </row>
    <row r="86" spans="1:14" ht="15.95" customHeight="1">
      <c r="A86" s="118" t="s">
        <v>256</v>
      </c>
      <c r="H86" s="134">
        <v>164663</v>
      </c>
      <c r="I86" s="133"/>
      <c r="J86" s="135">
        <v>114057</v>
      </c>
      <c r="K86" s="133"/>
      <c r="L86" s="134">
        <v>5691149</v>
      </c>
      <c r="M86" s="133"/>
      <c r="N86" s="135">
        <v>3811758</v>
      </c>
    </row>
    <row r="87" spans="1:14" ht="6" customHeight="1">
      <c r="H87" s="132"/>
      <c r="I87" s="133"/>
      <c r="J87" s="133"/>
      <c r="K87" s="133"/>
      <c r="L87" s="132"/>
      <c r="M87" s="133"/>
      <c r="N87" s="133"/>
    </row>
    <row r="88" spans="1:14" ht="15.95" customHeight="1" thickBot="1">
      <c r="A88" s="118" t="s">
        <v>257</v>
      </c>
      <c r="H88" s="169">
        <f>SUM(H84:H87)</f>
        <v>399996</v>
      </c>
      <c r="I88" s="133"/>
      <c r="J88" s="171">
        <f>SUM(J84:J87)</f>
        <v>175165</v>
      </c>
      <c r="K88" s="133"/>
      <c r="L88" s="169">
        <f>SUM(L84:L87)</f>
        <v>13639386</v>
      </c>
      <c r="M88" s="133"/>
      <c r="N88" s="171">
        <f>SUM(N84:N87)</f>
        <v>5832529</v>
      </c>
    </row>
    <row r="89" spans="1:14" ht="9.9499999999999993" customHeight="1" thickTop="1">
      <c r="H89" s="136"/>
      <c r="L89" s="136"/>
    </row>
    <row r="90" spans="1:14" ht="15.95" customHeight="1">
      <c r="A90" s="117" t="s">
        <v>165</v>
      </c>
      <c r="B90" s="178"/>
      <c r="F90" s="118"/>
      <c r="H90" s="136"/>
      <c r="L90" s="136"/>
    </row>
    <row r="91" spans="1:14" ht="6" customHeight="1">
      <c r="A91" s="117"/>
      <c r="B91" s="178"/>
      <c r="F91" s="118"/>
      <c r="H91" s="136"/>
      <c r="L91" s="136"/>
    </row>
    <row r="92" spans="1:14" ht="15.95" customHeight="1">
      <c r="A92" s="118" t="s">
        <v>249</v>
      </c>
      <c r="H92" s="132"/>
      <c r="I92" s="133"/>
      <c r="J92" s="133"/>
      <c r="K92" s="133"/>
      <c r="L92" s="132"/>
      <c r="M92" s="133"/>
      <c r="N92" s="133"/>
    </row>
    <row r="93" spans="1:14" ht="6" customHeight="1">
      <c r="H93" s="132"/>
      <c r="I93" s="133"/>
      <c r="J93" s="133"/>
      <c r="K93" s="133"/>
      <c r="L93" s="132"/>
      <c r="M93" s="133"/>
      <c r="N93" s="133"/>
    </row>
    <row r="94" spans="1:14" ht="15.95" customHeight="1">
      <c r="A94" s="118" t="s">
        <v>117</v>
      </c>
      <c r="H94" s="132"/>
      <c r="J94" s="133"/>
      <c r="L94" s="132"/>
      <c r="M94" s="133"/>
      <c r="N94" s="133"/>
    </row>
    <row r="95" spans="1:14" ht="15.95" customHeight="1">
      <c r="B95" s="118" t="s">
        <v>219</v>
      </c>
      <c r="H95" s="183">
        <v>19</v>
      </c>
      <c r="I95" s="184"/>
      <c r="J95" s="185">
        <v>24</v>
      </c>
      <c r="K95" s="184"/>
      <c r="L95" s="183">
        <v>632</v>
      </c>
      <c r="M95" s="185"/>
      <c r="N95" s="185">
        <v>820</v>
      </c>
    </row>
    <row r="96" spans="1:14" ht="15.95" customHeight="1">
      <c r="A96" s="118" t="s">
        <v>342</v>
      </c>
      <c r="H96" s="132"/>
      <c r="J96" s="133"/>
      <c r="L96" s="132"/>
      <c r="M96" s="133"/>
      <c r="N96" s="133"/>
    </row>
    <row r="97" spans="1:14" ht="15.95" customHeight="1">
      <c r="B97" s="118" t="s">
        <v>220</v>
      </c>
      <c r="H97" s="183">
        <v>48</v>
      </c>
      <c r="I97" s="185"/>
      <c r="J97" s="185">
        <v>98</v>
      </c>
      <c r="K97" s="185"/>
      <c r="L97" s="183">
        <v>1625</v>
      </c>
      <c r="M97" s="185"/>
      <c r="N97" s="185">
        <v>3268</v>
      </c>
    </row>
    <row r="98" spans="1:14" ht="15.95" customHeight="1">
      <c r="A98" s="118" t="s">
        <v>221</v>
      </c>
      <c r="H98" s="183">
        <v>0</v>
      </c>
      <c r="I98" s="184"/>
      <c r="J98" s="185">
        <v>388472</v>
      </c>
      <c r="K98" s="184"/>
      <c r="L98" s="183">
        <v>0</v>
      </c>
      <c r="M98" s="185"/>
      <c r="N98" s="185">
        <v>12840138</v>
      </c>
    </row>
    <row r="99" spans="1:14" ht="15.95" customHeight="1">
      <c r="A99" s="118" t="s">
        <v>222</v>
      </c>
      <c r="H99" s="183">
        <v>0</v>
      </c>
      <c r="I99" s="184"/>
      <c r="J99" s="185">
        <v>426598</v>
      </c>
      <c r="K99" s="184"/>
      <c r="L99" s="183">
        <v>0</v>
      </c>
      <c r="M99" s="185"/>
      <c r="N99" s="185">
        <v>14100289</v>
      </c>
    </row>
    <row r="100" spans="1:14" ht="15.95" customHeight="1">
      <c r="A100" s="118" t="s">
        <v>223</v>
      </c>
      <c r="H100" s="132"/>
      <c r="J100" s="133"/>
      <c r="L100" s="132"/>
      <c r="M100" s="133"/>
      <c r="N100" s="133"/>
    </row>
    <row r="101" spans="1:14" ht="15.95" customHeight="1">
      <c r="B101" s="118" t="s">
        <v>343</v>
      </c>
      <c r="H101" s="183">
        <v>0</v>
      </c>
      <c r="I101" s="184"/>
      <c r="J101" s="185">
        <v>513203</v>
      </c>
      <c r="K101" s="184"/>
      <c r="L101" s="183">
        <v>0</v>
      </c>
      <c r="M101" s="185"/>
      <c r="N101" s="185">
        <v>16962865</v>
      </c>
    </row>
    <row r="102" spans="1:14">
      <c r="H102" s="133"/>
      <c r="I102" s="133"/>
      <c r="J102" s="133"/>
      <c r="K102" s="133"/>
      <c r="L102" s="133"/>
      <c r="M102" s="133"/>
      <c r="N102" s="133"/>
    </row>
    <row r="103" spans="1:14">
      <c r="H103" s="133"/>
      <c r="I103" s="133"/>
      <c r="J103" s="133"/>
      <c r="K103" s="133"/>
      <c r="L103" s="133"/>
      <c r="M103" s="133"/>
      <c r="N103" s="133"/>
    </row>
    <row r="104" spans="1:14">
      <c r="H104" s="133"/>
      <c r="I104" s="133"/>
      <c r="J104" s="133"/>
      <c r="K104" s="133"/>
      <c r="L104" s="133"/>
      <c r="M104" s="133"/>
      <c r="N104" s="133"/>
    </row>
    <row r="105" spans="1:14">
      <c r="H105" s="133"/>
      <c r="I105" s="133"/>
      <c r="J105" s="133"/>
      <c r="K105" s="133"/>
      <c r="L105" s="133"/>
      <c r="M105" s="133"/>
      <c r="N105" s="133"/>
    </row>
    <row r="106" spans="1:14">
      <c r="H106" s="133"/>
      <c r="I106" s="133"/>
      <c r="J106" s="133"/>
      <c r="K106" s="133"/>
      <c r="L106" s="133"/>
      <c r="M106" s="133"/>
      <c r="N106" s="133"/>
    </row>
    <row r="107" spans="1:14">
      <c r="H107" s="133"/>
      <c r="I107" s="133"/>
      <c r="J107" s="133"/>
      <c r="K107" s="133"/>
      <c r="L107" s="133"/>
      <c r="M107" s="133"/>
      <c r="N107" s="133"/>
    </row>
    <row r="108" spans="1:14">
      <c r="H108" s="133"/>
      <c r="I108" s="133"/>
      <c r="J108" s="133"/>
      <c r="K108" s="133"/>
      <c r="L108" s="133"/>
      <c r="M108" s="133"/>
      <c r="N108" s="133"/>
    </row>
    <row r="109" spans="1:14" ht="17.25" customHeight="1">
      <c r="H109" s="133"/>
      <c r="I109" s="133"/>
      <c r="J109" s="133"/>
      <c r="K109" s="133"/>
      <c r="L109" s="133"/>
      <c r="M109" s="133"/>
      <c r="N109" s="133"/>
    </row>
    <row r="110" spans="1:14" ht="14.25" customHeight="1">
      <c r="H110" s="133"/>
      <c r="I110" s="133"/>
      <c r="J110" s="133"/>
      <c r="K110" s="133"/>
      <c r="L110" s="133"/>
      <c r="M110" s="133"/>
      <c r="N110" s="133"/>
    </row>
    <row r="111" spans="1:14" ht="21.95" customHeight="1">
      <c r="A111" s="190" t="str">
        <f>A53</f>
        <v xml:space="preserve">The condensed notes to the interim financial information are an integral part of this interim financial information.										</v>
      </c>
      <c r="B111" s="190"/>
      <c r="C111" s="190"/>
      <c r="D111" s="190"/>
      <c r="E111" s="190"/>
      <c r="F111" s="190"/>
      <c r="G111" s="190"/>
      <c r="H111" s="176"/>
      <c r="I111" s="176"/>
      <c r="J111" s="176"/>
      <c r="K111" s="176"/>
      <c r="L111" s="176"/>
      <c r="M111" s="176"/>
      <c r="N111" s="176"/>
    </row>
  </sheetData>
  <mergeCells count="6">
    <mergeCell ref="H5:N5"/>
    <mergeCell ref="H58:N58"/>
    <mergeCell ref="H6:J6"/>
    <mergeCell ref="L6:N6"/>
    <mergeCell ref="H59:J59"/>
    <mergeCell ref="L59:N59"/>
  </mergeCells>
  <pageMargins left="0.8" right="0.5" top="0.5" bottom="0.6" header="0.49" footer="0.4"/>
  <pageSetup paperSize="9" scale="90" firstPageNumber="17" orientation="portrait" useFirstPageNumber="1" horizontalDpi="1200" verticalDpi="1200" r:id="rId1"/>
  <headerFooter>
    <oddFooter>&amp;R&amp;"Cordia New,Regular"&amp;13&amp;P</oddFooter>
  </headerFooter>
  <rowBreaks count="1" manualBreakCount="1">
    <brk id="53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E2-4 BS Conso</vt:lpstr>
      <vt:lpstr>E5-6 BS Com</vt:lpstr>
      <vt:lpstr>E7-8 PL Conso (3m)</vt:lpstr>
      <vt:lpstr>E9 PL Com (3m)</vt:lpstr>
      <vt:lpstr>E10 Change US Conso</vt:lpstr>
      <vt:lpstr>E11 Change THB Conso</vt:lpstr>
      <vt:lpstr>E12 Change US Com</vt:lpstr>
      <vt:lpstr>E13 Change THB Com </vt:lpstr>
      <vt:lpstr>E14-16 Conso</vt:lpstr>
      <vt:lpstr>E17-18 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Pimjai Srigritsanapol</cp:lastModifiedBy>
  <cp:lastPrinted>2023-05-10T06:14:41Z</cp:lastPrinted>
  <dcterms:created xsi:type="dcterms:W3CDTF">1998-11-11T12:57:53Z</dcterms:created>
  <dcterms:modified xsi:type="dcterms:W3CDTF">2023-05-10T12:59:49Z</dcterms:modified>
</cp:coreProperties>
</file>