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VI\2023\Qtr1'23\"/>
    </mc:Choice>
  </mc:AlternateContent>
  <xr:revisionPtr revIDLastSave="0" documentId="13_ncr:1_{81ECBAF4-4847-4426-9FD6-1E1C57545D90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7" r:id="rId1"/>
    <sheet name="PL" sheetId="20" r:id="rId2"/>
    <sheet name="Consolidated" sheetId="21" r:id="rId3"/>
    <sheet name="company" sheetId="22" r:id="rId4"/>
    <sheet name="cashflow" sheetId="23" r:id="rId5"/>
  </sheets>
  <definedNames>
    <definedName name="_xlnm.Print_Area" localSheetId="0">BS!$A$1:$K$97</definedName>
    <definedName name="_xlnm.Print_Area" localSheetId="1">PL!$A$1:$M$82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" i="23" l="1"/>
  <c r="C16" i="22"/>
  <c r="M16" i="22"/>
  <c r="K16" i="22"/>
  <c r="I16" i="22"/>
  <c r="G16" i="22"/>
  <c r="E16" i="22"/>
  <c r="C17" i="22"/>
  <c r="R28" i="21"/>
  <c r="S25" i="22"/>
  <c r="I73" i="23" l="1"/>
  <c r="E73" i="23"/>
  <c r="M22" i="22" l="1"/>
  <c r="M26" i="22" s="1"/>
  <c r="K22" i="22"/>
  <c r="K26" i="22" s="1"/>
  <c r="I22" i="22"/>
  <c r="I26" i="22" s="1"/>
  <c r="G22" i="22"/>
  <c r="G26" i="22" s="1"/>
  <c r="E22" i="22"/>
  <c r="E26" i="22" s="1"/>
  <c r="C22" i="22"/>
  <c r="E71" i="20"/>
  <c r="E68" i="20"/>
  <c r="E73" i="20" s="1"/>
  <c r="E59" i="20"/>
  <c r="E61" i="20" s="1"/>
  <c r="E56" i="20"/>
  <c r="E74" i="20" l="1"/>
  <c r="K19" i="20" l="1"/>
  <c r="G19" i="20"/>
  <c r="I19" i="20"/>
  <c r="E19" i="20"/>
  <c r="E86" i="17"/>
  <c r="E88" i="17" s="1"/>
  <c r="E29" i="17"/>
  <c r="K27" i="22"/>
  <c r="G27" i="22"/>
  <c r="E27" i="22"/>
  <c r="O19" i="22"/>
  <c r="C19" i="22"/>
  <c r="C26" i="22" s="1"/>
  <c r="M17" i="22"/>
  <c r="K17" i="22"/>
  <c r="I17" i="22"/>
  <c r="G17" i="22"/>
  <c r="E17" i="22"/>
  <c r="Z26" i="21"/>
  <c r="Z34" i="21" s="1"/>
  <c r="AD34" i="21"/>
  <c r="L34" i="21"/>
  <c r="H34" i="21"/>
  <c r="F34" i="21"/>
  <c r="P26" i="21"/>
  <c r="AD17" i="21"/>
  <c r="AD19" i="21" s="1"/>
  <c r="Z20" i="21"/>
  <c r="AB20" i="21" s="1"/>
  <c r="AF20" i="21" s="1"/>
  <c r="Z22" i="21"/>
  <c r="D34" i="21"/>
  <c r="O27" i="22" l="1"/>
  <c r="C27" i="22"/>
  <c r="AB26" i="21"/>
  <c r="AF26" i="21" s="1"/>
  <c r="P34" i="21"/>
  <c r="K86" i="17"/>
  <c r="K88" i="17" s="1"/>
  <c r="G86" i="17"/>
  <c r="G88" i="17" s="1"/>
  <c r="I86" i="17"/>
  <c r="I88" i="17" s="1"/>
  <c r="K62" i="17"/>
  <c r="K55" i="17"/>
  <c r="G62" i="17"/>
  <c r="G55" i="17"/>
  <c r="I62" i="17"/>
  <c r="E62" i="17"/>
  <c r="I55" i="17"/>
  <c r="E55" i="17"/>
  <c r="K32" i="17"/>
  <c r="K19" i="17"/>
  <c r="K33" i="17" s="1"/>
  <c r="G32" i="17"/>
  <c r="G19" i="17"/>
  <c r="G33" i="17" s="1"/>
  <c r="I32" i="17"/>
  <c r="E32" i="17"/>
  <c r="I19" i="17"/>
  <c r="I33" i="17" s="1"/>
  <c r="E19" i="17"/>
  <c r="E33" i="17" s="1"/>
  <c r="AB34" i="21" l="1"/>
  <c r="AF34" i="21"/>
  <c r="K63" i="17"/>
  <c r="K89" i="17" s="1"/>
  <c r="K90" i="17" s="1"/>
  <c r="G63" i="17"/>
  <c r="G89" i="17" s="1"/>
  <c r="G90" i="17" s="1"/>
  <c r="I63" i="17"/>
  <c r="I89" i="17" s="1"/>
  <c r="I90" i="17" s="1"/>
  <c r="E63" i="17"/>
  <c r="E89" i="17" s="1"/>
  <c r="E90" i="17" s="1"/>
  <c r="K68" i="23" l="1"/>
  <c r="K60" i="23"/>
  <c r="G68" i="23"/>
  <c r="G60" i="23"/>
  <c r="K71" i="20"/>
  <c r="K68" i="20"/>
  <c r="K59" i="20"/>
  <c r="K56" i="20"/>
  <c r="G71" i="20"/>
  <c r="G68" i="20"/>
  <c r="G73" i="20" s="1"/>
  <c r="G59" i="20"/>
  <c r="G56" i="20"/>
  <c r="G28" i="20"/>
  <c r="P17" i="21" s="1"/>
  <c r="K13" i="20"/>
  <c r="K20" i="20" s="1"/>
  <c r="K23" i="20" s="1"/>
  <c r="K25" i="20" s="1"/>
  <c r="K47" i="20" s="1"/>
  <c r="G30" i="20"/>
  <c r="G12" i="20"/>
  <c r="G13" i="20" s="1"/>
  <c r="S19" i="22"/>
  <c r="S27" i="22" l="1"/>
  <c r="G20" i="20"/>
  <c r="G23" i="20" s="1"/>
  <c r="G25" i="20" s="1"/>
  <c r="G47" i="20" s="1"/>
  <c r="K73" i="20"/>
  <c r="G61" i="20"/>
  <c r="G74" i="20" s="1"/>
  <c r="K9" i="23"/>
  <c r="K25" i="23" s="1"/>
  <c r="K35" i="23" s="1"/>
  <c r="K38" i="23" s="1"/>
  <c r="K72" i="23" s="1"/>
  <c r="K74" i="23" s="1"/>
  <c r="K61" i="20"/>
  <c r="K74" i="20" s="1"/>
  <c r="K75" i="20" s="1"/>
  <c r="K78" i="20" s="1"/>
  <c r="P27" i="21"/>
  <c r="Z32" i="21"/>
  <c r="Z27" i="21"/>
  <c r="AD27" i="21"/>
  <c r="G75" i="20" l="1"/>
  <c r="G80" i="20" s="1"/>
  <c r="G78" i="20" s="1"/>
  <c r="G9" i="23"/>
  <c r="G25" i="23" s="1"/>
  <c r="G35" i="23" s="1"/>
  <c r="G38" i="23" s="1"/>
  <c r="G72" i="23" s="1"/>
  <c r="G74" i="23" s="1"/>
  <c r="C28" i="22"/>
  <c r="X29" i="21"/>
  <c r="X33" i="21" s="1"/>
  <c r="K28" i="22"/>
  <c r="G28" i="22"/>
  <c r="E28" i="22"/>
  <c r="AB32" i="21"/>
  <c r="AF32" i="21" s="1"/>
  <c r="E30" i="20"/>
  <c r="Z17" i="21" l="1"/>
  <c r="Z16" i="21"/>
  <c r="AB16" i="21" l="1"/>
  <c r="AF16" i="21" s="1"/>
  <c r="P18" i="21" l="1"/>
  <c r="I68" i="23"/>
  <c r="E68" i="23"/>
  <c r="I60" i="23"/>
  <c r="E60" i="23"/>
  <c r="N29" i="21"/>
  <c r="N33" i="21" s="1"/>
  <c r="L29" i="21"/>
  <c r="L33" i="21" s="1"/>
  <c r="L35" i="21" s="1"/>
  <c r="J29" i="21"/>
  <c r="J33" i="21" s="1"/>
  <c r="H29" i="21"/>
  <c r="H33" i="21" s="1"/>
  <c r="H35" i="21" s="1"/>
  <c r="F29" i="21"/>
  <c r="F33" i="21" s="1"/>
  <c r="F35" i="21" s="1"/>
  <c r="D29" i="21"/>
  <c r="N19" i="21"/>
  <c r="N23" i="21" s="1"/>
  <c r="L19" i="21"/>
  <c r="L23" i="21" s="1"/>
  <c r="J19" i="21"/>
  <c r="J23" i="21" s="1"/>
  <c r="H19" i="21"/>
  <c r="H23" i="21" s="1"/>
  <c r="F19" i="21"/>
  <c r="F23" i="21" s="1"/>
  <c r="D19" i="21"/>
  <c r="I71" i="20"/>
  <c r="I68" i="20"/>
  <c r="I59" i="20"/>
  <c r="X18" i="21" s="1"/>
  <c r="X19" i="21" s="1"/>
  <c r="X23" i="21" s="1"/>
  <c r="V28" i="21"/>
  <c r="V29" i="21" s="1"/>
  <c r="V33" i="21" s="1"/>
  <c r="I56" i="20"/>
  <c r="Q21" i="22" s="1"/>
  <c r="Q22" i="22" s="1"/>
  <c r="Q26" i="22" s="1"/>
  <c r="T28" i="21"/>
  <c r="W23" i="20"/>
  <c r="W25" i="20" s="1"/>
  <c r="U23" i="20"/>
  <c r="U25" i="20" s="1"/>
  <c r="S23" i="20"/>
  <c r="S25" i="20" s="1"/>
  <c r="Q23" i="20"/>
  <c r="Q25" i="20" s="1"/>
  <c r="W19" i="20"/>
  <c r="U19" i="20"/>
  <c r="S19" i="20"/>
  <c r="Q19" i="20"/>
  <c r="W13" i="20"/>
  <c r="U13" i="20"/>
  <c r="S13" i="20"/>
  <c r="Q13" i="20"/>
  <c r="I13" i="20"/>
  <c r="E13" i="20"/>
  <c r="S21" i="22" l="1"/>
  <c r="Z28" i="21"/>
  <c r="Z29" i="21" s="1"/>
  <c r="R29" i="21"/>
  <c r="R33" i="21" s="1"/>
  <c r="D33" i="21"/>
  <c r="D35" i="21" s="1"/>
  <c r="AB22" i="21"/>
  <c r="AD23" i="21"/>
  <c r="D23" i="21"/>
  <c r="P28" i="21"/>
  <c r="R19" i="21"/>
  <c r="R23" i="21" s="1"/>
  <c r="V18" i="21"/>
  <c r="V19" i="21" s="1"/>
  <c r="V23" i="21" s="1"/>
  <c r="I61" i="20"/>
  <c r="T18" i="21"/>
  <c r="T19" i="21" s="1"/>
  <c r="T23" i="21" s="1"/>
  <c r="E20" i="20"/>
  <c r="E23" i="20" s="1"/>
  <c r="I73" i="20"/>
  <c r="I20" i="20"/>
  <c r="I23" i="20" s="1"/>
  <c r="I25" i="20" s="1"/>
  <c r="I47" i="20" s="1"/>
  <c r="E9" i="23" l="1"/>
  <c r="E25" i="23" s="1"/>
  <c r="E25" i="20"/>
  <c r="AB28" i="21"/>
  <c r="AF28" i="21" s="1"/>
  <c r="AF22" i="21"/>
  <c r="E35" i="23"/>
  <c r="E38" i="23" s="1"/>
  <c r="E72" i="23" s="1"/>
  <c r="E74" i="23" s="1"/>
  <c r="E75" i="23" s="1"/>
  <c r="Z18" i="21"/>
  <c r="Z19" i="21" s="1"/>
  <c r="I74" i="20"/>
  <c r="Q15" i="22"/>
  <c r="Q16" i="22" s="1"/>
  <c r="E47" i="20"/>
  <c r="E75" i="20" s="1"/>
  <c r="T29" i="21"/>
  <c r="T33" i="21" s="1"/>
  <c r="I9" i="23"/>
  <c r="AB17" i="21"/>
  <c r="AF17" i="21" s="1"/>
  <c r="O20" i="22"/>
  <c r="Z33" i="21"/>
  <c r="Z35" i="21" s="1"/>
  <c r="S20" i="22" l="1"/>
  <c r="O22" i="22"/>
  <c r="O26" i="22" s="1"/>
  <c r="S15" i="22"/>
  <c r="Q17" i="22"/>
  <c r="AB18" i="21"/>
  <c r="AF18" i="21" s="1"/>
  <c r="Z23" i="21"/>
  <c r="I25" i="23"/>
  <c r="I35" i="23" s="1"/>
  <c r="I38" i="23" s="1"/>
  <c r="I72" i="23" s="1"/>
  <c r="I74" i="23" s="1"/>
  <c r="I75" i="23" s="1"/>
  <c r="I75" i="20"/>
  <c r="I78" i="20" s="1"/>
  <c r="AB27" i="21"/>
  <c r="O14" i="22"/>
  <c r="E80" i="20"/>
  <c r="E78" i="20" s="1"/>
  <c r="P19" i="21"/>
  <c r="O17" i="22" l="1"/>
  <c r="O16" i="22"/>
  <c r="S22" i="22"/>
  <c r="S26" i="22" s="1"/>
  <c r="S28" i="22" s="1"/>
  <c r="S14" i="22"/>
  <c r="S16" i="22" s="1"/>
  <c r="O28" i="22"/>
  <c r="P23" i="21"/>
  <c r="AB23" i="21" s="1"/>
  <c r="AF23" i="21" s="1"/>
  <c r="AB19" i="21"/>
  <c r="AF19" i="21" s="1"/>
  <c r="P29" i="21"/>
  <c r="P33" i="21" l="1"/>
  <c r="P35" i="21" s="1"/>
  <c r="S17" i="22"/>
  <c r="AD29" i="21"/>
  <c r="AD33" i="21" s="1"/>
  <c r="AD35" i="21" s="1"/>
  <c r="AB29" i="21"/>
  <c r="AF27" i="21" l="1"/>
  <c r="AF29" i="21"/>
  <c r="AB33" i="21"/>
  <c r="AB35" i="21" s="1"/>
  <c r="AF33" i="21" l="1"/>
  <c r="AF35" i="21" s="1"/>
</calcChain>
</file>

<file path=xl/sharedStrings.xml><?xml version="1.0" encoding="utf-8"?>
<sst xmlns="http://schemas.openxmlformats.org/spreadsheetml/2006/main" count="428" uniqueCount="269">
  <si>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</si>
  <si>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</si>
  <si>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</si>
  <si>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</si>
  <si>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</si>
  <si>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</si>
  <si>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</si>
  <si>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</si>
  <si>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</si>
  <si>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</si>
  <si>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</si>
  <si>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</si>
  <si>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</si>
  <si>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</si>
  <si>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</si>
  <si>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</si>
  <si>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</si>
  <si>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</si>
  <si>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</si>
  <si>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</si>
  <si>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</si>
  <si>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</si>
  <si>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</si>
  <si>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</si>
  <si>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รวม</t>
  </si>
  <si>
    <t>มูลค่าหุ้นสามัญ</t>
  </si>
  <si>
    <t>งบแสดงการเปลี่ยนแปลงส่วนของผู้ถือหุ้น</t>
  </si>
  <si>
    <t>กรรมการ</t>
  </si>
  <si>
    <t>(ตรวจสอบแล้ว)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</si>
  <si>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</si>
  <si>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</si>
  <si>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</si>
  <si>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(หน่วย: พันบาท)</t>
  </si>
  <si>
    <t>(หน่วย: บาท)</t>
  </si>
  <si>
    <t>กำไรสะสม</t>
  </si>
  <si>
    <t>ยังไม่ได้จัดสรร</t>
  </si>
  <si>
    <t>งบการเงินรวม</t>
  </si>
  <si>
    <t>บริษัท เอสวีไอ จำกัด (มหาชน) และบริษัทย่อย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</si>
  <si>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</si>
  <si>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</si>
  <si>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</si>
  <si>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</si>
  <si>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</si>
  <si>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</si>
  <si>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ภาษีเงินได้นิติบุคคลค้างจ่าย</t>
  </si>
  <si>
    <t>หนี้สินหมุนเวียนอื่น</t>
  </si>
  <si>
    <t>ทุนเรือนหุ้น</t>
  </si>
  <si>
    <t xml:space="preserve">   ทุนจดทะเบียน</t>
  </si>
  <si>
    <t>รายได้อื่น</t>
  </si>
  <si>
    <t>ต้นทุนขาย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</si>
  <si>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</si>
  <si>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</si>
  <si>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</si>
  <si>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</si>
  <si>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</si>
  <si>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</si>
  <si>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จ่ายดอกเบี้ย</t>
  </si>
  <si>
    <t>เงินสดจ่ายซื้อโปรแกรมคอมพิวเตอร์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</si>
  <si>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</si>
  <si>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</si>
  <si>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ค่าใช้จ่ายในการขาย</t>
  </si>
  <si>
    <t>ค่าใช้จ่ายในการบริหาร</t>
  </si>
  <si>
    <t>ดอกเบี้ยรับ</t>
  </si>
  <si>
    <t>รายได้จากการขาย</t>
  </si>
  <si>
    <t xml:space="preserve">   และหนี้สินดำเนินงาน</t>
  </si>
  <si>
    <t xml:space="preserve">   จากกิจกรรมดำเนินงาน</t>
  </si>
  <si>
    <t>กำไรจากการดำเนินงานก่อนการเปลี่ยนแปลงในสินทรัพย์</t>
  </si>
  <si>
    <t>ข้อมูลกระแสเงินสดเปิดเผยเพิ่มเติม</t>
  </si>
  <si>
    <t>รายการที่ไม่ใช่เงินสด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</si>
  <si>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</si>
  <si>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</si>
  <si>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</si>
  <si>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</si>
  <si>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กำไรสำหรับงวด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</si>
  <si>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</si>
  <si>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</si>
  <si>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</si>
  <si>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 xml:space="preserve">กำไรขาดทุนเบ็ดเสร็จอื่นสำหรับงวด </t>
  </si>
  <si>
    <t>กำไรขาดทุนเบ็ดเสร็จอื่น:</t>
  </si>
  <si>
    <t>รายการปรับกระทบยอดกำไรก่อนภาษีเป็นเงินสดรับ (จ่าย)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</si>
  <si>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</si>
  <si>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</si>
  <si>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</si>
  <si>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งบการเงินที่เป็น</t>
  </si>
  <si>
    <t>เงินตราต่างประเทศ</t>
  </si>
  <si>
    <t>ผู้ถือหุ้น</t>
  </si>
  <si>
    <t>รวมส่วนของ</t>
  </si>
  <si>
    <t>กำไรขาดทุนเบ็ดเสร็จรวมสำหรับงวด</t>
  </si>
  <si>
    <t xml:space="preserve">   จ่ายภาษีเงินได้</t>
  </si>
  <si>
    <t>จัดสรรแล้ว</t>
  </si>
  <si>
    <t>ส่วนเกินมูลค่าหุ้นสามัญ</t>
  </si>
  <si>
    <t>ส่วนเกินทุน</t>
  </si>
  <si>
    <t>สินค้าคงเหลือ</t>
  </si>
  <si>
    <t>เงินจ่ายล่วงหน้าค่าซื้อวัตถุดิบและอุปกรณ์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</si>
  <si>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</si>
  <si>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</si>
  <si>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</si>
  <si>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เจ้าหนี้การค้าและเจ้าหนี้อื่น</t>
  </si>
  <si>
    <t>เงินรับล่วงหน้าค่าสินค้าและอุปกรณ์สำหรับการผลิต</t>
  </si>
  <si>
    <t xml:space="preserve">   เจ้าหนี้การค้าและเจ้าหนี้อื่น</t>
  </si>
  <si>
    <t xml:space="preserve">กำไรสะสม </t>
  </si>
  <si>
    <t>กำไรก่อนค่าใช้จ่ายภาษีเงินได้</t>
  </si>
  <si>
    <t>ค่าใช้จ่ายภาษีเงินได้</t>
  </si>
  <si>
    <t>ผลกระทบของภาษีเงินได้</t>
  </si>
  <si>
    <t>ส่วนเกิน</t>
  </si>
  <si>
    <t>เงินสดรับจากการจำหน่ายอุปกรณ์</t>
  </si>
  <si>
    <t>ลูกหนี้การค้าและลูกหนี้อื่น</t>
  </si>
  <si>
    <t>กำไรขาดทุนเบ็ดเสร็จอื่นสำหรับงวด</t>
  </si>
  <si>
    <t xml:space="preserve">   กำไรส่วนที่เป็นของผู้ถือหุ้นของบริษัทฯ</t>
  </si>
  <si>
    <t>ส่วนทุนจากการจ่ายโดยใช้หุ้นเป็นเกณฑ์</t>
  </si>
  <si>
    <t>สิทธิการเช่าที่ดิน</t>
  </si>
  <si>
    <t>ค่าความนิยม</t>
  </si>
  <si>
    <t xml:space="preserve">   ลูกหนี้การค้าและลูกหนี้อื่น</t>
  </si>
  <si>
    <t>เงินสดจ่ายซื้ออาคารและอุปกรณ์</t>
  </si>
  <si>
    <t>ลูกหนี้ระยะยาวอื่น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</si>
  <si>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</si>
  <si>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</si>
  <si>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>กำไรเบ็ดเสร็จรวมสำหรับงวด</t>
  </si>
  <si>
    <t xml:space="preserve">   ยังไม่ได้จัดสรร</t>
  </si>
  <si>
    <t>หุ้นสามัญซื้อคืน</t>
  </si>
  <si>
    <t>กำไรก่อนภาษี</t>
  </si>
  <si>
    <t>ผลกระทบจากการเปลี่ยนแปลงอัตราแลกเปลี่ยนต่อ</t>
  </si>
  <si>
    <t xml:space="preserve">   เงินสดและรายการเทียบเท่าเงินสด</t>
  </si>
  <si>
    <t>เงินสดและรายการเทียบเท่าเงินสดต้นงวด</t>
  </si>
  <si>
    <t>กำไรต่อหุ้น</t>
  </si>
  <si>
    <t>ผลต่าง</t>
  </si>
  <si>
    <t>จากการแปลงค่า</t>
  </si>
  <si>
    <t>จากการจ่ายโดย</t>
  </si>
  <si>
    <t>สำรอง</t>
  </si>
  <si>
    <t>ใช้หุ้นเป็นเกณฑ์</t>
  </si>
  <si>
    <t>ตามกฎหมาย</t>
  </si>
  <si>
    <t>ส่วนเกินทุนจากการ</t>
  </si>
  <si>
    <t>จ่ายโดยใช้หุ้นเป็นเกณฑ์</t>
  </si>
  <si>
    <t>สำรองสำหรับ</t>
  </si>
  <si>
    <t>หุ้นที่บริษัทฯซื้อคืน</t>
  </si>
  <si>
    <t xml:space="preserve">   กำไรจากการจำหน่ายอุปกรณ์</t>
  </si>
  <si>
    <t>จ่ายชำระคืนเงินกู้ยืมระยะยาวจากธนาคาร</t>
  </si>
  <si>
    <t>อสังหาริมทรัพย์เพื่อการลงทุน</t>
  </si>
  <si>
    <t>ค่าใช้จ่ายในการขายและจัดจำหน่าย</t>
  </si>
  <si>
    <t xml:space="preserve">   อื่น ๆ</t>
  </si>
  <si>
    <t>เงินกู้ยืมระยะยาวจากธนาคารที่ถึงกำหนดชำระ</t>
  </si>
  <si>
    <t xml:space="preserve">   ภายในหนึ่งปี</t>
  </si>
  <si>
    <t>สินทรัพย์ทางการเงินหมุนเวียนอื่น</t>
  </si>
  <si>
    <t>สินทรัพย์สิทธิการใช้</t>
  </si>
  <si>
    <t>ต้นทุนทางการเงิน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</si>
  <si>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</si>
  <si>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</si>
  <si>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หนี้สินตามสัญญาเช่าที่ถึงกำหนดชำระภายในหนึ่งปี</t>
  </si>
  <si>
    <t>รายการที่จะไม่ถูกบันทึกในส่วนของกำไรหรือขาดทุนในภายหลัง</t>
  </si>
  <si>
    <t xml:space="preserve">   กำไรจากอัตราแลกเปลี่ยน</t>
  </si>
  <si>
    <t>รายได้ทางการเงิน</t>
  </si>
  <si>
    <t>เงินสดจ่ายซื้อสินทรัพย์ทางการเงินหมุนเวียนอื่น</t>
  </si>
  <si>
    <t>เงินสดรับจากการตัดรายการสินทรัพย์ทางการเงินหมุนเวียนอื่น</t>
  </si>
  <si>
    <t xml:space="preserve">   รายได้ทางการเงิน</t>
  </si>
  <si>
    <t xml:space="preserve">   หนี้สินหมุนเวียนอื่น</t>
  </si>
  <si>
    <t>ดอกเบี้ยจ่าย</t>
  </si>
  <si>
    <t xml:space="preserve">สำหรับงวดสามเดือนสิ้นสุดวันที่ 31 มีนาคม 2563 </t>
  </si>
  <si>
    <t>สินทรัพย์ตราสารอนุพันธ์</t>
  </si>
  <si>
    <t>เงินเบิกเกินบัญชีและเงินกู้ยืมระยะสั้นจากธนาคาร</t>
  </si>
  <si>
    <t xml:space="preserve">   - สุทธิจากภาษีเงินได้</t>
  </si>
  <si>
    <t>หนี้สินตราสารอนุพันธ์</t>
  </si>
  <si>
    <t xml:space="preserve">   ขาดทุน (กำไร) จากอัตราแลกเปลี่ยนที่ยังไม่เกิดขึ้นจริง</t>
  </si>
  <si>
    <t>จากเงินลงทุนที่กำหนด</t>
  </si>
  <si>
    <t xml:space="preserve">รายการที่จะถูกบันทึกในส่วนของกำไรหรือขาดทุนในภายหลัง </t>
  </si>
  <si>
    <t xml:space="preserve">    - สุทธิจากภาษีเงินได้</t>
  </si>
  <si>
    <t>จากเงินลงทุนที่</t>
  </si>
  <si>
    <t>กำหนดให้วัดมูลค่า</t>
  </si>
  <si>
    <t>จากการป้องกัน</t>
  </si>
  <si>
    <t>ความเสี่ยง</t>
  </si>
  <si>
    <t>เบ็ดเสร็จอื่น</t>
  </si>
  <si>
    <t>ผ่านกำไรขาดทุน</t>
  </si>
  <si>
    <t>ผลกำไรจากการประมาณการตามหลักคณิตศาสตร์ประกันภัย</t>
  </si>
  <si>
    <t xml:space="preserve">   ที่กำหนดให้วัดมูลค่าด้วยมูลค่ายุติธรรมผ่านกำไรขาดทุน</t>
  </si>
  <si>
    <t xml:space="preserve">   เบ็ดเสร็จอื่น</t>
  </si>
  <si>
    <t xml:space="preserve">   ที่วัดมูลค่าด้วยมูลค่ายุติธรรมผ่านกำไรขาดทุนเบ็ดเสร็จอื่น</t>
  </si>
  <si>
    <t xml:space="preserve">   โอนสำรองค่าใช้จ่ายการรับประกันไปลดลูกหนี้การค้า</t>
  </si>
  <si>
    <t xml:space="preserve">   ขาดทุนจากการป้องกันความเสี่ยงกระแสเงินสด - สุทธิจาก</t>
  </si>
  <si>
    <t xml:space="preserve">      ภาษีเงินได้</t>
  </si>
  <si>
    <t xml:space="preserve">   ผลกำไรจากการประมาณการตามหลักคณิตศาสตร์ประกันภัย</t>
  </si>
  <si>
    <t xml:space="preserve">      - สุทธิจากภาษีเงินได้</t>
  </si>
  <si>
    <t xml:space="preserve">      ที่กำหนดให้วัดมูลค่าด้วยมูลค่ายุติธรรมผ่านกำไรขาดทุนเบ็ดเสร็จอื่น</t>
  </si>
  <si>
    <t>กระแสเงินสดจากกิจกรรมดำเนินงาน</t>
  </si>
  <si>
    <t>ยอดคงเหลือ ณ วันที่ 31 มีนาคม 2565</t>
  </si>
  <si>
    <t>ยอดคงเหลือ ณ วันที่ 1 มกราคม 2565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</si>
  <si>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</si>
  <si>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</si>
  <si>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ของบริษัทฯ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</si>
  <si>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</si>
  <si>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</si>
  <si>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</si>
  <si>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</si>
  <si>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ส่วนต่างจากการขายเงินลงทุนบางส่วนในบริษัทย่อย</t>
  </si>
  <si>
    <t>ส่วนได้เสียที่ไม่มีอำนาจควบคุมของบริษัทย่อยเพิ่มขึ้น</t>
  </si>
  <si>
    <t xml:space="preserve">   จากการลดสัดส่วนเงินลงทุนในบริษัทย่อย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</si>
  <si>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</si>
  <si>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</si>
  <si>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</si>
  <si>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ส่วนต่ำกว่าทุน</t>
  </si>
  <si>
    <t>จากการ</t>
  </si>
  <si>
    <t>เปลี่ยนแปลง</t>
  </si>
  <si>
    <t>สัดส่วนเงินลงทุน</t>
  </si>
  <si>
    <t>ในบริษัทย่อย</t>
  </si>
  <si>
    <t>การแบ่งปันกำไร</t>
  </si>
  <si>
    <t>เงินสดและรายการเทียบเท่าเงินสดปลายงวด</t>
  </si>
  <si>
    <t xml:space="preserve">   ลูกหนี้ - บริษัทย่อยจากการขายเครื่องจักรเพิ่มขึ้น (ลดลง)</t>
  </si>
  <si>
    <t xml:space="preserve">      ของตราสารอนุพันธ์</t>
  </si>
  <si>
    <t xml:space="preserve">   ขาดทุนที่ยังไม่เกิดขึ้นจริงจากการปรับมูลค่ายุติธรรม</t>
  </si>
  <si>
    <t xml:space="preserve">   เงินปันผลรับ</t>
  </si>
  <si>
    <t>เงินเบิกเกินบัญชีและเงินกู้ยืมระยะสั้นจากธนาคารลดลง</t>
  </si>
  <si>
    <t>เงินสดสุทธิจาก (ใช้ไปใน) กิจกรรมจัดหาเงิน</t>
  </si>
  <si>
    <t>เงินสดสุทธิจากกิจกรรมดำเนินงาน</t>
  </si>
  <si>
    <t xml:space="preserve">   ผลขาดทุนด้านเครดิตที่คาดว่าจะเกิดขึ้น (โอนกลับ)</t>
  </si>
  <si>
    <t xml:space="preserve">   ขาดทุนจากการลดมูลค่าของสินค้าคงเหลือ</t>
  </si>
  <si>
    <t xml:space="preserve">   ค่าใช้จ่ายการรับประกัน</t>
  </si>
  <si>
    <t xml:space="preserve">   ค่าใช้จ่ายผลประโยชน์ระยะยาวของพนักงาน</t>
  </si>
  <si>
    <t>เงินสดจากกิจกรรมดำเนินงาน</t>
  </si>
  <si>
    <t>เงินสดรับจากผู้มีส่วนได้เสียที่ไม่มีอำนาจควบคุมในบริษัทย่อย</t>
  </si>
  <si>
    <t xml:space="preserve">   จ่ายผลประโยชน์ระยะยาวของพนักงาน</t>
  </si>
  <si>
    <t>ณ วันที่ 31 มีนาคม 2566</t>
  </si>
  <si>
    <t>31 มีนาคม 2566</t>
  </si>
  <si>
    <t>31 ธันวาคม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</si>
  <si>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</si>
  <si>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</si>
  <si>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</si>
  <si>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 xml:space="preserve">เงินให้กู้ยืมระยะสั้นแก่บริษัทย่อยและดอกเบี้ยค้างรับ </t>
  </si>
  <si>
    <t>สินทรัพย์ทางการเงินไม่หมุนเวียนอื่น</t>
  </si>
  <si>
    <t xml:space="preserve">      หุ้นสามัญ 2,153,210,026 หุ้น มูลค่าหุ้นละ 1 บาท </t>
  </si>
  <si>
    <t>3, 4</t>
  </si>
  <si>
    <t xml:space="preserve">งบแสดงการเปลี่ยนแปลงส่วนของผู้ถือหุ้น </t>
  </si>
  <si>
    <t>หมายเหตุประกอบงบการเงินรวมระหว่างกาลเป็นส่วนหนึ่งของงบการเงินนี้</t>
  </si>
  <si>
    <t xml:space="preserve">   ทุนที่ออกและชำระเต็มมูลค่าแล้ว</t>
  </si>
  <si>
    <t xml:space="preserve">   จัดสรรแล้ว - สำรองตามกฎหมาย</t>
  </si>
  <si>
    <t>กำไรจากการดำเนินงาน</t>
  </si>
  <si>
    <t>ขาดทุนจากการป้องกันความเสี่ยงในกระแสเงินสด</t>
  </si>
  <si>
    <t>และชำระเต็มมูลค่าแล้ว</t>
  </si>
  <si>
    <t>และชำระ</t>
  </si>
  <si>
    <t>เต็มมูลค่าแล้ว</t>
  </si>
  <si>
    <t>ในกระแสเงินสด</t>
  </si>
  <si>
    <t>ให้วัดมูลค่าด้วยมูลค่ายุติธรรม</t>
  </si>
  <si>
    <t xml:space="preserve">   ค่าธรรมเนียมทางการเงินตัดจำหน่าย</t>
  </si>
  <si>
    <t>เงินปันผลรับจากสินทรัพย์ทางการเงินหมุนเวียนอื่น</t>
  </si>
  <si>
    <t>เงินปันผลรับจากบริษัทย่อย</t>
  </si>
  <si>
    <t>เงินสดรับจากการลดทุนของบริษัทย่อย</t>
  </si>
  <si>
    <t>เงินสดรับจากเงินกู้ยืมระยะยาวจากธนาคาร</t>
  </si>
  <si>
    <t>ชำระคืนเงินต้นของหนี้สินตามสัญญาเช่า</t>
  </si>
  <si>
    <t xml:space="preserve">   การเพิ่มขึ้นของสินทรัพย์สิทธิการใช้และหนี้สินตามสัญญาเช่า</t>
  </si>
  <si>
    <t>ด้วยมูลค่ายุติธรรม</t>
  </si>
  <si>
    <t>ขาดทุนจากอัตราแลกเปลี่ยน</t>
  </si>
  <si>
    <t>กำไรจากการตัดรายการสินทรัพย์ทางการเงิน</t>
  </si>
  <si>
    <t xml:space="preserve">   ที่วัดมูลค่าด้วยมูลค่ายุติธรรมผ่าน</t>
  </si>
  <si>
    <t xml:space="preserve">   กำไรขาดทุนเบ็ดเสร็จอื่น </t>
  </si>
  <si>
    <t>กำไร (ขาดทุน) จากการเปลี่ยนแปลงมูลค่าของตราสารหนี้</t>
  </si>
  <si>
    <t>ขาดทุนจากการเปลี่ยนแปลงมูลค่าเงินลงทุนในตราสารทุน</t>
  </si>
  <si>
    <t>เงินสดสุทธิใช้ไปในกิจกรรมลงทุน</t>
  </si>
  <si>
    <t>เงินสดและรายการเทียบเท่าเงินสดเพิ่มขึ้นสุทธิ</t>
  </si>
  <si>
    <t xml:space="preserve">   ขาดทุนจากการเปลี่ยนแปลงของมูลค่าเงินลงทุนในตราสารทุน</t>
  </si>
  <si>
    <t>กำไร (ขาดทุน)</t>
  </si>
  <si>
    <t>ผลขาดทุน</t>
  </si>
  <si>
    <t>ผลต่างจากการแปลงค่างบการเงินเพิ่มขึ้น (ลดลง)</t>
  </si>
  <si>
    <t xml:space="preserve">   ขาดทุน (กำไร) ที่ยังไม่เกิดขึ้นจากการปรับมูลค่ายุติธรรมของตราสารหนี้</t>
  </si>
  <si>
    <t>สินทรัพย์ภาษีเงินได้รอการตัดบัญชี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</si>
  <si>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</si>
  <si>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</si>
  <si>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>ผ่านกำไรขาดทุนเบ็ดเสร็จอื่น</t>
  </si>
  <si>
    <t xml:space="preserve">   ขาดทุนจากการตัดจำหน่ายอุปกรณ์และสินทรัพย์สิทธิการใช้</t>
  </si>
  <si>
    <t xml:space="preserve">   ค่าใช้จ่ายดอกเบี้ย</t>
  </si>
  <si>
    <t>เงินให้กู้ยืมระยะสั้นแก่บริษัทย่อยเพิ่มขึ้น</t>
  </si>
  <si>
    <t xml:space="preserve">   เงินค้างจ่ายค่าซื้ออุปกรณ์</t>
  </si>
  <si>
    <t xml:space="preserve">   เงินค้างจ่ายค่าซื้อโปรแกรมคอมพิวเตอร์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</si>
</sst>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#,##0\ ;\(#,##0\)"/>
    <numFmt numFmtId="166" formatCode="0_ ;\-0\ "/>
    <numFmt numFmtId="167" formatCode="#,##0.00\ ;\(#,##0.00\)"/>
    <numFmt numFmtId="168" formatCode="0.0%"/>
    <numFmt numFmtId="169" formatCode="_(* #,##0_);_(* \(#,##0\);_(* &quot;-&quot;??_);_(@_)"/>
    <numFmt numFmtId="170" formatCode="_-* #,##0_-;\-* #,##0_-;_-* &quot;-&quot;??_-;_-@_-"/>
  </numFmts>
  <fonts count="23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i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14" fillId="0" borderId="0"/>
  </cellStyleXfs>
  <cellXfs count="193">
    <xf numFmtId="0" fontId="0" fillId="0" borderId="0" xfId="0"/>
    <xf numFmtId="166" fontId="12" fillId="0" borderId="0" xfId="1" applyNumberFormat="1" applyFont="1" applyFill="1" applyBorder="1" applyAlignment="1">
      <alignment horizontal="center" vertical="center"/>
    </xf>
    <xf numFmtId="166" fontId="12" fillId="0" borderId="0" xfId="1" quotePrefix="1" applyNumberFormat="1" applyFont="1" applyFill="1" applyBorder="1" applyAlignment="1">
      <alignment horizontal="center" vertical="center"/>
    </xf>
    <xf numFmtId="165" fontId="19" fillId="0" borderId="0" xfId="16" applyNumberFormat="1" applyFont="1" applyFill="1" applyAlignment="1">
      <alignment vertical="center"/>
    </xf>
    <xf numFmtId="0" fontId="19" fillId="0" borderId="0" xfId="16" applyFont="1" applyFill="1" applyAlignment="1">
      <alignment horizontal="centerContinuous" vertical="center"/>
    </xf>
    <xf numFmtId="0" fontId="19" fillId="0" borderId="0" xfId="16" applyFont="1" applyFill="1" applyAlignment="1">
      <alignment horizontal="right" vertical="center"/>
    </xf>
    <xf numFmtId="0" fontId="19" fillId="0" borderId="0" xfId="16" applyFont="1" applyFill="1" applyAlignment="1">
      <alignment vertical="center"/>
    </xf>
    <xf numFmtId="0" fontId="18" fillId="0" borderId="0" xfId="16" applyFont="1" applyFill="1" applyAlignment="1">
      <alignment horizontal="centerContinuous" vertical="center"/>
    </xf>
    <xf numFmtId="0" fontId="20" fillId="0" borderId="0" xfId="16" applyFont="1" applyFill="1" applyAlignment="1">
      <alignment horizontal="center" vertical="center"/>
    </xf>
    <xf numFmtId="0" fontId="18" fillId="0" borderId="0" xfId="16" applyFont="1" applyFill="1" applyAlignment="1">
      <alignment vertical="center"/>
    </xf>
    <xf numFmtId="0" fontId="20" fillId="0" borderId="0" xfId="16" applyFont="1" applyFill="1" applyBorder="1" applyAlignment="1">
      <alignment horizontal="center" vertical="center"/>
    </xf>
    <xf numFmtId="164" fontId="19" fillId="0" borderId="0" xfId="16" applyNumberFormat="1" applyFont="1" applyFill="1" applyBorder="1" applyAlignment="1">
      <alignment horizontal="center" vertical="center"/>
    </xf>
    <xf numFmtId="0" fontId="19" fillId="0" borderId="0" xfId="16" applyFont="1" applyFill="1" applyAlignment="1">
      <alignment horizontal="center" vertical="center"/>
    </xf>
    <xf numFmtId="165" fontId="19" fillId="0" borderId="0" xfId="16" applyNumberFormat="1" applyFont="1" applyFill="1" applyAlignment="1">
      <alignment horizontal="center" vertical="center"/>
    </xf>
    <xf numFmtId="165" fontId="19" fillId="0" borderId="0" xfId="16" applyNumberFormat="1" applyFont="1" applyFill="1" applyBorder="1" applyAlignment="1">
      <alignment vertical="center"/>
    </xf>
    <xf numFmtId="0" fontId="19" fillId="0" borderId="0" xfId="16" applyFont="1" applyFill="1" applyBorder="1" applyAlignment="1">
      <alignment vertical="center"/>
    </xf>
    <xf numFmtId="0" fontId="19" fillId="0" borderId="5" xfId="16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165" fontId="19" fillId="0" borderId="0" xfId="0" applyNumberFormat="1" applyFont="1" applyFill="1" applyBorder="1" applyAlignment="1">
      <alignment vertical="center"/>
    </xf>
    <xf numFmtId="0" fontId="19" fillId="0" borderId="4" xfId="16" applyFont="1" applyFill="1" applyBorder="1" applyAlignment="1">
      <alignment horizontal="center" vertical="center"/>
    </xf>
    <xf numFmtId="164" fontId="19" fillId="0" borderId="4" xfId="16" quotePrefix="1" applyNumberFormat="1" applyFont="1" applyFill="1" applyBorder="1" applyAlignment="1">
      <alignment horizontal="center" vertical="center"/>
    </xf>
    <xf numFmtId="166" fontId="9" fillId="0" borderId="4" xfId="1" quotePrefix="1" applyNumberFormat="1" applyFont="1" applyFill="1" applyBorder="1" applyAlignment="1">
      <alignment horizontal="center" vertical="center"/>
    </xf>
    <xf numFmtId="166" fontId="9" fillId="0" borderId="6" xfId="1" quotePrefix="1" applyNumberFormat="1" applyFont="1" applyFill="1" applyBorder="1" applyAlignment="1">
      <alignment horizontal="center" vertical="center"/>
    </xf>
    <xf numFmtId="0" fontId="16" fillId="0" borderId="0" xfId="12" applyFont="1" applyFill="1" applyAlignment="1">
      <alignment vertical="center"/>
    </xf>
    <xf numFmtId="0" fontId="16" fillId="0" borderId="0" xfId="12" applyFont="1" applyFill="1" applyAlignment="1">
      <alignment horizontal="center" vertical="center"/>
    </xf>
    <xf numFmtId="41" fontId="16" fillId="0" borderId="0" xfId="12" applyNumberFormat="1" applyFont="1" applyFill="1" applyAlignment="1">
      <alignment horizontal="center" vertical="center"/>
    </xf>
    <xf numFmtId="167" fontId="9" fillId="0" borderId="7" xfId="13" applyNumberFormat="1" applyFont="1" applyFill="1" applyBorder="1" applyAlignment="1">
      <alignment vertical="center"/>
    </xf>
    <xf numFmtId="165" fontId="9" fillId="0" borderId="0" xfId="26" applyNumberFormat="1" applyFont="1" applyFill="1" applyAlignment="1">
      <alignment vertical="center"/>
    </xf>
    <xf numFmtId="0" fontId="10" fillId="0" borderId="0" xfId="26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0" fontId="9" fillId="0" borderId="0" xfId="26" applyFont="1" applyFill="1" applyAlignment="1">
      <alignment horizontal="center" vertical="center"/>
    </xf>
    <xf numFmtId="41" fontId="9" fillId="0" borderId="0" xfId="26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26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41" fontId="9" fillId="0" borderId="4" xfId="0" applyNumberFormat="1" applyFont="1" applyFill="1" applyBorder="1" applyAlignment="1">
      <alignment horizontal="right" vertical="center"/>
    </xf>
    <xf numFmtId="41" fontId="9" fillId="0" borderId="6" xfId="26" applyNumberFormat="1" applyFont="1" applyFill="1" applyBorder="1" applyAlignment="1">
      <alignment horizontal="right" vertical="center"/>
    </xf>
    <xf numFmtId="0" fontId="9" fillId="0" borderId="0" xfId="26" applyFont="1" applyFill="1" applyAlignment="1">
      <alignment vertical="center"/>
    </xf>
    <xf numFmtId="0" fontId="8" fillId="0" borderId="4" xfId="26" applyFont="1" applyFill="1" applyBorder="1" applyAlignment="1">
      <alignment vertical="center"/>
    </xf>
    <xf numFmtId="41" fontId="9" fillId="0" borderId="6" xfId="26" applyNumberFormat="1" applyFont="1" applyFill="1" applyBorder="1" applyAlignment="1">
      <alignment vertical="center"/>
    </xf>
    <xf numFmtId="41" fontId="9" fillId="0" borderId="3" xfId="26" applyNumberFormat="1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165" fontId="19" fillId="0" borderId="0" xfId="0" applyNumberFormat="1" applyFont="1" applyFill="1" applyAlignment="1">
      <alignment horizontal="center" vertical="center"/>
    </xf>
    <xf numFmtId="3" fontId="19" fillId="0" borderId="0" xfId="0" applyNumberFormat="1" applyFont="1" applyFill="1" applyAlignment="1">
      <alignment vertical="center"/>
    </xf>
    <xf numFmtId="38" fontId="19" fillId="0" borderId="0" xfId="10" applyNumberFormat="1" applyFont="1" applyFill="1" applyAlignment="1">
      <alignment vertical="center"/>
    </xf>
    <xf numFmtId="165" fontId="9" fillId="0" borderId="0" xfId="26" applyNumberFormat="1" applyFont="1" applyFill="1" applyAlignment="1">
      <alignment horizontal="right" vertical="center"/>
    </xf>
    <xf numFmtId="0" fontId="11" fillId="0" borderId="0" xfId="26" applyFont="1" applyFill="1" applyAlignment="1">
      <alignment vertical="center"/>
    </xf>
    <xf numFmtId="41" fontId="8" fillId="0" borderId="0" xfId="26" applyNumberFormat="1" applyFont="1" applyFill="1" applyAlignment="1">
      <alignment vertical="center"/>
    </xf>
    <xf numFmtId="41" fontId="9" fillId="0" borderId="0" xfId="26" applyNumberFormat="1" applyFont="1" applyFill="1" applyAlignment="1">
      <alignment horizontal="center" vertical="center"/>
    </xf>
    <xf numFmtId="0" fontId="9" fillId="0" borderId="0" xfId="26" applyFont="1" applyFill="1" applyAlignment="1">
      <alignment horizontal="right" vertical="center"/>
    </xf>
    <xf numFmtId="0" fontId="8" fillId="0" borderId="0" xfId="26" applyFont="1" applyFill="1" applyAlignment="1">
      <alignment horizontal="center" vertical="center"/>
    </xf>
    <xf numFmtId="0" fontId="8" fillId="0" borderId="4" xfId="26" applyFont="1" applyFill="1" applyBorder="1" applyAlignment="1">
      <alignment horizontal="centerContinuous" vertical="center"/>
    </xf>
    <xf numFmtId="0" fontId="12" fillId="0" borderId="0" xfId="26" applyFont="1" applyFill="1" applyAlignment="1">
      <alignment horizontal="center" vertical="center"/>
    </xf>
    <xf numFmtId="0" fontId="13" fillId="0" borderId="0" xfId="26" applyFont="1" applyFill="1" applyAlignment="1">
      <alignment horizontal="center" vertical="center"/>
    </xf>
    <xf numFmtId="165" fontId="9" fillId="0" borderId="0" xfId="26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4" xfId="26" applyNumberFormat="1" applyFont="1" applyFill="1" applyBorder="1" applyAlignment="1">
      <alignment vertical="center"/>
    </xf>
    <xf numFmtId="41" fontId="9" fillId="0" borderId="4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10" fillId="0" borderId="0" xfId="26" applyNumberFormat="1" applyFont="1" applyFill="1" applyAlignment="1">
      <alignment horizontal="center" vertical="center"/>
    </xf>
    <xf numFmtId="41" fontId="9" fillId="0" borderId="0" xfId="16" applyNumberFormat="1" applyFont="1" applyFill="1" applyAlignment="1">
      <alignment vertical="center"/>
    </xf>
    <xf numFmtId="41" fontId="9" fillId="0" borderId="4" xfId="26" applyNumberFormat="1" applyFont="1" applyFill="1" applyBorder="1" applyAlignment="1">
      <alignment horizontal="right" vertical="center"/>
    </xf>
    <xf numFmtId="37" fontId="16" fillId="0" borderId="0" xfId="12" applyNumberFormat="1" applyFont="1" applyFill="1" applyAlignment="1">
      <alignment vertical="center"/>
    </xf>
    <xf numFmtId="165" fontId="16" fillId="0" borderId="0" xfId="26" applyNumberFormat="1" applyFont="1" applyFill="1" applyAlignment="1">
      <alignment horizontal="right" vertical="center"/>
    </xf>
    <xf numFmtId="0" fontId="16" fillId="0" borderId="0" xfId="26" applyFont="1" applyFill="1" applyAlignment="1">
      <alignment horizontal="centerContinuous" vertical="center"/>
    </xf>
    <xf numFmtId="0" fontId="17" fillId="0" borderId="0" xfId="12" applyFont="1" applyFill="1" applyAlignment="1">
      <alignment vertical="center"/>
    </xf>
    <xf numFmtId="37" fontId="17" fillId="0" borderId="0" xfId="12" applyNumberFormat="1" applyFont="1" applyFill="1" applyAlignment="1">
      <alignment vertical="center"/>
    </xf>
    <xf numFmtId="37" fontId="17" fillId="0" borderId="0" xfId="12" applyNumberFormat="1" applyFont="1" applyFill="1" applyAlignment="1">
      <alignment horizontal="center" vertical="center"/>
    </xf>
    <xf numFmtId="37" fontId="17" fillId="0" borderId="8" xfId="12" applyNumberFormat="1" applyFont="1" applyFill="1" applyBorder="1" applyAlignment="1">
      <alignment horizontal="center" vertical="center"/>
    </xf>
    <xf numFmtId="37" fontId="16" fillId="0" borderId="0" xfId="12" applyNumberFormat="1" applyFont="1" applyFill="1" applyAlignment="1">
      <alignment horizontal="center" vertical="center"/>
    </xf>
    <xf numFmtId="37" fontId="16" fillId="0" borderId="0" xfId="12" applyNumberFormat="1" applyFont="1" applyFill="1" applyAlignment="1">
      <alignment horizontal="left" vertical="center"/>
    </xf>
    <xf numFmtId="41" fontId="16" fillId="0" borderId="0" xfId="12" applyNumberFormat="1" applyFont="1" applyFill="1" applyAlignment="1">
      <alignment vertical="center"/>
    </xf>
    <xf numFmtId="41" fontId="16" fillId="0" borderId="4" xfId="12" applyNumberFormat="1" applyFont="1" applyFill="1" applyBorder="1" applyAlignment="1">
      <alignment vertical="center"/>
    </xf>
    <xf numFmtId="0" fontId="22" fillId="0" borderId="0" xfId="12" applyFont="1" applyFill="1" applyAlignment="1">
      <alignment vertical="center"/>
    </xf>
    <xf numFmtId="41" fontId="16" fillId="0" borderId="4" xfId="12" applyNumberFormat="1" applyFont="1" applyFill="1" applyBorder="1" applyAlignment="1">
      <alignment horizontal="center" vertical="center"/>
    </xf>
    <xf numFmtId="41" fontId="16" fillId="0" borderId="3" xfId="12" applyNumberFormat="1" applyFont="1" applyFill="1" applyBorder="1" applyAlignment="1">
      <alignment vertical="center"/>
    </xf>
    <xf numFmtId="37" fontId="16" fillId="0" borderId="0" xfId="12" applyNumberFormat="1" applyFont="1" applyFill="1" applyAlignment="1">
      <alignment horizontal="right" vertical="center"/>
    </xf>
    <xf numFmtId="41" fontId="16" fillId="0" borderId="0" xfId="12" applyNumberFormat="1" applyFont="1" applyFill="1" applyAlignment="1">
      <alignment horizontal="right" vertical="center"/>
    </xf>
    <xf numFmtId="41" fontId="16" fillId="0" borderId="4" xfId="12" applyNumberFormat="1" applyFont="1" applyFill="1" applyBorder="1" applyAlignment="1">
      <alignment horizontal="right" vertical="center"/>
    </xf>
    <xf numFmtId="41" fontId="16" fillId="0" borderId="0" xfId="26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9" fillId="0" borderId="0" xfId="26" applyFont="1" applyFill="1" applyAlignment="1">
      <alignment horizontal="centerContinuous" vertical="center"/>
    </xf>
    <xf numFmtId="0" fontId="9" fillId="0" borderId="0" xfId="0" applyFont="1" applyFill="1" applyAlignment="1">
      <alignment horizontal="right" vertical="center"/>
    </xf>
    <xf numFmtId="0" fontId="8" fillId="0" borderId="0" xfId="26" applyFont="1" applyFill="1" applyAlignment="1">
      <alignment horizontal="centerContinuous" vertical="center"/>
    </xf>
    <xf numFmtId="0" fontId="8" fillId="0" borderId="0" xfId="0" applyFont="1" applyFill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9" fillId="0" borderId="4" xfId="26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1" fontId="10" fillId="0" borderId="0" xfId="26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9" fillId="0" borderId="6" xfId="0" applyNumberFormat="1" applyFont="1" applyFill="1" applyBorder="1" applyAlignment="1">
      <alignment vertical="center"/>
    </xf>
    <xf numFmtId="41" fontId="9" fillId="0" borderId="6" xfId="0" applyNumberFormat="1" applyFont="1" applyFill="1" applyBorder="1" applyAlignment="1">
      <alignment horizontal="right" vertical="center"/>
    </xf>
    <xf numFmtId="41" fontId="9" fillId="0" borderId="3" xfId="0" applyNumberFormat="1" applyFont="1" applyFill="1" applyBorder="1" applyAlignment="1">
      <alignment vertical="center"/>
    </xf>
    <xf numFmtId="167" fontId="9" fillId="0" borderId="0" xfId="26" applyNumberFormat="1" applyFont="1" applyFill="1" applyAlignment="1">
      <alignment horizontal="center" vertical="center"/>
    </xf>
    <xf numFmtId="167" fontId="10" fillId="0" borderId="0" xfId="13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center" vertical="center"/>
    </xf>
    <xf numFmtId="167" fontId="9" fillId="0" borderId="0" xfId="13" applyNumberFormat="1" applyFont="1" applyFill="1" applyAlignment="1">
      <alignment vertical="center"/>
    </xf>
    <xf numFmtId="0" fontId="8" fillId="0" borderId="0" xfId="26" quotePrefix="1" applyFont="1" applyFill="1" applyAlignment="1">
      <alignment vertical="center"/>
    </xf>
    <xf numFmtId="0" fontId="8" fillId="0" borderId="0" xfId="0" quotePrefix="1" applyFont="1" applyFill="1" applyAlignment="1">
      <alignment vertical="center"/>
    </xf>
    <xf numFmtId="0" fontId="9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8" fillId="0" borderId="4" xfId="0" applyFont="1" applyFill="1" applyBorder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41" fontId="9" fillId="0" borderId="7" xfId="0" applyNumberFormat="1" applyFont="1" applyFill="1" applyBorder="1" applyAlignment="1">
      <alignment vertical="center"/>
    </xf>
    <xf numFmtId="167" fontId="9" fillId="0" borderId="7" xfId="0" applyNumberFormat="1" applyFont="1" applyFill="1" applyBorder="1" applyAlignment="1">
      <alignment vertical="center"/>
    </xf>
    <xf numFmtId="41" fontId="16" fillId="0" borderId="7" xfId="12" applyNumberFormat="1" applyFont="1" applyFill="1" applyBorder="1" applyAlignment="1">
      <alignment vertical="center"/>
    </xf>
    <xf numFmtId="0" fontId="18" fillId="0" borderId="0" xfId="16" applyFont="1" applyFill="1" applyAlignment="1">
      <alignment horizontal="left" vertical="center"/>
    </xf>
    <xf numFmtId="37" fontId="16" fillId="0" borderId="4" xfId="12" applyNumberFormat="1" applyFont="1" applyFill="1" applyBorder="1" applyAlignment="1">
      <alignment horizontal="center" vertical="center"/>
    </xf>
    <xf numFmtId="0" fontId="17" fillId="0" borderId="0" xfId="12" applyFont="1" applyFill="1" applyAlignment="1">
      <alignment horizontal="left" vertical="center"/>
    </xf>
    <xf numFmtId="0" fontId="8" fillId="0" borderId="4" xfId="26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0" xfId="26" applyFont="1" applyFill="1" applyAlignment="1">
      <alignment vertical="center"/>
    </xf>
    <xf numFmtId="37" fontId="16" fillId="0" borderId="0" xfId="12" applyNumberFormat="1" applyFont="1" applyFill="1" applyBorder="1" applyAlignment="1">
      <alignment vertical="center"/>
    </xf>
    <xf numFmtId="37" fontId="16" fillId="0" borderId="4" xfId="12" applyNumberFormat="1" applyFont="1" applyFill="1" applyBorder="1" applyAlignment="1">
      <alignment vertical="center"/>
    </xf>
    <xf numFmtId="0" fontId="8" fillId="0" borderId="0" xfId="26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26" applyFont="1" applyAlignment="1">
      <alignment vertical="center"/>
    </xf>
    <xf numFmtId="167" fontId="9" fillId="0" borderId="0" xfId="13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8" fillId="0" borderId="4" xfId="26" applyFont="1" applyFill="1" applyBorder="1" applyAlignment="1">
      <alignment horizontal="center" vertical="center"/>
    </xf>
    <xf numFmtId="0" fontId="8" fillId="0" borderId="0" xfId="26" applyFont="1" applyFill="1" applyAlignment="1">
      <alignment vertical="center"/>
    </xf>
    <xf numFmtId="0" fontId="8" fillId="0" borderId="0" xfId="26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0" xfId="26" applyNumberFormat="1" applyFont="1" applyFill="1" applyBorder="1" applyAlignment="1">
      <alignment horizontal="right" vertical="center"/>
    </xf>
    <xf numFmtId="0" fontId="8" fillId="0" borderId="0" xfId="26" applyFont="1" applyFill="1" applyAlignment="1">
      <alignment vertical="center"/>
    </xf>
    <xf numFmtId="0" fontId="8" fillId="0" borderId="0" xfId="26" applyFont="1" applyFill="1" applyAlignment="1">
      <alignment vertical="center"/>
    </xf>
    <xf numFmtId="37" fontId="16" fillId="0" borderId="4" xfId="12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37" fontId="16" fillId="0" borderId="4" xfId="12" applyNumberFormat="1" applyFont="1" applyFill="1" applyBorder="1" applyAlignment="1">
      <alignment horizontal="center" vertical="center"/>
    </xf>
    <xf numFmtId="37" fontId="16" fillId="0" borderId="0" xfId="12" applyNumberFormat="1" applyFont="1" applyFill="1" applyBorder="1" applyAlignment="1">
      <alignment horizontal="center" vertical="center"/>
    </xf>
    <xf numFmtId="167" fontId="9" fillId="0" borderId="0" xfId="26" applyNumberFormat="1" applyFont="1" applyFill="1" applyAlignment="1">
      <alignment vertical="center"/>
    </xf>
    <xf numFmtId="43" fontId="9" fillId="0" borderId="0" xfId="26" applyNumberFormat="1" applyFont="1" applyFill="1" applyAlignment="1">
      <alignment vertical="center"/>
    </xf>
    <xf numFmtId="0" fontId="18" fillId="0" borderId="0" xfId="16" applyFont="1" applyFill="1" applyAlignment="1">
      <alignment horizontal="left" vertical="center"/>
    </xf>
    <xf numFmtId="0" fontId="8" fillId="0" borderId="0" xfId="26" applyFont="1" applyFill="1" applyAlignment="1">
      <alignment vertical="center"/>
    </xf>
    <xf numFmtId="43" fontId="9" fillId="0" borderId="0" xfId="1" applyFont="1" applyFill="1" applyAlignment="1">
      <alignment vertical="center"/>
    </xf>
    <xf numFmtId="43" fontId="8" fillId="0" borderId="0" xfId="1" applyFont="1" applyFill="1" applyAlignment="1">
      <alignment vertical="center"/>
    </xf>
    <xf numFmtId="37" fontId="17" fillId="0" borderId="0" xfId="12" applyNumberFormat="1" applyFont="1" applyFill="1" applyBorder="1" applyAlignment="1">
      <alignment horizontal="center" vertical="center"/>
    </xf>
    <xf numFmtId="169" fontId="9" fillId="0" borderId="0" xfId="1" applyNumberFormat="1" applyFont="1" applyFill="1" applyAlignment="1">
      <alignment vertical="center"/>
    </xf>
    <xf numFmtId="0" fontId="1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165" fontId="19" fillId="0" borderId="0" xfId="0" applyNumberFormat="1" applyFont="1" applyAlignment="1">
      <alignment horizontal="center" vertical="center"/>
    </xf>
    <xf numFmtId="41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center" vertical="center"/>
    </xf>
    <xf numFmtId="3" fontId="19" fillId="0" borderId="0" xfId="0" applyNumberFormat="1" applyFont="1" applyAlignment="1">
      <alignment vertical="center"/>
    </xf>
    <xf numFmtId="165" fontId="19" fillId="0" borderId="6" xfId="0" applyNumberFormat="1" applyFont="1" applyBorder="1" applyAlignment="1">
      <alignment vertical="center"/>
    </xf>
    <xf numFmtId="165" fontId="19" fillId="0" borderId="0" xfId="0" applyNumberFormat="1" applyFont="1" applyAlignment="1">
      <alignment vertical="center"/>
    </xf>
    <xf numFmtId="165" fontId="19" fillId="0" borderId="0" xfId="0" applyNumberFormat="1" applyFont="1" applyAlignment="1">
      <alignment horizontal="right" vertical="center"/>
    </xf>
    <xf numFmtId="43" fontId="19" fillId="0" borderId="0" xfId="28" applyFont="1" applyFill="1" applyAlignment="1">
      <alignment horizontal="center" vertical="center"/>
    </xf>
    <xf numFmtId="165" fontId="19" fillId="0" borderId="7" xfId="0" applyNumberFormat="1" applyFont="1" applyBorder="1" applyAlignment="1">
      <alignment vertical="center"/>
    </xf>
    <xf numFmtId="164" fontId="20" fillId="0" borderId="0" xfId="0" quotePrefix="1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1" fontId="19" fillId="0" borderId="0" xfId="0" applyNumberFormat="1" applyFont="1" applyAlignment="1">
      <alignment horizontal="right" vertical="center"/>
    </xf>
    <xf numFmtId="41" fontId="19" fillId="0" borderId="4" xfId="0" applyNumberFormat="1" applyFont="1" applyBorder="1" applyAlignment="1">
      <alignment vertical="center"/>
    </xf>
    <xf numFmtId="165" fontId="19" fillId="0" borderId="4" xfId="0" applyNumberFormat="1" applyFont="1" applyBorder="1" applyAlignment="1">
      <alignment vertical="center"/>
    </xf>
    <xf numFmtId="38" fontId="19" fillId="0" borderId="0" xfId="0" applyNumberFormat="1" applyFont="1" applyAlignment="1">
      <alignment vertical="center"/>
    </xf>
    <xf numFmtId="38" fontId="19" fillId="0" borderId="0" xfId="9" applyNumberFormat="1" applyFont="1" applyAlignment="1">
      <alignment vertical="center"/>
    </xf>
    <xf numFmtId="0" fontId="19" fillId="0" borderId="0" xfId="11" applyFont="1" applyAlignment="1">
      <alignment vertical="center"/>
    </xf>
    <xf numFmtId="38" fontId="19" fillId="0" borderId="0" xfId="11" applyNumberFormat="1" applyFont="1" applyAlignment="1">
      <alignment vertical="center"/>
    </xf>
    <xf numFmtId="38" fontId="19" fillId="0" borderId="0" xfId="10" applyNumberFormat="1" applyFont="1" applyAlignment="1">
      <alignment vertical="center"/>
    </xf>
    <xf numFmtId="165" fontId="19" fillId="0" borderId="8" xfId="0" applyNumberFormat="1" applyFont="1" applyBorder="1" applyAlignment="1">
      <alignment vertical="center"/>
    </xf>
    <xf numFmtId="169" fontId="19" fillId="0" borderId="8" xfId="28" applyNumberFormat="1" applyFont="1" applyFill="1" applyBorder="1" applyAlignment="1">
      <alignment vertical="center"/>
    </xf>
    <xf numFmtId="43" fontId="19" fillId="0" borderId="0" xfId="28" applyFont="1" applyFill="1" applyBorder="1" applyAlignment="1">
      <alignment horizontal="center" vertical="center"/>
    </xf>
    <xf numFmtId="169" fontId="19" fillId="0" borderId="6" xfId="28" applyNumberFormat="1" applyFont="1" applyFill="1" applyBorder="1" applyAlignment="1">
      <alignment vertical="center"/>
    </xf>
    <xf numFmtId="169" fontId="19" fillId="0" borderId="7" xfId="28" applyNumberFormat="1" applyFont="1" applyFill="1" applyBorder="1" applyAlignment="1">
      <alignment vertical="center"/>
    </xf>
    <xf numFmtId="37" fontId="16" fillId="0" borderId="4" xfId="12" applyNumberFormat="1" applyFont="1" applyFill="1" applyBorder="1" applyAlignment="1">
      <alignment horizontal="center" vertical="center"/>
    </xf>
    <xf numFmtId="37" fontId="16" fillId="0" borderId="6" xfId="12" applyNumberFormat="1" applyFont="1" applyFill="1" applyBorder="1" applyAlignment="1">
      <alignment horizontal="center" vertical="center"/>
    </xf>
    <xf numFmtId="37" fontId="16" fillId="0" borderId="4" xfId="12" applyNumberFormat="1" applyFont="1" applyFill="1" applyBorder="1" applyAlignment="1">
      <alignment horizontal="center" vertical="center"/>
    </xf>
    <xf numFmtId="0" fontId="16" fillId="0" borderId="0" xfId="26" applyFont="1" applyFill="1" applyAlignment="1">
      <alignment horizontal="right" vertical="center"/>
    </xf>
    <xf numFmtId="170" fontId="9" fillId="0" borderId="0" xfId="26" applyNumberFormat="1" applyFont="1" applyFill="1" applyAlignment="1">
      <alignment horizontal="right" vertical="center"/>
    </xf>
    <xf numFmtId="41" fontId="16" fillId="0" borderId="0" xfId="12" applyNumberFormat="1" applyFont="1" applyFill="1" applyBorder="1" applyAlignment="1">
      <alignment vertical="center"/>
    </xf>
    <xf numFmtId="41" fontId="16" fillId="0" borderId="6" xfId="12" applyNumberFormat="1" applyFont="1" applyFill="1" applyBorder="1" applyAlignment="1">
      <alignment vertical="center"/>
    </xf>
    <xf numFmtId="0" fontId="18" fillId="0" borderId="0" xfId="16" applyFont="1" applyFill="1" applyAlignment="1">
      <alignment horizontal="left" vertical="center"/>
    </xf>
    <xf numFmtId="0" fontId="18" fillId="0" borderId="4" xfId="16" applyFont="1" applyFill="1" applyBorder="1" applyAlignment="1">
      <alignment horizontal="center" vertical="center"/>
    </xf>
    <xf numFmtId="0" fontId="8" fillId="0" borderId="4" xfId="26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0" xfId="26" applyFont="1" applyFill="1" applyAlignment="1">
      <alignment vertical="center"/>
    </xf>
    <xf numFmtId="37" fontId="16" fillId="0" borderId="4" xfId="12" applyNumberFormat="1" applyFont="1" applyFill="1" applyBorder="1" applyAlignment="1">
      <alignment horizontal="center" vertical="center"/>
    </xf>
    <xf numFmtId="37" fontId="16" fillId="0" borderId="6" xfId="12" applyNumberFormat="1" applyFont="1" applyFill="1" applyBorder="1" applyAlignment="1">
      <alignment horizontal="center" vertical="center"/>
    </xf>
    <xf numFmtId="0" fontId="17" fillId="0" borderId="0" xfId="12" applyFont="1" applyFill="1" applyAlignment="1">
      <alignment horizontal="left" vertical="center"/>
    </xf>
    <xf numFmtId="37" fontId="17" fillId="0" borderId="4" xfId="12" applyNumberFormat="1" applyFont="1" applyFill="1" applyBorder="1" applyAlignment="1">
      <alignment horizontal="center" vertical="center"/>
    </xf>
    <xf numFmtId="0" fontId="16" fillId="0" borderId="6" xfId="12" applyFont="1" applyFill="1" applyBorder="1" applyAlignment="1">
      <alignment horizontal="center" vertical="center"/>
    </xf>
  </cellXfs>
  <cellStyles count="31">
    <cellStyle name="Comma" xfId="1" builtinId="3"/>
    <cellStyle name="Comma 2" xfId="17" xr:uid="{00000000-0005-0000-0000-000001000000}"/>
    <cellStyle name="Comma 3" xfId="28" xr:uid="{00000000-0005-0000-0000-000002000000}"/>
    <cellStyle name="comma zerodec" xfId="2" xr:uid="{00000000-0005-0000-0000-000003000000}"/>
    <cellStyle name="Currency1" xfId="3" xr:uid="{00000000-0005-0000-0000-000004000000}"/>
    <cellStyle name="Dollar (zero dec)" xfId="4" xr:uid="{00000000-0005-0000-0000-000005000000}"/>
    <cellStyle name="Grey" xfId="5" xr:uid="{00000000-0005-0000-0000-000006000000}"/>
    <cellStyle name="Input [yellow]" xfId="6" xr:uid="{00000000-0005-0000-0000-000007000000}"/>
    <cellStyle name="no dec" xfId="7" xr:uid="{00000000-0005-0000-0000-000008000000}"/>
    <cellStyle name="Normal" xfId="0" builtinId="0"/>
    <cellStyle name="Normal - Style1" xfId="8" xr:uid="{00000000-0005-0000-0000-00000A000000}"/>
    <cellStyle name="Normal 10" xfId="18" xr:uid="{00000000-0005-0000-0000-00000B000000}"/>
    <cellStyle name="Normal 11" xfId="19" xr:uid="{00000000-0005-0000-0000-00000C000000}"/>
    <cellStyle name="Normal 12" xfId="20" xr:uid="{00000000-0005-0000-0000-00000D000000}"/>
    <cellStyle name="Normal 13" xfId="21" xr:uid="{00000000-0005-0000-0000-00000E000000}"/>
    <cellStyle name="Normal 14" xfId="26" xr:uid="{00000000-0005-0000-0000-00000F000000}"/>
    <cellStyle name="Normal 15" xfId="27" xr:uid="{00000000-0005-0000-0000-000010000000}"/>
    <cellStyle name="Normal 16" xfId="30" xr:uid="{00000000-0005-0000-0000-000011000000}"/>
    <cellStyle name="Normal 2" xfId="16" xr:uid="{00000000-0005-0000-0000-000012000000}"/>
    <cellStyle name="Normal 2 2" xfId="29" xr:uid="{00000000-0005-0000-0000-000013000000}"/>
    <cellStyle name="Normal 3" xfId="9" xr:uid="{00000000-0005-0000-0000-000014000000}"/>
    <cellStyle name="Normal 4" xfId="10" xr:uid="{00000000-0005-0000-0000-000015000000}"/>
    <cellStyle name="Normal 5" xfId="22" xr:uid="{00000000-0005-0000-0000-000016000000}"/>
    <cellStyle name="Normal 6" xfId="11" xr:uid="{00000000-0005-0000-0000-000017000000}"/>
    <cellStyle name="Normal 7" xfId="23" xr:uid="{00000000-0005-0000-0000-000018000000}"/>
    <cellStyle name="Normal 8" xfId="24" xr:uid="{00000000-0005-0000-0000-000019000000}"/>
    <cellStyle name="Normal 9" xfId="25" xr:uid="{00000000-0005-0000-0000-00001A000000}"/>
    <cellStyle name="Normal_CET - N096" xfId="12" xr:uid="{00000000-0005-0000-0000-00001B000000}"/>
    <cellStyle name="Normal_Template-Bs&amp;plt" xfId="13" xr:uid="{00000000-0005-0000-0000-00001C000000}"/>
    <cellStyle name="Percent [2]" xfId="14" xr:uid="{00000000-0005-0000-0000-00001D000000}"/>
    <cellStyle name="Quantity" xfId="15" xr:uid="{00000000-0005-0000-0000-00001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V97"/>
  <sheetViews>
    <sheetView showGridLines="0" topLeftCell="A76" zoomScale="85" zoomScaleNormal="85" zoomScaleSheetLayoutView="90" workbookViewId="0">
      <selection activeCell="G55" sqref="G55"/>
    </sheetView>
  </sheetViews>
  <sheetFormatPr defaultColWidth="14.42578125" defaultRowHeight="21"/>
  <cols>
    <col min="1" max="1" width="40.85546875" style="6" customWidth="1"/>
    <col min="2" max="2" width="3.140625" style="6" customWidth="1"/>
    <col min="3" max="3" width="8.140625" style="6" customWidth="1"/>
    <col min="4" max="4" width="1.140625" style="12" customWidth="1"/>
    <col min="5" max="5" width="13.85546875" style="6" customWidth="1"/>
    <col min="6" max="6" width="1.140625" style="12" customWidth="1"/>
    <col min="7" max="7" width="15.5703125" style="12" customWidth="1"/>
    <col min="8" max="8" width="1.140625" style="12" customWidth="1"/>
    <col min="9" max="9" width="14.42578125" style="6" customWidth="1"/>
    <col min="10" max="10" width="1.140625" style="12" customWidth="1"/>
    <col min="11" max="11" width="15.140625" style="12" customWidth="1"/>
    <col min="12" max="16384" width="14.42578125" style="6"/>
  </cols>
  <sheetData>
    <row r="1" spans="1:16376" s="112" customFormat="1">
      <c r="A1" s="182" t="s">
        <v>37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</row>
    <row r="2" spans="1:16376" s="112" customFormat="1">
      <c r="A2" s="140" t="s">
        <v>69</v>
      </c>
      <c r="B2" s="140"/>
      <c r="C2" s="140"/>
      <c r="D2" s="140"/>
      <c r="E2" s="140"/>
      <c r="F2" s="140"/>
      <c r="G2" s="140"/>
      <c r="H2" s="140"/>
      <c r="I2" s="140"/>
    </row>
    <row r="3" spans="1:16376" s="112" customFormat="1">
      <c r="A3" s="140" t="s">
        <v>218</v>
      </c>
      <c r="B3" s="140"/>
      <c r="C3" s="140"/>
      <c r="D3" s="140"/>
      <c r="E3" s="140"/>
      <c r="F3" s="140"/>
      <c r="G3" s="140"/>
      <c r="H3" s="140"/>
      <c r="I3" s="140"/>
    </row>
    <row r="4" spans="1:16376">
      <c r="A4" s="4"/>
      <c r="B4" s="4"/>
      <c r="C4" s="4"/>
      <c r="D4" s="4"/>
      <c r="E4" s="4"/>
      <c r="F4" s="4"/>
      <c r="G4" s="4"/>
      <c r="H4" s="4"/>
      <c r="I4" s="4"/>
      <c r="J4" s="4"/>
      <c r="K4" s="5" t="s">
        <v>32</v>
      </c>
    </row>
    <row r="5" spans="1:16376" s="9" customFormat="1">
      <c r="A5" s="7"/>
      <c r="B5" s="7"/>
      <c r="C5" s="7"/>
      <c r="D5" s="7"/>
      <c r="E5" s="183" t="s">
        <v>36</v>
      </c>
      <c r="F5" s="183"/>
      <c r="G5" s="183"/>
      <c r="H5" s="8"/>
      <c r="I5" s="183" t="s">
        <v>38</v>
      </c>
      <c r="J5" s="183"/>
      <c r="K5" s="183"/>
    </row>
    <row r="6" spans="1:16376">
      <c r="C6" s="20" t="s">
        <v>0</v>
      </c>
      <c r="D6" s="8"/>
      <c r="E6" s="21" t="s">
        <v>219</v>
      </c>
      <c r="F6" s="8"/>
      <c r="G6" s="21" t="s">
        <v>220</v>
      </c>
      <c r="H6" s="8"/>
      <c r="I6" s="21" t="s">
        <v>219</v>
      </c>
      <c r="J6" s="8"/>
      <c r="K6" s="21" t="s">
        <v>220</v>
      </c>
    </row>
    <row r="7" spans="1:16376">
      <c r="C7" s="10"/>
      <c r="D7" s="8"/>
      <c r="E7" s="11" t="s">
        <v>29</v>
      </c>
      <c r="F7" s="8"/>
      <c r="G7" s="11" t="s">
        <v>28</v>
      </c>
      <c r="H7" s="8"/>
      <c r="I7" s="11" t="s">
        <v>29</v>
      </c>
      <c r="J7" s="6"/>
      <c r="K7" s="11" t="s">
        <v>28</v>
      </c>
    </row>
    <row r="8" spans="1:16376">
      <c r="C8" s="10"/>
      <c r="D8" s="8"/>
      <c r="E8" s="11" t="s">
        <v>30</v>
      </c>
      <c r="F8" s="8"/>
      <c r="G8" s="11"/>
      <c r="H8" s="8"/>
      <c r="I8" s="11" t="s">
        <v>30</v>
      </c>
      <c r="J8" s="11"/>
      <c r="K8" s="11"/>
    </row>
    <row r="9" spans="1:16376" s="149" customFormat="1">
      <c r="A9" s="146" t="s">
        <v>39</v>
      </c>
      <c r="B9" s="146"/>
      <c r="C9" s="147"/>
      <c r="D9" s="148"/>
      <c r="F9" s="148"/>
      <c r="G9" s="148"/>
      <c r="H9" s="148"/>
      <c r="J9" s="148"/>
      <c r="K9" s="148"/>
    </row>
    <row r="10" spans="1:16376" s="149" customFormat="1">
      <c r="A10" s="150" t="s">
        <v>1</v>
      </c>
      <c r="B10" s="150"/>
      <c r="C10" s="147"/>
      <c r="D10" s="148"/>
      <c r="F10" s="148"/>
      <c r="G10" s="148"/>
      <c r="H10" s="148"/>
      <c r="J10" s="148"/>
      <c r="K10" s="148"/>
    </row>
    <row r="11" spans="1:16376" s="149" customFormat="1">
      <c r="A11" s="149" t="s">
        <v>40</v>
      </c>
      <c r="C11" s="147"/>
      <c r="D11" s="151"/>
      <c r="E11" s="152">
        <v>775842</v>
      </c>
      <c r="F11" s="153"/>
      <c r="G11" s="152">
        <v>716018</v>
      </c>
      <c r="H11" s="153"/>
      <c r="I11" s="152">
        <v>347480</v>
      </c>
      <c r="J11" s="153"/>
      <c r="K11" s="152">
        <v>328993</v>
      </c>
    </row>
    <row r="12" spans="1:16376" s="149" customFormat="1">
      <c r="A12" s="149" t="s">
        <v>106</v>
      </c>
      <c r="C12" s="147" t="s">
        <v>227</v>
      </c>
      <c r="D12" s="151"/>
      <c r="E12" s="153">
        <v>5636087</v>
      </c>
      <c r="F12" s="153"/>
      <c r="G12" s="153">
        <v>5423662</v>
      </c>
      <c r="H12" s="153"/>
      <c r="I12" s="153">
        <v>4642759</v>
      </c>
      <c r="J12" s="153"/>
      <c r="K12" s="153">
        <v>4337894</v>
      </c>
      <c r="L12" s="154"/>
    </row>
    <row r="13" spans="1:16376" s="149" customFormat="1">
      <c r="A13" s="149" t="s">
        <v>224</v>
      </c>
      <c r="C13" s="147">
        <v>3</v>
      </c>
      <c r="D13" s="151"/>
      <c r="E13" s="153">
        <v>0</v>
      </c>
      <c r="F13" s="153"/>
      <c r="G13" s="153">
        <v>0</v>
      </c>
      <c r="H13" s="153"/>
      <c r="I13" s="153">
        <v>1510047</v>
      </c>
      <c r="J13" s="153"/>
      <c r="K13" s="153">
        <v>1362891</v>
      </c>
      <c r="L13" s="154"/>
    </row>
    <row r="14" spans="1:16376" s="149" customFormat="1">
      <c r="A14" s="149" t="s">
        <v>92</v>
      </c>
      <c r="C14" s="147">
        <v>5</v>
      </c>
      <c r="D14" s="151"/>
      <c r="E14" s="153">
        <v>6634969</v>
      </c>
      <c r="F14" s="153"/>
      <c r="G14" s="153">
        <v>6688621</v>
      </c>
      <c r="H14" s="153"/>
      <c r="I14" s="153">
        <v>4279405</v>
      </c>
      <c r="J14" s="153"/>
      <c r="K14" s="153">
        <v>4370170</v>
      </c>
      <c r="L14" s="154"/>
    </row>
    <row r="15" spans="1:16376" s="149" customFormat="1">
      <c r="A15" s="149" t="s">
        <v>93</v>
      </c>
      <c r="C15" s="147"/>
      <c r="D15" s="151"/>
      <c r="E15" s="152">
        <v>28274</v>
      </c>
      <c r="F15" s="153"/>
      <c r="G15" s="152">
        <v>35396</v>
      </c>
      <c r="H15" s="153"/>
      <c r="I15" s="152">
        <v>21389</v>
      </c>
      <c r="J15" s="153"/>
      <c r="K15" s="152">
        <v>21950</v>
      </c>
    </row>
    <row r="16" spans="1:16376" s="149" customFormat="1">
      <c r="A16" s="149" t="s">
        <v>142</v>
      </c>
      <c r="C16" s="147">
        <v>6</v>
      </c>
      <c r="D16" s="151"/>
      <c r="E16" s="152">
        <v>1019289</v>
      </c>
      <c r="F16" s="153"/>
      <c r="G16" s="152">
        <v>849797</v>
      </c>
      <c r="H16" s="153"/>
      <c r="I16" s="152">
        <v>1019289</v>
      </c>
      <c r="J16" s="153"/>
      <c r="K16" s="152">
        <v>849797</v>
      </c>
    </row>
    <row r="17" spans="1:11" s="149" customFormat="1">
      <c r="A17" s="149" t="s">
        <v>157</v>
      </c>
      <c r="C17" s="147"/>
      <c r="D17" s="151"/>
      <c r="E17" s="152">
        <v>0</v>
      </c>
      <c r="F17" s="153"/>
      <c r="G17" s="152">
        <v>81447</v>
      </c>
      <c r="H17" s="153"/>
      <c r="I17" s="152">
        <v>0</v>
      </c>
      <c r="J17" s="153"/>
      <c r="K17" s="152">
        <v>81447</v>
      </c>
    </row>
    <row r="18" spans="1:11" s="149" customFormat="1">
      <c r="A18" s="149" t="s">
        <v>41</v>
      </c>
      <c r="C18" s="147"/>
      <c r="D18" s="151"/>
      <c r="E18" s="152">
        <v>139716</v>
      </c>
      <c r="F18" s="153"/>
      <c r="G18" s="152">
        <v>138110</v>
      </c>
      <c r="H18" s="153"/>
      <c r="I18" s="152">
        <v>30409</v>
      </c>
      <c r="J18" s="153"/>
      <c r="K18" s="152">
        <v>29332</v>
      </c>
    </row>
    <row r="19" spans="1:11" s="149" customFormat="1">
      <c r="A19" s="150" t="s">
        <v>2</v>
      </c>
      <c r="B19" s="150"/>
      <c r="C19" s="147"/>
      <c r="D19" s="151"/>
      <c r="E19" s="155">
        <f>SUM(E11:E18)</f>
        <v>14234177</v>
      </c>
      <c r="F19" s="151"/>
      <c r="G19" s="155">
        <f>SUM(G11:G18)</f>
        <v>13933051</v>
      </c>
      <c r="H19" s="151"/>
      <c r="I19" s="155">
        <f>SUM(I11:I18)</f>
        <v>11850778</v>
      </c>
      <c r="J19" s="151"/>
      <c r="K19" s="155">
        <f>SUM(K11:K18)</f>
        <v>11382474</v>
      </c>
    </row>
    <row r="20" spans="1:11" s="149" customFormat="1">
      <c r="A20" s="150" t="s">
        <v>19</v>
      </c>
      <c r="B20" s="150"/>
      <c r="C20" s="147"/>
      <c r="D20" s="151"/>
      <c r="E20" s="156"/>
      <c r="F20" s="151"/>
      <c r="G20" s="156"/>
      <c r="H20" s="151"/>
      <c r="I20" s="156"/>
      <c r="J20" s="151"/>
      <c r="K20" s="156"/>
    </row>
    <row r="21" spans="1:11" s="149" customFormat="1">
      <c r="A21" s="149" t="s">
        <v>94</v>
      </c>
      <c r="C21" s="147"/>
      <c r="D21" s="151"/>
      <c r="E21" s="153">
        <v>0</v>
      </c>
      <c r="F21" s="151"/>
      <c r="G21" s="153">
        <v>0</v>
      </c>
      <c r="H21" s="151"/>
      <c r="I21" s="153">
        <v>525568</v>
      </c>
      <c r="J21" s="151"/>
      <c r="K21" s="153">
        <v>525568</v>
      </c>
    </row>
    <row r="22" spans="1:11" s="149" customFormat="1">
      <c r="A22" s="149" t="s">
        <v>114</v>
      </c>
      <c r="B22" s="150"/>
      <c r="C22" s="147">
        <v>3</v>
      </c>
      <c r="D22" s="151"/>
      <c r="E22" s="153">
        <v>0</v>
      </c>
      <c r="F22" s="151"/>
      <c r="G22" s="153">
        <v>0</v>
      </c>
      <c r="H22" s="151"/>
      <c r="I22" s="153">
        <v>18561</v>
      </c>
      <c r="J22" s="151"/>
      <c r="K22" s="153">
        <v>15556</v>
      </c>
    </row>
    <row r="23" spans="1:11" s="149" customFormat="1">
      <c r="A23" s="149" t="s">
        <v>137</v>
      </c>
      <c r="B23" s="150"/>
      <c r="C23" s="147"/>
      <c r="D23" s="151"/>
      <c r="E23" s="156">
        <v>199109</v>
      </c>
      <c r="F23" s="151"/>
      <c r="G23" s="156">
        <v>199447</v>
      </c>
      <c r="H23" s="151"/>
      <c r="I23" s="156">
        <v>199109</v>
      </c>
      <c r="J23" s="151"/>
      <c r="K23" s="156">
        <v>199447</v>
      </c>
    </row>
    <row r="24" spans="1:11" s="149" customFormat="1">
      <c r="A24" s="149" t="s">
        <v>95</v>
      </c>
      <c r="C24" s="147">
        <v>7</v>
      </c>
      <c r="D24" s="151"/>
      <c r="E24" s="157">
        <v>2585004</v>
      </c>
      <c r="F24" s="151"/>
      <c r="G24" s="157">
        <v>2558517</v>
      </c>
      <c r="H24" s="151"/>
      <c r="I24" s="157">
        <v>1317037</v>
      </c>
      <c r="J24" s="151"/>
      <c r="K24" s="157">
        <v>1346899</v>
      </c>
    </row>
    <row r="25" spans="1:11" s="149" customFormat="1">
      <c r="A25" s="149" t="s">
        <v>110</v>
      </c>
      <c r="C25" s="147"/>
      <c r="D25" s="151"/>
      <c r="E25" s="157">
        <v>96619</v>
      </c>
      <c r="F25" s="151"/>
      <c r="G25" s="157">
        <v>98505</v>
      </c>
      <c r="H25" s="151"/>
      <c r="I25" s="153">
        <v>0</v>
      </c>
      <c r="J25" s="153"/>
      <c r="K25" s="153">
        <v>0</v>
      </c>
    </row>
    <row r="26" spans="1:11" s="149" customFormat="1">
      <c r="A26" s="149" t="s">
        <v>143</v>
      </c>
      <c r="C26" s="147">
        <v>8.1</v>
      </c>
      <c r="D26" s="151"/>
      <c r="E26" s="157">
        <v>74577</v>
      </c>
      <c r="F26" s="151"/>
      <c r="G26" s="157">
        <v>74920</v>
      </c>
      <c r="H26" s="151"/>
      <c r="I26" s="157">
        <v>14927</v>
      </c>
      <c r="J26" s="153"/>
      <c r="K26" s="157">
        <v>16955</v>
      </c>
    </row>
    <row r="27" spans="1:11" s="149" customFormat="1">
      <c r="A27" s="149" t="s">
        <v>111</v>
      </c>
      <c r="C27" s="147"/>
      <c r="D27" s="151"/>
      <c r="E27" s="157">
        <v>43075</v>
      </c>
      <c r="F27" s="151"/>
      <c r="G27" s="157">
        <v>42668</v>
      </c>
      <c r="H27" s="151"/>
      <c r="I27" s="153">
        <v>0</v>
      </c>
      <c r="J27" s="153"/>
      <c r="K27" s="153">
        <v>0</v>
      </c>
    </row>
    <row r="28" spans="1:11" s="149" customFormat="1">
      <c r="A28" s="149" t="s">
        <v>96</v>
      </c>
      <c r="C28" s="147"/>
      <c r="D28" s="151"/>
      <c r="E28" s="156">
        <v>52767</v>
      </c>
      <c r="F28" s="151"/>
      <c r="G28" s="156">
        <v>54748</v>
      </c>
      <c r="H28" s="151"/>
      <c r="I28" s="156">
        <v>39415</v>
      </c>
      <c r="J28" s="151"/>
      <c r="K28" s="156">
        <v>39816</v>
      </c>
    </row>
    <row r="29" spans="1:11" s="149" customFormat="1">
      <c r="A29" s="149" t="s">
        <v>260</v>
      </c>
      <c r="C29" s="147"/>
      <c r="D29" s="151"/>
      <c r="E29" s="156">
        <f>56657-5443</f>
        <v>51214</v>
      </c>
      <c r="F29" s="151"/>
      <c r="G29" s="156">
        <v>58193</v>
      </c>
      <c r="H29" s="151"/>
      <c r="I29" s="156">
        <v>13002</v>
      </c>
      <c r="J29" s="151"/>
      <c r="K29" s="156">
        <v>10818</v>
      </c>
    </row>
    <row r="30" spans="1:11" s="149" customFormat="1">
      <c r="A30" s="149" t="s">
        <v>225</v>
      </c>
      <c r="C30" s="147"/>
      <c r="D30" s="151"/>
      <c r="E30" s="156">
        <v>42818</v>
      </c>
      <c r="F30" s="158"/>
      <c r="G30" s="156">
        <v>43143</v>
      </c>
      <c r="H30" s="158"/>
      <c r="I30" s="153">
        <v>0</v>
      </c>
      <c r="J30" s="158"/>
      <c r="K30" s="153">
        <v>0</v>
      </c>
    </row>
    <row r="31" spans="1:11" s="149" customFormat="1">
      <c r="A31" s="149" t="s">
        <v>42</v>
      </c>
      <c r="C31" s="147"/>
      <c r="D31" s="151"/>
      <c r="E31" s="156">
        <v>2672</v>
      </c>
      <c r="F31" s="151"/>
      <c r="G31" s="156">
        <v>1755</v>
      </c>
      <c r="H31" s="151"/>
      <c r="I31" s="156">
        <v>1006</v>
      </c>
      <c r="J31" s="151"/>
      <c r="K31" s="156">
        <v>838</v>
      </c>
    </row>
    <row r="32" spans="1:11" s="149" customFormat="1">
      <c r="A32" s="150" t="s">
        <v>20</v>
      </c>
      <c r="B32" s="150"/>
      <c r="C32" s="147"/>
      <c r="D32" s="148"/>
      <c r="E32" s="155">
        <f>SUM(E21:E31)</f>
        <v>3147855</v>
      </c>
      <c r="F32" s="148"/>
      <c r="G32" s="155">
        <f>SUM(G21:G31)</f>
        <v>3131896</v>
      </c>
      <c r="H32" s="148"/>
      <c r="I32" s="155">
        <f>SUM(I21:I31)</f>
        <v>2128625</v>
      </c>
      <c r="J32" s="151"/>
      <c r="K32" s="155">
        <f>SUM(K21:K31)</f>
        <v>2155897</v>
      </c>
    </row>
    <row r="33" spans="1:11" s="149" customFormat="1" ht="21.75" thickBot="1">
      <c r="A33" s="150" t="s">
        <v>3</v>
      </c>
      <c r="B33" s="150"/>
      <c r="C33" s="154"/>
      <c r="D33" s="148"/>
      <c r="E33" s="159">
        <f>SUM(E19:E31)</f>
        <v>17382032</v>
      </c>
      <c r="F33" s="148"/>
      <c r="G33" s="159">
        <f>SUM(G19:G31)</f>
        <v>17064947</v>
      </c>
      <c r="H33" s="148"/>
      <c r="I33" s="159">
        <f>SUM(I19:I31)</f>
        <v>13979403</v>
      </c>
      <c r="J33" s="151"/>
      <c r="K33" s="159">
        <f>SUM(K19:K31)</f>
        <v>13538371</v>
      </c>
    </row>
    <row r="34" spans="1:11" s="17" customFormat="1" ht="21.75" thickTop="1">
      <c r="A34" s="43"/>
      <c r="B34" s="43"/>
      <c r="C34" s="45"/>
      <c r="D34" s="18"/>
      <c r="E34" s="19"/>
      <c r="F34" s="18"/>
      <c r="G34" s="19"/>
      <c r="H34" s="18"/>
      <c r="I34" s="19"/>
      <c r="J34" s="44"/>
      <c r="K34" s="19"/>
    </row>
    <row r="35" spans="1:11">
      <c r="A35" s="6" t="s">
        <v>229</v>
      </c>
      <c r="G35" s="13"/>
    </row>
    <row r="36" spans="1:11" s="112" customFormat="1">
      <c r="A36" s="182" t="s">
        <v>37</v>
      </c>
      <c r="B36" s="182"/>
      <c r="C36" s="182"/>
      <c r="D36" s="182"/>
      <c r="E36" s="182"/>
      <c r="F36" s="182"/>
      <c r="G36" s="182"/>
      <c r="H36" s="182"/>
      <c r="I36" s="182"/>
      <c r="J36" s="182"/>
      <c r="K36" s="182"/>
    </row>
    <row r="37" spans="1:11" s="112" customFormat="1">
      <c r="A37" s="140" t="s">
        <v>70</v>
      </c>
      <c r="B37" s="140"/>
      <c r="C37" s="140"/>
      <c r="D37" s="140"/>
      <c r="E37" s="140"/>
      <c r="F37" s="140"/>
      <c r="G37" s="140"/>
      <c r="H37" s="140"/>
      <c r="I37" s="140"/>
    </row>
    <row r="38" spans="1:11" s="112" customFormat="1">
      <c r="A38" s="140" t="s">
        <v>218</v>
      </c>
      <c r="B38" s="140"/>
      <c r="C38" s="140"/>
      <c r="D38" s="140"/>
      <c r="E38" s="140"/>
      <c r="F38" s="140"/>
      <c r="G38" s="140"/>
      <c r="H38" s="140"/>
      <c r="I38" s="140"/>
    </row>
    <row r="39" spans="1:11">
      <c r="A39" s="4"/>
      <c r="B39" s="4"/>
      <c r="C39" s="4"/>
      <c r="D39" s="4"/>
      <c r="E39" s="4"/>
      <c r="F39" s="4"/>
      <c r="G39" s="4"/>
      <c r="H39" s="4"/>
      <c r="I39" s="4"/>
      <c r="J39" s="4"/>
      <c r="K39" s="5" t="s">
        <v>32</v>
      </c>
    </row>
    <row r="40" spans="1:11" s="9" customFormat="1">
      <c r="A40" s="7"/>
      <c r="B40" s="7"/>
      <c r="C40" s="7"/>
      <c r="D40" s="7"/>
      <c r="E40" s="183" t="s">
        <v>36</v>
      </c>
      <c r="F40" s="183"/>
      <c r="G40" s="183"/>
      <c r="H40" s="8"/>
      <c r="I40" s="183" t="s">
        <v>38</v>
      </c>
      <c r="J40" s="183"/>
      <c r="K40" s="183"/>
    </row>
    <row r="41" spans="1:11">
      <c r="C41" s="20" t="s">
        <v>0</v>
      </c>
      <c r="D41" s="8"/>
      <c r="E41" s="21" t="s">
        <v>219</v>
      </c>
      <c r="F41" s="8"/>
      <c r="G41" s="21" t="s">
        <v>220</v>
      </c>
      <c r="H41" s="8"/>
      <c r="I41" s="21" t="s">
        <v>219</v>
      </c>
      <c r="J41" s="8"/>
      <c r="K41" s="21" t="s">
        <v>220</v>
      </c>
    </row>
    <row r="42" spans="1:11">
      <c r="C42" s="10"/>
      <c r="D42" s="8"/>
      <c r="E42" s="11" t="s">
        <v>29</v>
      </c>
      <c r="F42" s="8"/>
      <c r="G42" s="11" t="s">
        <v>28</v>
      </c>
      <c r="H42" s="8"/>
      <c r="I42" s="11" t="s">
        <v>29</v>
      </c>
      <c r="J42" s="6"/>
      <c r="K42" s="11" t="s">
        <v>28</v>
      </c>
    </row>
    <row r="43" spans="1:11">
      <c r="C43" s="10"/>
      <c r="D43" s="8"/>
      <c r="E43" s="11" t="s">
        <v>30</v>
      </c>
      <c r="F43" s="8"/>
      <c r="G43" s="11"/>
      <c r="H43" s="8"/>
      <c r="I43" s="11" t="s">
        <v>30</v>
      </c>
      <c r="J43" s="11"/>
      <c r="K43" s="11"/>
    </row>
    <row r="44" spans="1:11" s="149" customFormat="1">
      <c r="A44" s="146" t="s">
        <v>43</v>
      </c>
      <c r="B44" s="146"/>
      <c r="C44" s="147"/>
      <c r="I44" s="160"/>
      <c r="J44" s="161"/>
      <c r="K44" s="161"/>
    </row>
    <row r="45" spans="1:11" s="149" customFormat="1">
      <c r="A45" s="150" t="s">
        <v>5</v>
      </c>
      <c r="B45" s="150"/>
      <c r="C45" s="147"/>
      <c r="D45" s="148"/>
      <c r="F45" s="148"/>
      <c r="G45" s="148"/>
      <c r="H45" s="148"/>
      <c r="J45" s="148"/>
      <c r="K45" s="148"/>
    </row>
    <row r="46" spans="1:11" s="149" customFormat="1">
      <c r="A46" s="149" t="s">
        <v>158</v>
      </c>
      <c r="B46" s="150"/>
      <c r="C46" s="147">
        <v>9</v>
      </c>
      <c r="D46" s="148"/>
      <c r="E46" s="162">
        <v>2951092</v>
      </c>
      <c r="F46" s="148"/>
      <c r="G46" s="162">
        <v>3027419</v>
      </c>
      <c r="H46" s="148"/>
      <c r="I46" s="162">
        <v>2623000</v>
      </c>
      <c r="J46" s="148"/>
      <c r="K46" s="162">
        <v>2720000</v>
      </c>
    </row>
    <row r="47" spans="1:11" s="149" customFormat="1">
      <c r="A47" s="149" t="s">
        <v>97</v>
      </c>
      <c r="C47" s="147">
        <v>3</v>
      </c>
      <c r="D47" s="151"/>
      <c r="E47" s="162">
        <v>5394396</v>
      </c>
      <c r="F47" s="153"/>
      <c r="G47" s="162">
        <v>5050399</v>
      </c>
      <c r="H47" s="153"/>
      <c r="I47" s="162">
        <v>3989637</v>
      </c>
      <c r="J47" s="153"/>
      <c r="K47" s="162">
        <v>3513598</v>
      </c>
    </row>
    <row r="48" spans="1:11" s="149" customFormat="1">
      <c r="A48" s="149" t="s">
        <v>147</v>
      </c>
      <c r="C48" s="147">
        <v>8.1999999999999993</v>
      </c>
      <c r="D48" s="151"/>
      <c r="E48" s="152">
        <v>28524</v>
      </c>
      <c r="F48" s="153"/>
      <c r="G48" s="152">
        <v>27506</v>
      </c>
      <c r="H48" s="153"/>
      <c r="I48" s="152">
        <v>9673</v>
      </c>
      <c r="J48" s="153"/>
      <c r="K48" s="152">
        <v>8510</v>
      </c>
    </row>
    <row r="49" spans="1:11" s="149" customFormat="1">
      <c r="A49" s="149" t="s">
        <v>140</v>
      </c>
      <c r="C49" s="147"/>
      <c r="D49" s="151"/>
      <c r="E49" s="152"/>
      <c r="F49" s="153"/>
      <c r="G49" s="152"/>
      <c r="H49" s="153"/>
      <c r="I49" s="152"/>
      <c r="J49" s="153"/>
      <c r="K49" s="152"/>
    </row>
    <row r="50" spans="1:11" s="149" customFormat="1">
      <c r="A50" s="149" t="s">
        <v>141</v>
      </c>
      <c r="C50" s="147">
        <v>10</v>
      </c>
      <c r="D50" s="151"/>
      <c r="E50" s="152">
        <v>535815</v>
      </c>
      <c r="F50" s="153"/>
      <c r="G50" s="152">
        <v>518044</v>
      </c>
      <c r="H50" s="153"/>
      <c r="I50" s="152">
        <v>413797</v>
      </c>
      <c r="J50" s="153"/>
      <c r="K50" s="152">
        <v>396770</v>
      </c>
    </row>
    <row r="51" spans="1:11" s="149" customFormat="1">
      <c r="A51" s="149" t="s">
        <v>44</v>
      </c>
      <c r="C51" s="147"/>
      <c r="D51" s="151"/>
      <c r="E51" s="152">
        <v>38447</v>
      </c>
      <c r="F51" s="153"/>
      <c r="G51" s="152">
        <v>33268</v>
      </c>
      <c r="H51" s="153"/>
      <c r="I51" s="152">
        <v>23751</v>
      </c>
      <c r="J51" s="153"/>
      <c r="K51" s="152">
        <v>18876</v>
      </c>
    </row>
    <row r="52" spans="1:11" s="149" customFormat="1">
      <c r="A52" s="149" t="s">
        <v>98</v>
      </c>
      <c r="C52" s="147"/>
      <c r="D52" s="151"/>
      <c r="E52" s="152">
        <v>162796</v>
      </c>
      <c r="F52" s="153"/>
      <c r="G52" s="152">
        <v>207940</v>
      </c>
      <c r="H52" s="153"/>
      <c r="I52" s="152">
        <v>49920</v>
      </c>
      <c r="J52" s="153"/>
      <c r="K52" s="152">
        <v>98133</v>
      </c>
    </row>
    <row r="53" spans="1:11" s="149" customFormat="1">
      <c r="A53" s="149" t="s">
        <v>160</v>
      </c>
      <c r="C53" s="147"/>
      <c r="D53" s="151"/>
      <c r="E53" s="152">
        <v>45684</v>
      </c>
      <c r="F53" s="153"/>
      <c r="G53" s="152">
        <v>9055</v>
      </c>
      <c r="H53" s="153"/>
      <c r="I53" s="152">
        <v>35104</v>
      </c>
      <c r="J53" s="153"/>
      <c r="K53" s="152">
        <v>0</v>
      </c>
    </row>
    <row r="54" spans="1:11" s="149" customFormat="1">
      <c r="A54" s="149" t="s">
        <v>45</v>
      </c>
      <c r="C54" s="147"/>
      <c r="D54" s="151"/>
      <c r="E54" s="152">
        <v>48304</v>
      </c>
      <c r="F54" s="153"/>
      <c r="G54" s="152">
        <v>65928</v>
      </c>
      <c r="H54" s="153"/>
      <c r="I54" s="152">
        <v>18260</v>
      </c>
      <c r="J54" s="153"/>
      <c r="K54" s="152">
        <v>22428</v>
      </c>
    </row>
    <row r="55" spans="1:11" s="149" customFormat="1">
      <c r="A55" s="150" t="s">
        <v>6</v>
      </c>
      <c r="B55" s="150"/>
      <c r="C55" s="147"/>
      <c r="D55" s="151"/>
      <c r="E55" s="155">
        <f>SUM(E46:E54)</f>
        <v>9205058</v>
      </c>
      <c r="F55" s="151"/>
      <c r="G55" s="155">
        <f>SUM(G46:G54)</f>
        <v>8939559</v>
      </c>
      <c r="H55" s="151"/>
      <c r="I55" s="155">
        <f>SUM(I46:I54)</f>
        <v>7163142</v>
      </c>
      <c r="J55" s="151"/>
      <c r="K55" s="155">
        <f>SUM(K46:K54)</f>
        <v>6778315</v>
      </c>
    </row>
    <row r="56" spans="1:11" s="149" customFormat="1">
      <c r="A56" s="150" t="s">
        <v>21</v>
      </c>
      <c r="B56" s="150"/>
      <c r="C56" s="147"/>
      <c r="D56" s="151"/>
      <c r="F56" s="148"/>
      <c r="H56" s="151"/>
      <c r="I56" s="156"/>
      <c r="J56" s="151"/>
      <c r="K56" s="156"/>
    </row>
    <row r="57" spans="1:11" s="149" customFormat="1">
      <c r="A57" s="149" t="s">
        <v>145</v>
      </c>
      <c r="C57" s="147"/>
      <c r="D57" s="151"/>
      <c r="E57" s="156"/>
      <c r="F57" s="151"/>
      <c r="G57" s="156"/>
      <c r="H57" s="151"/>
      <c r="I57" s="156"/>
      <c r="J57" s="151"/>
      <c r="K57" s="156"/>
    </row>
    <row r="58" spans="1:11" s="149" customFormat="1">
      <c r="A58" s="149" t="s">
        <v>146</v>
      </c>
      <c r="C58" s="147">
        <v>8.1999999999999993</v>
      </c>
      <c r="D58" s="151"/>
      <c r="E58" s="156">
        <v>45093</v>
      </c>
      <c r="F58" s="151"/>
      <c r="G58" s="156">
        <v>46987</v>
      </c>
      <c r="H58" s="151"/>
      <c r="I58" s="156">
        <v>8334</v>
      </c>
      <c r="J58" s="151"/>
      <c r="K58" s="156">
        <v>11213</v>
      </c>
    </row>
    <row r="59" spans="1:11" s="149" customFormat="1">
      <c r="A59" s="149" t="s">
        <v>261</v>
      </c>
      <c r="C59" s="147"/>
      <c r="D59" s="151"/>
      <c r="E59" s="156"/>
      <c r="F59" s="151"/>
      <c r="G59" s="156"/>
      <c r="H59" s="151"/>
      <c r="I59" s="156"/>
      <c r="J59" s="151"/>
      <c r="K59" s="156"/>
    </row>
    <row r="60" spans="1:11" s="149" customFormat="1">
      <c r="A60" s="149" t="s">
        <v>262</v>
      </c>
      <c r="C60" s="147">
        <v>10</v>
      </c>
      <c r="D60" s="151"/>
      <c r="E60" s="156">
        <v>1239805</v>
      </c>
      <c r="F60" s="151"/>
      <c r="G60" s="156">
        <v>1333355</v>
      </c>
      <c r="H60" s="151"/>
      <c r="I60" s="156">
        <v>446421</v>
      </c>
      <c r="J60" s="151"/>
      <c r="K60" s="156">
        <v>516442</v>
      </c>
    </row>
    <row r="61" spans="1:11" s="149" customFormat="1" ht="20.25" customHeight="1">
      <c r="A61" s="149" t="s">
        <v>71</v>
      </c>
      <c r="C61" s="147"/>
      <c r="D61" s="151"/>
      <c r="E61" s="164">
        <v>262770</v>
      </c>
      <c r="F61" s="151"/>
      <c r="G61" s="164">
        <v>255294</v>
      </c>
      <c r="H61" s="151"/>
      <c r="I61" s="164">
        <v>145103</v>
      </c>
      <c r="J61" s="151"/>
      <c r="K61" s="164">
        <v>140561</v>
      </c>
    </row>
    <row r="62" spans="1:11" s="149" customFormat="1">
      <c r="A62" s="150" t="s">
        <v>22</v>
      </c>
      <c r="B62" s="150"/>
      <c r="C62" s="147"/>
      <c r="D62" s="151"/>
      <c r="E62" s="164">
        <f>SUM(E57:E61)</f>
        <v>1547668</v>
      </c>
      <c r="F62" s="151"/>
      <c r="G62" s="164">
        <f>SUM(G57:G61)</f>
        <v>1635636</v>
      </c>
      <c r="H62" s="151"/>
      <c r="I62" s="164">
        <f>SUM(I57:I61)</f>
        <v>599858</v>
      </c>
      <c r="J62" s="151"/>
      <c r="K62" s="164">
        <f>SUM(K57:K61)</f>
        <v>668216</v>
      </c>
    </row>
    <row r="63" spans="1:11" s="149" customFormat="1">
      <c r="A63" s="150" t="s">
        <v>7</v>
      </c>
      <c r="B63" s="150"/>
      <c r="C63" s="147"/>
      <c r="D63" s="151"/>
      <c r="E63" s="164">
        <f>SUM(E55+E62)</f>
        <v>10752726</v>
      </c>
      <c r="F63" s="151"/>
      <c r="G63" s="164">
        <f>SUM(G55+G62)</f>
        <v>10575195</v>
      </c>
      <c r="H63" s="151"/>
      <c r="I63" s="164">
        <f>I62+I55</f>
        <v>7763000</v>
      </c>
      <c r="J63" s="151"/>
      <c r="K63" s="164">
        <f>K62+K55</f>
        <v>7446531</v>
      </c>
    </row>
    <row r="64" spans="1:11" s="17" customFormat="1">
      <c r="A64" s="43"/>
      <c r="B64" s="43"/>
      <c r="C64" s="42"/>
      <c r="D64" s="44"/>
      <c r="E64" s="19"/>
      <c r="F64" s="44"/>
      <c r="G64" s="19"/>
      <c r="H64" s="44"/>
      <c r="I64" s="19"/>
      <c r="J64" s="44"/>
      <c r="K64" s="19"/>
    </row>
    <row r="65" spans="1:11">
      <c r="A65" s="6" t="s">
        <v>229</v>
      </c>
      <c r="G65" s="13"/>
    </row>
    <row r="66" spans="1:11" s="112" customFormat="1">
      <c r="A66" s="182" t="s">
        <v>37</v>
      </c>
      <c r="B66" s="182"/>
      <c r="C66" s="182"/>
      <c r="D66" s="182"/>
      <c r="E66" s="182"/>
      <c r="F66" s="182"/>
      <c r="G66" s="182"/>
      <c r="H66" s="182"/>
      <c r="I66" s="182"/>
      <c r="J66" s="182"/>
      <c r="K66" s="182"/>
    </row>
    <row r="67" spans="1:11" s="112" customFormat="1">
      <c r="A67" s="140" t="s">
        <v>70</v>
      </c>
      <c r="B67" s="140"/>
      <c r="C67" s="140"/>
      <c r="D67" s="140"/>
      <c r="E67" s="140"/>
      <c r="F67" s="140"/>
      <c r="G67" s="140"/>
      <c r="H67" s="140"/>
      <c r="I67" s="140"/>
    </row>
    <row r="68" spans="1:11" s="112" customFormat="1">
      <c r="A68" s="140" t="s">
        <v>218</v>
      </c>
      <c r="B68" s="140"/>
      <c r="C68" s="140"/>
      <c r="D68" s="140"/>
      <c r="E68" s="140"/>
      <c r="F68" s="140"/>
      <c r="G68" s="140"/>
      <c r="H68" s="140"/>
      <c r="I68" s="140"/>
    </row>
    <row r="69" spans="1:11">
      <c r="A69" s="4"/>
      <c r="B69" s="4"/>
      <c r="C69" s="4"/>
      <c r="D69" s="4"/>
      <c r="E69" s="4"/>
      <c r="F69" s="4"/>
      <c r="G69" s="4"/>
      <c r="H69" s="4"/>
      <c r="I69" s="4"/>
      <c r="J69" s="4"/>
      <c r="K69" s="5" t="s">
        <v>32</v>
      </c>
    </row>
    <row r="70" spans="1:11" s="9" customFormat="1">
      <c r="A70" s="7"/>
      <c r="B70" s="7"/>
      <c r="C70" s="7"/>
      <c r="D70" s="7"/>
      <c r="E70" s="183" t="s">
        <v>36</v>
      </c>
      <c r="F70" s="183"/>
      <c r="G70" s="183"/>
      <c r="H70" s="8"/>
      <c r="I70" s="183" t="s">
        <v>38</v>
      </c>
      <c r="J70" s="183"/>
      <c r="K70" s="183"/>
    </row>
    <row r="71" spans="1:11">
      <c r="C71" s="42"/>
      <c r="D71" s="8"/>
      <c r="E71" s="21" t="s">
        <v>219</v>
      </c>
      <c r="F71" s="8"/>
      <c r="G71" s="21" t="s">
        <v>220</v>
      </c>
      <c r="H71" s="8"/>
      <c r="I71" s="21" t="s">
        <v>219</v>
      </c>
      <c r="J71" s="8"/>
      <c r="K71" s="21" t="s">
        <v>220</v>
      </c>
    </row>
    <row r="72" spans="1:11">
      <c r="C72" s="10"/>
      <c r="D72" s="8"/>
      <c r="E72" s="11" t="s">
        <v>29</v>
      </c>
      <c r="F72" s="8"/>
      <c r="G72" s="11" t="s">
        <v>28</v>
      </c>
      <c r="H72" s="8"/>
      <c r="I72" s="11" t="s">
        <v>29</v>
      </c>
      <c r="J72" s="6"/>
      <c r="K72" s="11" t="s">
        <v>28</v>
      </c>
    </row>
    <row r="73" spans="1:11">
      <c r="C73" s="10"/>
      <c r="D73" s="8"/>
      <c r="E73" s="11" t="s">
        <v>30</v>
      </c>
      <c r="F73" s="8"/>
      <c r="G73" s="11"/>
      <c r="H73" s="8"/>
      <c r="I73" s="11" t="s">
        <v>30</v>
      </c>
      <c r="J73" s="11"/>
      <c r="K73" s="11"/>
    </row>
    <row r="74" spans="1:11" s="149" customFormat="1">
      <c r="A74" s="150" t="s">
        <v>8</v>
      </c>
      <c r="B74" s="150"/>
      <c r="C74" s="147"/>
      <c r="D74" s="151"/>
      <c r="E74" s="156"/>
      <c r="F74" s="151"/>
      <c r="G74" s="156"/>
      <c r="H74" s="151"/>
      <c r="I74" s="156"/>
      <c r="J74" s="151"/>
      <c r="K74" s="156"/>
    </row>
    <row r="75" spans="1:11" s="149" customFormat="1">
      <c r="A75" s="165" t="s">
        <v>46</v>
      </c>
      <c r="B75" s="165"/>
      <c r="C75" s="147"/>
      <c r="D75" s="151"/>
      <c r="E75" s="156"/>
      <c r="F75" s="151"/>
      <c r="G75" s="156"/>
      <c r="H75" s="151"/>
      <c r="I75" s="156"/>
      <c r="J75" s="151"/>
      <c r="K75" s="156"/>
    </row>
    <row r="76" spans="1:11" s="149" customFormat="1">
      <c r="A76" s="165" t="s">
        <v>47</v>
      </c>
      <c r="B76" s="165"/>
      <c r="C76" s="147"/>
      <c r="D76" s="151"/>
      <c r="E76" s="156"/>
      <c r="F76" s="151"/>
      <c r="G76" s="156"/>
      <c r="H76" s="151"/>
      <c r="I76" s="156"/>
      <c r="J76" s="151"/>
      <c r="K76" s="156"/>
    </row>
    <row r="77" spans="1:11" s="149" customFormat="1" ht="21.75" thickBot="1">
      <c r="A77" s="165" t="s">
        <v>226</v>
      </c>
      <c r="B77" s="165"/>
      <c r="C77" s="147"/>
      <c r="D77" s="151"/>
      <c r="E77" s="159">
        <v>2153210</v>
      </c>
      <c r="F77" s="151"/>
      <c r="G77" s="159">
        <v>2153210</v>
      </c>
      <c r="H77" s="151"/>
      <c r="I77" s="159">
        <v>2153210</v>
      </c>
      <c r="J77" s="151"/>
      <c r="K77" s="159">
        <v>2153210</v>
      </c>
    </row>
    <row r="78" spans="1:11" s="149" customFormat="1" ht="21.75" thickTop="1">
      <c r="A78" s="165" t="s">
        <v>230</v>
      </c>
      <c r="B78" s="165"/>
      <c r="C78" s="147"/>
      <c r="D78" s="151"/>
      <c r="E78" s="156"/>
      <c r="F78" s="151"/>
      <c r="G78" s="156"/>
      <c r="H78" s="151"/>
      <c r="I78" s="156"/>
      <c r="J78" s="151"/>
      <c r="K78" s="156"/>
    </row>
    <row r="79" spans="1:11" s="149" customFormat="1">
      <c r="A79" s="165" t="s">
        <v>226</v>
      </c>
      <c r="B79" s="165"/>
      <c r="C79" s="147"/>
      <c r="D79" s="151"/>
      <c r="E79" s="156">
        <v>2153210</v>
      </c>
      <c r="F79" s="151"/>
      <c r="G79" s="156">
        <v>2153210</v>
      </c>
      <c r="H79" s="151"/>
      <c r="I79" s="156">
        <v>2153210</v>
      </c>
      <c r="J79" s="151"/>
      <c r="K79" s="156">
        <v>2153210</v>
      </c>
    </row>
    <row r="80" spans="1:11" s="149" customFormat="1">
      <c r="A80" s="149" t="s">
        <v>90</v>
      </c>
      <c r="C80" s="147"/>
      <c r="D80" s="151"/>
      <c r="E80" s="156">
        <v>90204</v>
      </c>
      <c r="F80" s="151"/>
      <c r="G80" s="156">
        <v>90204</v>
      </c>
      <c r="H80" s="151"/>
      <c r="I80" s="156">
        <v>90204</v>
      </c>
      <c r="J80" s="151"/>
      <c r="K80" s="156">
        <v>90204</v>
      </c>
    </row>
    <row r="81" spans="1:13" s="149" customFormat="1">
      <c r="A81" s="166" t="s">
        <v>109</v>
      </c>
      <c r="C81" s="147"/>
      <c r="D81" s="151"/>
      <c r="E81" s="152">
        <v>29803</v>
      </c>
      <c r="F81" s="151"/>
      <c r="G81" s="152">
        <v>29803</v>
      </c>
      <c r="H81" s="151"/>
      <c r="I81" s="152">
        <v>29803</v>
      </c>
      <c r="J81" s="151"/>
      <c r="K81" s="152">
        <v>29803</v>
      </c>
    </row>
    <row r="82" spans="1:13" s="149" customFormat="1">
      <c r="A82" s="167" t="s">
        <v>100</v>
      </c>
      <c r="C82" s="147"/>
      <c r="D82" s="151"/>
      <c r="E82" s="156"/>
      <c r="F82" s="151"/>
      <c r="G82" s="156"/>
      <c r="H82" s="151"/>
      <c r="I82" s="156"/>
      <c r="J82" s="151"/>
      <c r="K82" s="156"/>
      <c r="M82" s="156"/>
    </row>
    <row r="83" spans="1:13" s="149" customFormat="1">
      <c r="A83" s="168" t="s">
        <v>231</v>
      </c>
      <c r="C83" s="147"/>
      <c r="D83" s="151"/>
      <c r="E83" s="156">
        <v>231204</v>
      </c>
      <c r="F83" s="151"/>
      <c r="G83" s="156">
        <v>231204</v>
      </c>
      <c r="H83" s="151"/>
      <c r="I83" s="156">
        <v>231204</v>
      </c>
      <c r="J83" s="151"/>
      <c r="K83" s="156">
        <v>231204</v>
      </c>
    </row>
    <row r="84" spans="1:13" s="149" customFormat="1">
      <c r="A84" s="168" t="s">
        <v>118</v>
      </c>
      <c r="B84" s="165"/>
      <c r="C84" s="147"/>
      <c r="D84" s="151"/>
      <c r="E84" s="152">
        <v>4194198</v>
      </c>
      <c r="F84" s="151"/>
      <c r="G84" s="152">
        <v>4044806</v>
      </c>
      <c r="H84" s="151"/>
      <c r="I84" s="152">
        <v>3754244</v>
      </c>
      <c r="J84" s="151"/>
      <c r="K84" s="152">
        <v>3613940</v>
      </c>
    </row>
    <row r="85" spans="1:13" s="149" customFormat="1">
      <c r="A85" s="169" t="s">
        <v>72</v>
      </c>
      <c r="B85" s="165"/>
      <c r="C85" s="147"/>
      <c r="D85" s="151"/>
      <c r="E85" s="164">
        <v>-80311</v>
      </c>
      <c r="F85" s="151"/>
      <c r="G85" s="164">
        <v>-69092</v>
      </c>
      <c r="H85" s="151"/>
      <c r="I85" s="164">
        <v>-42262</v>
      </c>
      <c r="J85" s="151"/>
      <c r="K85" s="164">
        <v>-26521</v>
      </c>
    </row>
    <row r="86" spans="1:13" s="149" customFormat="1">
      <c r="A86" s="169" t="s">
        <v>184</v>
      </c>
      <c r="B86" s="165"/>
      <c r="C86" s="147"/>
      <c r="D86" s="151"/>
      <c r="E86" s="170">
        <f>SUM(E79:E85)</f>
        <v>6618308</v>
      </c>
      <c r="F86" s="151"/>
      <c r="G86" s="170">
        <f>SUM(G79:G85)</f>
        <v>6480135</v>
      </c>
      <c r="H86" s="151"/>
      <c r="I86" s="171">
        <f>SUM(I79:I85)</f>
        <v>6216403</v>
      </c>
      <c r="J86" s="172"/>
      <c r="K86" s="171">
        <f>SUM(K79:K85)</f>
        <v>6091840</v>
      </c>
    </row>
    <row r="87" spans="1:13" s="149" customFormat="1">
      <c r="A87" s="169" t="s">
        <v>185</v>
      </c>
      <c r="B87" s="165"/>
      <c r="C87" s="147"/>
      <c r="D87" s="151"/>
      <c r="E87" s="156">
        <v>10998</v>
      </c>
      <c r="F87" s="151"/>
      <c r="G87" s="156">
        <v>9617</v>
      </c>
      <c r="H87" s="151"/>
      <c r="I87" s="163">
        <v>0</v>
      </c>
      <c r="J87" s="172"/>
      <c r="K87" s="163">
        <v>0</v>
      </c>
    </row>
    <row r="88" spans="1:13" s="149" customFormat="1">
      <c r="A88" s="150" t="s">
        <v>9</v>
      </c>
      <c r="B88" s="150"/>
      <c r="C88" s="147"/>
      <c r="D88" s="151"/>
      <c r="E88" s="173">
        <f>SUM(E86:E87)</f>
        <v>6629306</v>
      </c>
      <c r="F88" s="151"/>
      <c r="G88" s="173">
        <f>SUM(G86:G87)</f>
        <v>6489752</v>
      </c>
      <c r="H88" s="151"/>
      <c r="I88" s="173">
        <f>SUM(I86:I87)</f>
        <v>6216403</v>
      </c>
      <c r="J88" s="158"/>
      <c r="K88" s="173">
        <f>SUM(K86:K87)</f>
        <v>6091840</v>
      </c>
    </row>
    <row r="89" spans="1:13" s="149" customFormat="1" ht="21.75" thickBot="1">
      <c r="A89" s="150" t="s">
        <v>10</v>
      </c>
      <c r="B89" s="150"/>
      <c r="C89" s="147"/>
      <c r="D89" s="151"/>
      <c r="E89" s="159">
        <f>E63+E88</f>
        <v>17382032</v>
      </c>
      <c r="F89" s="151"/>
      <c r="G89" s="159">
        <f>SUM(G88,G63)</f>
        <v>17064947</v>
      </c>
      <c r="H89" s="151"/>
      <c r="I89" s="174">
        <f>I63+I88</f>
        <v>13979403</v>
      </c>
      <c r="J89" s="158"/>
      <c r="K89" s="159">
        <f>SUM(K88,K63)</f>
        <v>13538371</v>
      </c>
    </row>
    <row r="90" spans="1:13" s="149" customFormat="1" ht="11.25" customHeight="1" thickTop="1">
      <c r="C90" s="156"/>
      <c r="D90" s="148"/>
      <c r="E90" s="152">
        <f>E89-E33</f>
        <v>0</v>
      </c>
      <c r="F90" s="153"/>
      <c r="G90" s="152">
        <f>G89-G33</f>
        <v>0</v>
      </c>
      <c r="H90" s="153"/>
      <c r="I90" s="152">
        <f>I89-I33</f>
        <v>0</v>
      </c>
      <c r="J90" s="153"/>
      <c r="K90" s="152">
        <f>K89-K33</f>
        <v>0</v>
      </c>
    </row>
    <row r="91" spans="1:13" ht="25.5" customHeight="1">
      <c r="A91" s="6" t="s">
        <v>229</v>
      </c>
      <c r="B91" s="15"/>
      <c r="C91" s="14"/>
      <c r="E91" s="3"/>
      <c r="G91" s="3"/>
      <c r="I91" s="3"/>
      <c r="K91" s="3"/>
    </row>
    <row r="92" spans="1:13" ht="14.25" customHeight="1">
      <c r="A92" s="15"/>
      <c r="B92" s="15"/>
      <c r="C92" s="14"/>
      <c r="E92" s="3"/>
      <c r="I92" s="3"/>
    </row>
    <row r="93" spans="1:13" ht="14.25" customHeight="1">
      <c r="A93" s="15"/>
      <c r="B93" s="15"/>
      <c r="C93" s="14"/>
      <c r="E93" s="3"/>
      <c r="I93" s="3"/>
    </row>
    <row r="94" spans="1:13" ht="24" customHeight="1">
      <c r="A94" s="16"/>
      <c r="B94" s="16"/>
      <c r="C94" s="16"/>
      <c r="E94" s="3"/>
      <c r="I94" s="3"/>
    </row>
    <row r="95" spans="1:13" ht="14.25" customHeight="1">
      <c r="A95" s="15"/>
      <c r="B95" s="15"/>
      <c r="C95" s="14"/>
      <c r="E95" s="3"/>
      <c r="I95" s="3"/>
    </row>
    <row r="96" spans="1:13" ht="23.25" customHeight="1">
      <c r="E96" s="14" t="s">
        <v>27</v>
      </c>
      <c r="I96" s="3"/>
    </row>
    <row r="97" spans="1:9" ht="24" customHeight="1">
      <c r="A97" s="16"/>
      <c r="B97" s="16"/>
      <c r="C97" s="16"/>
      <c r="E97" s="3"/>
      <c r="I97" s="3"/>
    </row>
  </sheetData>
  <mergeCells count="9">
    <mergeCell ref="A66:K66"/>
    <mergeCell ref="E70:G70"/>
    <mergeCell ref="I70:K70"/>
    <mergeCell ref="A1:K1"/>
    <mergeCell ref="E5:G5"/>
    <mergeCell ref="I5:K5"/>
    <mergeCell ref="A36:K36"/>
    <mergeCell ref="E40:G40"/>
    <mergeCell ref="I40:K40"/>
  </mergeCells>
  <pageMargins left="0.78740157480314965" right="0.39370078740157483" top="0.78740157480314965" bottom="0.39370078740157483" header="0.19685039370078741" footer="0.19685039370078741"/>
  <pageSetup paperSize="9" scale="85" orientation="portrait" r:id="rId1"/>
  <rowBreaks count="2" manualBreakCount="2">
    <brk id="35" max="16383" man="1"/>
    <brk id="6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E0730-FD4B-47D5-8C69-78C30F2C068C}">
  <dimension ref="A1:AA82"/>
  <sheetViews>
    <sheetView showGridLines="0" topLeftCell="A55" zoomScale="115" zoomScaleNormal="115" zoomScaleSheetLayoutView="85" workbookViewId="0">
      <selection activeCell="G61" sqref="G61"/>
    </sheetView>
  </sheetViews>
  <sheetFormatPr defaultColWidth="9.140625" defaultRowHeight="21.75" customHeight="1"/>
  <cols>
    <col min="1" max="1" width="40.85546875" style="38" customWidth="1"/>
    <col min="2" max="2" width="1.7109375" style="31" customWidth="1"/>
    <col min="3" max="3" width="7.7109375" style="29" customWidth="1"/>
    <col min="4" max="4" width="1.7109375" style="31" customWidth="1"/>
    <col min="5" max="5" width="14.7109375" style="38" customWidth="1"/>
    <col min="6" max="6" width="1.7109375" style="38" customWidth="1"/>
    <col min="7" max="7" width="14.7109375" style="38" customWidth="1"/>
    <col min="8" max="8" width="1.7109375" style="38" customWidth="1"/>
    <col min="9" max="9" width="14.7109375" style="38" customWidth="1"/>
    <col min="10" max="10" width="1.7109375" style="38" customWidth="1"/>
    <col min="11" max="11" width="14.7109375" style="38" customWidth="1"/>
    <col min="12" max="12" width="1.7109375" style="38" customWidth="1"/>
    <col min="13" max="16" width="0" style="38" hidden="1" customWidth="1"/>
    <col min="17" max="17" width="14.5703125" style="38" hidden="1" customWidth="1"/>
    <col min="18" max="18" width="0" style="38" hidden="1" customWidth="1"/>
    <col min="19" max="19" width="13.42578125" style="38" hidden="1" customWidth="1"/>
    <col min="20" max="20" width="0" style="38" hidden="1" customWidth="1"/>
    <col min="21" max="21" width="15.5703125" style="38" hidden="1" customWidth="1"/>
    <col min="22" max="23" width="0" style="38" hidden="1" customWidth="1"/>
    <col min="24" max="24" width="9.140625" style="38"/>
    <col min="25" max="25" width="13.42578125" style="142" bestFit="1" customWidth="1"/>
    <col min="26" max="26" width="9.140625" style="38"/>
    <col min="27" max="27" width="10.85546875" style="38" bestFit="1" customWidth="1"/>
    <col min="28" max="16384" width="9.140625" style="38"/>
  </cols>
  <sheetData>
    <row r="1" spans="1:27" ht="21.75" customHeight="1">
      <c r="C1" s="31"/>
      <c r="E1" s="28"/>
      <c r="F1" s="28"/>
      <c r="G1" s="28"/>
      <c r="H1" s="28"/>
      <c r="I1" s="28"/>
      <c r="J1" s="28"/>
      <c r="K1" s="47" t="s">
        <v>31</v>
      </c>
      <c r="L1" s="47"/>
      <c r="M1" s="35"/>
      <c r="N1" s="35"/>
      <c r="O1" s="60"/>
      <c r="P1" s="60"/>
      <c r="Q1" s="82"/>
      <c r="R1" s="82"/>
      <c r="S1" s="82"/>
      <c r="T1" s="82"/>
      <c r="U1" s="82"/>
      <c r="V1" s="82"/>
      <c r="W1" s="83" t="s">
        <v>31</v>
      </c>
    </row>
    <row r="2" spans="1:27" s="118" customFormat="1" ht="21.75" customHeight="1">
      <c r="A2" s="187" t="s">
        <v>37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M2" s="116" t="s">
        <v>37</v>
      </c>
      <c r="N2" s="116"/>
      <c r="O2" s="116"/>
      <c r="P2" s="116"/>
      <c r="Q2" s="116"/>
      <c r="R2" s="116"/>
      <c r="S2" s="116"/>
      <c r="T2" s="116"/>
      <c r="U2" s="116"/>
      <c r="V2" s="116"/>
      <c r="W2" s="116"/>
      <c r="Y2" s="143"/>
    </row>
    <row r="3" spans="1:27" s="118" customFormat="1" ht="21.75" customHeight="1">
      <c r="A3" s="118" t="s">
        <v>11</v>
      </c>
      <c r="C3" s="48"/>
      <c r="E3" s="141"/>
      <c r="F3" s="141"/>
      <c r="G3" s="141"/>
      <c r="H3" s="141"/>
      <c r="I3" s="141"/>
      <c r="M3" s="116" t="s">
        <v>11</v>
      </c>
      <c r="N3" s="116"/>
      <c r="O3" s="84"/>
      <c r="P3" s="116"/>
      <c r="Q3" s="116"/>
      <c r="R3" s="116"/>
      <c r="S3" s="116"/>
      <c r="T3" s="116"/>
      <c r="U3" s="116"/>
      <c r="V3" s="116"/>
      <c r="W3" s="116"/>
      <c r="Y3" s="143"/>
    </row>
    <row r="4" spans="1:27" s="118" customFormat="1" ht="21.75" customHeight="1">
      <c r="A4" s="118" t="s">
        <v>221</v>
      </c>
      <c r="C4" s="48"/>
      <c r="E4" s="141"/>
      <c r="F4" s="141"/>
      <c r="G4" s="141"/>
      <c r="H4" s="141"/>
      <c r="I4" s="141"/>
      <c r="M4" s="116" t="s">
        <v>156</v>
      </c>
      <c r="N4" s="116"/>
      <c r="O4" s="84"/>
      <c r="P4" s="116"/>
      <c r="Q4" s="116"/>
      <c r="R4" s="116"/>
      <c r="S4" s="116"/>
      <c r="T4" s="116"/>
      <c r="U4" s="116"/>
      <c r="V4" s="116"/>
      <c r="W4" s="116"/>
      <c r="Y4" s="143"/>
    </row>
    <row r="5" spans="1:27" ht="21.75" customHeight="1">
      <c r="A5" s="85"/>
      <c r="B5" s="85"/>
      <c r="C5" s="85"/>
      <c r="D5" s="85"/>
      <c r="F5" s="85"/>
      <c r="G5" s="85"/>
      <c r="H5" s="85"/>
      <c r="I5" s="85"/>
      <c r="J5" s="85"/>
      <c r="K5" s="51" t="s">
        <v>32</v>
      </c>
      <c r="L5" s="51"/>
      <c r="M5" s="60"/>
      <c r="N5" s="60"/>
      <c r="O5" s="60"/>
      <c r="P5" s="60"/>
      <c r="Q5" s="35"/>
      <c r="R5" s="60"/>
      <c r="S5" s="60"/>
      <c r="T5" s="60"/>
      <c r="U5" s="60"/>
      <c r="V5" s="60"/>
      <c r="W5" s="86" t="s">
        <v>32</v>
      </c>
    </row>
    <row r="6" spans="1:27" s="118" customFormat="1" ht="21.75" customHeight="1">
      <c r="A6" s="87"/>
      <c r="B6" s="87"/>
      <c r="C6" s="87"/>
      <c r="D6" s="87"/>
      <c r="E6" s="184" t="s">
        <v>36</v>
      </c>
      <c r="F6" s="184"/>
      <c r="G6" s="184"/>
      <c r="H6" s="141"/>
      <c r="I6" s="39"/>
      <c r="J6" s="115" t="s">
        <v>38</v>
      </c>
      <c r="K6" s="53"/>
      <c r="L6" s="87"/>
      <c r="M6" s="88"/>
      <c r="N6" s="88"/>
      <c r="O6" s="88"/>
      <c r="P6" s="88"/>
      <c r="Q6" s="117" t="s">
        <v>36</v>
      </c>
      <c r="R6" s="117"/>
      <c r="S6" s="117"/>
      <c r="T6" s="116"/>
      <c r="U6" s="89"/>
      <c r="V6" s="117" t="s">
        <v>38</v>
      </c>
      <c r="W6" s="117"/>
      <c r="Y6" s="143"/>
    </row>
    <row r="7" spans="1:27" ht="21.75" customHeight="1">
      <c r="B7" s="54"/>
      <c r="C7" s="90" t="s">
        <v>0</v>
      </c>
      <c r="D7" s="54"/>
      <c r="E7" s="22">
        <v>2566</v>
      </c>
      <c r="F7" s="54"/>
      <c r="G7" s="22">
        <v>2565</v>
      </c>
      <c r="H7" s="54"/>
      <c r="I7" s="22">
        <v>2566</v>
      </c>
      <c r="J7" s="54"/>
      <c r="K7" s="22">
        <v>2565</v>
      </c>
      <c r="L7" s="2"/>
      <c r="M7" s="35"/>
      <c r="N7" s="35"/>
      <c r="O7" s="91" t="s">
        <v>0</v>
      </c>
      <c r="P7" s="91"/>
      <c r="Q7" s="1">
        <v>2563</v>
      </c>
      <c r="R7" s="91"/>
      <c r="S7" s="1">
        <v>2559</v>
      </c>
      <c r="T7" s="91"/>
      <c r="U7" s="1">
        <v>2563</v>
      </c>
      <c r="V7" s="91"/>
      <c r="W7" s="1">
        <v>2559</v>
      </c>
    </row>
    <row r="8" spans="1:27" ht="21.75" customHeight="1">
      <c r="A8" s="118" t="s">
        <v>12</v>
      </c>
      <c r="F8" s="29"/>
      <c r="H8" s="29"/>
      <c r="J8" s="29"/>
      <c r="M8" s="116" t="s">
        <v>12</v>
      </c>
      <c r="N8" s="116"/>
      <c r="O8" s="92"/>
      <c r="P8" s="60"/>
      <c r="Q8" s="35"/>
      <c r="R8" s="92"/>
      <c r="S8" s="35"/>
      <c r="T8" s="92"/>
      <c r="U8" s="35"/>
      <c r="V8" s="92"/>
      <c r="W8" s="35"/>
    </row>
    <row r="9" spans="1:27" ht="21.75" customHeight="1">
      <c r="A9" s="38" t="s">
        <v>63</v>
      </c>
      <c r="B9" s="56"/>
      <c r="C9" s="29">
        <v>3</v>
      </c>
      <c r="D9" s="56"/>
      <c r="E9" s="30">
        <v>6144813</v>
      </c>
      <c r="F9" s="93"/>
      <c r="G9" s="30">
        <v>5714817</v>
      </c>
      <c r="H9" s="57"/>
      <c r="I9" s="30">
        <v>4082433</v>
      </c>
      <c r="J9" s="57"/>
      <c r="K9" s="30">
        <v>4009058</v>
      </c>
      <c r="L9" s="32"/>
      <c r="M9" s="35" t="s">
        <v>63</v>
      </c>
      <c r="N9" s="35"/>
      <c r="O9" s="92">
        <v>2</v>
      </c>
      <c r="P9" s="94"/>
      <c r="Q9" s="30">
        <v>2099752</v>
      </c>
      <c r="R9" s="95"/>
      <c r="S9" s="30">
        <v>1610383</v>
      </c>
      <c r="T9" s="95"/>
      <c r="U9" s="30">
        <v>2028835</v>
      </c>
      <c r="V9" s="95"/>
      <c r="W9" s="30">
        <v>1552582</v>
      </c>
      <c r="AA9" s="32"/>
    </row>
    <row r="10" spans="1:27" ht="21.75" customHeight="1">
      <c r="A10" s="38" t="s">
        <v>48</v>
      </c>
      <c r="B10" s="56"/>
      <c r="D10" s="56"/>
      <c r="E10" s="32"/>
      <c r="F10" s="93"/>
      <c r="G10" s="32"/>
      <c r="H10" s="57"/>
      <c r="I10" s="30"/>
      <c r="J10" s="57"/>
      <c r="K10" s="30"/>
      <c r="L10" s="32"/>
      <c r="M10" s="35"/>
      <c r="N10" s="35"/>
      <c r="O10" s="92"/>
      <c r="P10" s="94"/>
      <c r="Q10" s="30"/>
      <c r="R10" s="95"/>
      <c r="S10" s="30"/>
      <c r="T10" s="95"/>
      <c r="U10" s="30"/>
      <c r="V10" s="95"/>
      <c r="W10" s="30"/>
      <c r="AA10" s="32"/>
    </row>
    <row r="11" spans="1:27" ht="21.75" customHeight="1">
      <c r="A11" s="38" t="s">
        <v>149</v>
      </c>
      <c r="B11" s="56"/>
      <c r="D11" s="56"/>
      <c r="E11" s="32">
        <v>0</v>
      </c>
      <c r="F11" s="93"/>
      <c r="G11" s="32">
        <v>49390</v>
      </c>
      <c r="H11" s="57"/>
      <c r="I11" s="32">
        <v>0</v>
      </c>
      <c r="J11" s="57"/>
      <c r="K11" s="32">
        <v>55140</v>
      </c>
      <c r="L11" s="32"/>
      <c r="M11" s="35"/>
      <c r="N11" s="35"/>
      <c r="O11" s="92"/>
      <c r="P11" s="94"/>
      <c r="Q11" s="30"/>
      <c r="R11" s="95"/>
      <c r="S11" s="30"/>
      <c r="T11" s="95"/>
      <c r="U11" s="30"/>
      <c r="V11" s="95"/>
      <c r="W11" s="30"/>
      <c r="AA11" s="32"/>
    </row>
    <row r="12" spans="1:27" ht="21.75" customHeight="1">
      <c r="A12" s="38" t="s">
        <v>139</v>
      </c>
      <c r="B12" s="56"/>
      <c r="C12" s="29">
        <v>3</v>
      </c>
      <c r="D12" s="56"/>
      <c r="E12" s="32">
        <v>22608</v>
      </c>
      <c r="F12" s="93"/>
      <c r="G12" s="32">
        <f>18216+1</f>
        <v>18217</v>
      </c>
      <c r="H12" s="57"/>
      <c r="I12" s="30">
        <v>30492</v>
      </c>
      <c r="J12" s="57"/>
      <c r="K12" s="30">
        <v>47299</v>
      </c>
      <c r="L12" s="32"/>
      <c r="M12" s="35" t="s">
        <v>48</v>
      </c>
      <c r="N12" s="35"/>
      <c r="O12" s="92">
        <v>2</v>
      </c>
      <c r="P12" s="94"/>
      <c r="Q12" s="30">
        <v>31497</v>
      </c>
      <c r="R12" s="95"/>
      <c r="S12" s="30">
        <v>8699</v>
      </c>
      <c r="T12" s="95"/>
      <c r="U12" s="30">
        <v>31349</v>
      </c>
      <c r="V12" s="95"/>
      <c r="W12" s="30">
        <v>8327</v>
      </c>
      <c r="AA12" s="32"/>
    </row>
    <row r="13" spans="1:27" ht="21.75" customHeight="1">
      <c r="A13" s="118" t="s">
        <v>13</v>
      </c>
      <c r="B13" s="56"/>
      <c r="D13" s="56"/>
      <c r="E13" s="40">
        <f>SUM(E9:E12)</f>
        <v>6167421</v>
      </c>
      <c r="F13" s="93"/>
      <c r="G13" s="40">
        <f>SUM(G9:G12)</f>
        <v>5782424</v>
      </c>
      <c r="H13" s="93"/>
      <c r="I13" s="40">
        <f>SUM(I9:I12)</f>
        <v>4112925</v>
      </c>
      <c r="J13" s="93"/>
      <c r="K13" s="40">
        <f>SUM(K9:K12)</f>
        <v>4111497</v>
      </c>
      <c r="L13" s="32"/>
      <c r="M13" s="116" t="s">
        <v>13</v>
      </c>
      <c r="N13" s="116"/>
      <c r="O13" s="92"/>
      <c r="P13" s="94"/>
      <c r="Q13" s="96">
        <f>SUM(Q9:Q12)</f>
        <v>2131249</v>
      </c>
      <c r="R13" s="95"/>
      <c r="S13" s="96">
        <f>SUM(S9:S12)</f>
        <v>1619082</v>
      </c>
      <c r="T13" s="95"/>
      <c r="U13" s="96">
        <f>SUM(U9:U12)</f>
        <v>2060184</v>
      </c>
      <c r="V13" s="95"/>
      <c r="W13" s="96">
        <f>SUM(W9:W12)</f>
        <v>1560909</v>
      </c>
      <c r="AA13" s="32"/>
    </row>
    <row r="14" spans="1:27" ht="21.75" customHeight="1">
      <c r="A14" s="118" t="s">
        <v>14</v>
      </c>
      <c r="B14" s="56"/>
      <c r="D14" s="56"/>
      <c r="E14" s="32"/>
      <c r="F14" s="93"/>
      <c r="G14" s="32"/>
      <c r="H14" s="93"/>
      <c r="I14" s="32"/>
      <c r="J14" s="93"/>
      <c r="K14" s="32"/>
      <c r="L14" s="32"/>
      <c r="M14" s="116" t="s">
        <v>14</v>
      </c>
      <c r="N14" s="116"/>
      <c r="O14" s="92"/>
      <c r="P14" s="94"/>
      <c r="Q14" s="30"/>
      <c r="R14" s="95"/>
      <c r="S14" s="30"/>
      <c r="T14" s="95"/>
      <c r="U14" s="30"/>
      <c r="V14" s="95"/>
      <c r="W14" s="30"/>
      <c r="AA14" s="32"/>
    </row>
    <row r="15" spans="1:27" ht="21.75" customHeight="1">
      <c r="A15" s="38" t="s">
        <v>49</v>
      </c>
      <c r="B15" s="56"/>
      <c r="C15" s="29">
        <v>3</v>
      </c>
      <c r="D15" s="56"/>
      <c r="E15" s="32">
        <v>5718370</v>
      </c>
      <c r="F15" s="93"/>
      <c r="G15" s="32">
        <v>5310586</v>
      </c>
      <c r="H15" s="57"/>
      <c r="I15" s="30">
        <v>3805871</v>
      </c>
      <c r="J15" s="57"/>
      <c r="K15" s="30">
        <v>3732986</v>
      </c>
      <c r="L15" s="32"/>
      <c r="M15" s="35" t="s">
        <v>49</v>
      </c>
      <c r="N15" s="35"/>
      <c r="O15" s="92">
        <v>2</v>
      </c>
      <c r="P15" s="94"/>
      <c r="Q15" s="30">
        <v>1856780</v>
      </c>
      <c r="R15" s="95"/>
      <c r="S15" s="30">
        <v>1517650</v>
      </c>
      <c r="T15" s="95"/>
      <c r="U15" s="30">
        <v>1806764</v>
      </c>
      <c r="V15" s="95"/>
      <c r="W15" s="30">
        <v>1475267</v>
      </c>
      <c r="AA15" s="32"/>
    </row>
    <row r="16" spans="1:27" ht="21.75" customHeight="1">
      <c r="A16" s="38" t="s">
        <v>138</v>
      </c>
      <c r="B16" s="56"/>
      <c r="C16" s="29">
        <v>3</v>
      </c>
      <c r="D16" s="56"/>
      <c r="E16" s="32">
        <v>58605</v>
      </c>
      <c r="F16" s="93"/>
      <c r="G16" s="32">
        <v>61816</v>
      </c>
      <c r="H16" s="57"/>
      <c r="I16" s="30">
        <v>41902</v>
      </c>
      <c r="J16" s="57"/>
      <c r="K16" s="30">
        <v>49655</v>
      </c>
      <c r="L16" s="32"/>
      <c r="M16" s="35" t="s">
        <v>60</v>
      </c>
      <c r="N16" s="35"/>
      <c r="O16" s="92"/>
      <c r="P16" s="94"/>
      <c r="Q16" s="30">
        <v>30052</v>
      </c>
      <c r="R16" s="95"/>
      <c r="S16" s="30">
        <v>18255</v>
      </c>
      <c r="T16" s="95"/>
      <c r="U16" s="30">
        <v>29348</v>
      </c>
      <c r="V16" s="95"/>
      <c r="W16" s="30">
        <v>17338</v>
      </c>
      <c r="AA16" s="32"/>
    </row>
    <row r="17" spans="1:27" ht="21.75" customHeight="1">
      <c r="A17" s="38" t="s">
        <v>61</v>
      </c>
      <c r="B17" s="56"/>
      <c r="D17" s="56"/>
      <c r="E17" s="32">
        <v>126919</v>
      </c>
      <c r="F17" s="93"/>
      <c r="G17" s="32">
        <v>115241</v>
      </c>
      <c r="H17" s="57"/>
      <c r="I17" s="30">
        <v>63865</v>
      </c>
      <c r="J17" s="57"/>
      <c r="K17" s="30">
        <v>56975</v>
      </c>
      <c r="L17" s="32"/>
      <c r="M17" s="35" t="s">
        <v>61</v>
      </c>
      <c r="N17" s="35"/>
      <c r="O17" s="92"/>
      <c r="P17" s="94"/>
      <c r="Q17" s="30">
        <v>53991</v>
      </c>
      <c r="R17" s="95"/>
      <c r="S17" s="30">
        <v>55285</v>
      </c>
      <c r="T17" s="95"/>
      <c r="U17" s="30">
        <v>41958</v>
      </c>
      <c r="V17" s="95"/>
      <c r="W17" s="30">
        <v>42351</v>
      </c>
      <c r="AA17" s="32"/>
    </row>
    <row r="18" spans="1:27" ht="21.75" customHeight="1">
      <c r="A18" s="38" t="s">
        <v>247</v>
      </c>
      <c r="B18" s="56"/>
      <c r="D18" s="56"/>
      <c r="E18" s="32">
        <v>49347</v>
      </c>
      <c r="F18" s="93"/>
      <c r="G18" s="32">
        <v>0</v>
      </c>
      <c r="H18" s="57"/>
      <c r="I18" s="30">
        <v>47196</v>
      </c>
      <c r="J18" s="57"/>
      <c r="K18" s="30">
        <v>0</v>
      </c>
      <c r="L18" s="32"/>
      <c r="M18" s="35"/>
      <c r="N18" s="35"/>
      <c r="O18" s="92"/>
      <c r="P18" s="94"/>
      <c r="Q18" s="30"/>
      <c r="R18" s="95"/>
      <c r="S18" s="30"/>
      <c r="T18" s="95"/>
      <c r="U18" s="30"/>
      <c r="V18" s="95"/>
      <c r="W18" s="30"/>
      <c r="AA18" s="32"/>
    </row>
    <row r="19" spans="1:27" ht="21.75" customHeight="1">
      <c r="A19" s="118" t="s">
        <v>15</v>
      </c>
      <c r="B19" s="56"/>
      <c r="D19" s="56"/>
      <c r="E19" s="37">
        <f>SUM(E15:E18)</f>
        <v>5953241</v>
      </c>
      <c r="F19" s="93"/>
      <c r="G19" s="37">
        <f>SUM(G15:G18)</f>
        <v>5487643</v>
      </c>
      <c r="H19" s="93"/>
      <c r="I19" s="37">
        <f>SUM(I15:I18)</f>
        <v>3958834</v>
      </c>
      <c r="J19" s="93"/>
      <c r="K19" s="37">
        <f>SUM(K15:K18)</f>
        <v>3839616</v>
      </c>
      <c r="L19" s="34"/>
      <c r="M19" s="116" t="s">
        <v>15</v>
      </c>
      <c r="N19" s="116"/>
      <c r="O19" s="92"/>
      <c r="P19" s="94"/>
      <c r="Q19" s="97">
        <f>SUM(Q15:Q17)</f>
        <v>1940823</v>
      </c>
      <c r="R19" s="95"/>
      <c r="S19" s="97">
        <f>SUM(S15:S17)</f>
        <v>1591190</v>
      </c>
      <c r="T19" s="95"/>
      <c r="U19" s="97">
        <f>SUM(U15:U17)</f>
        <v>1878070</v>
      </c>
      <c r="V19" s="95"/>
      <c r="W19" s="97">
        <f>SUM(W15:W17)</f>
        <v>1534956</v>
      </c>
      <c r="AA19" s="32"/>
    </row>
    <row r="20" spans="1:27" ht="21.75" customHeight="1">
      <c r="A20" s="121" t="s">
        <v>232</v>
      </c>
      <c r="B20" s="56"/>
      <c r="D20" s="56"/>
      <c r="E20" s="34">
        <f>SUM(E13-E19)</f>
        <v>214180</v>
      </c>
      <c r="F20" s="93"/>
      <c r="G20" s="34">
        <f>SUM(G13-G19)</f>
        <v>294781</v>
      </c>
      <c r="H20" s="93"/>
      <c r="I20" s="34">
        <f>SUM(I13-I19)</f>
        <v>154091</v>
      </c>
      <c r="J20" s="93"/>
      <c r="K20" s="34">
        <f>SUM(K13-K19)</f>
        <v>271881</v>
      </c>
      <c r="L20" s="34"/>
      <c r="M20" s="116"/>
      <c r="N20" s="116"/>
      <c r="O20" s="92"/>
      <c r="P20" s="94"/>
      <c r="Q20" s="33"/>
      <c r="R20" s="95"/>
      <c r="S20" s="33"/>
      <c r="T20" s="95"/>
      <c r="U20" s="33"/>
      <c r="V20" s="95"/>
      <c r="W20" s="33"/>
      <c r="AA20" s="32"/>
    </row>
    <row r="21" spans="1:27" ht="21.75" customHeight="1">
      <c r="A21" s="38" t="s">
        <v>150</v>
      </c>
      <c r="B21" s="56"/>
      <c r="C21" s="29">
        <v>3</v>
      </c>
      <c r="D21" s="56"/>
      <c r="E21" s="34">
        <v>1484</v>
      </c>
      <c r="F21" s="93"/>
      <c r="G21" s="34">
        <v>1115</v>
      </c>
      <c r="H21" s="93"/>
      <c r="I21" s="34">
        <v>17475</v>
      </c>
      <c r="J21" s="93"/>
      <c r="K21" s="34">
        <v>6883</v>
      </c>
      <c r="L21" s="34"/>
      <c r="M21" s="116"/>
      <c r="N21" s="116"/>
      <c r="O21" s="92"/>
      <c r="P21" s="94"/>
      <c r="Q21" s="33"/>
      <c r="R21" s="95"/>
      <c r="S21" s="33"/>
      <c r="T21" s="95"/>
      <c r="U21" s="33"/>
      <c r="V21" s="95"/>
      <c r="W21" s="33"/>
      <c r="AA21" s="32"/>
    </row>
    <row r="22" spans="1:27" ht="21.75" customHeight="1">
      <c r="A22" s="123" t="s">
        <v>144</v>
      </c>
      <c r="B22" s="56"/>
      <c r="D22" s="56"/>
      <c r="E22" s="63">
        <v>-35749</v>
      </c>
      <c r="F22" s="93"/>
      <c r="G22" s="63">
        <v>-22434</v>
      </c>
      <c r="H22" s="93"/>
      <c r="I22" s="63">
        <v>-24175</v>
      </c>
      <c r="J22" s="93"/>
      <c r="K22" s="63">
        <v>-13502</v>
      </c>
      <c r="L22" s="34"/>
      <c r="M22" s="122"/>
      <c r="N22" s="122"/>
      <c r="O22" s="92"/>
      <c r="P22" s="94"/>
      <c r="Q22" s="33"/>
      <c r="R22" s="95"/>
      <c r="S22" s="33"/>
      <c r="T22" s="95"/>
      <c r="U22" s="33"/>
      <c r="V22" s="95"/>
      <c r="W22" s="33"/>
      <c r="AA22" s="32"/>
    </row>
    <row r="23" spans="1:27" ht="21.75" customHeight="1">
      <c r="A23" s="118" t="s">
        <v>101</v>
      </c>
      <c r="B23" s="56"/>
      <c r="D23" s="56"/>
      <c r="E23" s="32">
        <f>SUM(E20:E22)</f>
        <v>179915</v>
      </c>
      <c r="F23" s="93"/>
      <c r="G23" s="32">
        <f>SUM(G20:G22)</f>
        <v>273462</v>
      </c>
      <c r="H23" s="93"/>
      <c r="I23" s="32">
        <f>SUM(I20:I22)</f>
        <v>147391</v>
      </c>
      <c r="J23" s="93"/>
      <c r="K23" s="32">
        <f>SUM(K20:K22)</f>
        <v>265262</v>
      </c>
      <c r="L23" s="32"/>
      <c r="M23" s="116" t="s">
        <v>101</v>
      </c>
      <c r="N23" s="116"/>
      <c r="O23" s="92"/>
      <c r="P23" s="94"/>
      <c r="Q23" s="30" t="e">
        <f>SUM(#REF!)</f>
        <v>#REF!</v>
      </c>
      <c r="R23" s="95"/>
      <c r="S23" s="30" t="e">
        <f>SUM(#REF!)</f>
        <v>#REF!</v>
      </c>
      <c r="T23" s="95"/>
      <c r="U23" s="30" t="e">
        <f>SUM(#REF!)</f>
        <v>#REF!</v>
      </c>
      <c r="V23" s="95"/>
      <c r="W23" s="30" t="e">
        <f>SUM(#REF!)</f>
        <v>#REF!</v>
      </c>
      <c r="AA23" s="32"/>
    </row>
    <row r="24" spans="1:27" ht="21.75" customHeight="1">
      <c r="A24" s="38" t="s">
        <v>102</v>
      </c>
      <c r="B24" s="56"/>
      <c r="C24" s="29">
        <v>12</v>
      </c>
      <c r="D24" s="56"/>
      <c r="E24" s="32">
        <v>-31391</v>
      </c>
      <c r="F24" s="93"/>
      <c r="G24" s="32">
        <v>-10984</v>
      </c>
      <c r="H24" s="57"/>
      <c r="I24" s="30">
        <v>-9225</v>
      </c>
      <c r="J24" s="57"/>
      <c r="K24" s="30">
        <v>-3320</v>
      </c>
      <c r="L24" s="34"/>
      <c r="M24" s="35" t="s">
        <v>102</v>
      </c>
      <c r="N24" s="35"/>
      <c r="O24" s="92">
        <v>9</v>
      </c>
      <c r="P24" s="94"/>
      <c r="Q24" s="30">
        <v>-1659</v>
      </c>
      <c r="R24" s="95"/>
      <c r="S24" s="30">
        <v>-882</v>
      </c>
      <c r="T24" s="95"/>
      <c r="U24" s="30">
        <v>-1659</v>
      </c>
      <c r="V24" s="95"/>
      <c r="W24" s="30">
        <v>-642</v>
      </c>
      <c r="AA24" s="32"/>
    </row>
    <row r="25" spans="1:27" ht="21.75" customHeight="1" thickBot="1">
      <c r="A25" s="118" t="s">
        <v>73</v>
      </c>
      <c r="B25" s="56"/>
      <c r="D25" s="56"/>
      <c r="E25" s="41">
        <f>SUM(E23:E24)</f>
        <v>148524</v>
      </c>
      <c r="F25" s="93"/>
      <c r="G25" s="41">
        <f>SUM(G23:G24)</f>
        <v>262478</v>
      </c>
      <c r="H25" s="93"/>
      <c r="I25" s="41">
        <f>SUM(I23:I24)</f>
        <v>138166</v>
      </c>
      <c r="J25" s="93"/>
      <c r="K25" s="41">
        <f>SUM(K23:K24)</f>
        <v>261942</v>
      </c>
      <c r="L25" s="32"/>
      <c r="M25" s="116" t="s">
        <v>73</v>
      </c>
      <c r="N25" s="116"/>
      <c r="O25" s="92"/>
      <c r="P25" s="94"/>
      <c r="Q25" s="98" t="e">
        <f>SUM(Q23:Q24)</f>
        <v>#REF!</v>
      </c>
      <c r="R25" s="95"/>
      <c r="S25" s="98" t="e">
        <f>SUM(S23:S24)</f>
        <v>#REF!</v>
      </c>
      <c r="T25" s="95"/>
      <c r="U25" s="98" t="e">
        <f>SUM(U23:U24)</f>
        <v>#REF!</v>
      </c>
      <c r="V25" s="95"/>
      <c r="W25" s="98" t="e">
        <f>SUM(W23:W24)</f>
        <v>#REF!</v>
      </c>
      <c r="AA25" s="32"/>
    </row>
    <row r="26" spans="1:27" ht="21.6" customHeight="1" thickTop="1">
      <c r="A26" s="118"/>
      <c r="B26" s="56"/>
      <c r="D26" s="56"/>
      <c r="E26" s="32"/>
      <c r="F26" s="93"/>
      <c r="G26" s="32"/>
      <c r="H26" s="93"/>
      <c r="I26" s="32"/>
      <c r="J26" s="93"/>
      <c r="K26" s="32"/>
      <c r="L26" s="32"/>
    </row>
    <row r="27" spans="1:27" ht="21.75" customHeight="1">
      <c r="A27" s="133" t="s">
        <v>202</v>
      </c>
      <c r="B27" s="56"/>
      <c r="D27" s="56"/>
      <c r="E27" s="32"/>
      <c r="F27" s="93"/>
      <c r="G27" s="32"/>
      <c r="H27" s="93"/>
      <c r="I27" s="32"/>
      <c r="J27" s="93"/>
      <c r="K27" s="32"/>
      <c r="L27" s="32"/>
    </row>
    <row r="28" spans="1:27" ht="21.75" customHeight="1">
      <c r="A28" s="46" t="s">
        <v>194</v>
      </c>
      <c r="B28" s="56"/>
      <c r="D28" s="56"/>
      <c r="E28" s="32">
        <v>147229</v>
      </c>
      <c r="F28" s="93"/>
      <c r="G28" s="32">
        <f>262002+1</f>
        <v>262003</v>
      </c>
      <c r="H28" s="93"/>
      <c r="I28" s="142"/>
      <c r="J28" s="93"/>
      <c r="K28" s="142"/>
      <c r="L28" s="32"/>
    </row>
    <row r="29" spans="1:27" ht="21.75" customHeight="1">
      <c r="A29" s="46" t="s">
        <v>195</v>
      </c>
      <c r="B29" s="56"/>
      <c r="D29" s="56"/>
      <c r="E29" s="58">
        <v>1295</v>
      </c>
      <c r="F29" s="93"/>
      <c r="G29" s="58">
        <v>475</v>
      </c>
      <c r="H29" s="93"/>
      <c r="I29" s="32"/>
      <c r="J29" s="93"/>
      <c r="K29" s="32"/>
      <c r="L29" s="32"/>
    </row>
    <row r="30" spans="1:27" ht="21.75" customHeight="1" thickBot="1">
      <c r="A30" s="46"/>
      <c r="B30" s="56"/>
      <c r="D30" s="56"/>
      <c r="E30" s="41">
        <f>SUM(E28:E29)</f>
        <v>148524</v>
      </c>
      <c r="F30" s="93"/>
      <c r="G30" s="41">
        <f>SUM(G28:G29)</f>
        <v>262478</v>
      </c>
      <c r="H30" s="93"/>
      <c r="I30" s="32"/>
      <c r="J30" s="93"/>
      <c r="K30" s="32"/>
      <c r="L30" s="32"/>
    </row>
    <row r="31" spans="1:27" ht="21.75" customHeight="1" thickTop="1">
      <c r="A31" s="133"/>
      <c r="B31" s="56"/>
      <c r="D31" s="56"/>
      <c r="E31" s="32"/>
      <c r="F31" s="93"/>
      <c r="G31" s="32"/>
      <c r="H31" s="93"/>
      <c r="I31" s="32"/>
      <c r="J31" s="93"/>
      <c r="K31" s="32"/>
      <c r="L31" s="32"/>
    </row>
    <row r="32" spans="1:27" ht="21.75" customHeight="1">
      <c r="B32" s="56"/>
      <c r="D32" s="56"/>
      <c r="E32" s="28"/>
      <c r="F32" s="29"/>
      <c r="G32" s="28"/>
      <c r="H32" s="29"/>
      <c r="I32" s="28"/>
      <c r="J32" s="29"/>
      <c r="K32" s="51" t="s">
        <v>33</v>
      </c>
      <c r="L32" s="51"/>
    </row>
    <row r="33" spans="1:25" ht="21.75" customHeight="1">
      <c r="A33" s="118" t="s">
        <v>124</v>
      </c>
      <c r="B33" s="56"/>
      <c r="D33" s="56"/>
      <c r="E33" s="138"/>
      <c r="F33" s="29"/>
      <c r="G33" s="138"/>
      <c r="H33" s="29"/>
      <c r="I33" s="138"/>
      <c r="J33" s="29"/>
      <c r="K33" s="51"/>
      <c r="L33" s="51"/>
    </row>
    <row r="34" spans="1:25" ht="21.75" customHeight="1">
      <c r="A34" s="38" t="s">
        <v>16</v>
      </c>
      <c r="F34" s="29"/>
      <c r="H34" s="29"/>
      <c r="I34" s="28"/>
      <c r="J34" s="29"/>
    </row>
    <row r="35" spans="1:25" ht="21.75" customHeight="1" thickBot="1">
      <c r="A35" s="38" t="s">
        <v>108</v>
      </c>
      <c r="B35" s="99"/>
      <c r="D35" s="99"/>
      <c r="E35" s="27">
        <v>7.0000000000000007E-2</v>
      </c>
      <c r="F35" s="100"/>
      <c r="G35" s="27">
        <v>0.12</v>
      </c>
      <c r="H35" s="101"/>
      <c r="I35" s="110">
        <v>0.06</v>
      </c>
      <c r="J35" s="101"/>
      <c r="K35" s="110">
        <v>0.12</v>
      </c>
      <c r="L35" s="102"/>
    </row>
    <row r="36" spans="1:25" ht="21.75" customHeight="1" thickTop="1">
      <c r="B36" s="99"/>
      <c r="D36" s="99"/>
      <c r="E36" s="124"/>
      <c r="F36" s="100"/>
      <c r="G36" s="124"/>
      <c r="H36" s="101"/>
      <c r="I36" s="125"/>
      <c r="J36" s="101"/>
      <c r="K36" s="125"/>
      <c r="L36" s="102"/>
    </row>
    <row r="37" spans="1:25" ht="21.75" customHeight="1">
      <c r="B37" s="99"/>
      <c r="D37" s="99"/>
      <c r="E37" s="124"/>
      <c r="F37" s="100"/>
      <c r="G37" s="124"/>
      <c r="H37" s="101"/>
      <c r="I37" s="125"/>
      <c r="J37" s="101"/>
      <c r="K37" s="125"/>
      <c r="L37" s="102"/>
    </row>
    <row r="38" spans="1:25" ht="21.75" customHeight="1">
      <c r="A38" s="38" t="s">
        <v>229</v>
      </c>
    </row>
    <row r="39" spans="1:25" s="118" customFormat="1" ht="21.75" customHeight="1">
      <c r="A39" s="38"/>
      <c r="B39" s="31"/>
      <c r="C39" s="31"/>
      <c r="D39" s="31"/>
      <c r="E39" s="28"/>
      <c r="F39" s="28"/>
      <c r="G39" s="28"/>
      <c r="H39" s="28"/>
      <c r="I39" s="28"/>
      <c r="J39" s="28"/>
      <c r="K39" s="47" t="s">
        <v>31</v>
      </c>
      <c r="L39" s="47"/>
      <c r="Y39" s="143"/>
    </row>
    <row r="40" spans="1:25" s="118" customFormat="1" ht="21.75" customHeight="1">
      <c r="A40" s="118" t="s">
        <v>37</v>
      </c>
      <c r="E40" s="141"/>
      <c r="F40" s="141"/>
      <c r="G40" s="141"/>
      <c r="H40" s="141"/>
      <c r="I40" s="141"/>
      <c r="M40" s="185" t="s">
        <v>37</v>
      </c>
      <c r="N40" s="185"/>
      <c r="O40" s="185"/>
      <c r="P40" s="185"/>
      <c r="Q40" s="185"/>
      <c r="R40" s="185"/>
      <c r="S40" s="185"/>
      <c r="T40" s="185"/>
      <c r="U40" s="185"/>
      <c r="V40" s="185"/>
      <c r="W40" s="185"/>
      <c r="Y40" s="143"/>
    </row>
    <row r="41" spans="1:25" s="118" customFormat="1" ht="21.75" customHeight="1">
      <c r="A41" s="103" t="s">
        <v>74</v>
      </c>
      <c r="C41" s="48"/>
      <c r="E41" s="141"/>
      <c r="F41" s="141"/>
      <c r="G41" s="141"/>
      <c r="H41" s="141"/>
      <c r="I41" s="141"/>
      <c r="M41" s="104" t="s">
        <v>74</v>
      </c>
      <c r="N41" s="116"/>
      <c r="O41" s="84"/>
      <c r="P41" s="116"/>
      <c r="Q41" s="116"/>
      <c r="R41" s="116"/>
      <c r="S41" s="116"/>
      <c r="T41" s="116"/>
      <c r="U41" s="116"/>
      <c r="V41" s="116"/>
      <c r="W41" s="116"/>
      <c r="Y41" s="143"/>
    </row>
    <row r="42" spans="1:25" ht="21.75" customHeight="1">
      <c r="A42" s="132" t="s">
        <v>221</v>
      </c>
      <c r="B42" s="118"/>
      <c r="C42" s="48"/>
      <c r="D42" s="118"/>
      <c r="E42" s="141"/>
      <c r="F42" s="141"/>
      <c r="G42" s="141"/>
      <c r="H42" s="141"/>
      <c r="I42" s="141"/>
      <c r="J42" s="118"/>
      <c r="K42" s="118"/>
      <c r="L42" s="118"/>
      <c r="M42" s="116" t="s">
        <v>156</v>
      </c>
      <c r="N42" s="116"/>
      <c r="O42" s="84"/>
      <c r="P42" s="116"/>
      <c r="Q42" s="116"/>
      <c r="R42" s="116"/>
      <c r="S42" s="116"/>
      <c r="T42" s="116"/>
      <c r="U42" s="116"/>
      <c r="V42" s="116"/>
      <c r="W42" s="116"/>
    </row>
    <row r="43" spans="1:25" s="118" customFormat="1" ht="21.75" customHeight="1">
      <c r="A43" s="31"/>
      <c r="B43" s="31"/>
      <c r="C43" s="31"/>
      <c r="D43" s="31"/>
      <c r="E43" s="38"/>
      <c r="F43" s="31"/>
      <c r="G43" s="31"/>
      <c r="H43" s="31"/>
      <c r="I43" s="31"/>
      <c r="J43" s="31"/>
      <c r="K43" s="51" t="s">
        <v>32</v>
      </c>
      <c r="L43" s="51"/>
      <c r="M43" s="105"/>
      <c r="N43" s="105"/>
      <c r="O43" s="105"/>
      <c r="P43" s="105"/>
      <c r="Q43" s="35"/>
      <c r="R43" s="105"/>
      <c r="S43" s="105"/>
      <c r="T43" s="105"/>
      <c r="U43" s="105"/>
      <c r="V43" s="105"/>
      <c r="W43" s="86" t="s">
        <v>32</v>
      </c>
      <c r="Y43" s="143"/>
    </row>
    <row r="44" spans="1:25" ht="21.75" customHeight="1">
      <c r="A44" s="52"/>
      <c r="B44" s="52"/>
      <c r="C44" s="52"/>
      <c r="D44" s="52"/>
      <c r="E44" s="184" t="s">
        <v>36</v>
      </c>
      <c r="F44" s="184"/>
      <c r="G44" s="184"/>
      <c r="H44" s="141"/>
      <c r="I44" s="39"/>
      <c r="J44" s="115" t="s">
        <v>38</v>
      </c>
      <c r="K44" s="53"/>
      <c r="L44" s="52"/>
      <c r="M44" s="106"/>
      <c r="N44" s="106"/>
      <c r="O44" s="106"/>
      <c r="P44" s="106"/>
      <c r="Q44" s="186" t="s">
        <v>36</v>
      </c>
      <c r="R44" s="186"/>
      <c r="S44" s="186"/>
      <c r="T44" s="116"/>
      <c r="U44" s="89"/>
      <c r="V44" s="117" t="s">
        <v>38</v>
      </c>
      <c r="W44" s="107"/>
    </row>
    <row r="45" spans="1:25" ht="21.75" customHeight="1">
      <c r="B45" s="54"/>
      <c r="C45" s="118"/>
      <c r="D45" s="54"/>
      <c r="E45" s="22">
        <v>2566</v>
      </c>
      <c r="F45" s="54"/>
      <c r="G45" s="22">
        <v>2565</v>
      </c>
      <c r="H45" s="54"/>
      <c r="I45" s="22">
        <v>2566</v>
      </c>
      <c r="J45" s="54"/>
      <c r="K45" s="22">
        <v>2565</v>
      </c>
      <c r="L45" s="2"/>
      <c r="M45" s="35"/>
      <c r="N45" s="35"/>
      <c r="O45" s="116"/>
      <c r="P45" s="91"/>
      <c r="Q45" s="1">
        <v>2563</v>
      </c>
      <c r="R45" s="91"/>
      <c r="S45" s="1">
        <v>2559</v>
      </c>
      <c r="T45" s="91"/>
      <c r="U45" s="1">
        <v>2563</v>
      </c>
      <c r="V45" s="91"/>
      <c r="W45" s="1">
        <v>2559</v>
      </c>
    </row>
    <row r="46" spans="1:25" ht="21.75" customHeight="1">
      <c r="B46" s="54"/>
      <c r="C46" s="118"/>
      <c r="D46" s="54"/>
      <c r="E46" s="2"/>
      <c r="F46" s="54"/>
      <c r="G46" s="2"/>
      <c r="H46" s="54"/>
      <c r="I46" s="2"/>
      <c r="J46" s="54"/>
      <c r="K46" s="2"/>
      <c r="L46" s="2"/>
      <c r="M46" s="35"/>
      <c r="N46" s="35"/>
      <c r="O46" s="116"/>
      <c r="P46" s="91"/>
      <c r="Q46" s="1"/>
      <c r="R46" s="91"/>
      <c r="S46" s="1"/>
      <c r="T46" s="91"/>
      <c r="U46" s="1"/>
      <c r="V46" s="91"/>
      <c r="W46" s="1"/>
    </row>
    <row r="47" spans="1:25" ht="21.75" customHeight="1">
      <c r="A47" s="118" t="s">
        <v>73</v>
      </c>
      <c r="E47" s="58">
        <f>E25</f>
        <v>148524</v>
      </c>
      <c r="F47" s="29"/>
      <c r="G47" s="58">
        <f>G25</f>
        <v>262478</v>
      </c>
      <c r="H47" s="29"/>
      <c r="I47" s="58">
        <f>I25</f>
        <v>138166</v>
      </c>
      <c r="J47" s="29"/>
      <c r="K47" s="58">
        <f>K25</f>
        <v>261942</v>
      </c>
      <c r="L47" s="32"/>
      <c r="M47" s="116" t="s">
        <v>73</v>
      </c>
      <c r="N47" s="116"/>
      <c r="O47" s="92"/>
      <c r="P47" s="60"/>
      <c r="Q47" s="59">
        <v>256514</v>
      </c>
      <c r="R47" s="92"/>
      <c r="S47" s="59">
        <v>223542</v>
      </c>
      <c r="T47" s="92"/>
      <c r="U47" s="59">
        <v>250220</v>
      </c>
      <c r="V47" s="92"/>
      <c r="W47" s="59">
        <v>226579</v>
      </c>
    </row>
    <row r="48" spans="1:25" ht="21.75" customHeight="1">
      <c r="A48" s="118"/>
      <c r="E48" s="32"/>
      <c r="F48" s="29"/>
      <c r="G48" s="32"/>
      <c r="H48" s="29"/>
      <c r="I48" s="32"/>
      <c r="J48" s="29"/>
      <c r="K48" s="32"/>
      <c r="L48" s="32"/>
      <c r="M48" s="116"/>
      <c r="N48" s="116"/>
      <c r="O48" s="92"/>
      <c r="P48" s="60"/>
      <c r="Q48" s="30"/>
      <c r="R48" s="92"/>
      <c r="S48" s="30"/>
      <c r="T48" s="92"/>
      <c r="U48" s="30"/>
      <c r="V48" s="92"/>
      <c r="W48" s="30"/>
    </row>
    <row r="49" spans="1:24" ht="21.75" customHeight="1">
      <c r="A49" s="118" t="s">
        <v>78</v>
      </c>
      <c r="E49" s="32"/>
      <c r="F49" s="29"/>
      <c r="G49" s="32"/>
      <c r="H49" s="29"/>
      <c r="I49" s="32"/>
      <c r="J49" s="29"/>
      <c r="K49" s="32"/>
      <c r="L49" s="32"/>
      <c r="M49" s="116" t="s">
        <v>78</v>
      </c>
      <c r="N49" s="116"/>
      <c r="O49" s="92"/>
      <c r="P49" s="60"/>
      <c r="Q49" s="30"/>
      <c r="R49" s="92"/>
      <c r="S49" s="30"/>
      <c r="T49" s="92"/>
      <c r="U49" s="30"/>
      <c r="V49" s="92"/>
      <c r="W49" s="30"/>
    </row>
    <row r="50" spans="1:24" ht="21.75" customHeight="1">
      <c r="A50" s="108" t="s">
        <v>115</v>
      </c>
      <c r="E50" s="32"/>
      <c r="F50" s="29"/>
      <c r="G50" s="32"/>
      <c r="H50" s="29"/>
      <c r="I50" s="32"/>
      <c r="J50" s="29"/>
      <c r="K50" s="32"/>
      <c r="L50" s="32"/>
      <c r="M50" s="116"/>
      <c r="N50" s="116"/>
      <c r="O50" s="92"/>
      <c r="P50" s="60"/>
      <c r="Q50" s="30"/>
      <c r="R50" s="92"/>
      <c r="S50" s="30"/>
      <c r="T50" s="92"/>
      <c r="U50" s="30"/>
      <c r="V50" s="92"/>
      <c r="W50" s="30"/>
    </row>
    <row r="51" spans="1:24" ht="21.75" customHeight="1">
      <c r="A51" s="35" t="s">
        <v>75</v>
      </c>
      <c r="E51" s="32"/>
      <c r="F51" s="29"/>
      <c r="G51" s="32"/>
      <c r="H51" s="29"/>
      <c r="I51" s="32"/>
      <c r="J51" s="29"/>
      <c r="K51" s="32"/>
      <c r="L51" s="32"/>
      <c r="M51" s="116"/>
      <c r="N51" s="116"/>
      <c r="O51" s="92"/>
      <c r="P51" s="60"/>
      <c r="Q51" s="30"/>
      <c r="R51" s="92"/>
      <c r="S51" s="30"/>
      <c r="T51" s="92"/>
      <c r="U51" s="30"/>
      <c r="V51" s="92"/>
      <c r="W51" s="30"/>
    </row>
    <row r="52" spans="1:24" ht="21.75" customHeight="1">
      <c r="A52" s="35" t="s">
        <v>76</v>
      </c>
      <c r="E52" s="30">
        <v>5545</v>
      </c>
      <c r="F52" s="95"/>
      <c r="G52" s="30">
        <v>-5771</v>
      </c>
      <c r="H52" s="95"/>
      <c r="I52" s="30">
        <v>0</v>
      </c>
      <c r="J52" s="95"/>
      <c r="K52" s="30">
        <v>0</v>
      </c>
      <c r="L52" s="32"/>
      <c r="M52" s="116"/>
      <c r="N52" s="116"/>
      <c r="O52" s="92"/>
      <c r="P52" s="60"/>
      <c r="Q52" s="30"/>
      <c r="R52" s="92"/>
      <c r="S52" s="30"/>
      <c r="T52" s="92"/>
      <c r="U52" s="30"/>
      <c r="V52" s="92"/>
      <c r="W52" s="30"/>
    </row>
    <row r="53" spans="1:24" ht="21.75" customHeight="1">
      <c r="A53" s="35" t="s">
        <v>251</v>
      </c>
      <c r="E53" s="30"/>
      <c r="F53" s="95"/>
      <c r="G53" s="30"/>
      <c r="H53" s="95"/>
      <c r="I53" s="30"/>
      <c r="J53" s="95"/>
      <c r="K53" s="30"/>
      <c r="L53" s="32"/>
      <c r="M53" s="116"/>
      <c r="N53" s="116"/>
      <c r="O53" s="92"/>
      <c r="P53" s="60"/>
      <c r="Q53" s="30"/>
      <c r="R53" s="92"/>
      <c r="S53" s="30"/>
      <c r="T53" s="92"/>
      <c r="U53" s="30"/>
      <c r="V53" s="92"/>
      <c r="W53" s="30"/>
    </row>
    <row r="54" spans="1:24" ht="21.75" customHeight="1">
      <c r="A54" s="35" t="s">
        <v>174</v>
      </c>
      <c r="E54" s="30">
        <v>1431</v>
      </c>
      <c r="F54" s="95"/>
      <c r="G54" s="30">
        <v>-882</v>
      </c>
      <c r="H54" s="95"/>
      <c r="I54" s="30">
        <v>1431</v>
      </c>
      <c r="J54" s="95"/>
      <c r="K54" s="30">
        <v>-882</v>
      </c>
      <c r="L54" s="32"/>
      <c r="M54" s="116"/>
      <c r="N54" s="116"/>
      <c r="O54" s="92"/>
      <c r="P54" s="60"/>
      <c r="Q54" s="30"/>
      <c r="R54" s="92"/>
      <c r="S54" s="30"/>
      <c r="T54" s="92"/>
      <c r="U54" s="30"/>
      <c r="V54" s="92"/>
      <c r="W54" s="30"/>
    </row>
    <row r="55" spans="1:24" ht="21.75" customHeight="1">
      <c r="A55" s="35" t="s">
        <v>116</v>
      </c>
      <c r="E55" s="59">
        <v>-286</v>
      </c>
      <c r="F55" s="95"/>
      <c r="G55" s="59">
        <v>176</v>
      </c>
      <c r="H55" s="95"/>
      <c r="I55" s="59">
        <v>-286</v>
      </c>
      <c r="J55" s="95"/>
      <c r="K55" s="59">
        <v>176</v>
      </c>
      <c r="L55" s="32"/>
      <c r="M55" s="116"/>
      <c r="N55" s="116"/>
      <c r="O55" s="92"/>
      <c r="P55" s="60"/>
      <c r="Q55" s="30"/>
      <c r="R55" s="92"/>
      <c r="S55" s="30"/>
      <c r="T55" s="92"/>
      <c r="U55" s="30"/>
      <c r="V55" s="92"/>
      <c r="W55" s="30"/>
    </row>
    <row r="56" spans="1:24" ht="21.75" customHeight="1">
      <c r="A56" s="35"/>
      <c r="E56" s="96">
        <f>SUM(E54:E55)</f>
        <v>1145</v>
      </c>
      <c r="F56" s="95"/>
      <c r="G56" s="96">
        <f>SUM(G54:G55)</f>
        <v>-706</v>
      </c>
      <c r="H56" s="95"/>
      <c r="I56" s="96">
        <f>SUM(I54:I55)</f>
        <v>1145</v>
      </c>
      <c r="J56" s="95"/>
      <c r="K56" s="96">
        <f>SUM(K54:K55)</f>
        <v>-706</v>
      </c>
      <c r="L56" s="32"/>
      <c r="M56" s="116"/>
      <c r="N56" s="116"/>
      <c r="O56" s="92"/>
      <c r="P56" s="60"/>
      <c r="Q56" s="30"/>
      <c r="R56" s="92"/>
      <c r="S56" s="30"/>
      <c r="T56" s="92"/>
      <c r="U56" s="30"/>
      <c r="V56" s="92"/>
      <c r="W56" s="30"/>
    </row>
    <row r="57" spans="1:24" ht="21.75" customHeight="1">
      <c r="A57" s="35" t="s">
        <v>233</v>
      </c>
      <c r="E57" s="30">
        <v>-1249</v>
      </c>
      <c r="F57" s="95"/>
      <c r="G57" s="30">
        <v>-3267</v>
      </c>
      <c r="H57" s="95"/>
      <c r="I57" s="30">
        <v>0</v>
      </c>
      <c r="J57" s="95"/>
      <c r="K57" s="30">
        <v>0</v>
      </c>
      <c r="L57" s="32"/>
      <c r="M57" s="116"/>
      <c r="N57" s="116"/>
      <c r="O57" s="92"/>
      <c r="P57" s="60"/>
      <c r="Q57" s="30"/>
      <c r="R57" s="92"/>
      <c r="S57" s="30"/>
      <c r="T57" s="92"/>
      <c r="U57" s="30"/>
      <c r="V57" s="92"/>
      <c r="W57" s="30"/>
    </row>
    <row r="58" spans="1:24" ht="21.75" customHeight="1">
      <c r="A58" s="35" t="s">
        <v>116</v>
      </c>
      <c r="E58" s="59">
        <v>312</v>
      </c>
      <c r="F58" s="95"/>
      <c r="G58" s="59">
        <v>817</v>
      </c>
      <c r="H58" s="95"/>
      <c r="I58" s="59">
        <v>0</v>
      </c>
      <c r="J58" s="95"/>
      <c r="K58" s="59">
        <v>0</v>
      </c>
      <c r="L58" s="32"/>
      <c r="M58" s="116"/>
      <c r="N58" s="116"/>
      <c r="O58" s="92"/>
      <c r="P58" s="60"/>
      <c r="Q58" s="30"/>
      <c r="R58" s="92"/>
      <c r="S58" s="30"/>
      <c r="T58" s="92"/>
      <c r="U58" s="30"/>
      <c r="V58" s="92"/>
      <c r="W58" s="30"/>
      <c r="X58" s="139"/>
    </row>
    <row r="59" spans="1:24" ht="21.75" customHeight="1">
      <c r="A59" s="35"/>
      <c r="E59" s="96">
        <f>SUM(E57:E58)</f>
        <v>-937</v>
      </c>
      <c r="F59" s="95"/>
      <c r="G59" s="96">
        <f>SUM(G57:G58)</f>
        <v>-2450</v>
      </c>
      <c r="H59" s="95"/>
      <c r="I59" s="96">
        <f>SUM(I57:I58)</f>
        <v>0</v>
      </c>
      <c r="J59" s="95"/>
      <c r="K59" s="96">
        <f>SUM(K57:K58)</f>
        <v>0</v>
      </c>
      <c r="L59" s="32"/>
      <c r="M59" s="116"/>
      <c r="N59" s="116"/>
      <c r="O59" s="92"/>
      <c r="P59" s="60"/>
      <c r="Q59" s="30"/>
      <c r="R59" s="92"/>
      <c r="S59" s="30"/>
      <c r="T59" s="92"/>
      <c r="U59" s="30"/>
      <c r="V59" s="92"/>
      <c r="W59" s="30"/>
    </row>
    <row r="60" spans="1:24" ht="21.75" customHeight="1">
      <c r="A60" s="35" t="s">
        <v>163</v>
      </c>
      <c r="E60" s="30"/>
      <c r="F60" s="95"/>
      <c r="G60" s="30"/>
      <c r="H60" s="95"/>
      <c r="I60" s="30"/>
      <c r="J60" s="95"/>
      <c r="K60" s="30"/>
      <c r="L60" s="32"/>
      <c r="M60" s="116"/>
      <c r="N60" s="116"/>
      <c r="O60" s="92"/>
      <c r="P60" s="60"/>
      <c r="Q60" s="30"/>
      <c r="R60" s="92"/>
      <c r="S60" s="30"/>
      <c r="T60" s="92"/>
      <c r="U60" s="30"/>
      <c r="V60" s="92"/>
      <c r="W60" s="30"/>
    </row>
    <row r="61" spans="1:24" ht="21.75" customHeight="1">
      <c r="A61" s="35" t="s">
        <v>164</v>
      </c>
      <c r="E61" s="59">
        <f>E52+E56+E59</f>
        <v>5753</v>
      </c>
      <c r="F61" s="95"/>
      <c r="G61" s="59">
        <f>G52+G56+G59</f>
        <v>-8927</v>
      </c>
      <c r="H61" s="95"/>
      <c r="I61" s="59">
        <f>I52+I56+I59</f>
        <v>1145</v>
      </c>
      <c r="J61" s="95"/>
      <c r="K61" s="59">
        <f>K52+K56+K59</f>
        <v>-706</v>
      </c>
      <c r="L61" s="32"/>
      <c r="M61" s="116"/>
      <c r="N61" s="116"/>
      <c r="O61" s="92"/>
      <c r="P61" s="60"/>
      <c r="Q61" s="30"/>
      <c r="R61" s="92"/>
      <c r="S61" s="30"/>
      <c r="T61" s="92"/>
      <c r="U61" s="30"/>
      <c r="V61" s="92"/>
      <c r="W61" s="30"/>
    </row>
    <row r="62" spans="1:24" ht="16.5" customHeight="1">
      <c r="A62" s="35"/>
      <c r="E62" s="30"/>
      <c r="F62" s="95"/>
      <c r="G62" s="30"/>
      <c r="H62" s="95"/>
      <c r="I62" s="30"/>
      <c r="J62" s="95"/>
      <c r="K62" s="30"/>
      <c r="L62" s="32"/>
      <c r="M62" s="116"/>
      <c r="N62" s="116"/>
      <c r="O62" s="92"/>
      <c r="P62" s="60"/>
      <c r="Q62" s="30"/>
      <c r="R62" s="92"/>
      <c r="S62" s="30"/>
      <c r="T62" s="92"/>
      <c r="U62" s="30"/>
      <c r="V62" s="92"/>
      <c r="W62" s="30"/>
    </row>
    <row r="63" spans="1:24" ht="21.75" customHeight="1">
      <c r="A63" s="108" t="s">
        <v>148</v>
      </c>
      <c r="E63" s="30"/>
      <c r="F63" s="95"/>
      <c r="G63" s="30"/>
      <c r="H63" s="95"/>
      <c r="I63" s="30"/>
      <c r="J63" s="95"/>
      <c r="K63" s="30"/>
      <c r="L63" s="32"/>
      <c r="M63" s="116"/>
      <c r="N63" s="116"/>
      <c r="O63" s="92"/>
      <c r="P63" s="60"/>
      <c r="Q63" s="30"/>
      <c r="R63" s="92"/>
      <c r="S63" s="30"/>
      <c r="T63" s="92"/>
      <c r="U63" s="30"/>
      <c r="V63" s="92"/>
      <c r="W63" s="30"/>
    </row>
    <row r="64" spans="1:24" ht="21.75" customHeight="1">
      <c r="A64" s="35" t="s">
        <v>252</v>
      </c>
      <c r="E64" s="30"/>
      <c r="F64" s="95"/>
      <c r="G64" s="30"/>
      <c r="H64" s="95"/>
      <c r="I64" s="30"/>
      <c r="J64" s="95"/>
      <c r="K64" s="30"/>
      <c r="L64" s="32"/>
      <c r="M64" s="116"/>
      <c r="N64" s="116"/>
      <c r="O64" s="92"/>
      <c r="P64" s="60"/>
      <c r="Q64" s="30"/>
      <c r="R64" s="92"/>
      <c r="S64" s="30"/>
      <c r="T64" s="92"/>
      <c r="U64" s="30"/>
      <c r="V64" s="92"/>
      <c r="W64" s="30"/>
    </row>
    <row r="65" spans="1:23" ht="21.75" customHeight="1">
      <c r="A65" s="35" t="s">
        <v>172</v>
      </c>
      <c r="E65" s="30"/>
      <c r="F65" s="95"/>
      <c r="G65" s="30"/>
      <c r="H65" s="95"/>
      <c r="I65" s="30"/>
      <c r="J65" s="95"/>
      <c r="K65" s="30"/>
      <c r="L65" s="32"/>
      <c r="M65" s="116"/>
      <c r="N65" s="116"/>
      <c r="O65" s="92"/>
      <c r="P65" s="60"/>
      <c r="Q65" s="30"/>
      <c r="R65" s="92"/>
      <c r="S65" s="30"/>
      <c r="T65" s="92"/>
      <c r="U65" s="30"/>
      <c r="V65" s="92"/>
      <c r="W65" s="30"/>
    </row>
    <row r="66" spans="1:23" ht="21.75" customHeight="1">
      <c r="A66" s="35" t="s">
        <v>173</v>
      </c>
      <c r="E66" s="30">
        <v>-21107</v>
      </c>
      <c r="F66" s="95"/>
      <c r="G66" s="30">
        <v>-4010</v>
      </c>
      <c r="H66" s="95"/>
      <c r="I66" s="30">
        <v>-21107</v>
      </c>
      <c r="J66" s="95"/>
      <c r="K66" s="30">
        <v>-4010</v>
      </c>
      <c r="L66" s="32"/>
      <c r="M66" s="116"/>
      <c r="N66" s="116"/>
      <c r="O66" s="92"/>
      <c r="P66" s="60"/>
      <c r="Q66" s="30"/>
      <c r="R66" s="92"/>
      <c r="S66" s="30"/>
      <c r="T66" s="92"/>
      <c r="U66" s="30"/>
      <c r="V66" s="92"/>
      <c r="W66" s="30"/>
    </row>
    <row r="67" spans="1:23" ht="21.75" customHeight="1">
      <c r="A67" s="35" t="s">
        <v>116</v>
      </c>
      <c r="E67" s="59">
        <v>4221</v>
      </c>
      <c r="F67" s="95"/>
      <c r="G67" s="59">
        <v>802</v>
      </c>
      <c r="H67" s="95"/>
      <c r="I67" s="59">
        <v>4221</v>
      </c>
      <c r="J67" s="95"/>
      <c r="K67" s="59">
        <v>802</v>
      </c>
      <c r="L67" s="32"/>
      <c r="M67" s="116"/>
      <c r="N67" s="116"/>
      <c r="O67" s="92"/>
      <c r="P67" s="60"/>
      <c r="Q67" s="30"/>
      <c r="R67" s="92"/>
      <c r="S67" s="30"/>
      <c r="T67" s="92"/>
      <c r="U67" s="30"/>
      <c r="V67" s="92"/>
      <c r="W67" s="30"/>
    </row>
    <row r="68" spans="1:23" ht="21.75" customHeight="1">
      <c r="A68" s="35"/>
      <c r="E68" s="96">
        <f>SUM(E66:E67)</f>
        <v>-16886</v>
      </c>
      <c r="F68" s="95"/>
      <c r="G68" s="96">
        <f>SUM(G66:G67)</f>
        <v>-3208</v>
      </c>
      <c r="H68" s="95"/>
      <c r="I68" s="96">
        <f>SUM(I66:I67)</f>
        <v>-16886</v>
      </c>
      <c r="J68" s="95"/>
      <c r="K68" s="96">
        <f>SUM(K66:K67)</f>
        <v>-3208</v>
      </c>
      <c r="L68" s="32"/>
      <c r="M68" s="116"/>
      <c r="N68" s="116"/>
      <c r="O68" s="92"/>
      <c r="P68" s="60"/>
      <c r="Q68" s="30"/>
      <c r="R68" s="92"/>
      <c r="S68" s="30"/>
      <c r="T68" s="92"/>
      <c r="U68" s="30"/>
      <c r="V68" s="92"/>
      <c r="W68" s="30"/>
    </row>
    <row r="69" spans="1:23" ht="21.75" customHeight="1">
      <c r="A69" s="35" t="s">
        <v>171</v>
      </c>
      <c r="E69" s="30">
        <v>33</v>
      </c>
      <c r="F69" s="95"/>
      <c r="G69" s="30">
        <v>5902</v>
      </c>
      <c r="H69" s="95"/>
      <c r="I69" s="30">
        <v>0</v>
      </c>
      <c r="J69" s="95"/>
      <c r="K69" s="30">
        <v>0</v>
      </c>
      <c r="L69" s="32"/>
      <c r="M69" s="116"/>
      <c r="N69" s="116"/>
      <c r="O69" s="92"/>
      <c r="P69" s="60"/>
      <c r="Q69" s="30"/>
      <c r="R69" s="92"/>
      <c r="S69" s="30"/>
      <c r="T69" s="92"/>
      <c r="U69" s="30"/>
      <c r="V69" s="92"/>
      <c r="W69" s="30"/>
    </row>
    <row r="70" spans="1:23" ht="21.75" customHeight="1">
      <c r="A70" s="35" t="s">
        <v>116</v>
      </c>
      <c r="E70" s="59">
        <v>-8</v>
      </c>
      <c r="F70" s="95"/>
      <c r="G70" s="59">
        <v>-1185</v>
      </c>
      <c r="H70" s="95"/>
      <c r="I70" s="59">
        <v>0</v>
      </c>
      <c r="J70" s="95"/>
      <c r="K70" s="59">
        <v>0</v>
      </c>
      <c r="L70" s="32"/>
      <c r="M70" s="116"/>
      <c r="N70" s="116"/>
      <c r="O70" s="92"/>
      <c r="P70" s="60"/>
      <c r="Q70" s="30"/>
      <c r="R70" s="92"/>
      <c r="S70" s="30"/>
      <c r="T70" s="92"/>
      <c r="U70" s="30"/>
      <c r="V70" s="92"/>
      <c r="W70" s="30"/>
    </row>
    <row r="71" spans="1:23" ht="21.75" customHeight="1">
      <c r="A71" s="35"/>
      <c r="E71" s="96">
        <f>SUM(E69:E70)</f>
        <v>25</v>
      </c>
      <c r="F71" s="95"/>
      <c r="G71" s="96">
        <f>SUM(G69:G70)</f>
        <v>4717</v>
      </c>
      <c r="H71" s="95"/>
      <c r="I71" s="96">
        <f>SUM(I69:I70)</f>
        <v>0</v>
      </c>
      <c r="J71" s="95"/>
      <c r="K71" s="96">
        <f>SUM(K69:K70)</f>
        <v>0</v>
      </c>
      <c r="L71" s="32"/>
      <c r="M71" s="116"/>
      <c r="N71" s="116"/>
      <c r="O71" s="92"/>
      <c r="P71" s="60"/>
      <c r="Q71" s="30"/>
      <c r="R71" s="92"/>
      <c r="S71" s="30"/>
      <c r="T71" s="92"/>
      <c r="U71" s="30"/>
      <c r="V71" s="92"/>
      <c r="W71" s="30"/>
    </row>
    <row r="72" spans="1:23" ht="21.75" customHeight="1">
      <c r="A72" s="35" t="s">
        <v>148</v>
      </c>
      <c r="E72" s="30"/>
      <c r="F72" s="95"/>
      <c r="G72" s="30"/>
      <c r="H72" s="95"/>
      <c r="I72" s="30"/>
      <c r="J72" s="95"/>
      <c r="K72" s="30"/>
      <c r="L72" s="32"/>
      <c r="M72" s="116"/>
      <c r="N72" s="116"/>
      <c r="O72" s="92"/>
      <c r="P72" s="60"/>
      <c r="Q72" s="30"/>
      <c r="R72" s="92"/>
      <c r="S72" s="30"/>
      <c r="T72" s="92"/>
      <c r="U72" s="30"/>
      <c r="V72" s="92"/>
      <c r="W72" s="30"/>
    </row>
    <row r="73" spans="1:23" ht="21.75" customHeight="1">
      <c r="A73" s="35" t="s">
        <v>159</v>
      </c>
      <c r="E73" s="30">
        <f>E68+E71</f>
        <v>-16861</v>
      </c>
      <c r="F73" s="95"/>
      <c r="G73" s="30">
        <f>G68+G71</f>
        <v>1509</v>
      </c>
      <c r="H73" s="95"/>
      <c r="I73" s="30">
        <f>I68+I71</f>
        <v>-16886</v>
      </c>
      <c r="J73" s="95"/>
      <c r="K73" s="30">
        <f>K68+K71</f>
        <v>-3208</v>
      </c>
      <c r="L73" s="32"/>
      <c r="M73" s="116"/>
      <c r="N73" s="116"/>
      <c r="O73" s="92"/>
      <c r="P73" s="60"/>
      <c r="Q73" s="30"/>
      <c r="R73" s="92"/>
      <c r="S73" s="30"/>
      <c r="T73" s="92"/>
      <c r="U73" s="30"/>
      <c r="V73" s="92"/>
      <c r="W73" s="30"/>
    </row>
    <row r="74" spans="1:23" ht="21.75" customHeight="1">
      <c r="A74" s="116" t="s">
        <v>107</v>
      </c>
      <c r="B74" s="56"/>
      <c r="D74" s="56"/>
      <c r="E74" s="96">
        <f>SUM(E61,E73)</f>
        <v>-11108</v>
      </c>
      <c r="F74" s="95"/>
      <c r="G74" s="96">
        <f>SUM(G61,G73)</f>
        <v>-7418</v>
      </c>
      <c r="H74" s="95"/>
      <c r="I74" s="96">
        <f>SUM(I61,I73)</f>
        <v>-15741</v>
      </c>
      <c r="J74" s="95"/>
      <c r="K74" s="96">
        <f>SUM(K61,K73)</f>
        <v>-3914</v>
      </c>
      <c r="L74" s="32"/>
      <c r="M74" s="35" t="s">
        <v>103</v>
      </c>
      <c r="N74" s="35"/>
      <c r="O74" s="92"/>
      <c r="P74" s="94"/>
      <c r="Q74" s="30">
        <v>1</v>
      </c>
      <c r="R74" s="95"/>
      <c r="S74" s="30">
        <v>-1</v>
      </c>
      <c r="T74" s="95"/>
      <c r="U74" s="30">
        <v>1</v>
      </c>
      <c r="V74" s="95"/>
      <c r="W74" s="30">
        <v>-1</v>
      </c>
    </row>
    <row r="75" spans="1:23" ht="21.75" customHeight="1" thickBot="1">
      <c r="A75" s="116" t="s">
        <v>117</v>
      </c>
      <c r="B75" s="56"/>
      <c r="D75" s="56"/>
      <c r="E75" s="109">
        <f>SUM(E47,E74)</f>
        <v>137416</v>
      </c>
      <c r="F75" s="95"/>
      <c r="G75" s="109">
        <f>SUM(G47,G74)</f>
        <v>255060</v>
      </c>
      <c r="H75" s="95"/>
      <c r="I75" s="109">
        <f>SUM(I47,I74)</f>
        <v>122425</v>
      </c>
      <c r="J75" s="95"/>
      <c r="K75" s="109">
        <f>SUM(K47,K74)</f>
        <v>258028</v>
      </c>
      <c r="L75" s="32"/>
      <c r="M75" s="116"/>
      <c r="N75" s="35"/>
      <c r="O75" s="92"/>
      <c r="P75" s="94"/>
      <c r="Q75" s="30"/>
      <c r="R75" s="95"/>
      <c r="S75" s="30"/>
      <c r="T75" s="95"/>
      <c r="U75" s="30"/>
      <c r="V75" s="95"/>
      <c r="W75" s="30"/>
    </row>
    <row r="76" spans="1:23" ht="16.5" customHeight="1" thickTop="1">
      <c r="A76" s="135"/>
      <c r="B76" s="56"/>
      <c r="D76" s="56"/>
      <c r="E76" s="30"/>
      <c r="F76" s="95"/>
      <c r="G76" s="30"/>
      <c r="H76" s="95"/>
      <c r="I76" s="30"/>
      <c r="J76" s="95"/>
      <c r="K76" s="30"/>
      <c r="L76" s="32"/>
      <c r="M76" s="135" t="s">
        <v>77</v>
      </c>
      <c r="N76" s="35"/>
      <c r="O76" s="92"/>
      <c r="P76" s="94"/>
      <c r="Q76" s="96">
        <v>17716</v>
      </c>
      <c r="R76" s="95"/>
      <c r="S76" s="96">
        <v>-43</v>
      </c>
      <c r="T76" s="95"/>
      <c r="U76" s="96">
        <v>-251</v>
      </c>
      <c r="V76" s="95"/>
      <c r="W76" s="96">
        <v>306</v>
      </c>
    </row>
    <row r="77" spans="1:23" ht="21.75" customHeight="1">
      <c r="A77" s="135" t="s">
        <v>196</v>
      </c>
      <c r="B77" s="56"/>
      <c r="D77" s="56"/>
      <c r="E77" s="130"/>
      <c r="F77" s="95"/>
      <c r="G77" s="130"/>
      <c r="H77" s="95"/>
      <c r="I77" s="130"/>
      <c r="J77" s="95"/>
      <c r="K77" s="130"/>
      <c r="L77" s="32"/>
      <c r="M77" s="135"/>
      <c r="N77" s="35"/>
      <c r="O77" s="92"/>
      <c r="P77" s="94"/>
      <c r="Q77" s="30"/>
      <c r="R77" s="95"/>
      <c r="S77" s="30"/>
      <c r="T77" s="95"/>
      <c r="U77" s="30"/>
      <c r="V77" s="95"/>
      <c r="W77" s="30"/>
    </row>
    <row r="78" spans="1:23" ht="21.75" customHeight="1" thickBot="1">
      <c r="A78" s="46" t="s">
        <v>194</v>
      </c>
      <c r="B78" s="56"/>
      <c r="D78" s="56"/>
      <c r="E78" s="130">
        <f>E80-E79</f>
        <v>136035</v>
      </c>
      <c r="F78" s="95"/>
      <c r="G78" s="130">
        <f>G80-G79</f>
        <v>254888</v>
      </c>
      <c r="H78" s="95"/>
      <c r="I78" s="109">
        <f>I75</f>
        <v>122425</v>
      </c>
      <c r="J78" s="95"/>
      <c r="K78" s="109">
        <f>K75</f>
        <v>258028</v>
      </c>
      <c r="L78" s="32"/>
      <c r="M78" s="135"/>
      <c r="N78" s="35"/>
      <c r="O78" s="92"/>
      <c r="P78" s="94"/>
      <c r="Q78" s="30"/>
      <c r="R78" s="95"/>
      <c r="S78" s="30"/>
      <c r="T78" s="95"/>
      <c r="U78" s="30"/>
      <c r="V78" s="95"/>
      <c r="W78" s="30"/>
    </row>
    <row r="79" spans="1:23" ht="21.75" customHeight="1" thickTop="1">
      <c r="A79" s="46" t="s">
        <v>195</v>
      </c>
      <c r="B79" s="56"/>
      <c r="D79" s="56"/>
      <c r="E79" s="59">
        <v>1381</v>
      </c>
      <c r="F79" s="95"/>
      <c r="G79" s="59">
        <v>172</v>
      </c>
      <c r="H79" s="95"/>
      <c r="I79" s="130"/>
      <c r="J79" s="95"/>
      <c r="K79" s="130"/>
      <c r="L79" s="32"/>
      <c r="M79" s="135"/>
      <c r="N79" s="35"/>
      <c r="O79" s="92"/>
      <c r="P79" s="94"/>
      <c r="Q79" s="30"/>
      <c r="R79" s="95"/>
      <c r="S79" s="30"/>
      <c r="T79" s="95"/>
      <c r="U79" s="30"/>
      <c r="V79" s="95"/>
      <c r="W79" s="30"/>
    </row>
    <row r="80" spans="1:23" ht="21.75" customHeight="1" thickBot="1">
      <c r="A80" s="135"/>
      <c r="B80" s="56"/>
      <c r="D80" s="56"/>
      <c r="E80" s="98">
        <f>E75</f>
        <v>137416</v>
      </c>
      <c r="F80" s="95"/>
      <c r="G80" s="98">
        <f>G75</f>
        <v>255060</v>
      </c>
      <c r="H80" s="95"/>
      <c r="I80" s="130"/>
      <c r="J80" s="95"/>
      <c r="K80" s="130"/>
      <c r="L80" s="32"/>
      <c r="M80" s="135"/>
      <c r="N80" s="35"/>
      <c r="O80" s="92"/>
      <c r="P80" s="94"/>
      <c r="Q80" s="30"/>
      <c r="R80" s="95"/>
      <c r="S80" s="30"/>
      <c r="T80" s="95"/>
      <c r="U80" s="30"/>
      <c r="V80" s="95"/>
      <c r="W80" s="30"/>
    </row>
    <row r="81" spans="1:23" ht="18" customHeight="1" thickTop="1">
      <c r="B81" s="56"/>
      <c r="D81" s="56"/>
      <c r="E81" s="32"/>
      <c r="F81" s="93"/>
      <c r="G81" s="32"/>
      <c r="H81" s="93"/>
      <c r="I81" s="32"/>
      <c r="J81" s="93"/>
      <c r="K81" s="32"/>
      <c r="L81" s="32"/>
      <c r="M81" s="35"/>
      <c r="N81" s="35"/>
      <c r="O81" s="92"/>
      <c r="P81" s="94"/>
      <c r="Q81" s="30"/>
      <c r="R81" s="95"/>
      <c r="S81" s="30"/>
      <c r="T81" s="95"/>
      <c r="U81" s="30"/>
      <c r="V81" s="95"/>
      <c r="W81" s="30"/>
    </row>
    <row r="82" spans="1:23" ht="21.75" customHeight="1">
      <c r="A82" s="38" t="s">
        <v>229</v>
      </c>
      <c r="M82" s="35" t="s">
        <v>4</v>
      </c>
      <c r="N82" s="35"/>
      <c r="O82" s="92"/>
      <c r="P82" s="60"/>
      <c r="Q82" s="35"/>
      <c r="R82" s="35"/>
      <c r="S82" s="35"/>
      <c r="T82" s="35"/>
      <c r="U82" s="35"/>
      <c r="V82" s="35"/>
      <c r="W82" s="35"/>
    </row>
  </sheetData>
  <mergeCells count="5">
    <mergeCell ref="E6:G6"/>
    <mergeCell ref="M40:W40"/>
    <mergeCell ref="E44:G44"/>
    <mergeCell ref="Q44:S44"/>
    <mergeCell ref="A2:K2"/>
  </mergeCells>
  <pageMargins left="0.78740157480314998" right="0.196850393700787" top="0.511811023622047" bottom="0.39370078740157499" header="0.196850393700787" footer="0.196850393700787"/>
  <pageSetup paperSize="9" scale="85" orientation="portrait" r:id="rId1"/>
  <headerFooter alignWithMargins="0"/>
  <rowBreaks count="1" manualBreakCount="1"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2AFE6-79F4-49C8-8219-F4466EA18068}">
  <dimension ref="A1:AF36"/>
  <sheetViews>
    <sheetView showGridLines="0" topLeftCell="G1" zoomScale="70" zoomScaleNormal="70" zoomScaleSheetLayoutView="70" workbookViewId="0">
      <selection activeCell="AG29" sqref="AG29"/>
    </sheetView>
  </sheetViews>
  <sheetFormatPr defaultColWidth="9.140625" defaultRowHeight="21.75" customHeight="1"/>
  <cols>
    <col min="1" max="1" width="45.85546875" style="24" customWidth="1"/>
    <col min="2" max="2" width="7.85546875" style="24" customWidth="1"/>
    <col min="3" max="3" width="1.5703125" style="24" customWidth="1"/>
    <col min="4" max="4" width="15.85546875" style="64" customWidth="1"/>
    <col min="5" max="5" width="1.5703125" style="24" customWidth="1"/>
    <col min="6" max="6" width="14.7109375" style="64" customWidth="1"/>
    <col min="7" max="7" width="1.5703125" style="64" customWidth="1"/>
    <col min="8" max="8" width="15.85546875" style="64" customWidth="1"/>
    <col min="9" max="9" width="1.5703125" style="64" customWidth="1"/>
    <col min="10" max="10" width="15.85546875" style="64" customWidth="1"/>
    <col min="11" max="11" width="1.5703125" style="64" customWidth="1"/>
    <col min="12" max="12" width="15.85546875" style="64" customWidth="1"/>
    <col min="13" max="13" width="1.5703125" style="24" customWidth="1"/>
    <col min="14" max="14" width="15.85546875" style="64" customWidth="1"/>
    <col min="15" max="15" width="1.5703125" style="24" customWidth="1"/>
    <col min="16" max="16" width="15.85546875" style="64" customWidth="1"/>
    <col min="17" max="17" width="1.5703125" style="24" customWidth="1"/>
    <col min="18" max="18" width="15.85546875" style="64" customWidth="1"/>
    <col min="19" max="19" width="1.5703125" style="64" customWidth="1"/>
    <col min="20" max="20" width="15.85546875" style="64" customWidth="1"/>
    <col min="21" max="21" width="1.5703125" style="24" customWidth="1"/>
    <col min="22" max="22" width="15.85546875" style="64" customWidth="1"/>
    <col min="23" max="23" width="1.5703125" style="24" customWidth="1"/>
    <col min="24" max="24" width="15.85546875" style="64" customWidth="1"/>
    <col min="25" max="25" width="1.5703125" style="24" customWidth="1"/>
    <col min="26" max="26" width="15.85546875" style="64" customWidth="1"/>
    <col min="27" max="27" width="1.5703125" style="24" customWidth="1"/>
    <col min="28" max="28" width="15.85546875" style="64" customWidth="1"/>
    <col min="29" max="29" width="1.5703125" style="24" customWidth="1"/>
    <col min="30" max="30" width="15.85546875" style="64" customWidth="1"/>
    <col min="31" max="31" width="1.5703125" style="24" customWidth="1"/>
    <col min="32" max="32" width="15.85546875" style="64" customWidth="1"/>
    <col min="33" max="33" width="1.140625" style="24" customWidth="1"/>
    <col min="34" max="16384" width="9.140625" style="24"/>
  </cols>
  <sheetData>
    <row r="1" spans="1:32" ht="21.75" customHeight="1">
      <c r="AF1" s="65" t="s">
        <v>31</v>
      </c>
    </row>
    <row r="2" spans="1:32" s="114" customFormat="1" ht="21.75" customHeight="1">
      <c r="A2" s="190" t="s">
        <v>37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</row>
    <row r="3" spans="1:32" s="114" customFormat="1" ht="21.75" customHeight="1">
      <c r="A3" s="190" t="s">
        <v>26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</row>
    <row r="4" spans="1:32" s="114" customFormat="1" ht="26.25" customHeight="1">
      <c r="A4" s="190" t="s">
        <v>221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</row>
    <row r="5" spans="1:32" ht="21.75" customHeight="1">
      <c r="AF5" s="66" t="s">
        <v>32</v>
      </c>
    </row>
    <row r="6" spans="1:32" s="67" customFormat="1" ht="21.75" customHeight="1">
      <c r="D6" s="191" t="s">
        <v>36</v>
      </c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</row>
    <row r="7" spans="1:32" s="67" customFormat="1" ht="21.75" customHeight="1">
      <c r="D7" s="189" t="s">
        <v>184</v>
      </c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89"/>
      <c r="AC7" s="144"/>
      <c r="AD7" s="144"/>
      <c r="AE7" s="144"/>
      <c r="AF7" s="144"/>
    </row>
    <row r="8" spans="1:32" s="67" customFormat="1" ht="21.75" customHeight="1"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189" t="s">
        <v>72</v>
      </c>
      <c r="S8" s="189"/>
      <c r="T8" s="189"/>
      <c r="U8" s="189"/>
      <c r="V8" s="189"/>
      <c r="W8" s="189"/>
      <c r="X8" s="189"/>
      <c r="Y8" s="189"/>
      <c r="Z8" s="189"/>
      <c r="AA8" s="69"/>
      <c r="AB8" s="69"/>
      <c r="AC8" s="69"/>
      <c r="AD8" s="69"/>
      <c r="AE8" s="69"/>
      <c r="AF8" s="69"/>
    </row>
    <row r="9" spans="1:32" ht="21.75" customHeight="1">
      <c r="H9" s="24"/>
      <c r="J9" s="24"/>
      <c r="L9" s="24"/>
      <c r="N9" s="24"/>
      <c r="P9" s="24"/>
      <c r="R9" s="188" t="s">
        <v>82</v>
      </c>
      <c r="S9" s="188"/>
      <c r="T9" s="188"/>
      <c r="U9" s="188"/>
      <c r="V9" s="188"/>
      <c r="W9" s="120"/>
      <c r="X9" s="119"/>
      <c r="Y9" s="137"/>
      <c r="Z9" s="119"/>
      <c r="AB9" s="119"/>
      <c r="AD9" s="119"/>
      <c r="AF9" s="78"/>
    </row>
    <row r="10" spans="1:32" ht="21.75" customHeight="1">
      <c r="H10" s="24"/>
      <c r="J10" s="24"/>
      <c r="L10" s="24"/>
      <c r="N10" s="24"/>
      <c r="P10" s="24"/>
      <c r="R10" s="71"/>
      <c r="S10" s="71"/>
      <c r="T10" s="71" t="s">
        <v>257</v>
      </c>
      <c r="U10" s="71"/>
      <c r="V10" s="71"/>
      <c r="W10" s="71"/>
      <c r="X10" s="71"/>
      <c r="Y10" s="71"/>
      <c r="AF10" s="78"/>
    </row>
    <row r="11" spans="1:32" ht="21.75" customHeight="1">
      <c r="H11" s="24"/>
      <c r="J11" s="24"/>
      <c r="L11" s="24"/>
      <c r="N11" s="24"/>
      <c r="P11" s="24"/>
      <c r="R11" s="71"/>
      <c r="S11" s="71"/>
      <c r="T11" s="71" t="s">
        <v>165</v>
      </c>
      <c r="U11" s="71"/>
      <c r="V11" s="24"/>
      <c r="W11" s="71"/>
      <c r="X11" s="25" t="s">
        <v>197</v>
      </c>
      <c r="Y11" s="71"/>
      <c r="AF11" s="78"/>
    </row>
    <row r="12" spans="1:32" ht="21.75" customHeight="1">
      <c r="L12" s="188" t="s">
        <v>34</v>
      </c>
      <c r="M12" s="188"/>
      <c r="N12" s="188"/>
      <c r="O12" s="188"/>
      <c r="P12" s="188"/>
      <c r="R12" s="71" t="s">
        <v>125</v>
      </c>
      <c r="T12" s="71" t="s">
        <v>166</v>
      </c>
      <c r="V12" s="71" t="s">
        <v>256</v>
      </c>
      <c r="X12" s="71" t="s">
        <v>198</v>
      </c>
      <c r="Z12" s="71"/>
      <c r="AB12" s="71"/>
      <c r="AD12" s="71" t="s">
        <v>187</v>
      </c>
      <c r="AF12" s="71"/>
    </row>
    <row r="13" spans="1:32" ht="21.75" customHeight="1">
      <c r="D13" s="71" t="s">
        <v>23</v>
      </c>
      <c r="H13" s="71" t="s">
        <v>91</v>
      </c>
      <c r="J13" s="71"/>
      <c r="L13" s="189" t="s">
        <v>89</v>
      </c>
      <c r="M13" s="189"/>
      <c r="N13" s="189"/>
      <c r="O13" s="71"/>
      <c r="P13" s="71"/>
      <c r="R13" s="71" t="s">
        <v>126</v>
      </c>
      <c r="T13" s="71" t="s">
        <v>246</v>
      </c>
      <c r="V13" s="71" t="s">
        <v>167</v>
      </c>
      <c r="X13" s="71" t="s">
        <v>199</v>
      </c>
      <c r="Z13" s="71" t="s">
        <v>24</v>
      </c>
      <c r="AB13" s="71" t="s">
        <v>24</v>
      </c>
      <c r="AD13" s="71" t="s">
        <v>188</v>
      </c>
      <c r="AF13" s="71"/>
    </row>
    <row r="14" spans="1:32" s="25" customFormat="1" ht="21.75" customHeight="1">
      <c r="D14" s="25" t="s">
        <v>235</v>
      </c>
      <c r="F14" s="71" t="s">
        <v>104</v>
      </c>
      <c r="G14" s="71"/>
      <c r="H14" s="25" t="s">
        <v>127</v>
      </c>
      <c r="I14" s="71"/>
      <c r="K14" s="71"/>
      <c r="L14" s="25" t="s">
        <v>128</v>
      </c>
      <c r="N14" s="25" t="s">
        <v>133</v>
      </c>
      <c r="R14" s="71" t="s">
        <v>83</v>
      </c>
      <c r="S14" s="71"/>
      <c r="T14" s="71" t="s">
        <v>170</v>
      </c>
      <c r="V14" s="71" t="s">
        <v>168</v>
      </c>
      <c r="X14" s="71" t="s">
        <v>200</v>
      </c>
      <c r="Z14" s="71" t="s">
        <v>80</v>
      </c>
      <c r="AB14" s="71" t="s">
        <v>8</v>
      </c>
      <c r="AD14" s="71" t="s">
        <v>189</v>
      </c>
      <c r="AF14" s="71" t="s">
        <v>86</v>
      </c>
    </row>
    <row r="15" spans="1:32" s="25" customFormat="1" ht="21.75" customHeight="1">
      <c r="B15" s="24"/>
      <c r="D15" s="175" t="s">
        <v>236</v>
      </c>
      <c r="F15" s="113" t="s">
        <v>25</v>
      </c>
      <c r="G15" s="71"/>
      <c r="H15" s="113" t="s">
        <v>129</v>
      </c>
      <c r="I15" s="71"/>
      <c r="J15" s="113" t="s">
        <v>119</v>
      </c>
      <c r="K15" s="71"/>
      <c r="L15" s="113" t="s">
        <v>130</v>
      </c>
      <c r="N15" s="113" t="s">
        <v>134</v>
      </c>
      <c r="P15" s="113" t="s">
        <v>35</v>
      </c>
      <c r="R15" s="113" t="s">
        <v>84</v>
      </c>
      <c r="S15" s="71"/>
      <c r="T15" s="113" t="s">
        <v>169</v>
      </c>
      <c r="V15" s="113" t="s">
        <v>237</v>
      </c>
      <c r="X15" s="136" t="s">
        <v>201</v>
      </c>
      <c r="Z15" s="113" t="s">
        <v>81</v>
      </c>
      <c r="AB15" s="134" t="s">
        <v>186</v>
      </c>
      <c r="AD15" s="134" t="s">
        <v>190</v>
      </c>
      <c r="AF15" s="113" t="s">
        <v>85</v>
      </c>
    </row>
    <row r="16" spans="1:32" s="25" customFormat="1" ht="21.75" customHeight="1">
      <c r="A16" s="67" t="s">
        <v>183</v>
      </c>
      <c r="B16" s="24"/>
      <c r="D16" s="73">
        <v>2170616</v>
      </c>
      <c r="E16" s="73"/>
      <c r="F16" s="73">
        <v>90204</v>
      </c>
      <c r="G16" s="73"/>
      <c r="H16" s="73">
        <v>29803</v>
      </c>
      <c r="I16" s="73"/>
      <c r="J16" s="73">
        <v>-75065</v>
      </c>
      <c r="K16" s="73"/>
      <c r="L16" s="73">
        <v>231204</v>
      </c>
      <c r="M16" s="73"/>
      <c r="N16" s="73">
        <v>75065</v>
      </c>
      <c r="O16" s="73"/>
      <c r="P16" s="73">
        <v>2717475</v>
      </c>
      <c r="Q16" s="73"/>
      <c r="R16" s="73">
        <v>-30695</v>
      </c>
      <c r="S16" s="73"/>
      <c r="T16" s="73">
        <v>-2511</v>
      </c>
      <c r="U16" s="73"/>
      <c r="V16" s="73">
        <v>-1314</v>
      </c>
      <c r="W16" s="73"/>
      <c r="X16" s="73">
        <v>0</v>
      </c>
      <c r="Y16" s="73"/>
      <c r="Z16" s="73">
        <f>SUM(R16:V16)</f>
        <v>-34520</v>
      </c>
      <c r="AA16" s="73"/>
      <c r="AB16" s="73">
        <f>SUM(D16:P16,Z16)</f>
        <v>5204782</v>
      </c>
      <c r="AC16" s="73"/>
      <c r="AD16" s="73">
        <v>0</v>
      </c>
      <c r="AE16" s="73"/>
      <c r="AF16" s="73">
        <f>SUM(AB16:AD16)</f>
        <v>5204782</v>
      </c>
    </row>
    <row r="17" spans="1:32" s="25" customFormat="1" ht="21.75" customHeight="1">
      <c r="A17" s="24" t="s">
        <v>73</v>
      </c>
      <c r="B17" s="24"/>
      <c r="D17" s="73">
        <v>0</v>
      </c>
      <c r="E17" s="73"/>
      <c r="F17" s="73">
        <v>0</v>
      </c>
      <c r="G17" s="73"/>
      <c r="H17" s="73">
        <v>0</v>
      </c>
      <c r="I17" s="73"/>
      <c r="J17" s="73">
        <v>0</v>
      </c>
      <c r="K17" s="73"/>
      <c r="L17" s="73">
        <v>0</v>
      </c>
      <c r="M17" s="73"/>
      <c r="N17" s="73">
        <v>0</v>
      </c>
      <c r="O17" s="73"/>
      <c r="P17" s="73">
        <f>PL!G28</f>
        <v>262003</v>
      </c>
      <c r="Q17" s="73"/>
      <c r="R17" s="73">
        <v>0</v>
      </c>
      <c r="S17" s="73"/>
      <c r="T17" s="73">
        <v>0</v>
      </c>
      <c r="U17" s="73"/>
      <c r="V17" s="73">
        <v>0</v>
      </c>
      <c r="W17" s="73"/>
      <c r="X17" s="73">
        <v>0</v>
      </c>
      <c r="Y17" s="73"/>
      <c r="Z17" s="79">
        <f t="shared" ref="Z17" si="0">SUM(R17:V17)</f>
        <v>0</v>
      </c>
      <c r="AA17" s="73"/>
      <c r="AB17" s="73">
        <f t="shared" ref="AB17:AB19" si="1">SUM(D17:P17,Z17)</f>
        <v>262003</v>
      </c>
      <c r="AC17" s="73"/>
      <c r="AD17" s="79">
        <f>PL!G29</f>
        <v>475</v>
      </c>
      <c r="AE17" s="73"/>
      <c r="AF17" s="73">
        <f t="shared" ref="AF17:AF19" si="2">SUM(AB17:AD17)</f>
        <v>262478</v>
      </c>
    </row>
    <row r="18" spans="1:32" s="25" customFormat="1" ht="21.75" customHeight="1">
      <c r="A18" s="24" t="s">
        <v>107</v>
      </c>
      <c r="B18" s="24"/>
      <c r="D18" s="76">
        <v>0</v>
      </c>
      <c r="F18" s="74">
        <v>0</v>
      </c>
      <c r="G18" s="71"/>
      <c r="H18" s="74">
        <v>0</v>
      </c>
      <c r="I18" s="71"/>
      <c r="J18" s="74">
        <v>0</v>
      </c>
      <c r="K18" s="71"/>
      <c r="L18" s="74">
        <v>0</v>
      </c>
      <c r="N18" s="74">
        <v>0</v>
      </c>
      <c r="P18" s="74">
        <f>PL!G71</f>
        <v>4717</v>
      </c>
      <c r="Q18" s="73"/>
      <c r="R18" s="74">
        <v>-5468</v>
      </c>
      <c r="S18" s="73"/>
      <c r="T18" s="76">
        <f>PL!G68+PL!G56</f>
        <v>-3914</v>
      </c>
      <c r="V18" s="76">
        <f>PL!G59</f>
        <v>-2450</v>
      </c>
      <c r="X18" s="76">
        <f>PL!I59</f>
        <v>0</v>
      </c>
      <c r="Z18" s="80">
        <f>SUM(R18:V18)</f>
        <v>-11832</v>
      </c>
      <c r="AB18" s="74">
        <f t="shared" si="1"/>
        <v>-7115</v>
      </c>
      <c r="AD18" s="80">
        <v>-303</v>
      </c>
      <c r="AF18" s="74">
        <f t="shared" si="2"/>
        <v>-7418</v>
      </c>
    </row>
    <row r="19" spans="1:32" ht="21.75" customHeight="1">
      <c r="A19" s="24" t="s">
        <v>87</v>
      </c>
      <c r="D19" s="73">
        <f>SUM(D17:D18)</f>
        <v>0</v>
      </c>
      <c r="E19" s="73"/>
      <c r="F19" s="73">
        <f>SUM(F17:F18)</f>
        <v>0</v>
      </c>
      <c r="G19" s="73"/>
      <c r="H19" s="73">
        <f>SUM(H17:H18)</f>
        <v>0</v>
      </c>
      <c r="I19" s="73"/>
      <c r="J19" s="73">
        <f>SUM(J17:J18)</f>
        <v>0</v>
      </c>
      <c r="K19" s="73"/>
      <c r="L19" s="73">
        <f>SUM(L17:L18)</f>
        <v>0</v>
      </c>
      <c r="M19" s="73"/>
      <c r="N19" s="73">
        <f>SUM(N17:N18)</f>
        <v>0</v>
      </c>
      <c r="O19" s="73"/>
      <c r="P19" s="73">
        <f>SUM(P17:P18)</f>
        <v>266720</v>
      </c>
      <c r="Q19" s="73"/>
      <c r="R19" s="73">
        <f>SUM(R17:R18)</f>
        <v>-5468</v>
      </c>
      <c r="S19" s="73"/>
      <c r="T19" s="73">
        <f>SUM(T17:T18)</f>
        <v>-3914</v>
      </c>
      <c r="U19" s="73"/>
      <c r="V19" s="73">
        <f>SUM(V17:V18)</f>
        <v>-2450</v>
      </c>
      <c r="W19" s="73"/>
      <c r="X19" s="73">
        <f>SUM(X17:X18)</f>
        <v>0</v>
      </c>
      <c r="Y19" s="73"/>
      <c r="Z19" s="73">
        <f>SUM(Z17:Z18)</f>
        <v>-11832</v>
      </c>
      <c r="AA19" s="73"/>
      <c r="AB19" s="73">
        <f t="shared" si="1"/>
        <v>254888</v>
      </c>
      <c r="AC19" s="73"/>
      <c r="AD19" s="73">
        <f>SUM(AD17:AD18)</f>
        <v>172</v>
      </c>
      <c r="AE19" s="73"/>
      <c r="AF19" s="73">
        <f t="shared" si="2"/>
        <v>255060</v>
      </c>
    </row>
    <row r="20" spans="1:32" ht="21.75" customHeight="1">
      <c r="A20" s="24" t="s">
        <v>191</v>
      </c>
      <c r="D20" s="73">
        <v>0</v>
      </c>
      <c r="E20" s="73"/>
      <c r="F20" s="73">
        <v>0</v>
      </c>
      <c r="G20" s="73"/>
      <c r="H20" s="73">
        <v>0</v>
      </c>
      <c r="I20" s="73"/>
      <c r="J20" s="73">
        <v>0</v>
      </c>
      <c r="K20" s="73"/>
      <c r="L20" s="73">
        <v>0</v>
      </c>
      <c r="M20" s="73"/>
      <c r="N20" s="73">
        <v>0</v>
      </c>
      <c r="O20" s="73"/>
      <c r="P20" s="73">
        <v>0</v>
      </c>
      <c r="Q20" s="73"/>
      <c r="R20" s="73">
        <v>0</v>
      </c>
      <c r="S20" s="73"/>
      <c r="T20" s="73">
        <v>0</v>
      </c>
      <c r="U20" s="73"/>
      <c r="V20" s="73">
        <v>0</v>
      </c>
      <c r="W20" s="73"/>
      <c r="X20" s="73">
        <v>-1067</v>
      </c>
      <c r="Y20" s="73"/>
      <c r="Z20" s="79">
        <f>SUM(R20:X20)</f>
        <v>-1067</v>
      </c>
      <c r="AB20" s="79">
        <f t="shared" ref="AB20:AB23" si="3">SUM(D20:P20,Z20)</f>
        <v>-1067</v>
      </c>
      <c r="AD20" s="79">
        <v>0</v>
      </c>
      <c r="AF20" s="79">
        <f>SUM(AB20:AD20)</f>
        <v>-1067</v>
      </c>
    </row>
    <row r="21" spans="1:32" ht="21.75" customHeight="1">
      <c r="A21" s="24" t="s">
        <v>192</v>
      </c>
      <c r="D21" s="73"/>
      <c r="E21" s="25"/>
      <c r="F21" s="73"/>
      <c r="G21" s="71"/>
      <c r="H21" s="73"/>
      <c r="I21" s="71"/>
      <c r="J21" s="73"/>
      <c r="K21" s="71"/>
      <c r="L21" s="73"/>
      <c r="M21" s="25"/>
      <c r="N21" s="73"/>
      <c r="O21" s="25"/>
      <c r="P21" s="73"/>
      <c r="Q21" s="25"/>
      <c r="R21" s="73"/>
      <c r="S21" s="71"/>
      <c r="T21" s="73"/>
      <c r="U21" s="25"/>
      <c r="V21" s="73"/>
      <c r="W21" s="25"/>
      <c r="X21" s="73"/>
      <c r="Y21" s="25"/>
      <c r="Z21" s="79"/>
      <c r="AB21" s="79"/>
      <c r="AD21" s="79"/>
      <c r="AF21" s="73"/>
    </row>
    <row r="22" spans="1:32" ht="21.75" customHeight="1">
      <c r="A22" s="24" t="s">
        <v>193</v>
      </c>
      <c r="D22" s="73">
        <v>0</v>
      </c>
      <c r="E22" s="25"/>
      <c r="F22" s="73">
        <v>0</v>
      </c>
      <c r="G22" s="71"/>
      <c r="H22" s="73">
        <v>0</v>
      </c>
      <c r="I22" s="71"/>
      <c r="J22" s="73">
        <v>0</v>
      </c>
      <c r="K22" s="71"/>
      <c r="L22" s="73">
        <v>0</v>
      </c>
      <c r="M22" s="25"/>
      <c r="N22" s="73">
        <v>0</v>
      </c>
      <c r="O22" s="25"/>
      <c r="P22" s="73">
        <v>0</v>
      </c>
      <c r="Q22" s="25"/>
      <c r="R22" s="73">
        <v>0</v>
      </c>
      <c r="S22" s="71"/>
      <c r="T22" s="73">
        <v>0</v>
      </c>
      <c r="U22" s="25"/>
      <c r="V22" s="73">
        <v>0</v>
      </c>
      <c r="W22" s="25"/>
      <c r="X22" s="73">
        <v>0</v>
      </c>
      <c r="Y22" s="25"/>
      <c r="Z22" s="79">
        <f>SUM(R22:X22)</f>
        <v>0</v>
      </c>
      <c r="AB22" s="74">
        <f t="shared" si="3"/>
        <v>0</v>
      </c>
      <c r="AD22" s="79">
        <v>9267</v>
      </c>
      <c r="AF22" s="74">
        <f t="shared" ref="AF22:AF23" si="4">SUM(AB22:AD22)</f>
        <v>9267</v>
      </c>
    </row>
    <row r="23" spans="1:32" ht="21.75" customHeight="1" thickBot="1">
      <c r="A23" s="67" t="s">
        <v>182</v>
      </c>
      <c r="D23" s="77">
        <f>SUM(D16,D19:D22)</f>
        <v>2170616</v>
      </c>
      <c r="E23" s="73"/>
      <c r="F23" s="77">
        <f>SUM(F16,F19:F22)</f>
        <v>90204</v>
      </c>
      <c r="G23" s="73"/>
      <c r="H23" s="77">
        <f>SUM(H16,H19:H22)</f>
        <v>29803</v>
      </c>
      <c r="I23" s="73"/>
      <c r="J23" s="77">
        <f>SUM(J16,J19:J22)</f>
        <v>-75065</v>
      </c>
      <c r="K23" s="73"/>
      <c r="L23" s="77">
        <f>SUM(L16,L19:L22)</f>
        <v>231204</v>
      </c>
      <c r="M23" s="73"/>
      <c r="N23" s="77">
        <f>SUM(N16,N19:N22)</f>
        <v>75065</v>
      </c>
      <c r="O23" s="73"/>
      <c r="P23" s="77">
        <f>SUM(P16,P19:P22)</f>
        <v>2984195</v>
      </c>
      <c r="Q23" s="73"/>
      <c r="R23" s="77">
        <f>SUM(R16,R19:R22)</f>
        <v>-36163</v>
      </c>
      <c r="S23" s="73"/>
      <c r="T23" s="77">
        <f>SUM(T16,T19:T22)</f>
        <v>-6425</v>
      </c>
      <c r="U23" s="73"/>
      <c r="V23" s="77">
        <f>SUM(V16,V19:V22)</f>
        <v>-3764</v>
      </c>
      <c r="W23" s="73"/>
      <c r="X23" s="77">
        <f>SUM(X16,X19:X22)</f>
        <v>-1067</v>
      </c>
      <c r="Y23" s="73"/>
      <c r="Z23" s="77">
        <f>SUM(Z16,Z19:Z22)</f>
        <v>-47419</v>
      </c>
      <c r="AA23" s="73"/>
      <c r="AB23" s="77">
        <f t="shared" si="3"/>
        <v>5458603</v>
      </c>
      <c r="AC23" s="73"/>
      <c r="AD23" s="77">
        <f>SUM(AD16,AD19:AD22)</f>
        <v>9439</v>
      </c>
      <c r="AE23" s="73"/>
      <c r="AF23" s="111">
        <f t="shared" si="4"/>
        <v>5468042</v>
      </c>
    </row>
    <row r="24" spans="1:32" ht="21.75" customHeight="1" thickTop="1"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</row>
    <row r="25" spans="1:32" ht="21.75" customHeight="1"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</row>
    <row r="26" spans="1:32" s="25" customFormat="1" ht="23.25" customHeight="1">
      <c r="A26" s="67" t="s">
        <v>222</v>
      </c>
      <c r="B26" s="24"/>
      <c r="D26" s="73">
        <v>2153210</v>
      </c>
      <c r="E26" s="26"/>
      <c r="F26" s="73">
        <v>90204</v>
      </c>
      <c r="G26" s="26"/>
      <c r="H26" s="73">
        <v>29803</v>
      </c>
      <c r="I26" s="26"/>
      <c r="J26" s="73">
        <v>0</v>
      </c>
      <c r="K26" s="26"/>
      <c r="L26" s="73">
        <v>231204</v>
      </c>
      <c r="M26" s="26"/>
      <c r="N26" s="73">
        <v>0</v>
      </c>
      <c r="O26" s="26"/>
      <c r="P26" s="73">
        <f>BS!G84</f>
        <v>4044806</v>
      </c>
      <c r="Q26" s="26"/>
      <c r="R26" s="73">
        <v>-57910</v>
      </c>
      <c r="S26" s="26"/>
      <c r="T26" s="73">
        <v>-26521</v>
      </c>
      <c r="U26" s="26"/>
      <c r="V26" s="73">
        <v>16396</v>
      </c>
      <c r="W26" s="26"/>
      <c r="X26" s="73">
        <v>-1057</v>
      </c>
      <c r="Y26" s="26"/>
      <c r="Z26" s="79">
        <f>SUM(R26:X26)</f>
        <v>-69092</v>
      </c>
      <c r="AB26" s="73">
        <f>SUM(D26:P26,Z26)</f>
        <v>6480135</v>
      </c>
      <c r="AD26" s="73">
        <v>9617</v>
      </c>
      <c r="AF26" s="73">
        <f>SUM(AB26:AD26)</f>
        <v>6489752</v>
      </c>
    </row>
    <row r="27" spans="1:32" ht="21.75" customHeight="1">
      <c r="A27" s="24" t="s">
        <v>73</v>
      </c>
      <c r="D27" s="73">
        <v>0</v>
      </c>
      <c r="E27" s="73"/>
      <c r="F27" s="73">
        <v>0</v>
      </c>
      <c r="G27" s="73"/>
      <c r="H27" s="73">
        <v>0</v>
      </c>
      <c r="I27" s="73"/>
      <c r="J27" s="73">
        <v>0</v>
      </c>
      <c r="K27" s="73"/>
      <c r="L27" s="73">
        <v>0</v>
      </c>
      <c r="M27" s="73"/>
      <c r="N27" s="73">
        <v>0</v>
      </c>
      <c r="O27" s="73"/>
      <c r="P27" s="73">
        <f>PL!E28</f>
        <v>147229</v>
      </c>
      <c r="Q27" s="73"/>
      <c r="R27" s="73">
        <v>0</v>
      </c>
      <c r="S27" s="73"/>
      <c r="T27" s="73">
        <v>0</v>
      </c>
      <c r="U27" s="73"/>
      <c r="V27" s="73">
        <v>0</v>
      </c>
      <c r="W27" s="73"/>
      <c r="X27" s="73">
        <v>0</v>
      </c>
      <c r="Y27" s="73"/>
      <c r="Z27" s="79">
        <f>SUM(R27:X27)</f>
        <v>0</v>
      </c>
      <c r="AA27" s="73"/>
      <c r="AB27" s="73">
        <f>SUM(D27:P27,Z27)</f>
        <v>147229</v>
      </c>
      <c r="AC27" s="73"/>
      <c r="AD27" s="79">
        <f>PL!E29</f>
        <v>1295</v>
      </c>
      <c r="AE27" s="73"/>
      <c r="AF27" s="73">
        <f t="shared" ref="AF27:AF29" si="5">SUM(AB27:AD27)</f>
        <v>148524</v>
      </c>
    </row>
    <row r="28" spans="1:32" ht="21.75" customHeight="1">
      <c r="A28" s="24" t="s">
        <v>107</v>
      </c>
      <c r="D28" s="76">
        <v>0</v>
      </c>
      <c r="E28" s="25"/>
      <c r="F28" s="74">
        <v>0</v>
      </c>
      <c r="G28" s="71"/>
      <c r="H28" s="74">
        <v>0</v>
      </c>
      <c r="I28" s="71"/>
      <c r="J28" s="74">
        <v>0</v>
      </c>
      <c r="K28" s="71"/>
      <c r="L28" s="74">
        <v>0</v>
      </c>
      <c r="M28" s="25"/>
      <c r="N28" s="74">
        <v>0</v>
      </c>
      <c r="O28" s="25"/>
      <c r="P28" s="74">
        <f>PL!E71</f>
        <v>25</v>
      </c>
      <c r="Q28" s="73"/>
      <c r="R28" s="74">
        <f>PL!E52-AD28</f>
        <v>5459</v>
      </c>
      <c r="S28" s="73"/>
      <c r="T28" s="76">
        <f>PL!E56+PL!E68</f>
        <v>-15741</v>
      </c>
      <c r="U28" s="25"/>
      <c r="V28" s="76">
        <f>PL!E59</f>
        <v>-937</v>
      </c>
      <c r="W28" s="25"/>
      <c r="X28" s="76">
        <v>0</v>
      </c>
      <c r="Y28" s="25"/>
      <c r="Z28" s="80">
        <f>SUM(R28:X28)</f>
        <v>-11219</v>
      </c>
      <c r="AA28" s="73"/>
      <c r="AB28" s="74">
        <f>SUM(D28:P28,Z28)</f>
        <v>-11194</v>
      </c>
      <c r="AC28" s="73"/>
      <c r="AD28" s="80">
        <v>86</v>
      </c>
      <c r="AE28" s="73"/>
      <c r="AF28" s="74">
        <f t="shared" si="5"/>
        <v>-11108</v>
      </c>
    </row>
    <row r="29" spans="1:32" ht="21.75" customHeight="1">
      <c r="A29" s="24" t="s">
        <v>87</v>
      </c>
      <c r="D29" s="73">
        <f>SUM(D28:D28)</f>
        <v>0</v>
      </c>
      <c r="E29" s="25"/>
      <c r="F29" s="73">
        <f>SUM(F27:F28)</f>
        <v>0</v>
      </c>
      <c r="G29" s="71"/>
      <c r="H29" s="73">
        <f>SUM(H27:H28)</f>
        <v>0</v>
      </c>
      <c r="I29" s="71"/>
      <c r="J29" s="73">
        <f>SUM(J27:J28)</f>
        <v>0</v>
      </c>
      <c r="K29" s="71"/>
      <c r="L29" s="73">
        <f>SUM(L27:L28)</f>
        <v>0</v>
      </c>
      <c r="M29" s="25"/>
      <c r="N29" s="73">
        <f>SUM(N27:N28)</f>
        <v>0</v>
      </c>
      <c r="O29" s="25"/>
      <c r="P29" s="73">
        <f>SUM(P27:P28)</f>
        <v>147254</v>
      </c>
      <c r="Q29" s="25"/>
      <c r="R29" s="73">
        <f>SUM(R27:R28)</f>
        <v>5459</v>
      </c>
      <c r="S29" s="71"/>
      <c r="T29" s="73">
        <f>SUM(T27:T28)</f>
        <v>-15741</v>
      </c>
      <c r="U29" s="25"/>
      <c r="V29" s="73">
        <f>SUM(V27:V28)</f>
        <v>-937</v>
      </c>
      <c r="W29" s="25"/>
      <c r="X29" s="73">
        <f>SUM(X27:X28)</f>
        <v>0</v>
      </c>
      <c r="Y29" s="25"/>
      <c r="Z29" s="73">
        <f>SUM(Z27:Z28)</f>
        <v>-11219</v>
      </c>
      <c r="AA29" s="25"/>
      <c r="AB29" s="73">
        <f t="shared" ref="AB29" si="6">SUM(D29:P29,Z29)</f>
        <v>136035</v>
      </c>
      <c r="AC29" s="25"/>
      <c r="AD29" s="73">
        <f>SUM(AD27:AD28)</f>
        <v>1381</v>
      </c>
      <c r="AE29" s="25"/>
      <c r="AF29" s="73">
        <f t="shared" si="5"/>
        <v>137416</v>
      </c>
    </row>
    <row r="30" spans="1:32" ht="21.75" customHeight="1">
      <c r="A30" s="24" t="s">
        <v>248</v>
      </c>
      <c r="D30" s="73"/>
      <c r="E30" s="25"/>
      <c r="F30" s="73"/>
      <c r="G30" s="71"/>
      <c r="H30" s="73"/>
      <c r="I30" s="71"/>
      <c r="J30" s="73"/>
      <c r="K30" s="71"/>
      <c r="L30" s="73"/>
      <c r="M30" s="25"/>
      <c r="N30" s="73"/>
      <c r="O30" s="25"/>
      <c r="P30" s="73"/>
      <c r="Q30" s="25"/>
      <c r="R30" s="73"/>
      <c r="S30" s="71"/>
      <c r="T30" s="73"/>
      <c r="U30" s="25"/>
      <c r="V30" s="73"/>
      <c r="W30" s="25"/>
      <c r="X30" s="73"/>
      <c r="Y30" s="25"/>
      <c r="Z30" s="73"/>
      <c r="AA30" s="25"/>
      <c r="AB30" s="73"/>
      <c r="AC30" s="25"/>
      <c r="AD30" s="73"/>
      <c r="AE30" s="25"/>
      <c r="AF30" s="73"/>
    </row>
    <row r="31" spans="1:32" ht="21.75" customHeight="1">
      <c r="A31" s="24" t="s">
        <v>249</v>
      </c>
      <c r="D31" s="73"/>
      <c r="E31" s="25"/>
      <c r="F31" s="73"/>
      <c r="G31" s="71"/>
      <c r="H31" s="73"/>
      <c r="I31" s="71"/>
      <c r="J31" s="73"/>
      <c r="K31" s="71"/>
      <c r="L31" s="73"/>
      <c r="M31" s="25"/>
      <c r="N31" s="73"/>
      <c r="O31" s="25"/>
      <c r="P31" s="73"/>
      <c r="Q31" s="25"/>
      <c r="R31" s="73"/>
      <c r="S31" s="71"/>
      <c r="T31" s="73"/>
      <c r="U31" s="25"/>
      <c r="V31" s="73"/>
      <c r="W31" s="25"/>
      <c r="X31" s="73"/>
      <c r="Y31" s="25"/>
      <c r="Z31" s="73"/>
      <c r="AA31" s="25"/>
      <c r="AB31" s="73"/>
      <c r="AC31" s="25"/>
      <c r="AD31" s="73"/>
      <c r="AE31" s="25"/>
      <c r="AF31" s="73"/>
    </row>
    <row r="32" spans="1:32" ht="21.75" customHeight="1">
      <c r="A32" s="24" t="s">
        <v>250</v>
      </c>
      <c r="D32" s="73">
        <v>0</v>
      </c>
      <c r="E32" s="25"/>
      <c r="F32" s="73">
        <v>0</v>
      </c>
      <c r="G32" s="71"/>
      <c r="H32" s="73">
        <v>0</v>
      </c>
      <c r="I32" s="71"/>
      <c r="J32" s="73">
        <v>0</v>
      </c>
      <c r="K32" s="71"/>
      <c r="L32" s="73">
        <v>0</v>
      </c>
      <c r="M32" s="25"/>
      <c r="N32" s="73">
        <v>0</v>
      </c>
      <c r="O32" s="25"/>
      <c r="P32" s="73">
        <v>2138</v>
      </c>
      <c r="Q32" s="25"/>
      <c r="R32" s="73">
        <v>0</v>
      </c>
      <c r="S32" s="71"/>
      <c r="T32" s="73">
        <v>0</v>
      </c>
      <c r="U32" s="25"/>
      <c r="V32" s="73">
        <v>0</v>
      </c>
      <c r="W32" s="25"/>
      <c r="X32" s="73">
        <v>0</v>
      </c>
      <c r="Y32" s="25"/>
      <c r="Z32" s="73">
        <f>SUM(R32:X32)</f>
        <v>0</v>
      </c>
      <c r="AA32" s="25"/>
      <c r="AB32" s="74">
        <f>SUM(D32:P32,Z32)</f>
        <v>2138</v>
      </c>
      <c r="AC32" s="25"/>
      <c r="AD32" s="73">
        <v>0</v>
      </c>
      <c r="AE32" s="25"/>
      <c r="AF32" s="74">
        <f>SUM(AB32:AD32)</f>
        <v>2138</v>
      </c>
    </row>
    <row r="33" spans="1:32" ht="21.75" customHeight="1" thickBot="1">
      <c r="A33" s="67" t="s">
        <v>223</v>
      </c>
      <c r="D33" s="77">
        <f>SUM(D26,D29:D32)</f>
        <v>2153210</v>
      </c>
      <c r="E33" s="73"/>
      <c r="F33" s="77">
        <f>SUM(F26,F29:F32)</f>
        <v>90204</v>
      </c>
      <c r="G33" s="73"/>
      <c r="H33" s="77">
        <f>SUM(H26,H29:H32)</f>
        <v>29803</v>
      </c>
      <c r="I33" s="73"/>
      <c r="J33" s="77">
        <f>SUM(J26,J29:J32)</f>
        <v>0</v>
      </c>
      <c r="K33" s="73"/>
      <c r="L33" s="77">
        <f>SUM(L26,L29:L32)</f>
        <v>231204</v>
      </c>
      <c r="M33" s="73"/>
      <c r="N33" s="77">
        <f>SUM(N26,N29:N32)</f>
        <v>0</v>
      </c>
      <c r="O33" s="73"/>
      <c r="P33" s="77">
        <f>SUM(P26,P29:P32)</f>
        <v>4194198</v>
      </c>
      <c r="Q33" s="73"/>
      <c r="R33" s="77">
        <f>SUM(R26,R29:R32)</f>
        <v>-52451</v>
      </c>
      <c r="S33" s="73"/>
      <c r="T33" s="77">
        <f>SUM(T26,T29:T32)</f>
        <v>-42262</v>
      </c>
      <c r="U33" s="73"/>
      <c r="V33" s="77">
        <f>SUM(V26,V29:V32)</f>
        <v>15459</v>
      </c>
      <c r="W33" s="73"/>
      <c r="X33" s="77">
        <f>SUM(X26,X29:X32)</f>
        <v>-1057</v>
      </c>
      <c r="Y33" s="73"/>
      <c r="Z33" s="77">
        <f>SUM(Z26,Z29:Z32)</f>
        <v>-80311</v>
      </c>
      <c r="AA33" s="73"/>
      <c r="AB33" s="77">
        <f>SUM(D33:P33,Z33)</f>
        <v>6618308</v>
      </c>
      <c r="AC33" s="73"/>
      <c r="AD33" s="77">
        <f>SUM(AD26,AD29:AD32)</f>
        <v>10998</v>
      </c>
      <c r="AE33" s="73"/>
      <c r="AF33" s="111">
        <f>SUM(AB33:AD33)</f>
        <v>6629306</v>
      </c>
    </row>
    <row r="34" spans="1:32" ht="21.75" customHeight="1" thickTop="1">
      <c r="D34" s="73">
        <f>D26-BS!K77</f>
        <v>0</v>
      </c>
      <c r="E34" s="73"/>
      <c r="F34" s="73">
        <f>F26-BS!G80</f>
        <v>0</v>
      </c>
      <c r="G34" s="73"/>
      <c r="H34" s="73">
        <f>H26-BS!G81</f>
        <v>0</v>
      </c>
      <c r="I34" s="73"/>
      <c r="J34" s="73"/>
      <c r="K34" s="73"/>
      <c r="L34" s="73">
        <f>L26-BS!G83</f>
        <v>0</v>
      </c>
      <c r="M34" s="73"/>
      <c r="N34" s="73"/>
      <c r="O34" s="73"/>
      <c r="P34" s="73">
        <f>P26-BS!G84</f>
        <v>0</v>
      </c>
      <c r="Q34" s="73"/>
      <c r="R34" s="73"/>
      <c r="S34" s="73"/>
      <c r="T34" s="73"/>
      <c r="U34" s="73"/>
      <c r="V34" s="79"/>
      <c r="W34" s="73"/>
      <c r="X34" s="73"/>
      <c r="Y34" s="73"/>
      <c r="Z34" s="73">
        <f>Z26-BS!G85</f>
        <v>0</v>
      </c>
      <c r="AA34" s="73"/>
      <c r="AB34" s="73">
        <f>AB26-BS!G86</f>
        <v>0</v>
      </c>
      <c r="AC34" s="73"/>
      <c r="AD34" s="73">
        <f>AD26-BS!G87</f>
        <v>0</v>
      </c>
      <c r="AE34" s="73"/>
      <c r="AF34" s="81">
        <f>AF26-BS!G88</f>
        <v>0</v>
      </c>
    </row>
    <row r="35" spans="1:32" ht="21.75" customHeight="1">
      <c r="D35" s="73">
        <f>D33-BS!E77</f>
        <v>0</v>
      </c>
      <c r="E35" s="73"/>
      <c r="F35" s="73">
        <f>F33-BS!E80</f>
        <v>0</v>
      </c>
      <c r="G35" s="73"/>
      <c r="H35" s="73">
        <f>H33-BS!E81</f>
        <v>0</v>
      </c>
      <c r="I35" s="73"/>
      <c r="J35" s="73"/>
      <c r="K35" s="73"/>
      <c r="L35" s="73">
        <f>L33-BS!E83</f>
        <v>0</v>
      </c>
      <c r="M35" s="73"/>
      <c r="N35" s="73"/>
      <c r="O35" s="73"/>
      <c r="P35" s="73">
        <f>P33-BS!E84</f>
        <v>0</v>
      </c>
      <c r="Q35" s="73"/>
      <c r="R35" s="73"/>
      <c r="S35" s="73"/>
      <c r="T35" s="73"/>
      <c r="U35" s="73"/>
      <c r="V35" s="73"/>
      <c r="W35" s="73"/>
      <c r="X35" s="73"/>
      <c r="Y35" s="73"/>
      <c r="Z35" s="73">
        <f>Z33-BS!E85</f>
        <v>0</v>
      </c>
      <c r="AA35" s="73"/>
      <c r="AB35" s="73">
        <f>AB33-BS!E86</f>
        <v>0</v>
      </c>
      <c r="AC35" s="73"/>
      <c r="AD35" s="73">
        <f>AD33-BS!E87</f>
        <v>0</v>
      </c>
      <c r="AE35" s="73"/>
      <c r="AF35" s="81">
        <f>AF33-BS!E88</f>
        <v>0</v>
      </c>
    </row>
    <row r="36" spans="1:32" ht="21.75" customHeight="1">
      <c r="A36" s="38" t="s">
        <v>229</v>
      </c>
    </row>
  </sheetData>
  <mergeCells count="9">
    <mergeCell ref="L12:P12"/>
    <mergeCell ref="L13:N13"/>
    <mergeCell ref="A2:AF2"/>
    <mergeCell ref="A3:AF3"/>
    <mergeCell ref="A4:AF4"/>
    <mergeCell ref="D6:AF6"/>
    <mergeCell ref="R8:Z8"/>
    <mergeCell ref="D7:AB7"/>
    <mergeCell ref="R9:V9"/>
  </mergeCells>
  <pageMargins left="0.51181102362204722" right="0.23622047244094491" top="0.74803149606299213" bottom="0.39370078740157483" header="0.31496062992125984" footer="0.31496062992125984"/>
  <pageSetup paperSize="9" scale="48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BFE29-2F5C-4C7A-9FA9-F655110E08C6}">
  <dimension ref="A1:T32"/>
  <sheetViews>
    <sheetView showGridLines="0" topLeftCell="A7" zoomScale="70" zoomScaleNormal="70" zoomScaleSheetLayoutView="70" workbookViewId="0">
      <selection activeCell="K30" sqref="K30"/>
    </sheetView>
  </sheetViews>
  <sheetFormatPr defaultColWidth="9.140625" defaultRowHeight="23.25"/>
  <cols>
    <col min="1" max="1" width="42.85546875" style="24" customWidth="1"/>
    <col min="2" max="2" width="1.7109375" style="24" customWidth="1"/>
    <col min="3" max="3" width="20.28515625" style="64" customWidth="1"/>
    <col min="4" max="4" width="1.7109375" style="24" customWidth="1"/>
    <col min="5" max="5" width="19.140625" style="64" customWidth="1"/>
    <col min="6" max="6" width="1.7109375" style="24" customWidth="1"/>
    <col min="7" max="7" width="20.7109375" style="24" customWidth="1"/>
    <col min="8" max="8" width="1.7109375" style="24" customWidth="1"/>
    <col min="9" max="9" width="20.7109375" style="24" customWidth="1"/>
    <col min="10" max="10" width="1.7109375" style="24" customWidth="1"/>
    <col min="11" max="11" width="20.7109375" style="64" customWidth="1"/>
    <col min="12" max="12" width="1.7109375" style="24" customWidth="1"/>
    <col min="13" max="13" width="20.7109375" style="64" customWidth="1"/>
    <col min="14" max="14" width="1.7109375" style="24" customWidth="1"/>
    <col min="15" max="15" width="20.7109375" style="64" customWidth="1"/>
    <col min="16" max="16" width="1.7109375" style="24" customWidth="1"/>
    <col min="17" max="17" width="30.28515625" style="64" customWidth="1"/>
    <col min="18" max="18" width="1.7109375" style="24" customWidth="1"/>
    <col min="19" max="19" width="20.7109375" style="64" customWidth="1"/>
    <col min="20" max="20" width="0.85546875" style="24" customWidth="1"/>
    <col min="21" max="16384" width="9.140625" style="24"/>
  </cols>
  <sheetData>
    <row r="1" spans="1:20" ht="23.25" customHeight="1">
      <c r="S1" s="65" t="s">
        <v>31</v>
      </c>
    </row>
    <row r="2" spans="1:20" s="114" customFormat="1" ht="23.25" customHeight="1">
      <c r="A2" s="190" t="s">
        <v>37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</row>
    <row r="3" spans="1:20" s="114" customFormat="1" ht="23.25" customHeight="1">
      <c r="A3" s="190" t="s">
        <v>228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</row>
    <row r="4" spans="1:20" s="114" customFormat="1" ht="23.25" customHeight="1">
      <c r="A4" s="190" t="s">
        <v>221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</row>
    <row r="5" spans="1:20" ht="23.25" customHeight="1">
      <c r="S5" s="178" t="s">
        <v>32</v>
      </c>
    </row>
    <row r="6" spans="1:20" s="67" customFormat="1" ht="23.25" customHeight="1">
      <c r="C6" s="191" t="s">
        <v>38</v>
      </c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68"/>
    </row>
    <row r="7" spans="1:20" s="67" customFormat="1" ht="23.25" customHeight="1">
      <c r="C7" s="69"/>
      <c r="D7" s="69"/>
      <c r="E7" s="69"/>
      <c r="F7" s="69"/>
      <c r="G7" s="69"/>
      <c r="H7" s="69"/>
      <c r="I7" s="69"/>
      <c r="J7" s="69"/>
      <c r="K7" s="70"/>
      <c r="L7" s="70"/>
      <c r="M7" s="70"/>
      <c r="N7" s="70"/>
      <c r="O7" s="70"/>
      <c r="P7" s="70"/>
      <c r="Q7" s="176" t="s">
        <v>72</v>
      </c>
      <c r="R7" s="69"/>
      <c r="S7" s="69"/>
      <c r="T7" s="68"/>
    </row>
    <row r="8" spans="1:20" s="67" customFormat="1" ht="23.25" customHeight="1"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177" t="s">
        <v>82</v>
      </c>
      <c r="R8" s="119"/>
      <c r="S8" s="69"/>
      <c r="T8" s="68"/>
    </row>
    <row r="9" spans="1:20" ht="23.25" customHeight="1">
      <c r="I9" s="25"/>
      <c r="K9" s="188" t="s">
        <v>34</v>
      </c>
      <c r="L9" s="188"/>
      <c r="M9" s="188"/>
      <c r="N9" s="188"/>
      <c r="O9" s="188"/>
      <c r="Q9" s="71" t="s">
        <v>257</v>
      </c>
      <c r="S9" s="72"/>
    </row>
    <row r="10" spans="1:20" ht="23.25" customHeight="1">
      <c r="I10" s="71"/>
      <c r="K10" s="192" t="s">
        <v>89</v>
      </c>
      <c r="L10" s="192"/>
      <c r="M10" s="192"/>
      <c r="N10" s="25"/>
      <c r="O10" s="25"/>
      <c r="Q10" s="71" t="s">
        <v>162</v>
      </c>
      <c r="S10" s="24"/>
    </row>
    <row r="11" spans="1:20" s="25" customFormat="1" ht="23.25" customHeight="1">
      <c r="C11" s="71" t="s">
        <v>23</v>
      </c>
      <c r="E11" s="71" t="s">
        <v>104</v>
      </c>
      <c r="G11" s="25" t="s">
        <v>131</v>
      </c>
      <c r="K11" s="25" t="s">
        <v>128</v>
      </c>
      <c r="M11" s="25" t="s">
        <v>133</v>
      </c>
      <c r="Q11" s="71" t="s">
        <v>238</v>
      </c>
      <c r="S11" s="25" t="s">
        <v>86</v>
      </c>
    </row>
    <row r="12" spans="1:20" s="25" customFormat="1" ht="23.25" customHeight="1">
      <c r="C12" s="113" t="s">
        <v>234</v>
      </c>
      <c r="E12" s="113" t="s">
        <v>25</v>
      </c>
      <c r="G12" s="113" t="s">
        <v>132</v>
      </c>
      <c r="I12" s="113" t="s">
        <v>119</v>
      </c>
      <c r="K12" s="113" t="s">
        <v>130</v>
      </c>
      <c r="M12" s="113" t="s">
        <v>134</v>
      </c>
      <c r="O12" s="113" t="s">
        <v>35</v>
      </c>
      <c r="Q12" s="113" t="s">
        <v>263</v>
      </c>
      <c r="S12" s="113" t="s">
        <v>85</v>
      </c>
    </row>
    <row r="13" spans="1:20" s="25" customFormat="1" ht="23.25" customHeight="1">
      <c r="A13" s="67" t="s">
        <v>183</v>
      </c>
      <c r="C13" s="73">
        <v>2170616</v>
      </c>
      <c r="D13" s="26"/>
      <c r="E13" s="73">
        <v>90204</v>
      </c>
      <c r="F13" s="26"/>
      <c r="G13" s="73">
        <v>29803</v>
      </c>
      <c r="H13" s="26"/>
      <c r="I13" s="73">
        <v>-75065</v>
      </c>
      <c r="J13" s="26"/>
      <c r="K13" s="73">
        <v>231204</v>
      </c>
      <c r="L13" s="26"/>
      <c r="M13" s="73">
        <v>75065</v>
      </c>
      <c r="N13" s="26"/>
      <c r="O13" s="73">
        <v>2558721</v>
      </c>
      <c r="P13" s="26"/>
      <c r="Q13" s="73">
        <v>-2511</v>
      </c>
      <c r="R13" s="26"/>
      <c r="S13" s="73">
        <v>5078037</v>
      </c>
    </row>
    <row r="14" spans="1:20" s="25" customFormat="1" ht="23.25" customHeight="1">
      <c r="A14" s="24" t="s">
        <v>73</v>
      </c>
      <c r="C14" s="73">
        <v>0</v>
      </c>
      <c r="D14" s="26"/>
      <c r="E14" s="73">
        <v>0</v>
      </c>
      <c r="F14" s="26"/>
      <c r="G14" s="73">
        <v>0</v>
      </c>
      <c r="H14" s="26"/>
      <c r="I14" s="73">
        <v>0</v>
      </c>
      <c r="J14" s="26"/>
      <c r="K14" s="73">
        <v>0</v>
      </c>
      <c r="L14" s="26"/>
      <c r="M14" s="73">
        <v>0</v>
      </c>
      <c r="N14" s="26"/>
      <c r="O14" s="73">
        <f>SUM(PL!K25)</f>
        <v>261942</v>
      </c>
      <c r="P14" s="26"/>
      <c r="Q14" s="73">
        <v>0</v>
      </c>
      <c r="R14" s="26"/>
      <c r="S14" s="73">
        <f t="shared" ref="S14:S15" si="0">SUM(C14:Q14)</f>
        <v>261942</v>
      </c>
    </row>
    <row r="15" spans="1:20" s="25" customFormat="1" ht="23.25" customHeight="1">
      <c r="A15" s="24" t="s">
        <v>107</v>
      </c>
      <c r="C15" s="74">
        <v>0</v>
      </c>
      <c r="D15" s="26"/>
      <c r="E15" s="74">
        <v>0</v>
      </c>
      <c r="F15" s="26"/>
      <c r="G15" s="74">
        <v>0</v>
      </c>
      <c r="H15" s="26"/>
      <c r="I15" s="74">
        <v>0</v>
      </c>
      <c r="J15" s="26"/>
      <c r="K15" s="74">
        <v>0</v>
      </c>
      <c r="L15" s="26"/>
      <c r="M15" s="74">
        <v>0</v>
      </c>
      <c r="N15" s="26"/>
      <c r="O15" s="74">
        <v>0</v>
      </c>
      <c r="P15" s="26"/>
      <c r="Q15" s="74">
        <f>PL!K74</f>
        <v>-3914</v>
      </c>
      <c r="R15" s="26"/>
      <c r="S15" s="74">
        <f t="shared" si="0"/>
        <v>-3914</v>
      </c>
    </row>
    <row r="16" spans="1:20" s="25" customFormat="1" ht="23.25" customHeight="1">
      <c r="A16" s="24" t="s">
        <v>87</v>
      </c>
      <c r="C16" s="181">
        <f>SUM(C14:C15)</f>
        <v>0</v>
      </c>
      <c r="D16" s="26"/>
      <c r="E16" s="181">
        <f>SUM(E14:E15)</f>
        <v>0</v>
      </c>
      <c r="F16" s="26"/>
      <c r="G16" s="181">
        <f>SUM(G14:G15)</f>
        <v>0</v>
      </c>
      <c r="H16" s="26"/>
      <c r="I16" s="181">
        <f>SUM(I14:I15)</f>
        <v>0</v>
      </c>
      <c r="J16" s="26"/>
      <c r="K16" s="181">
        <f>SUM(K14:K15)</f>
        <v>0</v>
      </c>
      <c r="L16" s="26"/>
      <c r="M16" s="181">
        <f>SUM(M14:M15)</f>
        <v>0</v>
      </c>
      <c r="N16" s="26"/>
      <c r="O16" s="181">
        <f>SUM(O14:O15)</f>
        <v>261942</v>
      </c>
      <c r="P16" s="26"/>
      <c r="Q16" s="181">
        <f>SUM(Q14:Q15)</f>
        <v>-3914</v>
      </c>
      <c r="R16" s="26"/>
      <c r="S16" s="180">
        <f>SUM(S14:S15)</f>
        <v>258028</v>
      </c>
    </row>
    <row r="17" spans="1:19" ht="23.25" customHeight="1" thickBot="1">
      <c r="A17" s="67" t="s">
        <v>182</v>
      </c>
      <c r="B17" s="75"/>
      <c r="C17" s="111">
        <f>SUM(SUM(C13:C15))</f>
        <v>2170616</v>
      </c>
      <c r="D17" s="73"/>
      <c r="E17" s="111">
        <f>SUM(SUM(E13:E15))</f>
        <v>90204</v>
      </c>
      <c r="F17" s="73"/>
      <c r="G17" s="111">
        <f>SUM(SUM(G13:G15))</f>
        <v>29803</v>
      </c>
      <c r="H17" s="73"/>
      <c r="I17" s="111">
        <f>SUM(SUM(I13:I15))</f>
        <v>-75065</v>
      </c>
      <c r="J17" s="73"/>
      <c r="K17" s="111">
        <f>SUM(SUM(K13:K15))</f>
        <v>231204</v>
      </c>
      <c r="L17" s="73"/>
      <c r="M17" s="111">
        <f>SUM(SUM(M13:M15))</f>
        <v>75065</v>
      </c>
      <c r="N17" s="73"/>
      <c r="O17" s="111">
        <f>SUM(SUM(O13:O15))</f>
        <v>2820663</v>
      </c>
      <c r="P17" s="73"/>
      <c r="Q17" s="111">
        <f>SUM(SUM(Q13:Q15))</f>
        <v>-6425</v>
      </c>
      <c r="R17" s="73"/>
      <c r="S17" s="77">
        <f t="shared" ref="S17" si="1">SUM(C17:Q17)</f>
        <v>5336065</v>
      </c>
    </row>
    <row r="18" spans="1:19" ht="23.25" customHeight="1" thickTop="1">
      <c r="A18" s="67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26"/>
      <c r="R18" s="73"/>
      <c r="S18" s="73"/>
    </row>
    <row r="19" spans="1:19" s="25" customFormat="1" ht="23.25" customHeight="1">
      <c r="A19" s="67" t="s">
        <v>222</v>
      </c>
      <c r="C19" s="73">
        <f>Consolidated!D26</f>
        <v>2153210</v>
      </c>
      <c r="D19" s="26"/>
      <c r="E19" s="73">
        <v>90204</v>
      </c>
      <c r="F19" s="26"/>
      <c r="G19" s="73">
        <v>29803</v>
      </c>
      <c r="H19" s="26"/>
      <c r="I19" s="73">
        <v>0</v>
      </c>
      <c r="J19" s="26"/>
      <c r="K19" s="73">
        <v>231204</v>
      </c>
      <c r="L19" s="26"/>
      <c r="M19" s="73">
        <v>0</v>
      </c>
      <c r="N19" s="26"/>
      <c r="O19" s="73">
        <f>BS!K84</f>
        <v>3613940</v>
      </c>
      <c r="P19" s="26"/>
      <c r="Q19" s="73">
        <v>-26521</v>
      </c>
      <c r="R19" s="26"/>
      <c r="S19" s="73">
        <f t="shared" ref="S19:S25" si="2">SUM(C19:Q19)</f>
        <v>6091840</v>
      </c>
    </row>
    <row r="20" spans="1:19" s="25" customFormat="1" ht="23.25" customHeight="1">
      <c r="A20" s="24" t="s">
        <v>73</v>
      </c>
      <c r="C20" s="73">
        <v>0</v>
      </c>
      <c r="D20" s="26"/>
      <c r="E20" s="73">
        <v>0</v>
      </c>
      <c r="F20" s="26"/>
      <c r="G20" s="73">
        <v>0</v>
      </c>
      <c r="H20" s="26"/>
      <c r="I20" s="73">
        <v>0</v>
      </c>
      <c r="J20" s="26"/>
      <c r="K20" s="73">
        <v>0</v>
      </c>
      <c r="L20" s="26"/>
      <c r="M20" s="73">
        <v>0</v>
      </c>
      <c r="N20" s="26"/>
      <c r="O20" s="73">
        <f>SUM(PL!I25)</f>
        <v>138166</v>
      </c>
      <c r="P20" s="26"/>
      <c r="Q20" s="73">
        <v>0</v>
      </c>
      <c r="R20" s="26"/>
      <c r="S20" s="73">
        <f t="shared" si="2"/>
        <v>138166</v>
      </c>
    </row>
    <row r="21" spans="1:19" s="25" customFormat="1" ht="23.25" customHeight="1">
      <c r="A21" s="24" t="s">
        <v>107</v>
      </c>
      <c r="C21" s="74">
        <v>0</v>
      </c>
      <c r="D21" s="26"/>
      <c r="E21" s="74">
        <v>0</v>
      </c>
      <c r="F21" s="26"/>
      <c r="G21" s="74">
        <v>0</v>
      </c>
      <c r="H21" s="26"/>
      <c r="I21" s="74">
        <v>0</v>
      </c>
      <c r="J21" s="26"/>
      <c r="K21" s="74">
        <v>0</v>
      </c>
      <c r="L21" s="26"/>
      <c r="M21" s="74">
        <v>0</v>
      </c>
      <c r="N21" s="26"/>
      <c r="O21" s="74">
        <v>0</v>
      </c>
      <c r="P21" s="26"/>
      <c r="Q21" s="74">
        <f>PL!I56+PL!I68</f>
        <v>-15741</v>
      </c>
      <c r="R21" s="26"/>
      <c r="S21" s="74">
        <f t="shared" si="2"/>
        <v>-15741</v>
      </c>
    </row>
    <row r="22" spans="1:19" s="25" customFormat="1" ht="23.25" customHeight="1">
      <c r="A22" s="24" t="s">
        <v>87</v>
      </c>
      <c r="C22" s="73">
        <f>SUM(C20:C21)</f>
        <v>0</v>
      </c>
      <c r="D22" s="26"/>
      <c r="E22" s="73">
        <f>SUM(E20:E21)</f>
        <v>0</v>
      </c>
      <c r="F22" s="26"/>
      <c r="G22" s="73">
        <f>SUM(G20:G21)</f>
        <v>0</v>
      </c>
      <c r="H22" s="26"/>
      <c r="I22" s="73">
        <f>SUM(I20:I21)</f>
        <v>0</v>
      </c>
      <c r="J22" s="26"/>
      <c r="K22" s="73">
        <f>SUM(K20:K21)</f>
        <v>0</v>
      </c>
      <c r="L22" s="26"/>
      <c r="M22" s="73">
        <f>SUM(M20:M21)</f>
        <v>0</v>
      </c>
      <c r="N22" s="26"/>
      <c r="O22" s="73">
        <f>SUM(O20:O21)</f>
        <v>138166</v>
      </c>
      <c r="P22" s="26"/>
      <c r="Q22" s="73">
        <f>SUM(Q20:Q21)</f>
        <v>-15741</v>
      </c>
      <c r="R22" s="26"/>
      <c r="S22" s="73">
        <f>SUM(S20:S21)</f>
        <v>122425</v>
      </c>
    </row>
    <row r="23" spans="1:19" s="25" customFormat="1" ht="23.25" customHeight="1">
      <c r="A23" s="24" t="s">
        <v>248</v>
      </c>
      <c r="C23" s="73"/>
      <c r="D23" s="26"/>
      <c r="E23" s="73"/>
      <c r="F23" s="26"/>
      <c r="G23" s="73"/>
      <c r="H23" s="26"/>
      <c r="I23" s="73"/>
      <c r="J23" s="26"/>
      <c r="K23" s="73"/>
      <c r="L23" s="26"/>
      <c r="M23" s="73"/>
      <c r="N23" s="26"/>
      <c r="O23" s="73"/>
      <c r="P23" s="26"/>
      <c r="Q23" s="73"/>
      <c r="R23" s="26"/>
      <c r="S23" s="73"/>
    </row>
    <row r="24" spans="1:19" s="25" customFormat="1" ht="23.25" customHeight="1">
      <c r="A24" s="24" t="s">
        <v>249</v>
      </c>
      <c r="C24" s="73"/>
      <c r="D24" s="26"/>
      <c r="E24" s="73"/>
      <c r="F24" s="26"/>
      <c r="G24" s="73"/>
      <c r="H24" s="26"/>
      <c r="I24" s="73"/>
      <c r="J24" s="26"/>
      <c r="K24" s="73"/>
      <c r="L24" s="26"/>
      <c r="M24" s="73"/>
      <c r="N24" s="26"/>
      <c r="O24" s="73"/>
      <c r="P24" s="26"/>
      <c r="Q24" s="73"/>
      <c r="R24" s="26"/>
      <c r="S24" s="73"/>
    </row>
    <row r="25" spans="1:19" s="25" customFormat="1" ht="23.25" customHeight="1">
      <c r="A25" s="24" t="s">
        <v>250</v>
      </c>
      <c r="C25" s="73">
        <v>0</v>
      </c>
      <c r="D25" s="26"/>
      <c r="E25" s="73">
        <v>0</v>
      </c>
      <c r="F25" s="26"/>
      <c r="G25" s="73">
        <v>0</v>
      </c>
      <c r="H25" s="26"/>
      <c r="I25" s="73">
        <v>0</v>
      </c>
      <c r="J25" s="26"/>
      <c r="K25" s="73">
        <v>0</v>
      </c>
      <c r="L25" s="26"/>
      <c r="M25" s="73">
        <v>0</v>
      </c>
      <c r="N25" s="26"/>
      <c r="O25" s="73">
        <v>2138</v>
      </c>
      <c r="P25" s="26"/>
      <c r="Q25" s="73">
        <v>0</v>
      </c>
      <c r="R25" s="24"/>
      <c r="S25" s="73">
        <f t="shared" si="2"/>
        <v>2138</v>
      </c>
    </row>
    <row r="26" spans="1:19" ht="23.25" customHeight="1" thickBot="1">
      <c r="A26" s="67" t="s">
        <v>223</v>
      </c>
      <c r="B26" s="75"/>
      <c r="C26" s="77">
        <f>SUM(C22:C25,C19)</f>
        <v>2153210</v>
      </c>
      <c r="D26" s="73"/>
      <c r="E26" s="77">
        <f>SUM(E22:E25,E19)</f>
        <v>90204</v>
      </c>
      <c r="F26" s="73"/>
      <c r="G26" s="77">
        <f>SUM(G22:G25,G19)</f>
        <v>29803</v>
      </c>
      <c r="H26" s="73"/>
      <c r="I26" s="77">
        <f>SUM(I22:I25,I19)</f>
        <v>0</v>
      </c>
      <c r="J26" s="73"/>
      <c r="K26" s="77">
        <f>SUM(K22:K25,K19)</f>
        <v>231204</v>
      </c>
      <c r="L26" s="73"/>
      <c r="M26" s="77">
        <f>SUM(M22:M25,M19)</f>
        <v>0</v>
      </c>
      <c r="N26" s="73"/>
      <c r="O26" s="77">
        <f>SUM(O22:O25,O19)</f>
        <v>3754244</v>
      </c>
      <c r="P26" s="73"/>
      <c r="Q26" s="77">
        <f>SUM(Q22:Q25,Q19)</f>
        <v>-42262</v>
      </c>
      <c r="S26" s="77">
        <f>SUM(S22:S25,S19)</f>
        <v>6216403</v>
      </c>
    </row>
    <row r="27" spans="1:19" ht="23.25" customHeight="1" thickTop="1">
      <c r="C27" s="73">
        <f>C19-BS!K79</f>
        <v>0</v>
      </c>
      <c r="D27" s="73"/>
      <c r="E27" s="73">
        <f>E19-BS!K80</f>
        <v>0</v>
      </c>
      <c r="F27" s="73"/>
      <c r="G27" s="73">
        <f>G19-BS!K81</f>
        <v>0</v>
      </c>
      <c r="H27" s="73"/>
      <c r="I27" s="73"/>
      <c r="J27" s="73"/>
      <c r="K27" s="73">
        <f>K19-BS!K83</f>
        <v>0</v>
      </c>
      <c r="L27" s="73"/>
      <c r="M27" s="73"/>
      <c r="N27" s="73"/>
      <c r="O27" s="73">
        <f>O19-BS!K84</f>
        <v>0</v>
      </c>
      <c r="P27" s="73"/>
      <c r="Q27" s="73"/>
      <c r="S27" s="73">
        <f>S19-BS!K88</f>
        <v>0</v>
      </c>
    </row>
    <row r="28" spans="1:19" ht="23.25" customHeight="1">
      <c r="C28" s="73">
        <f>C26-BS!I79</f>
        <v>0</v>
      </c>
      <c r="D28" s="73"/>
      <c r="E28" s="73">
        <f>E26-BS!I80</f>
        <v>0</v>
      </c>
      <c r="F28" s="73"/>
      <c r="G28" s="73">
        <f>G26-BS!I81</f>
        <v>0</v>
      </c>
      <c r="H28" s="73"/>
      <c r="I28" s="73"/>
      <c r="J28" s="73"/>
      <c r="K28" s="73">
        <f>K26-BS!I83</f>
        <v>0</v>
      </c>
      <c r="L28" s="73"/>
      <c r="M28" s="73"/>
      <c r="N28" s="73"/>
      <c r="O28" s="73">
        <f>O26-BS!I84</f>
        <v>0</v>
      </c>
      <c r="P28" s="73"/>
      <c r="Q28" s="73"/>
      <c r="S28" s="73">
        <f>S26-BS!I88</f>
        <v>0</v>
      </c>
    </row>
    <row r="29" spans="1:19" ht="23.25" customHeight="1"/>
    <row r="30" spans="1:19">
      <c r="A30" s="38" t="s">
        <v>229</v>
      </c>
    </row>
    <row r="31" spans="1:19" ht="16.5" customHeight="1"/>
    <row r="32" spans="1:19" ht="16.5" customHeight="1"/>
  </sheetData>
  <mergeCells count="6">
    <mergeCell ref="K10:M10"/>
    <mergeCell ref="A2:S2"/>
    <mergeCell ref="A3:S3"/>
    <mergeCell ref="A4:S4"/>
    <mergeCell ref="C6:S6"/>
    <mergeCell ref="K9:O9"/>
  </mergeCells>
  <pageMargins left="0.59055118110236227" right="0.15748031496062992" top="0.98425196850393704" bottom="0.27559055118110237" header="0.19685039370078741" footer="0.19685039370078741"/>
  <pageSetup paperSize="9" scale="58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6CBE7-EE7D-45C0-A6CB-A4D90519788E}">
  <dimension ref="A1:AI104"/>
  <sheetViews>
    <sheetView showGridLines="0" tabSelected="1" topLeftCell="A61" zoomScaleNormal="100" zoomScaleSheetLayoutView="100" workbookViewId="0">
      <selection activeCell="E70" sqref="E70"/>
    </sheetView>
  </sheetViews>
  <sheetFormatPr defaultColWidth="9.140625" defaultRowHeight="21.75" customHeight="1"/>
  <cols>
    <col min="1" max="1" width="41.140625" style="38" customWidth="1"/>
    <col min="2" max="2" width="1.7109375" style="31" customWidth="1"/>
    <col min="3" max="3" width="14.85546875" style="29" customWidth="1"/>
    <col min="4" max="4" width="1.7109375" style="31" customWidth="1"/>
    <col min="5" max="5" width="14.85546875" style="38" customWidth="1"/>
    <col min="6" max="6" width="1.7109375" style="38" customWidth="1"/>
    <col min="7" max="7" width="14.85546875" style="38" customWidth="1"/>
    <col min="8" max="8" width="1.7109375" style="38" customWidth="1"/>
    <col min="9" max="9" width="14.85546875" style="38" customWidth="1"/>
    <col min="10" max="10" width="1.7109375" style="38" customWidth="1"/>
    <col min="11" max="11" width="14.85546875" style="38" customWidth="1"/>
    <col min="12" max="12" width="2.42578125" style="38" customWidth="1"/>
    <col min="13" max="16" width="9.140625" style="38" customWidth="1"/>
    <col min="17" max="17" width="14.5703125" style="38" customWidth="1"/>
    <col min="18" max="18" width="9.140625" style="38" customWidth="1"/>
    <col min="19" max="19" width="13.42578125" style="38" customWidth="1"/>
    <col min="20" max="20" width="9.140625" style="38" customWidth="1"/>
    <col min="21" max="21" width="15.5703125" style="38" customWidth="1"/>
    <col min="22" max="23" width="9.140625" style="38" customWidth="1"/>
    <col min="24" max="16384" width="9.140625" style="38"/>
  </cols>
  <sheetData>
    <row r="1" spans="1:12" s="118" customFormat="1" ht="21.75" customHeight="1">
      <c r="A1" s="38"/>
      <c r="B1" s="31"/>
      <c r="C1" s="31"/>
      <c r="D1" s="31"/>
      <c r="E1" s="28"/>
      <c r="F1" s="28"/>
      <c r="G1" s="28"/>
      <c r="H1" s="28"/>
      <c r="I1" s="28"/>
      <c r="J1" s="28"/>
      <c r="K1" s="47" t="s">
        <v>31</v>
      </c>
      <c r="L1" s="47"/>
    </row>
    <row r="2" spans="1:12" s="118" customFormat="1" ht="21.75" customHeight="1">
      <c r="A2" s="118" t="s">
        <v>37</v>
      </c>
    </row>
    <row r="3" spans="1:12" s="118" customFormat="1" ht="21.75" customHeight="1">
      <c r="A3" s="118" t="s">
        <v>17</v>
      </c>
      <c r="C3" s="48"/>
      <c r="G3" s="49"/>
    </row>
    <row r="4" spans="1:12" ht="21.75" customHeight="1">
      <c r="A4" s="118" t="s">
        <v>221</v>
      </c>
      <c r="B4" s="118"/>
      <c r="C4" s="48"/>
      <c r="D4" s="118"/>
      <c r="E4" s="118"/>
      <c r="F4" s="118"/>
      <c r="G4" s="118"/>
      <c r="H4" s="118"/>
      <c r="I4" s="118"/>
      <c r="J4" s="118"/>
      <c r="K4" s="118"/>
      <c r="L4" s="118"/>
    </row>
    <row r="5" spans="1:12" s="118" customFormat="1" ht="21.75" customHeight="1">
      <c r="A5" s="31"/>
      <c r="B5" s="31"/>
      <c r="C5" s="31"/>
      <c r="D5" s="31"/>
      <c r="E5" s="38"/>
      <c r="F5" s="31"/>
      <c r="G5" s="50"/>
      <c r="H5" s="31"/>
      <c r="I5" s="31"/>
      <c r="J5" s="31"/>
      <c r="K5" s="51" t="s">
        <v>32</v>
      </c>
      <c r="L5" s="51"/>
    </row>
    <row r="6" spans="1:12" ht="21.75" customHeight="1">
      <c r="A6" s="52"/>
      <c r="B6" s="52"/>
      <c r="C6" s="52"/>
      <c r="D6" s="52"/>
      <c r="E6" s="184" t="s">
        <v>36</v>
      </c>
      <c r="F6" s="184"/>
      <c r="G6" s="184"/>
      <c r="H6" s="118"/>
      <c r="I6" s="39"/>
      <c r="J6" s="115" t="s">
        <v>38</v>
      </c>
      <c r="K6" s="53"/>
      <c r="L6" s="52"/>
    </row>
    <row r="7" spans="1:12" ht="21.75" customHeight="1">
      <c r="B7" s="54"/>
      <c r="C7" s="54"/>
      <c r="D7" s="54"/>
      <c r="E7" s="23">
        <v>2566</v>
      </c>
      <c r="F7" s="54"/>
      <c r="G7" s="23">
        <v>2565</v>
      </c>
      <c r="H7" s="54"/>
      <c r="I7" s="23">
        <v>2566</v>
      </c>
      <c r="J7" s="54"/>
      <c r="K7" s="23">
        <v>2565</v>
      </c>
      <c r="L7" s="2"/>
    </row>
    <row r="8" spans="1:12" ht="21.75" customHeight="1">
      <c r="A8" s="118" t="s">
        <v>181</v>
      </c>
      <c r="B8" s="54"/>
      <c r="C8" s="55"/>
      <c r="D8" s="54"/>
      <c r="E8" s="31"/>
      <c r="F8" s="31"/>
      <c r="G8" s="31"/>
      <c r="H8" s="31"/>
      <c r="I8" s="31"/>
      <c r="J8" s="31"/>
      <c r="K8" s="31"/>
      <c r="L8" s="31"/>
    </row>
    <row r="9" spans="1:12" ht="21.75" customHeight="1">
      <c r="A9" s="38" t="s">
        <v>120</v>
      </c>
      <c r="B9" s="56"/>
      <c r="D9" s="56"/>
      <c r="E9" s="32">
        <f>SUM(PL!E23)</f>
        <v>179915</v>
      </c>
      <c r="F9" s="32"/>
      <c r="G9" s="32">
        <f>SUM(PL!G23)</f>
        <v>273462</v>
      </c>
      <c r="H9" s="32"/>
      <c r="I9" s="32">
        <f>SUM(PL!I23)</f>
        <v>147391</v>
      </c>
      <c r="J9" s="32"/>
      <c r="K9" s="32">
        <f>SUM(PL!K23)</f>
        <v>265262</v>
      </c>
      <c r="L9" s="32"/>
    </row>
    <row r="10" spans="1:12" ht="21.75" customHeight="1">
      <c r="A10" s="38" t="s">
        <v>79</v>
      </c>
      <c r="B10" s="56"/>
      <c r="D10" s="56"/>
      <c r="E10" s="32"/>
      <c r="F10" s="32"/>
      <c r="G10" s="32"/>
      <c r="H10" s="32"/>
      <c r="I10" s="32"/>
      <c r="J10" s="32"/>
      <c r="K10" s="32"/>
      <c r="L10" s="32"/>
    </row>
    <row r="11" spans="1:12" ht="21.75" customHeight="1">
      <c r="A11" s="123" t="s">
        <v>65</v>
      </c>
      <c r="B11" s="56"/>
      <c r="D11" s="56"/>
      <c r="E11" s="32"/>
      <c r="F11" s="32"/>
      <c r="G11" s="32"/>
      <c r="H11" s="32"/>
      <c r="I11" s="32"/>
      <c r="J11" s="32"/>
      <c r="K11" s="32"/>
      <c r="L11" s="32"/>
    </row>
    <row r="12" spans="1:12" ht="21.75" customHeight="1">
      <c r="A12" s="123" t="s">
        <v>50</v>
      </c>
      <c r="B12" s="56"/>
      <c r="D12" s="56"/>
      <c r="E12" s="32">
        <v>69694</v>
      </c>
      <c r="F12" s="32"/>
      <c r="G12" s="32">
        <v>64075</v>
      </c>
      <c r="H12" s="57"/>
      <c r="I12" s="33">
        <v>43114</v>
      </c>
      <c r="J12" s="57"/>
      <c r="K12" s="33">
        <v>38871</v>
      </c>
      <c r="L12" s="32"/>
    </row>
    <row r="13" spans="1:12" ht="21.75" customHeight="1">
      <c r="A13" s="123" t="s">
        <v>211</v>
      </c>
      <c r="B13" s="56"/>
      <c r="D13" s="56"/>
      <c r="E13" s="34">
        <f>-5529</f>
        <v>-5529</v>
      </c>
      <c r="F13" s="34"/>
      <c r="G13" s="34">
        <v>7296</v>
      </c>
      <c r="H13" s="57"/>
      <c r="I13" s="30">
        <v>414</v>
      </c>
      <c r="J13" s="57"/>
      <c r="K13" s="30">
        <v>6497</v>
      </c>
      <c r="L13" s="34"/>
    </row>
    <row r="14" spans="1:12" ht="21.75" customHeight="1">
      <c r="A14" s="123" t="s">
        <v>212</v>
      </c>
      <c r="B14" s="56"/>
      <c r="D14" s="56"/>
      <c r="E14" s="34">
        <v>16976</v>
      </c>
      <c r="F14" s="34"/>
      <c r="G14" s="34">
        <v>23988</v>
      </c>
      <c r="H14" s="57"/>
      <c r="I14" s="30">
        <v>6957</v>
      </c>
      <c r="J14" s="57"/>
      <c r="K14" s="30">
        <v>11077</v>
      </c>
      <c r="L14" s="34"/>
    </row>
    <row r="15" spans="1:12" ht="21.75" customHeight="1">
      <c r="A15" s="123" t="s">
        <v>239</v>
      </c>
      <c r="B15" s="56"/>
      <c r="D15" s="56"/>
      <c r="E15" s="34">
        <v>747</v>
      </c>
      <c r="F15" s="34"/>
      <c r="G15" s="34">
        <v>934</v>
      </c>
      <c r="H15" s="57"/>
      <c r="I15" s="34">
        <v>747</v>
      </c>
      <c r="J15" s="34"/>
      <c r="K15" s="34">
        <v>934</v>
      </c>
      <c r="L15" s="34"/>
    </row>
    <row r="16" spans="1:12" ht="21.75" customHeight="1">
      <c r="A16" s="123" t="s">
        <v>213</v>
      </c>
      <c r="B16" s="56"/>
      <c r="D16" s="56"/>
      <c r="E16" s="179">
        <v>1315</v>
      </c>
      <c r="F16" s="34"/>
      <c r="G16" s="34">
        <v>8160</v>
      </c>
      <c r="H16" s="57"/>
      <c r="I16" s="34">
        <v>78</v>
      </c>
      <c r="J16" s="34"/>
      <c r="K16" s="34">
        <v>7054</v>
      </c>
      <c r="L16" s="34"/>
    </row>
    <row r="17" spans="1:12" ht="21.75" customHeight="1">
      <c r="A17" s="123" t="s">
        <v>214</v>
      </c>
      <c r="B17" s="56"/>
      <c r="D17" s="56"/>
      <c r="E17" s="34">
        <v>6661</v>
      </c>
      <c r="F17" s="34"/>
      <c r="G17" s="34">
        <v>7493</v>
      </c>
      <c r="H17" s="57"/>
      <c r="I17" s="34">
        <v>4542</v>
      </c>
      <c r="J17" s="34"/>
      <c r="K17" s="34">
        <v>4541</v>
      </c>
      <c r="L17" s="34"/>
    </row>
    <row r="18" spans="1:12" ht="21.75" customHeight="1">
      <c r="A18" s="126" t="s">
        <v>135</v>
      </c>
      <c r="B18" s="56"/>
      <c r="D18" s="56"/>
      <c r="E18" s="30">
        <v>0</v>
      </c>
      <c r="F18" s="32"/>
      <c r="G18" s="30">
        <v>0</v>
      </c>
      <c r="H18" s="57"/>
      <c r="I18" s="30">
        <v>-7818</v>
      </c>
      <c r="J18" s="57"/>
      <c r="K18" s="30">
        <v>-58</v>
      </c>
      <c r="L18" s="32"/>
    </row>
    <row r="19" spans="1:12" ht="21.75" customHeight="1">
      <c r="A19" s="123" t="s">
        <v>264</v>
      </c>
      <c r="B19" s="56"/>
      <c r="D19" s="56"/>
      <c r="E19" s="34">
        <v>48</v>
      </c>
      <c r="F19" s="34"/>
      <c r="G19" s="34">
        <v>1832</v>
      </c>
      <c r="H19" s="57"/>
      <c r="I19" s="30">
        <v>3</v>
      </c>
      <c r="J19" s="57"/>
      <c r="K19" s="30">
        <v>0</v>
      </c>
      <c r="L19" s="34"/>
    </row>
    <row r="20" spans="1:12" ht="21.75" customHeight="1">
      <c r="A20" s="123" t="s">
        <v>161</v>
      </c>
      <c r="B20" s="56"/>
      <c r="D20" s="56"/>
      <c r="E20" s="34">
        <v>61496</v>
      </c>
      <c r="F20" s="32"/>
      <c r="G20" s="34">
        <v>-10462</v>
      </c>
      <c r="H20" s="57"/>
      <c r="I20" s="30">
        <v>88412</v>
      </c>
      <c r="J20" s="57"/>
      <c r="K20" s="30">
        <v>-5730</v>
      </c>
      <c r="L20" s="32"/>
    </row>
    <row r="21" spans="1:12" ht="21.75" customHeight="1">
      <c r="A21" s="123" t="s">
        <v>207</v>
      </c>
      <c r="B21" s="56"/>
      <c r="D21" s="56"/>
      <c r="E21" s="32">
        <v>-5700</v>
      </c>
      <c r="F21" s="32"/>
      <c r="G21" s="32">
        <v>-5373</v>
      </c>
      <c r="H21" s="57"/>
      <c r="I21" s="33">
        <v>-5700</v>
      </c>
      <c r="J21" s="57"/>
      <c r="K21" s="33">
        <v>-35373</v>
      </c>
      <c r="L21" s="32"/>
    </row>
    <row r="22" spans="1:12" ht="21.75" customHeight="1">
      <c r="A22" s="123" t="s">
        <v>153</v>
      </c>
      <c r="B22" s="56"/>
      <c r="D22" s="56"/>
      <c r="E22" s="32">
        <v>-1484</v>
      </c>
      <c r="F22" s="32"/>
      <c r="G22" s="32">
        <v>-1115</v>
      </c>
      <c r="H22" s="57"/>
      <c r="I22" s="33">
        <v>-17475</v>
      </c>
      <c r="J22" s="57"/>
      <c r="K22" s="33">
        <v>-6883</v>
      </c>
      <c r="L22" s="32"/>
    </row>
    <row r="23" spans="1:12" ht="21.75" customHeight="1">
      <c r="A23" s="123" t="s">
        <v>265</v>
      </c>
      <c r="B23" s="56"/>
      <c r="D23" s="56"/>
      <c r="E23" s="58">
        <v>31556</v>
      </c>
      <c r="F23" s="32"/>
      <c r="G23" s="58">
        <v>19437</v>
      </c>
      <c r="H23" s="57"/>
      <c r="I23" s="59">
        <v>21894</v>
      </c>
      <c r="J23" s="57"/>
      <c r="K23" s="59">
        <v>11936</v>
      </c>
      <c r="L23" s="32"/>
    </row>
    <row r="24" spans="1:12" ht="21.75" customHeight="1">
      <c r="A24" s="38" t="s">
        <v>66</v>
      </c>
      <c r="B24" s="56"/>
      <c r="D24" s="56"/>
      <c r="E24" s="32"/>
      <c r="F24" s="32"/>
      <c r="G24" s="32"/>
      <c r="H24" s="32"/>
      <c r="I24" s="32"/>
      <c r="J24" s="32"/>
      <c r="K24" s="32"/>
      <c r="L24" s="32"/>
    </row>
    <row r="25" spans="1:12" ht="21.75" customHeight="1">
      <c r="A25" s="38" t="s">
        <v>64</v>
      </c>
      <c r="B25" s="56"/>
      <c r="D25" s="56"/>
      <c r="E25" s="32">
        <f>SUM(E9:E23)</f>
        <v>355695</v>
      </c>
      <c r="F25" s="32"/>
      <c r="G25" s="32">
        <f>SUM(G9:G23)</f>
        <v>389727</v>
      </c>
      <c r="H25" s="32"/>
      <c r="I25" s="32">
        <f>SUM(I9:I23)</f>
        <v>282559</v>
      </c>
      <c r="J25" s="32"/>
      <c r="K25" s="32">
        <f>SUM(K9:K23)</f>
        <v>298128</v>
      </c>
      <c r="L25" s="32"/>
    </row>
    <row r="26" spans="1:12" ht="21.75" customHeight="1">
      <c r="A26" s="38" t="s">
        <v>51</v>
      </c>
      <c r="B26" s="56"/>
      <c r="D26" s="56"/>
      <c r="E26" s="32"/>
      <c r="F26" s="32"/>
      <c r="G26" s="32"/>
      <c r="H26" s="32"/>
      <c r="I26" s="32"/>
      <c r="J26" s="32"/>
      <c r="K26" s="32"/>
      <c r="L26" s="32"/>
    </row>
    <row r="27" spans="1:12" ht="21.75" customHeight="1">
      <c r="A27" s="38" t="s">
        <v>112</v>
      </c>
      <c r="B27" s="56"/>
      <c r="D27" s="56"/>
      <c r="E27" s="32">
        <v>-85937</v>
      </c>
      <c r="F27" s="32"/>
      <c r="G27" s="32">
        <v>-472610</v>
      </c>
      <c r="H27" s="57"/>
      <c r="I27" s="30">
        <v>-173955</v>
      </c>
      <c r="J27" s="57"/>
      <c r="K27" s="30">
        <v>-352576</v>
      </c>
      <c r="L27" s="32"/>
    </row>
    <row r="28" spans="1:12" ht="21.75" customHeight="1">
      <c r="A28" s="38" t="s">
        <v>52</v>
      </c>
      <c r="B28" s="56"/>
      <c r="D28" s="56"/>
      <c r="E28" s="32">
        <v>36013</v>
      </c>
      <c r="F28" s="32"/>
      <c r="G28" s="32">
        <v>-620424</v>
      </c>
      <c r="H28" s="57"/>
      <c r="I28" s="30">
        <v>83808</v>
      </c>
      <c r="J28" s="57"/>
      <c r="K28" s="30">
        <v>-296806</v>
      </c>
      <c r="L28" s="32"/>
    </row>
    <row r="29" spans="1:12" ht="21.75" customHeight="1">
      <c r="A29" s="38" t="s">
        <v>53</v>
      </c>
      <c r="B29" s="56"/>
      <c r="D29" s="56"/>
      <c r="E29" s="32">
        <v>11939</v>
      </c>
      <c r="F29" s="32"/>
      <c r="G29" s="32">
        <v>-13222</v>
      </c>
      <c r="H29" s="57"/>
      <c r="I29" s="30">
        <v>5906</v>
      </c>
      <c r="J29" s="57"/>
      <c r="K29" s="30">
        <v>-10970</v>
      </c>
      <c r="L29" s="32"/>
    </row>
    <row r="30" spans="1:12" ht="21.75" customHeight="1">
      <c r="A30" s="38" t="s">
        <v>54</v>
      </c>
      <c r="B30" s="56"/>
      <c r="D30" s="56"/>
      <c r="E30" s="32">
        <v>-917</v>
      </c>
      <c r="F30" s="32"/>
      <c r="G30" s="32">
        <v>-460</v>
      </c>
      <c r="H30" s="57"/>
      <c r="I30" s="30">
        <v>-168</v>
      </c>
      <c r="J30" s="57"/>
      <c r="K30" s="30">
        <v>-70</v>
      </c>
      <c r="L30" s="32"/>
    </row>
    <row r="31" spans="1:12" ht="21.75" customHeight="1">
      <c r="A31" s="38" t="s">
        <v>55</v>
      </c>
      <c r="B31" s="56"/>
      <c r="D31" s="56"/>
      <c r="E31" s="32"/>
      <c r="F31" s="32"/>
      <c r="G31" s="32"/>
      <c r="H31" s="60"/>
      <c r="I31" s="35"/>
      <c r="J31" s="60"/>
      <c r="K31" s="35"/>
      <c r="L31" s="32"/>
    </row>
    <row r="32" spans="1:12" ht="21.75" customHeight="1">
      <c r="A32" s="38" t="s">
        <v>99</v>
      </c>
      <c r="B32" s="56"/>
      <c r="D32" s="56"/>
      <c r="E32" s="32">
        <v>268537</v>
      </c>
      <c r="F32" s="32"/>
      <c r="G32" s="32">
        <v>831220</v>
      </c>
      <c r="H32" s="57"/>
      <c r="I32" s="30">
        <v>394580</v>
      </c>
      <c r="J32" s="57"/>
      <c r="K32" s="30">
        <v>575109</v>
      </c>
      <c r="L32" s="32"/>
    </row>
    <row r="33" spans="1:30" ht="21.75" customHeight="1">
      <c r="A33" s="38" t="s">
        <v>154</v>
      </c>
      <c r="B33" s="56"/>
      <c r="D33" s="56"/>
      <c r="E33" s="32">
        <v>-63633</v>
      </c>
      <c r="F33" s="32"/>
      <c r="G33" s="32">
        <v>-5975</v>
      </c>
      <c r="H33" s="57"/>
      <c r="I33" s="33">
        <v>-53106</v>
      </c>
      <c r="J33" s="57"/>
      <c r="K33" s="33">
        <v>-37261</v>
      </c>
      <c r="L33" s="32"/>
    </row>
    <row r="34" spans="1:30" ht="21.75" customHeight="1">
      <c r="A34" s="38" t="s">
        <v>217</v>
      </c>
      <c r="B34" s="56"/>
      <c r="D34" s="56"/>
      <c r="E34" s="58">
        <v>0</v>
      </c>
      <c r="F34" s="32"/>
      <c r="G34" s="58">
        <v>-3604</v>
      </c>
      <c r="H34" s="57"/>
      <c r="I34" s="36">
        <v>0</v>
      </c>
      <c r="J34" s="57"/>
      <c r="K34" s="36">
        <v>-3223</v>
      </c>
      <c r="L34" s="32"/>
    </row>
    <row r="35" spans="1:30" ht="21.75" customHeight="1">
      <c r="A35" s="38" t="s">
        <v>215</v>
      </c>
      <c r="B35" s="28"/>
      <c r="D35" s="28"/>
      <c r="E35" s="34">
        <f>SUM(E25:E34)</f>
        <v>521697</v>
      </c>
      <c r="F35" s="34"/>
      <c r="G35" s="34">
        <f>SUM(G25:G34)</f>
        <v>104652</v>
      </c>
      <c r="H35" s="34"/>
      <c r="I35" s="34">
        <f>SUM(I25:I34)</f>
        <v>539624</v>
      </c>
      <c r="J35" s="34"/>
      <c r="K35" s="34">
        <f>SUM(K25:K34)</f>
        <v>172331</v>
      </c>
      <c r="L35" s="34"/>
    </row>
    <row r="36" spans="1:30" ht="21.75" customHeight="1">
      <c r="A36" s="38" t="s">
        <v>56</v>
      </c>
      <c r="B36" s="28"/>
      <c r="D36" s="28"/>
      <c r="E36" s="34">
        <v>-22923</v>
      </c>
      <c r="F36" s="34"/>
      <c r="G36" s="34">
        <v>-16224</v>
      </c>
      <c r="H36" s="30"/>
      <c r="I36" s="33">
        <v>-16029</v>
      </c>
      <c r="J36" s="30"/>
      <c r="K36" s="33">
        <v>-9834</v>
      </c>
      <c r="L36" s="34"/>
    </row>
    <row r="37" spans="1:30" ht="21.75" customHeight="1">
      <c r="A37" s="38" t="s">
        <v>88</v>
      </c>
      <c r="B37" s="28"/>
      <c r="D37" s="28"/>
      <c r="E37" s="34">
        <v>-15067</v>
      </c>
      <c r="F37" s="34"/>
      <c r="G37" s="34">
        <v>-2730</v>
      </c>
      <c r="H37" s="60"/>
      <c r="I37" s="33">
        <v>-2599</v>
      </c>
      <c r="J37" s="60"/>
      <c r="K37" s="33">
        <v>-2585</v>
      </c>
      <c r="L37" s="34"/>
    </row>
    <row r="38" spans="1:30" ht="21.75" customHeight="1">
      <c r="A38" s="118" t="s">
        <v>210</v>
      </c>
      <c r="B38" s="28"/>
      <c r="D38" s="28"/>
      <c r="E38" s="37">
        <f>SUM(E35:E37)</f>
        <v>483707</v>
      </c>
      <c r="F38" s="34"/>
      <c r="G38" s="37">
        <f>SUM(G35:G37)</f>
        <v>85698</v>
      </c>
      <c r="H38" s="34"/>
      <c r="I38" s="37">
        <f>SUM(I35:I37)</f>
        <v>520996</v>
      </c>
      <c r="J38" s="34"/>
      <c r="K38" s="37">
        <f>SUM(K35:K37)</f>
        <v>159912</v>
      </c>
      <c r="L38" s="34"/>
      <c r="AD38" s="31"/>
    </row>
    <row r="39" spans="1:30" ht="21.75" customHeight="1">
      <c r="A39" s="129"/>
      <c r="B39" s="28"/>
      <c r="D39" s="28"/>
      <c r="E39" s="131"/>
      <c r="F39" s="34"/>
      <c r="G39" s="131"/>
      <c r="H39" s="34"/>
      <c r="I39" s="131"/>
      <c r="J39" s="34"/>
      <c r="K39" s="131"/>
      <c r="L39" s="34"/>
      <c r="AD39" s="31"/>
    </row>
    <row r="40" spans="1:30" ht="21.75" customHeight="1">
      <c r="A40" s="118"/>
      <c r="B40" s="28"/>
      <c r="D40" s="28"/>
      <c r="E40" s="34"/>
      <c r="F40" s="34"/>
      <c r="G40" s="34"/>
      <c r="H40" s="34"/>
      <c r="I40" s="34"/>
      <c r="J40" s="34"/>
      <c r="K40" s="34"/>
      <c r="L40" s="34"/>
      <c r="Z40" s="31"/>
      <c r="AA40" s="31"/>
      <c r="AB40" s="31"/>
      <c r="AC40" s="31"/>
      <c r="AD40" s="118"/>
    </row>
    <row r="41" spans="1:30" s="31" customFormat="1" ht="21.75" customHeight="1">
      <c r="A41" s="38" t="s">
        <v>229</v>
      </c>
      <c r="C41" s="2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Z41" s="118"/>
      <c r="AA41" s="118"/>
      <c r="AB41" s="118"/>
      <c r="AC41" s="118"/>
      <c r="AD41" s="118"/>
    </row>
    <row r="42" spans="1:30" s="118" customFormat="1" ht="21.75" customHeight="1">
      <c r="A42" s="38"/>
      <c r="B42" s="31"/>
      <c r="C42" s="31"/>
      <c r="D42" s="31"/>
      <c r="E42" s="28"/>
      <c r="F42" s="28"/>
      <c r="G42" s="28"/>
      <c r="H42" s="28"/>
      <c r="I42" s="28"/>
      <c r="J42" s="28"/>
      <c r="K42" s="47" t="s">
        <v>31</v>
      </c>
      <c r="L42" s="47"/>
    </row>
    <row r="43" spans="1:30" s="118" customFormat="1" ht="21.75" customHeight="1">
      <c r="A43" s="118" t="s">
        <v>37</v>
      </c>
      <c r="AD43" s="38"/>
    </row>
    <row r="44" spans="1:30" s="118" customFormat="1" ht="21.75" customHeight="1">
      <c r="A44" s="118" t="s">
        <v>18</v>
      </c>
      <c r="C44" s="48"/>
      <c r="Z44" s="38"/>
      <c r="AA44" s="38"/>
      <c r="AB44" s="38"/>
      <c r="AC44" s="38"/>
    </row>
    <row r="45" spans="1:30" ht="21.75" customHeight="1">
      <c r="A45" s="132" t="s">
        <v>221</v>
      </c>
      <c r="B45" s="118"/>
      <c r="C45" s="48"/>
      <c r="D45" s="118"/>
      <c r="E45" s="118"/>
      <c r="F45" s="118"/>
      <c r="G45" s="118"/>
      <c r="H45" s="118"/>
      <c r="I45" s="118"/>
      <c r="J45" s="118"/>
      <c r="K45" s="118"/>
      <c r="L45" s="118"/>
      <c r="Z45" s="118"/>
      <c r="AA45" s="118"/>
      <c r="AB45" s="118"/>
      <c r="AC45" s="118"/>
    </row>
    <row r="46" spans="1:30" s="118" customFormat="1" ht="21.75" customHeight="1">
      <c r="A46" s="31"/>
      <c r="B46" s="31"/>
      <c r="C46" s="31"/>
      <c r="D46" s="31"/>
      <c r="E46" s="38"/>
      <c r="F46" s="31"/>
      <c r="G46" s="31"/>
      <c r="H46" s="31"/>
      <c r="I46" s="31"/>
      <c r="J46" s="31"/>
      <c r="K46" s="51" t="s">
        <v>32</v>
      </c>
      <c r="L46" s="51"/>
      <c r="Z46" s="38"/>
      <c r="AA46" s="38"/>
      <c r="AB46" s="38"/>
      <c r="AC46" s="38"/>
      <c r="AD46" s="38"/>
    </row>
    <row r="47" spans="1:30" ht="21.75" customHeight="1">
      <c r="A47" s="52"/>
      <c r="B47" s="52"/>
      <c r="C47" s="52"/>
      <c r="D47" s="52"/>
      <c r="E47" s="184" t="s">
        <v>36</v>
      </c>
      <c r="F47" s="184"/>
      <c r="G47" s="184"/>
      <c r="H47" s="118"/>
      <c r="I47" s="39"/>
      <c r="J47" s="115" t="s">
        <v>38</v>
      </c>
      <c r="K47" s="53"/>
      <c r="L47" s="52"/>
    </row>
    <row r="48" spans="1:30" ht="21.75" customHeight="1">
      <c r="B48" s="54"/>
      <c r="C48" s="54"/>
      <c r="D48" s="54"/>
      <c r="E48" s="23">
        <v>2566</v>
      </c>
      <c r="F48" s="54"/>
      <c r="G48" s="23">
        <v>2565</v>
      </c>
      <c r="H48" s="54"/>
      <c r="I48" s="23">
        <v>2566</v>
      </c>
      <c r="J48" s="54"/>
      <c r="K48" s="23">
        <v>2565</v>
      </c>
      <c r="L48" s="2"/>
    </row>
    <row r="49" spans="1:13" ht="21.75" customHeight="1">
      <c r="A49" s="118" t="s">
        <v>58</v>
      </c>
      <c r="B49" s="56"/>
      <c r="C49" s="61"/>
      <c r="D49" s="56"/>
      <c r="E49" s="32"/>
      <c r="F49" s="32"/>
      <c r="G49" s="32"/>
      <c r="H49" s="32"/>
      <c r="I49" s="32"/>
      <c r="J49" s="32"/>
      <c r="K49" s="32"/>
      <c r="L49" s="32"/>
    </row>
    <row r="50" spans="1:13" ht="21.75" customHeight="1">
      <c r="A50" s="123" t="s">
        <v>151</v>
      </c>
      <c r="B50" s="56"/>
      <c r="C50" s="61"/>
      <c r="D50" s="56"/>
      <c r="E50" s="32">
        <v>-200670</v>
      </c>
      <c r="F50" s="32"/>
      <c r="G50" s="32">
        <v>-130535</v>
      </c>
      <c r="H50" s="57"/>
      <c r="I50" s="32">
        <v>-200670</v>
      </c>
      <c r="J50" s="57"/>
      <c r="K50" s="30">
        <v>-130535</v>
      </c>
      <c r="L50" s="32"/>
    </row>
    <row r="51" spans="1:13" ht="21.75" customHeight="1">
      <c r="A51" s="123" t="s">
        <v>152</v>
      </c>
      <c r="B51" s="56"/>
      <c r="C51" s="61"/>
      <c r="D51" s="56"/>
      <c r="E51" s="30">
        <v>12121</v>
      </c>
      <c r="F51" s="32"/>
      <c r="G51" s="30">
        <v>0</v>
      </c>
      <c r="H51" s="57"/>
      <c r="I51" s="30">
        <v>12121</v>
      </c>
      <c r="J51" s="57"/>
      <c r="K51" s="30">
        <v>0</v>
      </c>
      <c r="L51" s="32"/>
    </row>
    <row r="52" spans="1:13" ht="21.75" customHeight="1">
      <c r="A52" s="123" t="s">
        <v>240</v>
      </c>
      <c r="B52" s="56"/>
      <c r="C52" s="61"/>
      <c r="D52" s="56"/>
      <c r="E52" s="30">
        <v>5700</v>
      </c>
      <c r="F52" s="32"/>
      <c r="G52" s="30">
        <v>5373</v>
      </c>
      <c r="H52" s="57"/>
      <c r="I52" s="30">
        <v>5700</v>
      </c>
      <c r="J52" s="57"/>
      <c r="K52" s="30">
        <v>5373</v>
      </c>
      <c r="L52" s="32"/>
    </row>
    <row r="53" spans="1:13" ht="21.75" customHeight="1">
      <c r="A53" s="123" t="s">
        <v>241</v>
      </c>
      <c r="B53" s="56"/>
      <c r="C53" s="61"/>
      <c r="D53" s="56"/>
      <c r="E53" s="30">
        <v>0</v>
      </c>
      <c r="F53" s="32"/>
      <c r="G53" s="30">
        <v>0</v>
      </c>
      <c r="H53" s="57"/>
      <c r="I53" s="30">
        <v>0</v>
      </c>
      <c r="J53" s="57"/>
      <c r="K53" s="30">
        <v>30000</v>
      </c>
      <c r="L53" s="32"/>
    </row>
    <row r="54" spans="1:13" ht="21.75" customHeight="1">
      <c r="A54" s="126" t="s">
        <v>242</v>
      </c>
      <c r="B54" s="56"/>
      <c r="C54" s="61"/>
      <c r="D54" s="56"/>
      <c r="E54" s="30">
        <v>0</v>
      </c>
      <c r="F54" s="32"/>
      <c r="G54" s="30">
        <v>0</v>
      </c>
      <c r="H54" s="30"/>
      <c r="I54" s="30">
        <v>0</v>
      </c>
      <c r="J54" s="57"/>
      <c r="K54" s="30">
        <v>170000</v>
      </c>
      <c r="L54" s="32"/>
    </row>
    <row r="55" spans="1:13" ht="21.75" customHeight="1">
      <c r="A55" s="126" t="s">
        <v>266</v>
      </c>
      <c r="B55" s="56"/>
      <c r="C55" s="61"/>
      <c r="D55" s="56"/>
      <c r="E55" s="32">
        <v>0</v>
      </c>
      <c r="F55" s="32"/>
      <c r="G55" s="32">
        <v>0</v>
      </c>
      <c r="H55" s="57"/>
      <c r="I55" s="30">
        <v>-166500</v>
      </c>
      <c r="J55" s="57"/>
      <c r="K55" s="30">
        <v>-143269</v>
      </c>
      <c r="L55" s="32"/>
    </row>
    <row r="56" spans="1:13" ht="21.75" customHeight="1">
      <c r="A56" s="123" t="s">
        <v>62</v>
      </c>
      <c r="B56" s="56"/>
      <c r="C56" s="61"/>
      <c r="D56" s="56"/>
      <c r="E56" s="32">
        <v>1484</v>
      </c>
      <c r="F56" s="32"/>
      <c r="G56" s="32">
        <v>720</v>
      </c>
      <c r="H56" s="57"/>
      <c r="I56" s="145">
        <v>18733</v>
      </c>
      <c r="J56" s="57"/>
      <c r="K56" s="145">
        <v>6367</v>
      </c>
      <c r="L56" s="32"/>
    </row>
    <row r="57" spans="1:13" ht="21.75" customHeight="1">
      <c r="A57" s="123" t="s">
        <v>105</v>
      </c>
      <c r="B57" s="56"/>
      <c r="C57" s="61"/>
      <c r="D57" s="56"/>
      <c r="E57" s="32">
        <v>0</v>
      </c>
      <c r="F57" s="32"/>
      <c r="G57" s="32">
        <v>0</v>
      </c>
      <c r="H57" s="62"/>
      <c r="I57" s="62">
        <v>2128</v>
      </c>
      <c r="J57" s="62"/>
      <c r="K57" s="62">
        <v>2046</v>
      </c>
      <c r="L57" s="32"/>
    </row>
    <row r="58" spans="1:13" ht="21.75" customHeight="1">
      <c r="A58" s="123" t="s">
        <v>113</v>
      </c>
      <c r="B58" s="56"/>
      <c r="D58" s="56"/>
      <c r="E58" s="32">
        <v>-93611</v>
      </c>
      <c r="F58" s="32"/>
      <c r="G58" s="32">
        <v>-99945</v>
      </c>
      <c r="H58" s="57"/>
      <c r="I58" s="30">
        <v>-24999</v>
      </c>
      <c r="J58" s="57"/>
      <c r="K58" s="30">
        <v>-66460</v>
      </c>
      <c r="L58" s="32"/>
    </row>
    <row r="59" spans="1:13" ht="21.75" customHeight="1">
      <c r="A59" s="123" t="s">
        <v>57</v>
      </c>
      <c r="B59" s="56"/>
      <c r="D59" s="56"/>
      <c r="E59" s="32">
        <v>-1037</v>
      </c>
      <c r="F59" s="32"/>
      <c r="G59" s="32">
        <v>-1733</v>
      </c>
      <c r="H59" s="57"/>
      <c r="I59" s="30">
        <v>-666</v>
      </c>
      <c r="J59" s="57"/>
      <c r="K59" s="30">
        <v>-1115</v>
      </c>
      <c r="L59" s="32"/>
    </row>
    <row r="60" spans="1:13" ht="21.75" customHeight="1">
      <c r="A60" s="118" t="s">
        <v>253</v>
      </c>
      <c r="B60" s="28"/>
      <c r="D60" s="28"/>
      <c r="E60" s="37">
        <f>SUM(E50:E59)</f>
        <v>-276013</v>
      </c>
      <c r="F60" s="32"/>
      <c r="G60" s="37">
        <f>SUM(G50:G59)</f>
        <v>-226120</v>
      </c>
      <c r="H60" s="32"/>
      <c r="I60" s="37">
        <f>SUM(I50:I59)</f>
        <v>-354153</v>
      </c>
      <c r="J60" s="32"/>
      <c r="K60" s="37">
        <f>SUM(K50:K59)</f>
        <v>-127593</v>
      </c>
      <c r="L60" s="34"/>
    </row>
    <row r="61" spans="1:13" ht="21.75" customHeight="1">
      <c r="A61" s="118" t="s">
        <v>59</v>
      </c>
      <c r="B61" s="56"/>
      <c r="D61" s="56"/>
      <c r="E61" s="28"/>
      <c r="F61" s="28"/>
      <c r="G61" s="28"/>
      <c r="H61" s="28"/>
      <c r="I61" s="28"/>
      <c r="J61" s="28"/>
      <c r="K61" s="28"/>
      <c r="L61" s="28"/>
    </row>
    <row r="62" spans="1:13" ht="21.75" customHeight="1">
      <c r="A62" s="123" t="s">
        <v>208</v>
      </c>
      <c r="B62" s="56"/>
      <c r="D62" s="56"/>
      <c r="E62" s="28">
        <v>-79258</v>
      </c>
      <c r="F62" s="28"/>
      <c r="G62" s="28">
        <v>-487191</v>
      </c>
      <c r="H62" s="57"/>
      <c r="I62" s="30">
        <v>-97000</v>
      </c>
      <c r="J62" s="57"/>
      <c r="K62" s="30">
        <v>-514855</v>
      </c>
      <c r="L62" s="28"/>
    </row>
    <row r="63" spans="1:13" ht="21.75" customHeight="1">
      <c r="A63" s="123" t="s">
        <v>243</v>
      </c>
      <c r="B63" s="56"/>
      <c r="D63" s="56"/>
      <c r="E63" s="28">
        <v>52289</v>
      </c>
      <c r="F63" s="28"/>
      <c r="G63" s="28">
        <v>1193591</v>
      </c>
      <c r="H63" s="57"/>
      <c r="I63" s="30">
        <v>52289</v>
      </c>
      <c r="J63" s="57"/>
      <c r="K63" s="30">
        <v>873240</v>
      </c>
      <c r="L63" s="28"/>
      <c r="M63" s="32"/>
    </row>
    <row r="64" spans="1:13" ht="21.75" customHeight="1">
      <c r="A64" s="123" t="s">
        <v>244</v>
      </c>
      <c r="B64" s="56"/>
      <c r="D64" s="56"/>
      <c r="E64" s="32">
        <v>-7093</v>
      </c>
      <c r="F64" s="32"/>
      <c r="G64" s="32">
        <v>-6269</v>
      </c>
      <c r="H64" s="57"/>
      <c r="I64" s="30">
        <v>-1716</v>
      </c>
      <c r="J64" s="57"/>
      <c r="K64" s="30">
        <v>-1494</v>
      </c>
      <c r="L64" s="32"/>
    </row>
    <row r="65" spans="1:30" ht="21.75" customHeight="1">
      <c r="A65" s="123" t="s">
        <v>136</v>
      </c>
      <c r="B65" s="56"/>
      <c r="D65" s="56"/>
      <c r="E65" s="32">
        <v>-134397</v>
      </c>
      <c r="F65" s="32"/>
      <c r="G65" s="32">
        <v>-245789</v>
      </c>
      <c r="H65" s="57"/>
      <c r="I65" s="30">
        <v>-103892</v>
      </c>
      <c r="J65" s="57"/>
      <c r="K65" s="30">
        <v>-233519</v>
      </c>
      <c r="L65" s="32"/>
    </row>
    <row r="66" spans="1:30" ht="21.75" customHeight="1">
      <c r="A66" s="126" t="s">
        <v>216</v>
      </c>
      <c r="B66" s="56"/>
      <c r="C66" s="61"/>
      <c r="D66" s="56"/>
      <c r="E66" s="32">
        <v>0</v>
      </c>
      <c r="F66" s="32"/>
      <c r="G66" s="32">
        <v>8199</v>
      </c>
      <c r="H66" s="57"/>
      <c r="I66" s="30">
        <v>0</v>
      </c>
      <c r="J66" s="57"/>
      <c r="K66" s="30">
        <v>0</v>
      </c>
      <c r="L66" s="32"/>
    </row>
    <row r="67" spans="1:30" ht="21.75" customHeight="1">
      <c r="A67" s="38" t="s">
        <v>155</v>
      </c>
      <c r="B67" s="56"/>
      <c r="D67" s="56"/>
      <c r="E67" s="32">
        <v>-8996</v>
      </c>
      <c r="F67" s="32"/>
      <c r="G67" s="32">
        <v>-3027</v>
      </c>
      <c r="H67" s="57"/>
      <c r="I67" s="30">
        <v>-6227</v>
      </c>
      <c r="J67" s="32"/>
      <c r="K67" s="30">
        <v>-1916</v>
      </c>
      <c r="L67" s="32"/>
    </row>
    <row r="68" spans="1:30" ht="21.75" customHeight="1">
      <c r="A68" s="118" t="s">
        <v>209</v>
      </c>
      <c r="B68" s="28"/>
      <c r="D68" s="28"/>
      <c r="E68" s="40">
        <f>SUM(E62:E67)</f>
        <v>-177455</v>
      </c>
      <c r="F68" s="32"/>
      <c r="G68" s="40">
        <f>SUM(G62:G67)</f>
        <v>459514</v>
      </c>
      <c r="H68" s="32"/>
      <c r="I68" s="40">
        <f>SUM(I62:I67)</f>
        <v>-156546</v>
      </c>
      <c r="J68" s="32"/>
      <c r="K68" s="40">
        <f>SUM(K62:K67)</f>
        <v>121456</v>
      </c>
      <c r="L68" s="32"/>
    </row>
    <row r="69" spans="1:30" ht="21.75" customHeight="1">
      <c r="A69" s="38" t="s">
        <v>258</v>
      </c>
      <c r="B69" s="28"/>
      <c r="D69" s="28"/>
      <c r="E69" s="34">
        <v>21395</v>
      </c>
      <c r="F69" s="32"/>
      <c r="G69" s="34">
        <v>-18148</v>
      </c>
      <c r="H69" s="30"/>
      <c r="I69" s="33">
        <v>0</v>
      </c>
      <c r="J69" s="30"/>
      <c r="K69" s="33">
        <v>0</v>
      </c>
      <c r="L69" s="34"/>
    </row>
    <row r="70" spans="1:30" ht="21.75" customHeight="1">
      <c r="A70" s="38" t="s">
        <v>121</v>
      </c>
      <c r="B70" s="28"/>
      <c r="D70" s="28"/>
      <c r="E70" s="34"/>
      <c r="F70" s="32"/>
      <c r="G70" s="34"/>
      <c r="H70" s="30"/>
      <c r="I70" s="33"/>
      <c r="J70" s="30"/>
      <c r="K70" s="33"/>
      <c r="L70" s="34"/>
    </row>
    <row r="71" spans="1:30" ht="21.75" customHeight="1">
      <c r="A71" s="38" t="s">
        <v>122</v>
      </c>
      <c r="B71" s="28"/>
      <c r="D71" s="28"/>
      <c r="E71" s="63">
        <v>8190</v>
      </c>
      <c r="F71" s="32"/>
      <c r="G71" s="63">
        <v>10475</v>
      </c>
      <c r="H71" s="30"/>
      <c r="I71" s="36">
        <v>8190</v>
      </c>
      <c r="J71" s="30"/>
      <c r="K71" s="36">
        <v>10474</v>
      </c>
      <c r="L71" s="34"/>
    </row>
    <row r="72" spans="1:30" ht="21.75" customHeight="1">
      <c r="A72" s="118" t="s">
        <v>254</v>
      </c>
      <c r="B72" s="56"/>
      <c r="D72" s="56"/>
      <c r="E72" s="32">
        <f>SUM(E38,E60,E68,E69,E71)</f>
        <v>59824</v>
      </c>
      <c r="F72" s="32"/>
      <c r="G72" s="32">
        <f>SUM(G38,G60,G68,G69,G71)</f>
        <v>311419</v>
      </c>
      <c r="H72" s="32"/>
      <c r="I72" s="32">
        <f>SUM(I38,I60,I68,I69:I71)</f>
        <v>18487</v>
      </c>
      <c r="J72" s="32"/>
      <c r="K72" s="32">
        <f>SUM(K38,K60,K68,K69:K71)</f>
        <v>164249</v>
      </c>
      <c r="L72" s="32"/>
    </row>
    <row r="73" spans="1:30" ht="21.75" customHeight="1">
      <c r="A73" s="38" t="s">
        <v>123</v>
      </c>
      <c r="B73" s="56"/>
      <c r="D73" s="56"/>
      <c r="E73" s="32">
        <f>BS!G11</f>
        <v>716018</v>
      </c>
      <c r="F73" s="32"/>
      <c r="G73" s="32">
        <v>575442</v>
      </c>
      <c r="H73" s="57"/>
      <c r="I73" s="30">
        <f>BS!K11</f>
        <v>328993</v>
      </c>
      <c r="J73" s="57"/>
      <c r="K73" s="30">
        <v>192512</v>
      </c>
      <c r="L73" s="32"/>
    </row>
    <row r="74" spans="1:30" ht="21.75" customHeight="1" thickBot="1">
      <c r="A74" s="118" t="s">
        <v>203</v>
      </c>
      <c r="B74" s="28"/>
      <c r="D74" s="28"/>
      <c r="E74" s="41">
        <f>SUM(E72:E73)</f>
        <v>775842</v>
      </c>
      <c r="F74" s="32"/>
      <c r="G74" s="41">
        <f>SUM(G72:G73)</f>
        <v>886861</v>
      </c>
      <c r="H74" s="32"/>
      <c r="I74" s="41">
        <f>SUM(I72:I73)</f>
        <v>347480</v>
      </c>
      <c r="J74" s="32"/>
      <c r="K74" s="41">
        <f>SUM(K72:K73)</f>
        <v>356761</v>
      </c>
      <c r="L74" s="32"/>
    </row>
    <row r="75" spans="1:30" ht="21.75" customHeight="1" thickTop="1">
      <c r="A75" s="118"/>
      <c r="B75" s="28"/>
      <c r="D75" s="28"/>
      <c r="E75" s="32">
        <f>E74-BS!E11</f>
        <v>0</v>
      </c>
      <c r="F75" s="32"/>
      <c r="G75" s="32"/>
      <c r="H75" s="32"/>
      <c r="I75" s="32">
        <f>I74-BS!I11</f>
        <v>0</v>
      </c>
      <c r="J75" s="32"/>
      <c r="K75" s="32"/>
      <c r="L75" s="32"/>
    </row>
    <row r="76" spans="1:30" ht="21.75" customHeight="1">
      <c r="A76" s="129"/>
      <c r="B76" s="28"/>
      <c r="D76" s="28"/>
      <c r="E76" s="32"/>
      <c r="F76" s="32"/>
      <c r="G76" s="32"/>
      <c r="H76" s="32"/>
      <c r="I76" s="32"/>
      <c r="J76" s="32"/>
      <c r="K76" s="32"/>
      <c r="L76" s="32"/>
    </row>
    <row r="77" spans="1:30" s="31" customFormat="1" ht="21.75" customHeight="1">
      <c r="A77" s="38" t="s">
        <v>229</v>
      </c>
      <c r="C77" s="29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Z77" s="128"/>
      <c r="AA77" s="128"/>
      <c r="AB77" s="128"/>
      <c r="AC77" s="128"/>
      <c r="AD77" s="128"/>
    </row>
    <row r="78" spans="1:30" s="128" customFormat="1" ht="21.75" customHeight="1">
      <c r="A78" s="38"/>
      <c r="B78" s="31"/>
      <c r="C78" s="31"/>
      <c r="D78" s="31"/>
      <c r="E78" s="28"/>
      <c r="F78" s="28"/>
      <c r="G78" s="28"/>
      <c r="H78" s="28"/>
      <c r="I78" s="28"/>
      <c r="J78" s="28"/>
      <c r="K78" s="47" t="s">
        <v>31</v>
      </c>
      <c r="L78" s="47"/>
    </row>
    <row r="79" spans="1:30" s="128" customFormat="1" ht="21.75" customHeight="1">
      <c r="A79" s="128" t="s">
        <v>37</v>
      </c>
      <c r="AD79" s="38"/>
    </row>
    <row r="80" spans="1:30" s="128" customFormat="1" ht="21.75" customHeight="1">
      <c r="A80" s="128" t="s">
        <v>18</v>
      </c>
      <c r="C80" s="48"/>
      <c r="Z80" s="38"/>
      <c r="AA80" s="38"/>
      <c r="AB80" s="38"/>
      <c r="AC80" s="38"/>
    </row>
    <row r="81" spans="1:34" ht="21.75" customHeight="1">
      <c r="A81" s="132" t="s">
        <v>221</v>
      </c>
      <c r="B81" s="128"/>
      <c r="C81" s="48"/>
      <c r="D81" s="128"/>
      <c r="E81" s="128"/>
      <c r="F81" s="128"/>
      <c r="G81" s="128"/>
      <c r="H81" s="128"/>
      <c r="I81" s="128"/>
      <c r="J81" s="128"/>
      <c r="K81" s="128"/>
      <c r="L81" s="128"/>
      <c r="Z81" s="128"/>
      <c r="AA81" s="128"/>
      <c r="AB81" s="128"/>
      <c r="AC81" s="128"/>
    </row>
    <row r="82" spans="1:34" s="128" customFormat="1" ht="21.75" customHeight="1">
      <c r="A82" s="31"/>
      <c r="B82" s="31"/>
      <c r="C82" s="31"/>
      <c r="D82" s="31"/>
      <c r="E82" s="38"/>
      <c r="F82" s="31"/>
      <c r="G82" s="31"/>
      <c r="H82" s="31"/>
      <c r="I82" s="31"/>
      <c r="J82" s="31"/>
      <c r="K82" s="51" t="s">
        <v>32</v>
      </c>
      <c r="L82" s="51"/>
      <c r="Z82" s="38"/>
      <c r="AA82" s="38"/>
      <c r="AB82" s="38"/>
      <c r="AC82" s="38"/>
      <c r="AD82" s="38"/>
    </row>
    <row r="83" spans="1:34" ht="21.75" customHeight="1">
      <c r="A83" s="52"/>
      <c r="B83" s="52"/>
      <c r="C83" s="52"/>
      <c r="D83" s="52"/>
      <c r="E83" s="184" t="s">
        <v>36</v>
      </c>
      <c r="F83" s="184"/>
      <c r="G83" s="184"/>
      <c r="H83" s="128"/>
      <c r="I83" s="39"/>
      <c r="J83" s="127" t="s">
        <v>38</v>
      </c>
      <c r="K83" s="53"/>
      <c r="L83" s="52"/>
    </row>
    <row r="84" spans="1:34" ht="21.75" customHeight="1">
      <c r="B84" s="54"/>
      <c r="C84" s="54"/>
      <c r="D84" s="54"/>
      <c r="E84" s="23">
        <v>2566</v>
      </c>
      <c r="F84" s="54"/>
      <c r="G84" s="23">
        <v>2565</v>
      </c>
      <c r="H84" s="54"/>
      <c r="I84" s="23">
        <v>2566</v>
      </c>
      <c r="J84" s="54"/>
      <c r="K84" s="23">
        <v>2565</v>
      </c>
      <c r="L84" s="2"/>
    </row>
    <row r="85" spans="1:34" ht="21.75" customHeight="1">
      <c r="A85" s="118" t="s">
        <v>67</v>
      </c>
      <c r="B85" s="28"/>
      <c r="D85" s="28"/>
      <c r="E85" s="32"/>
      <c r="F85" s="32"/>
      <c r="G85" s="32"/>
      <c r="H85" s="32"/>
      <c r="I85" s="32"/>
      <c r="J85" s="32"/>
      <c r="K85" s="32"/>
      <c r="L85" s="32"/>
    </row>
    <row r="86" spans="1:34" ht="21.75" customHeight="1">
      <c r="A86" s="38" t="s">
        <v>68</v>
      </c>
      <c r="B86" s="28"/>
      <c r="D86" s="28"/>
      <c r="E86" s="32"/>
      <c r="F86" s="32"/>
      <c r="G86" s="32"/>
      <c r="H86" s="32"/>
      <c r="I86" s="32"/>
      <c r="J86" s="32"/>
      <c r="K86" s="32"/>
      <c r="L86" s="32"/>
    </row>
    <row r="87" spans="1:34" ht="21.75" customHeight="1">
      <c r="A87" s="38" t="s">
        <v>255</v>
      </c>
      <c r="B87" s="28"/>
      <c r="D87" s="28"/>
      <c r="E87" s="32"/>
      <c r="F87" s="32"/>
      <c r="G87" s="32"/>
      <c r="H87" s="32"/>
      <c r="I87" s="32"/>
      <c r="J87" s="32"/>
      <c r="K87" s="32"/>
      <c r="L87" s="32"/>
    </row>
    <row r="88" spans="1:34" ht="21.75" customHeight="1">
      <c r="A88" s="38" t="s">
        <v>180</v>
      </c>
      <c r="B88" s="28"/>
      <c r="D88" s="28"/>
      <c r="E88" s="32"/>
      <c r="F88" s="32"/>
      <c r="G88" s="32"/>
      <c r="H88" s="32"/>
      <c r="I88" s="32"/>
      <c r="J88" s="32"/>
      <c r="K88" s="32"/>
      <c r="L88" s="32"/>
    </row>
    <row r="89" spans="1:34" ht="21.75" customHeight="1">
      <c r="A89" s="38" t="s">
        <v>179</v>
      </c>
      <c r="B89" s="28"/>
      <c r="D89" s="28"/>
      <c r="E89" s="32">
        <v>16886</v>
      </c>
      <c r="F89" s="32"/>
      <c r="G89" s="32">
        <v>3208</v>
      </c>
      <c r="H89" s="32"/>
      <c r="I89" s="32">
        <v>16886</v>
      </c>
      <c r="J89" s="32"/>
      <c r="K89" s="32">
        <v>3208</v>
      </c>
      <c r="L89" s="32"/>
    </row>
    <row r="90" spans="1:34" ht="21.75" customHeight="1">
      <c r="A90" s="38" t="s">
        <v>259</v>
      </c>
      <c r="B90" s="28"/>
      <c r="D90" s="28"/>
      <c r="E90" s="32">
        <v>-1145</v>
      </c>
      <c r="F90" s="32"/>
      <c r="G90" s="32">
        <v>706</v>
      </c>
      <c r="H90" s="32"/>
      <c r="I90" s="32">
        <v>-1145</v>
      </c>
      <c r="J90" s="32"/>
      <c r="K90" s="32">
        <v>706</v>
      </c>
      <c r="L90" s="32"/>
    </row>
    <row r="91" spans="1:34" ht="21.6" customHeight="1">
      <c r="A91" s="38" t="s">
        <v>206</v>
      </c>
      <c r="B91" s="28"/>
      <c r="D91" s="28"/>
      <c r="F91" s="32"/>
      <c r="H91" s="32"/>
      <c r="J91" s="32"/>
      <c r="L91" s="32"/>
    </row>
    <row r="92" spans="1:34" ht="21.6" customHeight="1">
      <c r="A92" s="38" t="s">
        <v>205</v>
      </c>
      <c r="B92" s="28"/>
      <c r="D92" s="28"/>
      <c r="E92" s="32">
        <v>116551</v>
      </c>
      <c r="F92" s="32"/>
      <c r="G92" s="32">
        <v>1324</v>
      </c>
      <c r="H92" s="32"/>
      <c r="I92" s="32">
        <v>116551</v>
      </c>
      <c r="J92" s="32"/>
      <c r="K92" s="32">
        <v>1324</v>
      </c>
      <c r="L92" s="32"/>
    </row>
    <row r="93" spans="1:34" ht="21.75" customHeight="1">
      <c r="A93" s="123" t="s">
        <v>204</v>
      </c>
      <c r="B93" s="28"/>
      <c r="D93" s="28"/>
      <c r="E93" s="33">
        <v>0</v>
      </c>
      <c r="F93" s="32"/>
      <c r="G93" s="33">
        <v>0</v>
      </c>
      <c r="H93" s="32"/>
      <c r="I93" s="32">
        <v>18930</v>
      </c>
      <c r="J93" s="32"/>
      <c r="K93" s="32">
        <v>-2211</v>
      </c>
      <c r="L93" s="34"/>
    </row>
    <row r="94" spans="1:34" ht="21.75" customHeight="1">
      <c r="A94" s="123" t="s">
        <v>245</v>
      </c>
      <c r="B94" s="28"/>
      <c r="D94" s="28"/>
      <c r="E94" s="62">
        <v>5746</v>
      </c>
      <c r="F94" s="32"/>
      <c r="G94" s="62">
        <v>40273</v>
      </c>
      <c r="H94" s="32"/>
      <c r="I94" s="32">
        <v>0</v>
      </c>
      <c r="J94" s="32"/>
      <c r="K94" s="32">
        <v>1270</v>
      </c>
      <c r="L94" s="34"/>
    </row>
    <row r="95" spans="1:34" ht="21.75" customHeight="1">
      <c r="A95" s="123" t="s">
        <v>175</v>
      </c>
      <c r="B95" s="28"/>
      <c r="D95" s="28"/>
      <c r="E95" s="33">
        <v>1097</v>
      </c>
      <c r="F95" s="32"/>
      <c r="G95" s="33">
        <v>3635</v>
      </c>
      <c r="H95" s="32"/>
      <c r="I95" s="33">
        <v>0</v>
      </c>
      <c r="J95" s="32"/>
      <c r="K95" s="33">
        <v>2622</v>
      </c>
      <c r="L95" s="34"/>
      <c r="AE95" s="31"/>
      <c r="AF95" s="31"/>
      <c r="AG95" s="31"/>
      <c r="AH95" s="31"/>
    </row>
    <row r="96" spans="1:34" ht="21.75" customHeight="1">
      <c r="A96" s="123" t="s">
        <v>176</v>
      </c>
      <c r="B96" s="28"/>
      <c r="D96" s="28"/>
      <c r="E96" s="62"/>
      <c r="F96" s="32"/>
      <c r="G96" s="62"/>
      <c r="H96" s="32"/>
      <c r="I96" s="32"/>
      <c r="J96" s="32"/>
      <c r="K96" s="32"/>
      <c r="L96" s="34"/>
    </row>
    <row r="97" spans="1:35" ht="21.75" customHeight="1">
      <c r="A97" s="123" t="s">
        <v>177</v>
      </c>
      <c r="B97" s="28"/>
      <c r="D97" s="28"/>
      <c r="E97" s="62">
        <v>937</v>
      </c>
      <c r="F97" s="32"/>
      <c r="G97" s="62">
        <v>2450</v>
      </c>
      <c r="H97" s="32"/>
      <c r="I97" s="62">
        <v>0</v>
      </c>
      <c r="J97" s="32"/>
      <c r="K97" s="62">
        <v>0</v>
      </c>
      <c r="L97" s="34"/>
    </row>
    <row r="98" spans="1:35" ht="21.75" customHeight="1">
      <c r="A98" s="123" t="s">
        <v>178</v>
      </c>
      <c r="B98" s="28"/>
      <c r="D98" s="28"/>
      <c r="E98" s="62"/>
      <c r="F98" s="32"/>
      <c r="G98" s="62"/>
      <c r="H98" s="32"/>
      <c r="I98" s="32"/>
      <c r="J98" s="32"/>
      <c r="K98" s="32"/>
      <c r="L98" s="34"/>
    </row>
    <row r="99" spans="1:35" ht="21.75" customHeight="1">
      <c r="A99" s="123" t="s">
        <v>179</v>
      </c>
      <c r="B99" s="28"/>
      <c r="D99" s="28"/>
      <c r="E99" s="62">
        <v>-25</v>
      </c>
      <c r="F99" s="32"/>
      <c r="G99" s="62">
        <v>-4717</v>
      </c>
      <c r="H99" s="32"/>
      <c r="I99" s="62">
        <v>0</v>
      </c>
      <c r="J99" s="32"/>
      <c r="K99" s="62">
        <v>0</v>
      </c>
      <c r="L99" s="34"/>
    </row>
    <row r="100" spans="1:35" ht="21.75" customHeight="1">
      <c r="A100" s="123" t="s">
        <v>267</v>
      </c>
      <c r="B100" s="28"/>
      <c r="D100" s="28"/>
      <c r="E100" s="32">
        <v>14871</v>
      </c>
      <c r="F100" s="32"/>
      <c r="G100" s="32">
        <v>70542</v>
      </c>
      <c r="H100" s="32"/>
      <c r="I100" s="32">
        <v>14871</v>
      </c>
      <c r="J100" s="32"/>
      <c r="K100" s="32">
        <v>70542</v>
      </c>
      <c r="L100" s="34"/>
    </row>
    <row r="101" spans="1:35" ht="21.75" customHeight="1">
      <c r="A101" s="123" t="s">
        <v>268</v>
      </c>
      <c r="B101" s="28"/>
      <c r="D101" s="28"/>
      <c r="E101" s="32">
        <v>979</v>
      </c>
      <c r="F101" s="32"/>
      <c r="G101" s="32">
        <v>6324</v>
      </c>
      <c r="H101" s="32"/>
      <c r="I101" s="32">
        <v>979</v>
      </c>
      <c r="J101" s="32"/>
      <c r="K101" s="32">
        <v>6324</v>
      </c>
      <c r="L101" s="34"/>
    </row>
    <row r="102" spans="1:35" ht="21.75" customHeight="1">
      <c r="B102" s="28"/>
      <c r="D102" s="28"/>
      <c r="E102" s="62"/>
      <c r="F102" s="32"/>
      <c r="G102" s="62"/>
      <c r="H102" s="32"/>
      <c r="I102" s="32"/>
      <c r="J102" s="32"/>
      <c r="K102" s="62"/>
      <c r="L102" s="34"/>
    </row>
    <row r="103" spans="1:35" s="31" customFormat="1" ht="21.75" customHeight="1">
      <c r="A103" s="38" t="s">
        <v>229</v>
      </c>
      <c r="C103" s="29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</row>
    <row r="104" spans="1:35" ht="21.75" customHeight="1">
      <c r="AI104" s="31"/>
    </row>
  </sheetData>
  <mergeCells count="3">
    <mergeCell ref="E6:G6"/>
    <mergeCell ref="E47:G47"/>
    <mergeCell ref="E83:G83"/>
  </mergeCells>
  <pageMargins left="0.74803149606299213" right="0.19685039370078741" top="0.62992125984251968" bottom="0.35433070866141736" header="0.19685039370078741" footer="0.19685039370078741"/>
  <pageSetup paperSize="9" scale="80" orientation="portrait" r:id="rId1"/>
  <headerFooter alignWithMargins="0"/>
  <rowBreaks count="2" manualBreakCount="2">
    <brk id="41" max="16383" man="1"/>
    <brk id="7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ED9743D772B645B781F7C3F7CCDE7A" ma:contentTypeVersion="12" ma:contentTypeDescription="Create a new document." ma:contentTypeScope="" ma:versionID="cc8169a9736ac3a893b725e196244d9e">
  <xsd:schema xmlns:xsd="http://www.w3.org/2001/XMLSchema" xmlns:xs="http://www.w3.org/2001/XMLSchema" xmlns:p="http://schemas.microsoft.com/office/2006/metadata/properties" xmlns:ns3="dda35238-fdc7-4a1b-975f-bd528ae1d951" xmlns:ns4="e65fdb26-f33d-4ecf-981e-cc5b7c8b8300" targetNamespace="http://schemas.microsoft.com/office/2006/metadata/properties" ma:root="true" ma:fieldsID="f1a8efd075141e5b9cb04d0133bab56a" ns3:_="" ns4:_="">
    <xsd:import namespace="dda35238-fdc7-4a1b-975f-bd528ae1d951"/>
    <xsd:import namespace="e65fdb26-f33d-4ecf-981e-cc5b7c8b830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a35238-fdc7-4a1b-975f-bd528ae1d9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5fdb26-f33d-4ecf-981e-cc5b7c8b83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C3BFD-A8E7-485A-937E-F76050E805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DBE90C-D3BD-42B1-AEEE-9EA25D4F45CE}">
  <ds:schemaRefs>
    <ds:schemaRef ds:uri="http://purl.org/dc/dcmitype/"/>
    <ds:schemaRef ds:uri="http://schemas.microsoft.com/office/2006/documentManagement/types"/>
    <ds:schemaRef ds:uri="e65fdb26-f33d-4ecf-981e-cc5b7c8b8300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dda35238-fdc7-4a1b-975f-bd528ae1d951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3C7980A-0849-4047-A6A5-4CF71C7C1D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a35238-fdc7-4a1b-975f-bd528ae1d951"/>
    <ds:schemaRef ds:uri="e65fdb26-f33d-4ecf-981e-cc5b7c8b83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109724</vt:lpwstr>
  </property>
  <property fmtid="{D5CDD505-2E9C-101B-9397-08002B2CF9AE}" pid="4" name="OptimizationTime">
    <vt:lpwstr>20230511_2024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company</vt:lpstr>
      <vt:lpstr>cashflow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bknt</dc:creator>
  <cp:lastModifiedBy>Kamolwan Theeravetch</cp:lastModifiedBy>
  <cp:lastPrinted>2023-05-05T07:58:48Z</cp:lastPrinted>
  <dcterms:created xsi:type="dcterms:W3CDTF">2001-04-30T13:55:39Z</dcterms:created>
  <dcterms:modified xsi:type="dcterms:W3CDTF">2023-05-05T07:59:00Z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0x010100ECED9743D772B645B781F7C3F7CCDE7A</vt:lpwstr>
  </property>
</Properties>
</file>