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8680" yWindow="-1608" windowWidth="23256" windowHeight="13176" tabRatio="715"/>
  </bookViews>
  <sheets>
    <sheet name="BL 2-3" sheetId="8" r:id="rId1"/>
    <sheet name="PL 4-5" sheetId="2" r:id="rId2"/>
    <sheet name="SH6" sheetId="3" r:id="rId3"/>
    <sheet name="SH7" sheetId="9" r:id="rId4"/>
    <sheet name="SH8" sheetId="6" r:id="rId5"/>
    <sheet name="SH9" sheetId="10" r:id="rId6"/>
    <sheet name="CF 10-11" sheetId="7" r:id="rId7"/>
  </sheets>
  <definedNames>
    <definedName name="_xlnm.Print_Area" localSheetId="0">'BL 2-3'!$A$1:$J$82</definedName>
    <definedName name="_xlnm.Print_Area" localSheetId="6">'CF 10-11'!$A$1:$J$86</definedName>
    <definedName name="_xlnm.Print_Area" localSheetId="1">'PL 4-5'!$A$1:$I$80</definedName>
    <definedName name="_xlnm.Print_Area" localSheetId="2">'SH6'!$A$1:$R$24</definedName>
    <definedName name="_xlnm.Print_Area" localSheetId="4">'SH8'!$A$1:$M$18</definedName>
    <definedName name="_xlnm.Print_Area" localSheetId="5">'SH9'!$A$1:$M$19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2" i="10" l="1"/>
  <c r="M12" i="6"/>
  <c r="R18" i="9"/>
  <c r="P18" i="9"/>
  <c r="R18" i="3"/>
  <c r="P18" i="3"/>
  <c r="H14" i="7"/>
  <c r="D14" i="7"/>
  <c r="P21" i="9"/>
  <c r="J21" i="9"/>
  <c r="N21" i="9" s="1"/>
  <c r="D79" i="7"/>
  <c r="D54" i="7"/>
  <c r="D17" i="8" l="1"/>
  <c r="J79" i="7"/>
  <c r="J85" i="7" s="1"/>
  <c r="J70" i="7"/>
  <c r="J60" i="7"/>
  <c r="J30" i="7"/>
  <c r="J39" i="7" s="1"/>
  <c r="J41" i="7" s="1"/>
  <c r="F85" i="7"/>
  <c r="F70" i="7"/>
  <c r="F60" i="7"/>
  <c r="F30" i="7"/>
  <c r="F39" i="7" s="1"/>
  <c r="F41" i="7" s="1"/>
  <c r="K18" i="10"/>
  <c r="G18" i="10"/>
  <c r="E18" i="10"/>
  <c r="C18" i="10"/>
  <c r="I16" i="10"/>
  <c r="I18" i="10" s="1"/>
  <c r="M15" i="10"/>
  <c r="M16" i="10" s="1"/>
  <c r="M18" i="10" s="1"/>
  <c r="P22" i="3"/>
  <c r="J22" i="3"/>
  <c r="P22" i="9"/>
  <c r="N22" i="9"/>
  <c r="N24" i="9" s="1"/>
  <c r="J22" i="9"/>
  <c r="J24" i="9" s="1"/>
  <c r="L24" i="9"/>
  <c r="H24" i="9"/>
  <c r="F24" i="9"/>
  <c r="D24" i="9"/>
  <c r="R21" i="9"/>
  <c r="P17" i="9"/>
  <c r="R16" i="9"/>
  <c r="R12" i="9"/>
  <c r="F72" i="7" l="1"/>
  <c r="F74" i="7" s="1"/>
  <c r="R22" i="9"/>
  <c r="J72" i="7"/>
  <c r="J74" i="7" s="1"/>
  <c r="P24" i="9"/>
  <c r="R17" i="9"/>
  <c r="R24" i="9" l="1"/>
  <c r="I80" i="2" l="1"/>
  <c r="I78" i="2"/>
  <c r="I73" i="2"/>
  <c r="I53" i="2"/>
  <c r="I57" i="2" s="1"/>
  <c r="I24" i="2"/>
  <c r="I16" i="2"/>
  <c r="E80" i="2"/>
  <c r="E78" i="2"/>
  <c r="E73" i="2"/>
  <c r="E53" i="2"/>
  <c r="E57" i="2" s="1"/>
  <c r="E24" i="2"/>
  <c r="E16" i="2"/>
  <c r="J77" i="8"/>
  <c r="J79" i="8" s="1"/>
  <c r="J63" i="8"/>
  <c r="J55" i="8"/>
  <c r="J32" i="8"/>
  <c r="J17" i="8"/>
  <c r="F77" i="8"/>
  <c r="F79" i="8" s="1"/>
  <c r="F63" i="8"/>
  <c r="F55" i="8"/>
  <c r="F32" i="8"/>
  <c r="F17" i="8"/>
  <c r="H77" i="8"/>
  <c r="H79" i="8" s="1"/>
  <c r="D77" i="8"/>
  <c r="D79" i="8" s="1"/>
  <c r="H63" i="8"/>
  <c r="D63" i="8"/>
  <c r="H55" i="8"/>
  <c r="D55" i="8"/>
  <c r="H32" i="8"/>
  <c r="D32" i="8"/>
  <c r="H17" i="8"/>
  <c r="I26" i="2" l="1"/>
  <c r="I32" i="2" s="1"/>
  <c r="I34" i="2" s="1"/>
  <c r="I59" i="2" s="1"/>
  <c r="E26" i="2"/>
  <c r="E32" i="2" s="1"/>
  <c r="E34" i="2" s="1"/>
  <c r="E59" i="2" s="1"/>
  <c r="J64" i="8"/>
  <c r="J81" i="8" s="1"/>
  <c r="F64" i="8"/>
  <c r="F81" i="8" s="1"/>
  <c r="J34" i="8"/>
  <c r="F34" i="8"/>
  <c r="D34" i="8"/>
  <c r="H34" i="8"/>
  <c r="D64" i="8"/>
  <c r="D81" i="8" s="1"/>
  <c r="H64" i="8"/>
  <c r="H81" i="8" s="1"/>
  <c r="D24" i="3" l="1"/>
  <c r="F24" i="3"/>
  <c r="H24" i="3"/>
  <c r="L24" i="3"/>
  <c r="R12" i="3"/>
  <c r="P17" i="3" l="1"/>
  <c r="H85" i="7" l="1"/>
  <c r="D85" i="7"/>
  <c r="H70" i="7"/>
  <c r="D70" i="7"/>
  <c r="H60" i="7"/>
  <c r="D60" i="7"/>
  <c r="K18" i="6" l="1"/>
  <c r="G18" i="6"/>
  <c r="E18" i="6"/>
  <c r="C18" i="6"/>
  <c r="P24" i="3" l="1"/>
  <c r="J24" i="3"/>
  <c r="N21" i="3"/>
  <c r="R16" i="3"/>
  <c r="R21" i="3" l="1"/>
  <c r="N22" i="3"/>
  <c r="R17" i="3"/>
  <c r="N24" i="3" l="1"/>
  <c r="R22" i="3"/>
  <c r="R24" i="3" s="1"/>
  <c r="C53" i="2"/>
  <c r="C57" i="2" s="1"/>
  <c r="M15" i="6" l="1"/>
  <c r="G53" i="2" l="1"/>
  <c r="G57" i="2" s="1"/>
  <c r="C16" i="2" l="1"/>
  <c r="C24" i="2" l="1"/>
  <c r="C26" i="2" s="1"/>
  <c r="C32" i="2" s="1"/>
  <c r="C78" i="2"/>
  <c r="C34" i="2" l="1"/>
  <c r="C59" i="2" l="1"/>
  <c r="D11" i="7" s="1"/>
  <c r="D30" i="7" s="1"/>
  <c r="D39" i="7" s="1"/>
  <c r="D41" i="7" s="1"/>
  <c r="D72" i="7" s="1"/>
  <c r="D74" i="7" s="1"/>
  <c r="M16" i="6"/>
  <c r="M18" i="6" s="1"/>
  <c r="G24" i="2"/>
  <c r="G16" i="2"/>
  <c r="I16" i="6"/>
  <c r="I18" i="6" s="1"/>
  <c r="G26" i="2" l="1"/>
  <c r="G32" i="2" l="1"/>
  <c r="G34" i="2" s="1"/>
  <c r="G59" i="2" s="1"/>
  <c r="H11" i="7" s="1"/>
  <c r="H30" i="7" s="1"/>
  <c r="H39" i="7" s="1"/>
  <c r="H41" i="7" s="1"/>
  <c r="H72" i="7" s="1"/>
  <c r="H74" i="7" s="1"/>
  <c r="G80" i="2" l="1"/>
  <c r="G73" i="2"/>
  <c r="G78" i="2" l="1"/>
  <c r="C80" i="2" l="1"/>
  <c r="C73" i="2"/>
</calcChain>
</file>

<file path=xl/sharedStrings.xml><?xml version="1.0" encoding="utf-8"?>
<sst xmlns="http://schemas.openxmlformats.org/spreadsheetml/2006/main" count="376" uniqueCount="219">
  <si>
    <t>Surapon Foods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</si>
  <si>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</si>
  <si>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</si>
  <si>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</si>
  <si>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</si>
  <si>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</si>
  <si>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</si>
  <si>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 xml:space="preserve">Note </t>
  </si>
  <si>
    <t>Current assets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</si>
  <si>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</si>
  <si>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</si>
  <si>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</si>
  <si>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</si>
  <si>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</si>
  <si>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</si>
  <si>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>Investments in subsidiaries</t>
  </si>
  <si>
    <t>-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</si>
  <si>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</si>
  <si>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</si>
  <si>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</si>
  <si>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</si>
  <si>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</si>
  <si>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</si>
  <si>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</si>
  <si>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</si>
  <si>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</si>
  <si>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</si>
  <si>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Trade accounts payable </t>
  </si>
  <si>
    <t>Other payables</t>
  </si>
  <si>
    <t>Current portion of long-term loans</t>
  </si>
  <si>
    <t>Total current liabilities</t>
  </si>
  <si>
    <t>Non-current liabilities</t>
  </si>
  <si>
    <t>Long-term loans from financial institutions</t>
  </si>
  <si>
    <t>Deferred tax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</si>
  <si>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</si>
  <si>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</si>
  <si>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</si>
  <si>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</si>
  <si>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</si>
  <si>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</si>
  <si>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Retained earnings</t>
  </si>
  <si>
    <r>
      <t xml:space="preserve">   </t>
    </r>
    <r>
      <rPr>
        <sz val="11"/>
        <rFont val="Times New Roman"/>
        <family val="1"/>
      </rPr>
      <t>Unappropriated</t>
    </r>
  </si>
  <si>
    <t>Non-controlling interests</t>
  </si>
  <si>
    <t>Total equity</t>
  </si>
  <si>
    <t>Total liabilities and equity</t>
  </si>
  <si>
    <t xml:space="preserve">Consolidated </t>
  </si>
  <si>
    <t>Revenue from sale of goods</t>
  </si>
  <si>
    <t>Net foreign exchange gain</t>
  </si>
  <si>
    <t>Other income</t>
  </si>
  <si>
    <t>Expenses</t>
  </si>
  <si>
    <t>Cost of sale of goods</t>
  </si>
  <si>
    <t>Administrative expenses</t>
  </si>
  <si>
    <t>Net foreign exchange loss</t>
  </si>
  <si>
    <t>Finance costs</t>
  </si>
  <si>
    <t>Total expenses</t>
  </si>
  <si>
    <t>Profit before income tax expense</t>
  </si>
  <si>
    <t xml:space="preserve">Other comprehensive income </t>
  </si>
  <si>
    <t>Defined benefit plan actuarial gains</t>
  </si>
  <si>
    <t xml:space="preserve">   Non-controlling interests</t>
  </si>
  <si>
    <t>Total comprehensive income attributable to:</t>
  </si>
  <si>
    <t xml:space="preserve">           </t>
  </si>
  <si>
    <t>Consolidated financial statements</t>
  </si>
  <si>
    <t xml:space="preserve">Retained earnings </t>
  </si>
  <si>
    <t>Issued</t>
  </si>
  <si>
    <t>attributable to</t>
  </si>
  <si>
    <t>and paid-up</t>
  </si>
  <si>
    <t>Share</t>
  </si>
  <si>
    <t>Revaluation</t>
  </si>
  <si>
    <t xml:space="preserve">Non-controlling </t>
  </si>
  <si>
    <t xml:space="preserve">Total </t>
  </si>
  <si>
    <t>Note</t>
  </si>
  <si>
    <t xml:space="preserve">share capital </t>
  </si>
  <si>
    <t xml:space="preserve">premium </t>
  </si>
  <si>
    <t xml:space="preserve">Legal reserve </t>
  </si>
  <si>
    <t>Unappropriated</t>
  </si>
  <si>
    <t>interests</t>
  </si>
  <si>
    <t>equity</t>
  </si>
  <si>
    <t>Transactions with owners, recorded directly in equity</t>
  </si>
  <si>
    <t>Total transactions with owners, recorded directly in equity</t>
  </si>
  <si>
    <t>Separate financial statements</t>
  </si>
  <si>
    <t xml:space="preserve">       Separate</t>
  </si>
  <si>
    <t xml:space="preserve">     financial statements</t>
  </si>
  <si>
    <t>Cash flows from operating activities</t>
  </si>
  <si>
    <t xml:space="preserve">Depreciation </t>
  </si>
  <si>
    <t>Dividend income</t>
  </si>
  <si>
    <t>Employee benefits</t>
  </si>
  <si>
    <t>Changes in operating assets and liabilities</t>
  </si>
  <si>
    <t xml:space="preserve">Trade accounts receivable </t>
  </si>
  <si>
    <t xml:space="preserve">  Separate</t>
  </si>
  <si>
    <t xml:space="preserve">    financial statements</t>
  </si>
  <si>
    <t>Cash flows from investing activities</t>
  </si>
  <si>
    <t>Net cash from (used in) investing activities</t>
  </si>
  <si>
    <t>Cash flows from financing activities</t>
  </si>
  <si>
    <t>Dividends paid to non-controlling interests</t>
  </si>
  <si>
    <t>Cash and cash equivalents at 1 January</t>
  </si>
  <si>
    <t>Revenue from rendering of services</t>
  </si>
  <si>
    <t>Cost of rendering of services</t>
  </si>
  <si>
    <t>Amortisation</t>
  </si>
  <si>
    <t>Non-current provisions for employee benefits</t>
  </si>
  <si>
    <t>Interest income and dividend income</t>
  </si>
  <si>
    <t>Distribution costs</t>
  </si>
  <si>
    <t>Income tax relating to items that will be reclassified</t>
  </si>
  <si>
    <t xml:space="preserve">Gains on remeasuring available-for-sale investments </t>
  </si>
  <si>
    <t xml:space="preserve">Items that will be reclassified subsequently </t>
  </si>
  <si>
    <t xml:space="preserve">    to profit or loss</t>
  </si>
  <si>
    <t xml:space="preserve">Total items that will be reclassified </t>
  </si>
  <si>
    <t xml:space="preserve">    subsequently to profit or loss</t>
  </si>
  <si>
    <t>Items that will not be reclassified to profit or loss</t>
  </si>
  <si>
    <t xml:space="preserve">Total items that will not be reclassified to </t>
  </si>
  <si>
    <t xml:space="preserve">     profit or loss</t>
  </si>
  <si>
    <t xml:space="preserve">   Owners of the parent</t>
  </si>
  <si>
    <t>Adjustments to reconcile profit to</t>
  </si>
  <si>
    <t xml:space="preserve">  cash receipts (payments)</t>
  </si>
  <si>
    <t>Interest income</t>
  </si>
  <si>
    <t xml:space="preserve">Net cash from (used in) operating activities </t>
  </si>
  <si>
    <t xml:space="preserve">Dividends received </t>
  </si>
  <si>
    <t xml:space="preserve">Interest received  </t>
  </si>
  <si>
    <t>Interest paid</t>
  </si>
  <si>
    <t xml:space="preserve">    investments to profit or loss</t>
  </si>
  <si>
    <t xml:space="preserve">Realised gain on sale of available-for-sale </t>
  </si>
  <si>
    <t>Short-term loans to related parties</t>
  </si>
  <si>
    <t>Share premium on ordinary shares</t>
  </si>
  <si>
    <t xml:space="preserve">   Appropriated for legal reserve</t>
  </si>
  <si>
    <t>surplus</t>
  </si>
  <si>
    <t>Investment in an associate</t>
  </si>
  <si>
    <t>Gains on revaluation of assets</t>
  </si>
  <si>
    <t xml:space="preserve">Proceeds from sale of plant and equipment </t>
  </si>
  <si>
    <t>Non-cash transactions</t>
  </si>
  <si>
    <t xml:space="preserve">   are detailed as follows:</t>
  </si>
  <si>
    <t>Net purchase of plant and equipment paid by cash</t>
  </si>
  <si>
    <t xml:space="preserve">         interest capitalised</t>
  </si>
  <si>
    <t xml:space="preserve">Acquisitions of plant and equipment  </t>
  </si>
  <si>
    <t>Acquisitions of intangible assets</t>
  </si>
  <si>
    <t>Reversal of impairment loss on assets</t>
  </si>
  <si>
    <t xml:space="preserve">Other current financial assets </t>
  </si>
  <si>
    <t>Right-of-use assets</t>
  </si>
  <si>
    <t>Other non-current financial assets</t>
  </si>
  <si>
    <t xml:space="preserve">  from financial institutions</t>
  </si>
  <si>
    <t>Long-term loans from related parties</t>
  </si>
  <si>
    <t xml:space="preserve">Share of profit of an associate accounted for </t>
  </si>
  <si>
    <t xml:space="preserve">   using equity method</t>
  </si>
  <si>
    <t>Gains on remeasurements of</t>
  </si>
  <si>
    <t xml:space="preserve">   defined benefit plans</t>
  </si>
  <si>
    <t xml:space="preserve">Income tax relating to items that </t>
  </si>
  <si>
    <t xml:space="preserve">   will not be reclassified </t>
  </si>
  <si>
    <t xml:space="preserve">  using equity method</t>
  </si>
  <si>
    <t xml:space="preserve">  plant and equipment</t>
  </si>
  <si>
    <t>Equity attributable to owners of the parent</t>
  </si>
  <si>
    <t>Profit from operating activities</t>
  </si>
  <si>
    <t xml:space="preserve"> of equity</t>
  </si>
  <si>
    <t>Other components</t>
  </si>
  <si>
    <t>owners of the parent</t>
  </si>
  <si>
    <t xml:space="preserve">Non-current non-cash financial assets </t>
  </si>
  <si>
    <t xml:space="preserve">  pledged as collateral </t>
  </si>
  <si>
    <t>Other component of equity</t>
  </si>
  <si>
    <t>Other component</t>
  </si>
  <si>
    <t xml:space="preserve">(in thousand Baht) </t>
  </si>
  <si>
    <t>Lease liabilities</t>
  </si>
  <si>
    <t>31 March</t>
  </si>
  <si>
    <t xml:space="preserve">Three-month period ended    </t>
  </si>
  <si>
    <t>Statement of comprehensive income (Unaudited)</t>
  </si>
  <si>
    <t>Statement of changes in equity (Unaudited)</t>
  </si>
  <si>
    <t>(Unaudited)</t>
  </si>
  <si>
    <t xml:space="preserve">    for the period, net of tax</t>
  </si>
  <si>
    <t>Total comprehensive income for the period</t>
  </si>
  <si>
    <t>Profit for the period</t>
  </si>
  <si>
    <t>Comprehensive income for the period</t>
  </si>
  <si>
    <t>Statement of cash flows (Unaudited)</t>
  </si>
  <si>
    <t>Three-month period ended</t>
  </si>
  <si>
    <t>Tax expense (income)</t>
  </si>
  <si>
    <t>Increase in loans to related parties</t>
  </si>
  <si>
    <t>Payment of lease liabilities</t>
  </si>
  <si>
    <t>Cash and cash equivalents at 31 March</t>
  </si>
  <si>
    <t>(Increase) decrease in retention payables</t>
  </si>
  <si>
    <t>Plant and equipment purchased during the period</t>
  </si>
  <si>
    <t>Less: advance payment for assets in prior period</t>
  </si>
  <si>
    <t xml:space="preserve">         transfer from right-of-use assets</t>
  </si>
  <si>
    <t xml:space="preserve">   Distributions to owners </t>
  </si>
  <si>
    <t xml:space="preserve">   Dividends of subsidiary to non-controlling interests</t>
  </si>
  <si>
    <t xml:space="preserve">    Profit </t>
  </si>
  <si>
    <t>Loss on fair value adjustment of equity instruments</t>
  </si>
  <si>
    <t>Long-term loan to related parties</t>
  </si>
  <si>
    <t>Short-term loans from related party</t>
  </si>
  <si>
    <t>Current portion of lease liabilities</t>
  </si>
  <si>
    <t>Three-month period ended 31 March 2022</t>
  </si>
  <si>
    <t>Balance at 1 January 2022</t>
  </si>
  <si>
    <t>Balance at 31 March 2022</t>
  </si>
  <si>
    <t xml:space="preserve">  Total distributions to owners </t>
  </si>
  <si>
    <t>Advance payment for plant and equipment</t>
  </si>
  <si>
    <t>Taxes received (paid) - net</t>
  </si>
  <si>
    <t>Income</t>
  </si>
  <si>
    <t>Total income</t>
  </si>
  <si>
    <t xml:space="preserve">Impairment gain and reversal of impairment loss 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</si>
  <si>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</si>
  <si>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</si>
  <si>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Profit</t>
  </si>
  <si>
    <t>(Gain) loss on disposal and written-off of</t>
  </si>
  <si>
    <t>Provisions for employee benefits paid</t>
  </si>
  <si>
    <t>Other current financial liabilities</t>
  </si>
  <si>
    <t>Three-month period ended 31 March 2023</t>
  </si>
  <si>
    <t>Balance at 1 January 2023</t>
  </si>
  <si>
    <t>Balance at 31 March 2023</t>
  </si>
  <si>
    <t>Corporate income tax payable</t>
  </si>
  <si>
    <t>Net cash generated from (used in) operations</t>
  </si>
  <si>
    <t xml:space="preserve">    (Ordinary shares 269,999,000 shares, Baht 1 par value)</t>
  </si>
  <si>
    <t xml:space="preserve">    (Ordinary shares 270,000,000 shares, Baht 1 par value)</t>
  </si>
  <si>
    <t>2, 4</t>
  </si>
  <si>
    <t xml:space="preserve">    determined in accordance with TFRS 9</t>
  </si>
  <si>
    <t>4, 5</t>
  </si>
  <si>
    <t>Unrealised gain on exchange</t>
  </si>
  <si>
    <t>Reversal of impairment loss of trade and other receivables</t>
  </si>
  <si>
    <t>(Reversal of) losses on inventories devaluation</t>
  </si>
  <si>
    <t>Net cash from (used in) financing activities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</si>
  <si>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</si>
  <si>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</si>
  <si>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</si>
  <si>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</si>
  <si>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Net increase (decrease) in cash and cash equivalents</t>
  </si>
  <si>
    <t>(Increase) decrease in payables on purchases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</si>
</sst>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</numFmts>
  <fonts count="11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5"/>
      <name val="Angsana New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9" fillId="0" borderId="0"/>
    <xf numFmtId="188" fontId="7" fillId="0" borderId="0" applyFont="0" applyFill="0" applyBorder="0" applyAlignment="0" applyProtection="0"/>
  </cellStyleXfs>
  <cellXfs count="184">
    <xf numFmtId="0" fontId="0" fillId="0" borderId="0" xfId="0"/>
    <xf numFmtId="0" fontId="3" fillId="0" borderId="0" xfId="0" applyFont="1" applyFill="1" applyAlignment="1">
      <alignment horizontal="center"/>
    </xf>
    <xf numFmtId="189" fontId="1" fillId="0" borderId="0" xfId="0" applyNumberFormat="1" applyFont="1" applyFill="1" applyBorder="1" applyAlignment="1"/>
    <xf numFmtId="189" fontId="1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Alignment="1"/>
    <xf numFmtId="189" fontId="5" fillId="0" borderId="0" xfId="0" applyNumberFormat="1" applyFont="1" applyFill="1" applyAlignment="1">
      <alignment horizontal="right"/>
    </xf>
    <xf numFmtId="49" fontId="0" fillId="0" borderId="0" xfId="0" applyNumberFormat="1" applyFill="1" applyAlignment="1"/>
    <xf numFmtId="188" fontId="0" fillId="0" borderId="0" xfId="1" applyFont="1" applyFill="1" applyBorder="1" applyAlignment="1">
      <alignment horizontal="center"/>
    </xf>
    <xf numFmtId="189" fontId="5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ont="1" applyFill="1" applyAlignment="1"/>
    <xf numFmtId="37" fontId="0" fillId="0" borderId="0" xfId="0" applyNumberFormat="1" applyFont="1" applyFill="1" applyBorder="1" applyAlignment="1">
      <alignment horizontal="center"/>
    </xf>
    <xf numFmtId="189" fontId="1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5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5" fillId="0" borderId="0" xfId="0" applyFont="1" applyFill="1"/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49" fontId="0" fillId="0" borderId="0" xfId="0" applyNumberFormat="1" applyFont="1" applyFill="1" applyAlignment="1"/>
    <xf numFmtId="190" fontId="0" fillId="0" borderId="0" xfId="1" applyNumberFormat="1" applyFont="1" applyFill="1" applyAlignment="1"/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Alignment="1">
      <alignment horizontal="right"/>
    </xf>
    <xf numFmtId="187" fontId="5" fillId="0" borderId="1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90" fontId="5" fillId="0" borderId="2" xfId="1" applyNumberFormat="1" applyFont="1" applyFill="1" applyBorder="1" applyAlignment="1"/>
    <xf numFmtId="189" fontId="5" fillId="0" borderId="1" xfId="0" applyNumberFormat="1" applyFont="1" applyFill="1" applyBorder="1" applyAlignment="1"/>
    <xf numFmtId="188" fontId="0" fillId="0" borderId="0" xfId="1" applyFont="1" applyFill="1" applyAlignment="1"/>
    <xf numFmtId="190" fontId="5" fillId="0" borderId="5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37" fontId="0" fillId="0" borderId="0" xfId="0" quotePrefix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90" fontId="1" fillId="0" borderId="0" xfId="1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right"/>
    </xf>
    <xf numFmtId="190" fontId="1" fillId="0" borderId="0" xfId="1" applyNumberFormat="1" applyFont="1" applyFill="1" applyBorder="1" applyAlignment="1"/>
    <xf numFmtId="190" fontId="1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/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center"/>
    </xf>
    <xf numFmtId="190" fontId="0" fillId="0" borderId="2" xfId="1" applyNumberFormat="1" applyFont="1" applyFill="1" applyBorder="1" applyAlignment="1"/>
    <xf numFmtId="49" fontId="0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190" fontId="1" fillId="0" borderId="0" xfId="1" applyNumberFormat="1" applyFont="1" applyFill="1" applyAlignment="1"/>
    <xf numFmtId="190" fontId="1" fillId="0" borderId="2" xfId="1" applyNumberFormat="1" applyFont="1" applyFill="1" applyBorder="1" applyAlignment="1"/>
    <xf numFmtId="190" fontId="1" fillId="0" borderId="0" xfId="4" applyNumberFormat="1" applyFont="1" applyFill="1" applyAlignment="1">
      <alignment horizontal="center"/>
    </xf>
    <xf numFmtId="190" fontId="1" fillId="0" borderId="0" xfId="4" applyNumberFormat="1" applyFont="1" applyFill="1" applyAlignment="1"/>
    <xf numFmtId="190" fontId="1" fillId="0" borderId="0" xfId="1" applyNumberFormat="1" applyFont="1" applyFill="1" applyAlignment="1">
      <alignment horizontal="center"/>
    </xf>
    <xf numFmtId="190" fontId="1" fillId="0" borderId="0" xfId="4" applyNumberFormat="1" applyFont="1" applyFill="1" applyBorder="1" applyAlignment="1">
      <alignment horizontal="right"/>
    </xf>
    <xf numFmtId="190" fontId="0" fillId="0" borderId="2" xfId="1" applyNumberFormat="1" applyFont="1" applyFill="1" applyBorder="1" applyAlignment="1">
      <alignment horizontal="right"/>
    </xf>
    <xf numFmtId="188" fontId="5" fillId="0" borderId="0" xfId="1" applyNumberFormat="1" applyFont="1" applyFill="1" applyBorder="1" applyAlignment="1">
      <alignment horizontal="right"/>
    </xf>
    <xf numFmtId="188" fontId="5" fillId="0" borderId="3" xfId="1" applyNumberFormat="1" applyFont="1" applyFill="1" applyBorder="1" applyAlignment="1">
      <alignment horizontal="right"/>
    </xf>
    <xf numFmtId="188" fontId="5" fillId="0" borderId="2" xfId="1" applyFont="1" applyFill="1" applyBorder="1" applyAlignment="1">
      <alignment horizontal="center"/>
    </xf>
    <xf numFmtId="187" fontId="5" fillId="0" borderId="1" xfId="1" applyNumberFormat="1" applyFont="1" applyFill="1" applyBorder="1" applyAlignment="1">
      <alignment horizontal="center"/>
    </xf>
    <xf numFmtId="187" fontId="5" fillId="0" borderId="1" xfId="4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/>
    <xf numFmtId="188" fontId="0" fillId="0" borderId="0" xfId="1" applyFont="1" applyFill="1" applyAlignment="1">
      <alignment horizontal="center"/>
    </xf>
    <xf numFmtId="190" fontId="0" fillId="0" borderId="2" xfId="1" applyNumberFormat="1" applyFont="1" applyFill="1" applyBorder="1" applyAlignment="1">
      <alignment horizontal="center"/>
    </xf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>
      <alignment horizontal="center"/>
    </xf>
    <xf numFmtId="0" fontId="0" fillId="0" borderId="0" xfId="0" applyFill="1"/>
    <xf numFmtId="189" fontId="1" fillId="0" borderId="0" xfId="0" applyNumberFormat="1" applyFont="1" applyFill="1"/>
    <xf numFmtId="49" fontId="2" fillId="0" borderId="0" xfId="0" applyNumberFormat="1" applyFont="1" applyFill="1" applyAlignment="1">
      <alignment horizontal="left"/>
    </xf>
    <xf numFmtId="0" fontId="1" fillId="0" borderId="0" xfId="0" applyFont="1" applyFill="1"/>
    <xf numFmtId="49" fontId="4" fillId="0" borderId="0" xfId="0" applyNumberFormat="1" applyFont="1" applyFill="1"/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49" fontId="4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center"/>
    </xf>
    <xf numFmtId="49" fontId="6" fillId="0" borderId="0" xfId="0" applyNumberFormat="1" applyFont="1" applyFill="1"/>
    <xf numFmtId="189" fontId="1" fillId="0" borderId="0" xfId="0" applyNumberFormat="1" applyFont="1" applyFill="1" applyAlignment="1">
      <alignment horizontal="right"/>
    </xf>
    <xf numFmtId="49" fontId="1" fillId="0" borderId="0" xfId="0" applyNumberFormat="1" applyFont="1" applyFill="1"/>
    <xf numFmtId="189" fontId="0" fillId="0" borderId="0" xfId="0" applyNumberFormat="1" applyFill="1" applyAlignment="1">
      <alignment horizontal="right"/>
    </xf>
    <xf numFmtId="189" fontId="0" fillId="0" borderId="0" xfId="0" applyNumberFormat="1" applyFill="1"/>
    <xf numFmtId="49" fontId="0" fillId="0" borderId="0" xfId="0" applyNumberFormat="1" applyFill="1"/>
    <xf numFmtId="49" fontId="5" fillId="0" borderId="0" xfId="0" applyNumberFormat="1" applyFont="1" applyFill="1"/>
    <xf numFmtId="189" fontId="5" fillId="0" borderId="1" xfId="0" applyNumberFormat="1" applyFont="1" applyFill="1" applyBorder="1" applyAlignment="1">
      <alignment horizontal="right"/>
    </xf>
    <xf numFmtId="189" fontId="0" fillId="0" borderId="2" xfId="0" applyNumberFormat="1" applyFill="1" applyBorder="1"/>
    <xf numFmtId="189" fontId="5" fillId="0" borderId="2" xfId="0" applyNumberFormat="1" applyFont="1" applyFill="1" applyBorder="1" applyAlignment="1">
      <alignment horizontal="right"/>
    </xf>
    <xf numFmtId="189" fontId="5" fillId="0" borderId="3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189" fontId="5" fillId="0" borderId="2" xfId="0" applyNumberFormat="1" applyFont="1" applyFill="1" applyBorder="1"/>
    <xf numFmtId="189" fontId="5" fillId="0" borderId="0" xfId="0" applyNumberFormat="1" applyFont="1" applyFill="1"/>
    <xf numFmtId="49" fontId="3" fillId="0" borderId="0" xfId="0" applyNumberFormat="1" applyFont="1" applyFill="1"/>
    <xf numFmtId="189" fontId="0" fillId="0" borderId="3" xfId="0" applyNumberFormat="1" applyFill="1" applyBorder="1" applyAlignment="1">
      <alignment horizontal="right"/>
    </xf>
    <xf numFmtId="188" fontId="0" fillId="0" borderId="2" xfId="1" applyFont="1" applyFill="1" applyBorder="1" applyAlignment="1">
      <alignment horizontal="center"/>
    </xf>
    <xf numFmtId="49" fontId="2" fillId="0" borderId="0" xfId="0" applyNumberFormat="1" applyFont="1" applyFill="1"/>
    <xf numFmtId="0" fontId="10" fillId="0" borderId="0" xfId="0" applyFont="1" applyFill="1"/>
    <xf numFmtId="0" fontId="0" fillId="0" borderId="0" xfId="0" applyFont="1" applyFill="1"/>
    <xf numFmtId="49" fontId="3" fillId="0" borderId="0" xfId="0" applyNumberFormat="1" applyFont="1" applyFill="1" applyAlignment="1">
      <alignment horizontal="center"/>
    </xf>
    <xf numFmtId="189" fontId="0" fillId="0" borderId="0" xfId="0" applyNumberFormat="1" applyFont="1" applyFill="1"/>
    <xf numFmtId="190" fontId="0" fillId="0" borderId="0" xfId="0" applyNumberFormat="1" applyFont="1" applyFill="1"/>
    <xf numFmtId="188" fontId="0" fillId="0" borderId="0" xfId="1" applyFont="1" applyFill="1" applyAlignment="1">
      <alignment horizontal="right"/>
    </xf>
    <xf numFmtId="190" fontId="0" fillId="0" borderId="0" xfId="0" applyNumberFormat="1" applyFont="1" applyFill="1" applyAlignment="1">
      <alignment horizontal="right"/>
    </xf>
    <xf numFmtId="190" fontId="0" fillId="0" borderId="0" xfId="0" applyNumberFormat="1" applyFont="1" applyFill="1" applyAlignment="1">
      <alignment horizontal="center"/>
    </xf>
    <xf numFmtId="189" fontId="0" fillId="0" borderId="2" xfId="0" applyNumberFormat="1" applyFont="1" applyFill="1" applyBorder="1"/>
    <xf numFmtId="190" fontId="0" fillId="0" borderId="2" xfId="0" applyNumberFormat="1" applyFont="1" applyFill="1" applyBorder="1"/>
    <xf numFmtId="190" fontId="1" fillId="0" borderId="0" xfId="0" applyNumberFormat="1" applyFont="1" applyFill="1"/>
    <xf numFmtId="0" fontId="8" fillId="0" borderId="0" xfId="0" applyFont="1" applyFill="1"/>
    <xf numFmtId="190" fontId="5" fillId="0" borderId="0" xfId="0" applyNumberFormat="1" applyFont="1" applyFill="1"/>
    <xf numFmtId="188" fontId="1" fillId="0" borderId="0" xfId="1" applyFont="1" applyFill="1" applyAlignment="1">
      <alignment horizontal="center"/>
    </xf>
    <xf numFmtId="190" fontId="1" fillId="0" borderId="0" xfId="0" applyNumberFormat="1" applyFont="1" applyFill="1" applyAlignment="1">
      <alignment horizontal="right"/>
    </xf>
    <xf numFmtId="190" fontId="1" fillId="0" borderId="0" xfId="0" applyNumberFormat="1" applyFont="1" applyFill="1" applyAlignment="1">
      <alignment horizontal="center"/>
    </xf>
    <xf numFmtId="190" fontId="1" fillId="0" borderId="2" xfId="0" applyNumberFormat="1" applyFont="1" applyFill="1" applyBorder="1"/>
    <xf numFmtId="190" fontId="5" fillId="0" borderId="2" xfId="0" applyNumberFormat="1" applyFont="1" applyFill="1" applyBorder="1"/>
    <xf numFmtId="37" fontId="1" fillId="0" borderId="0" xfId="0" applyNumberFormat="1" applyFont="1" applyFill="1" applyAlignment="1">
      <alignment horizontal="right"/>
    </xf>
    <xf numFmtId="188" fontId="1" fillId="0" borderId="0" xfId="1" applyFont="1" applyFill="1" applyAlignment="1">
      <alignment horizontal="right"/>
    </xf>
    <xf numFmtId="189" fontId="1" fillId="0" borderId="2" xfId="0" applyNumberFormat="1" applyFont="1" applyFill="1" applyBorder="1"/>
    <xf numFmtId="37" fontId="1" fillId="0" borderId="2" xfId="0" applyNumberFormat="1" applyFont="1" applyFill="1" applyBorder="1" applyAlignment="1">
      <alignment horizontal="right"/>
    </xf>
    <xf numFmtId="188" fontId="0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190" fontId="5" fillId="0" borderId="3" xfId="0" applyNumberFormat="1" applyFont="1" applyFill="1" applyBorder="1"/>
    <xf numFmtId="188" fontId="1" fillId="0" borderId="0" xfId="0" applyNumberFormat="1" applyFont="1" applyFill="1"/>
    <xf numFmtId="190" fontId="1" fillId="0" borderId="0" xfId="0" applyNumberFormat="1" applyFont="1" applyFill="1" applyAlignment="1"/>
    <xf numFmtId="190" fontId="0" fillId="0" borderId="0" xfId="0" applyNumberFormat="1" applyFill="1"/>
    <xf numFmtId="0" fontId="8" fillId="0" borderId="0" xfId="0" applyFont="1" applyFill="1" applyAlignment="1"/>
    <xf numFmtId="0" fontId="8" fillId="0" borderId="0" xfId="0" applyFont="1" applyFill="1" applyAlignment="1">
      <alignment horizontal="right"/>
    </xf>
    <xf numFmtId="0" fontId="1" fillId="0" borderId="0" xfId="0" applyFont="1" applyFill="1" applyAlignment="1"/>
    <xf numFmtId="4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0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190" fontId="5" fillId="0" borderId="0" xfId="1" applyNumberFormat="1" applyFont="1" applyFill="1" applyAlignment="1">
      <alignment horizontal="right"/>
    </xf>
    <xf numFmtId="190" fontId="5" fillId="0" borderId="1" xfId="1" applyNumberFormat="1" applyFont="1" applyFill="1" applyBorder="1" applyAlignment="1">
      <alignment horizontal="right"/>
    </xf>
    <xf numFmtId="190" fontId="5" fillId="0" borderId="3" xfId="1" applyNumberFormat="1" applyFont="1" applyFill="1" applyBorder="1" applyAlignment="1"/>
    <xf numFmtId="49" fontId="1" fillId="0" borderId="0" xfId="0" applyNumberFormat="1" applyFont="1" applyFill="1" applyAlignment="1"/>
    <xf numFmtId="0" fontId="0" fillId="0" borderId="2" xfId="0" applyFont="1" applyFill="1" applyBorder="1" applyAlignment="1">
      <alignment horizontal="center"/>
    </xf>
    <xf numFmtId="37" fontId="5" fillId="0" borderId="0" xfId="0" applyNumberFormat="1" applyFont="1" applyFill="1"/>
    <xf numFmtId="188" fontId="1" fillId="0" borderId="2" xfId="1" applyFont="1" applyFill="1" applyBorder="1" applyAlignment="1">
      <alignment horizontal="center"/>
    </xf>
    <xf numFmtId="49" fontId="4" fillId="0" borderId="0" xfId="0" applyNumberFormat="1" applyFont="1" applyFill="1" applyAlignment="1"/>
    <xf numFmtId="49" fontId="6" fillId="0" borderId="0" xfId="0" applyNumberFormat="1" applyFont="1" applyFill="1" applyAlignment="1"/>
    <xf numFmtId="189" fontId="0" fillId="0" borderId="2" xfId="0" applyNumberFormat="1" applyFont="1" applyFill="1" applyBorder="1" applyAlignment="1">
      <alignment horizontal="right"/>
    </xf>
    <xf numFmtId="188" fontId="0" fillId="0" borderId="2" xfId="1" applyFont="1" applyFill="1" applyBorder="1" applyAlignment="1">
      <alignment horizontal="right"/>
    </xf>
    <xf numFmtId="189" fontId="5" fillId="0" borderId="0" xfId="0" applyNumberFormat="1" applyFont="1" applyFill="1" applyBorder="1" applyAlignment="1">
      <alignment horizontal="right"/>
    </xf>
    <xf numFmtId="189" fontId="5" fillId="0" borderId="4" xfId="0" applyNumberFormat="1" applyFont="1" applyFill="1" applyBorder="1" applyAlignment="1">
      <alignment horizontal="right"/>
    </xf>
    <xf numFmtId="189" fontId="0" fillId="0" borderId="2" xfId="0" applyNumberFormat="1" applyFill="1" applyBorder="1" applyAlignment="1">
      <alignment horizontal="right"/>
    </xf>
    <xf numFmtId="188" fontId="5" fillId="0" borderId="0" xfId="1" quotePrefix="1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center"/>
    </xf>
    <xf numFmtId="188" fontId="1" fillId="0" borderId="0" xfId="1" applyFont="1" applyFill="1" applyBorder="1" applyAlignment="1">
      <alignment horizontal="center"/>
    </xf>
    <xf numFmtId="188" fontId="1" fillId="0" borderId="0" xfId="1" applyFont="1" applyFill="1" applyBorder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90" fontId="1" fillId="0" borderId="2" xfId="1" quotePrefix="1" applyNumberFormat="1" applyFont="1" applyFill="1" applyBorder="1" applyAlignment="1">
      <alignment horizontal="center"/>
    </xf>
    <xf numFmtId="189" fontId="0" fillId="0" borderId="0" xfId="0" applyNumberFormat="1" applyFont="1" applyFill="1" applyBorder="1" applyAlignment="1">
      <alignment horizontal="center"/>
    </xf>
    <xf numFmtId="190" fontId="1" fillId="0" borderId="0" xfId="1" quotePrefix="1" applyNumberFormat="1" applyFont="1" applyFill="1" applyBorder="1" applyAlignment="1">
      <alignment horizontal="center"/>
    </xf>
    <xf numFmtId="190" fontId="5" fillId="0" borderId="2" xfId="1" quotePrefix="1" applyNumberFormat="1" applyFont="1" applyFill="1" applyBorder="1" applyAlignment="1">
      <alignment horizontal="center"/>
    </xf>
    <xf numFmtId="190" fontId="5" fillId="0" borderId="0" xfId="1" quotePrefix="1" applyNumberFormat="1" applyFont="1" applyFill="1" applyBorder="1" applyAlignment="1">
      <alignment horizontal="center"/>
    </xf>
    <xf numFmtId="0" fontId="0" fillId="0" borderId="0" xfId="0" applyFill="1" applyAlignment="1"/>
    <xf numFmtId="190" fontId="5" fillId="0" borderId="0" xfId="0" applyNumberFormat="1" applyFont="1" applyFill="1" applyBorder="1" applyAlignment="1">
      <alignment horizontal="center"/>
    </xf>
    <xf numFmtId="188" fontId="5" fillId="0" borderId="2" xfId="1" quotePrefix="1" applyFont="1" applyFill="1" applyBorder="1" applyAlignment="1">
      <alignment horizontal="center"/>
    </xf>
    <xf numFmtId="189" fontId="5" fillId="0" borderId="2" xfId="0" applyNumberFormat="1" applyFont="1" applyFill="1" applyBorder="1" applyAlignment="1">
      <alignment horizontal="center"/>
    </xf>
    <xf numFmtId="190" fontId="5" fillId="0" borderId="2" xfId="0" quotePrefix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center"/>
    </xf>
    <xf numFmtId="189" fontId="5" fillId="0" borderId="0" xfId="0" quotePrefix="1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188" fontId="0" fillId="0" borderId="0" xfId="1" applyFont="1" applyFill="1"/>
    <xf numFmtId="188" fontId="5" fillId="0" borderId="0" xfId="1" applyFont="1" applyFill="1" applyBorder="1" applyAlignment="1">
      <alignment horizontal="center"/>
    </xf>
    <xf numFmtId="0" fontId="1" fillId="0" borderId="0" xfId="0" applyFont="1" applyFill="1" applyBorder="1" applyAlignment="1"/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90" fontId="3" fillId="0" borderId="0" xfId="0" applyNumberFormat="1" applyFont="1" applyFill="1" applyAlignment="1">
      <alignment horizontal="center"/>
    </xf>
    <xf numFmtId="190" fontId="5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5">
    <cellStyle name="Comma" xfId="1" builtinId="3"/>
    <cellStyle name="Comma 2" xfId="2"/>
    <cellStyle name="Comma 4" xf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abSelected="1" zoomScaleNormal="100" zoomScaleSheetLayoutView="85" workbookViewId="0">
      <selection activeCell="J34" sqref="J34"/>
    </sheetView>
  </sheetViews>
  <sheetFormatPr defaultColWidth="9.21875" defaultRowHeight="13.8" x14ac:dyDescent="0.25"/>
  <cols>
    <col min="1" max="1" width="47.77734375" style="79" customWidth="1"/>
    <col min="2" max="2" width="7.77734375" style="1" customWidth="1"/>
    <col min="3" max="3" width="1.21875" style="70" customWidth="1"/>
    <col min="4" max="4" width="11.88671875" style="70" customWidth="1"/>
    <col min="5" max="5" width="1.21875" style="70" customWidth="1"/>
    <col min="6" max="6" width="11.88671875" style="70" customWidth="1"/>
    <col min="7" max="7" width="1.21875" style="70" customWidth="1"/>
    <col min="8" max="8" width="11.88671875" style="70" customWidth="1"/>
    <col min="9" max="9" width="1.21875" style="70" customWidth="1"/>
    <col min="10" max="10" width="11.88671875" style="70" customWidth="1"/>
    <col min="11" max="16384" width="9.21875" style="70"/>
  </cols>
  <sheetData>
    <row r="1" spans="1:10" ht="19.5" customHeight="1" x14ac:dyDescent="0.3">
      <c r="A1" s="69" t="s">
        <v>0</v>
      </c>
    </row>
    <row r="2" spans="1:10" ht="19.5" customHeight="1" x14ac:dyDescent="0.3">
      <c r="A2" s="71" t="s">
        <v>1</v>
      </c>
    </row>
    <row r="3" spans="1:10" ht="19.5" customHeight="1" x14ac:dyDescent="0.3">
      <c r="A3" s="71"/>
    </row>
    <row r="4" spans="1:10" s="73" customFormat="1" ht="19.5" customHeight="1" x14ac:dyDescent="0.25">
      <c r="A4" s="72"/>
      <c r="B4" s="1"/>
      <c r="D4" s="171" t="s">
        <v>2</v>
      </c>
      <c r="E4" s="171"/>
      <c r="F4" s="171"/>
      <c r="H4" s="171" t="s">
        <v>3</v>
      </c>
      <c r="I4" s="172"/>
      <c r="J4" s="172"/>
    </row>
    <row r="5" spans="1:10" s="73" customFormat="1" ht="19.5" customHeight="1" x14ac:dyDescent="0.25">
      <c r="A5" s="72"/>
      <c r="B5" s="1"/>
      <c r="D5" s="171" t="s">
        <v>4</v>
      </c>
      <c r="E5" s="171"/>
      <c r="F5" s="171"/>
      <c r="H5" s="171" t="s">
        <v>4</v>
      </c>
      <c r="I5" s="171"/>
      <c r="J5" s="171"/>
    </row>
    <row r="6" spans="1:10" s="73" customFormat="1" ht="19.5" customHeight="1" x14ac:dyDescent="0.25">
      <c r="A6" s="72"/>
      <c r="B6" s="1"/>
      <c r="D6" s="74" t="s">
        <v>158</v>
      </c>
      <c r="E6" s="74"/>
      <c r="F6" s="74" t="s">
        <v>5</v>
      </c>
      <c r="H6" s="74" t="s">
        <v>158</v>
      </c>
      <c r="I6" s="74"/>
      <c r="J6" s="74" t="s">
        <v>5</v>
      </c>
    </row>
    <row r="7" spans="1:10" s="73" customFormat="1" ht="19.5" customHeight="1" x14ac:dyDescent="0.3">
      <c r="A7" s="75" t="s">
        <v>6</v>
      </c>
      <c r="B7" s="1" t="s">
        <v>7</v>
      </c>
      <c r="D7" s="73">
        <v>2023</v>
      </c>
      <c r="F7" s="73">
        <v>2022</v>
      </c>
      <c r="H7" s="73">
        <v>2023</v>
      </c>
      <c r="J7" s="73">
        <v>2022</v>
      </c>
    </row>
    <row r="8" spans="1:10" s="73" customFormat="1" ht="19.5" customHeight="1" x14ac:dyDescent="0.3">
      <c r="A8" s="75"/>
      <c r="B8" s="1"/>
      <c r="D8" s="76" t="s">
        <v>162</v>
      </c>
      <c r="H8" s="76" t="s">
        <v>162</v>
      </c>
    </row>
    <row r="9" spans="1:10" s="73" customFormat="1" ht="19.5" customHeight="1" x14ac:dyDescent="0.25">
      <c r="A9" s="72"/>
      <c r="B9" s="1"/>
      <c r="D9" s="173" t="s">
        <v>156</v>
      </c>
      <c r="E9" s="173"/>
      <c r="F9" s="173"/>
      <c r="G9" s="173"/>
      <c r="H9" s="173"/>
      <c r="I9" s="173"/>
      <c r="J9" s="173"/>
    </row>
    <row r="10" spans="1:10" ht="18" customHeight="1" x14ac:dyDescent="0.3">
      <c r="A10" s="77" t="s">
        <v>8</v>
      </c>
      <c r="C10" s="73"/>
      <c r="D10" s="78"/>
      <c r="E10" s="78"/>
      <c r="F10" s="78"/>
      <c r="G10" s="73"/>
      <c r="H10" s="78"/>
      <c r="I10" s="78"/>
      <c r="J10" s="78"/>
    </row>
    <row r="11" spans="1:10" ht="18" customHeight="1" x14ac:dyDescent="0.25">
      <c r="A11" s="82" t="s">
        <v>9</v>
      </c>
      <c r="B11" s="167"/>
      <c r="C11" s="73"/>
      <c r="D11" s="98">
        <v>372373</v>
      </c>
      <c r="E11" s="65"/>
      <c r="F11" s="98">
        <v>325640</v>
      </c>
      <c r="G11" s="166"/>
      <c r="H11" s="81">
        <v>5312</v>
      </c>
      <c r="I11" s="80"/>
      <c r="J11" s="81">
        <v>4553</v>
      </c>
    </row>
    <row r="12" spans="1:10" ht="18" customHeight="1" x14ac:dyDescent="0.25">
      <c r="A12" s="82" t="s">
        <v>10</v>
      </c>
      <c r="B12" s="167">
        <v>2</v>
      </c>
      <c r="C12" s="73"/>
      <c r="D12" s="98">
        <v>327020</v>
      </c>
      <c r="E12" s="65"/>
      <c r="F12" s="98">
        <v>309770</v>
      </c>
      <c r="G12" s="166"/>
      <c r="H12" s="81">
        <v>63522</v>
      </c>
      <c r="I12" s="80"/>
      <c r="J12" s="81">
        <v>59491</v>
      </c>
    </row>
    <row r="13" spans="1:10" ht="18" customHeight="1" x14ac:dyDescent="0.25">
      <c r="A13" s="82" t="s">
        <v>11</v>
      </c>
      <c r="B13" s="167">
        <v>2</v>
      </c>
      <c r="C13" s="73"/>
      <c r="D13" s="98">
        <v>44985</v>
      </c>
      <c r="E13" s="65"/>
      <c r="F13" s="98">
        <v>42690</v>
      </c>
      <c r="G13" s="166"/>
      <c r="H13" s="81">
        <v>14452</v>
      </c>
      <c r="I13" s="80"/>
      <c r="J13" s="81">
        <v>6255</v>
      </c>
    </row>
    <row r="14" spans="1:10" ht="18" customHeight="1" x14ac:dyDescent="0.25">
      <c r="A14" s="82" t="s">
        <v>134</v>
      </c>
      <c r="B14" s="167">
        <v>6</v>
      </c>
      <c r="C14" s="73"/>
      <c r="D14" s="98">
        <v>3313</v>
      </c>
      <c r="E14" s="65"/>
      <c r="F14" s="98">
        <v>475</v>
      </c>
      <c r="G14" s="166"/>
      <c r="H14" s="81">
        <v>547</v>
      </c>
      <c r="I14" s="80"/>
      <c r="J14" s="168">
        <v>0</v>
      </c>
    </row>
    <row r="15" spans="1:10" ht="18" customHeight="1" x14ac:dyDescent="0.25">
      <c r="A15" s="82" t="s">
        <v>120</v>
      </c>
      <c r="B15" s="167">
        <v>2</v>
      </c>
      <c r="C15" s="73"/>
      <c r="D15" s="168">
        <v>0</v>
      </c>
      <c r="E15" s="100"/>
      <c r="F15" s="168">
        <v>0</v>
      </c>
      <c r="G15" s="166"/>
      <c r="H15" s="81">
        <v>52000</v>
      </c>
      <c r="I15" s="80"/>
      <c r="J15" s="81">
        <v>47000</v>
      </c>
    </row>
    <row r="16" spans="1:10" ht="18" customHeight="1" x14ac:dyDescent="0.25">
      <c r="A16" s="82" t="s">
        <v>12</v>
      </c>
      <c r="B16" s="167"/>
      <c r="C16" s="73"/>
      <c r="D16" s="98">
        <v>681806</v>
      </c>
      <c r="E16" s="65"/>
      <c r="F16" s="98">
        <v>652094</v>
      </c>
      <c r="G16" s="166"/>
      <c r="H16" s="81">
        <v>150969</v>
      </c>
      <c r="I16" s="80"/>
      <c r="J16" s="81">
        <v>158900</v>
      </c>
    </row>
    <row r="17" spans="1:10" ht="18" customHeight="1" x14ac:dyDescent="0.25">
      <c r="A17" s="83" t="s">
        <v>13</v>
      </c>
      <c r="C17" s="73"/>
      <c r="D17" s="84">
        <f>SUM(D11:D16)</f>
        <v>1429497</v>
      </c>
      <c r="E17" s="5"/>
      <c r="F17" s="84">
        <f>SUM(F11:F16)</f>
        <v>1330669</v>
      </c>
      <c r="G17" s="36"/>
      <c r="H17" s="84">
        <f>SUM(H11:H16)</f>
        <v>286802</v>
      </c>
      <c r="I17" s="5"/>
      <c r="J17" s="84">
        <f>SUM(J11:J16)</f>
        <v>276199</v>
      </c>
    </row>
    <row r="18" spans="1:10" ht="19.5" customHeight="1" x14ac:dyDescent="0.3">
      <c r="A18" s="77"/>
      <c r="C18" s="73"/>
      <c r="D18" s="68"/>
      <c r="E18" s="78"/>
      <c r="F18" s="68"/>
      <c r="G18" s="73"/>
      <c r="H18" s="68"/>
      <c r="I18" s="78"/>
      <c r="J18" s="68"/>
    </row>
    <row r="19" spans="1:10" ht="19.5" customHeight="1" x14ac:dyDescent="0.3">
      <c r="A19" s="77" t="s">
        <v>14</v>
      </c>
      <c r="C19" s="73"/>
      <c r="D19" s="68"/>
      <c r="E19" s="78"/>
      <c r="F19" s="68"/>
      <c r="G19" s="73"/>
      <c r="H19" s="68"/>
      <c r="I19" s="78"/>
      <c r="J19" s="68"/>
    </row>
    <row r="20" spans="1:10" ht="19.5" customHeight="1" x14ac:dyDescent="0.25">
      <c r="A20" s="82" t="s">
        <v>124</v>
      </c>
      <c r="C20" s="73"/>
      <c r="D20" s="81">
        <v>21744</v>
      </c>
      <c r="E20" s="80"/>
      <c r="F20" s="81">
        <v>21729</v>
      </c>
      <c r="G20" s="76"/>
      <c r="H20" s="81">
        <v>17150</v>
      </c>
      <c r="I20" s="80"/>
      <c r="J20" s="81">
        <v>17150</v>
      </c>
    </row>
    <row r="21" spans="1:10" ht="18" customHeight="1" x14ac:dyDescent="0.25">
      <c r="A21" s="79" t="s">
        <v>15</v>
      </c>
      <c r="C21" s="73"/>
      <c r="D21" s="63">
        <v>0</v>
      </c>
      <c r="E21" s="80"/>
      <c r="F21" s="63">
        <v>0</v>
      </c>
      <c r="G21" s="76"/>
      <c r="H21" s="81">
        <v>844127</v>
      </c>
      <c r="I21" s="80"/>
      <c r="J21" s="81">
        <v>844127</v>
      </c>
    </row>
    <row r="22" spans="1:10" ht="18" customHeight="1" x14ac:dyDescent="0.25">
      <c r="A22" s="82" t="s">
        <v>136</v>
      </c>
      <c r="B22" s="167">
        <v>6</v>
      </c>
      <c r="C22" s="73"/>
      <c r="D22" s="81">
        <v>1157</v>
      </c>
      <c r="E22" s="80"/>
      <c r="F22" s="81">
        <v>1157</v>
      </c>
      <c r="G22" s="76"/>
      <c r="H22" s="81">
        <v>1157</v>
      </c>
      <c r="I22" s="80"/>
      <c r="J22" s="81">
        <v>1157</v>
      </c>
    </row>
    <row r="23" spans="1:10" ht="18" customHeight="1" x14ac:dyDescent="0.25">
      <c r="A23" s="82" t="s">
        <v>181</v>
      </c>
      <c r="B23" s="1">
        <v>2</v>
      </c>
      <c r="C23" s="73"/>
      <c r="D23" s="63">
        <v>0</v>
      </c>
      <c r="E23" s="80"/>
      <c r="F23" s="63">
        <v>0</v>
      </c>
      <c r="G23" s="76"/>
      <c r="H23" s="81">
        <v>133250</v>
      </c>
      <c r="I23" s="80"/>
      <c r="J23" s="81">
        <v>133250</v>
      </c>
    </row>
    <row r="24" spans="1:10" ht="18" customHeight="1" x14ac:dyDescent="0.25">
      <c r="A24" s="79" t="s">
        <v>17</v>
      </c>
      <c r="C24" s="73"/>
      <c r="D24" s="81">
        <v>146556</v>
      </c>
      <c r="E24" s="80"/>
      <c r="F24" s="81">
        <v>146556</v>
      </c>
      <c r="G24" s="76"/>
      <c r="H24" s="81">
        <v>5000</v>
      </c>
      <c r="I24" s="80"/>
      <c r="J24" s="81">
        <v>5000</v>
      </c>
    </row>
    <row r="25" spans="1:10" ht="18" customHeight="1" x14ac:dyDescent="0.25">
      <c r="A25" s="79" t="s">
        <v>18</v>
      </c>
      <c r="B25" s="1">
        <v>3</v>
      </c>
      <c r="C25" s="73"/>
      <c r="D25" s="81">
        <v>2597769</v>
      </c>
      <c r="E25" s="80"/>
      <c r="F25" s="81">
        <v>2636536</v>
      </c>
      <c r="G25" s="76"/>
      <c r="H25" s="81">
        <v>676719</v>
      </c>
      <c r="I25" s="80"/>
      <c r="J25" s="81">
        <v>686773</v>
      </c>
    </row>
    <row r="26" spans="1:10" ht="18" customHeight="1" x14ac:dyDescent="0.25">
      <c r="A26" s="79" t="s">
        <v>135</v>
      </c>
      <c r="C26" s="73"/>
      <c r="D26" s="81">
        <v>51404</v>
      </c>
      <c r="E26" s="80"/>
      <c r="F26" s="81">
        <v>41325</v>
      </c>
      <c r="G26" s="76"/>
      <c r="H26" s="81">
        <v>5081</v>
      </c>
      <c r="I26" s="80"/>
      <c r="J26" s="81">
        <v>4493</v>
      </c>
    </row>
    <row r="27" spans="1:10" ht="19.5" customHeight="1" x14ac:dyDescent="0.25">
      <c r="A27" s="79" t="s">
        <v>19</v>
      </c>
      <c r="C27" s="73"/>
      <c r="D27" s="81">
        <v>23024</v>
      </c>
      <c r="E27" s="80"/>
      <c r="F27" s="81">
        <v>23137</v>
      </c>
      <c r="G27" s="76"/>
      <c r="H27" s="81">
        <v>5660</v>
      </c>
      <c r="I27" s="80"/>
      <c r="J27" s="81">
        <v>5889</v>
      </c>
    </row>
    <row r="28" spans="1:10" ht="19.5" customHeight="1" x14ac:dyDescent="0.25">
      <c r="A28" s="82" t="s">
        <v>20</v>
      </c>
      <c r="C28" s="73"/>
      <c r="D28" s="81">
        <v>1594</v>
      </c>
      <c r="E28" s="80"/>
      <c r="F28" s="81">
        <v>1581</v>
      </c>
      <c r="G28" s="76"/>
      <c r="H28" s="63">
        <v>0</v>
      </c>
      <c r="I28" s="67"/>
      <c r="J28" s="63">
        <v>0</v>
      </c>
    </row>
    <row r="29" spans="1:10" ht="19.5" customHeight="1" x14ac:dyDescent="0.25">
      <c r="A29" s="79" t="s">
        <v>152</v>
      </c>
      <c r="B29" s="167"/>
      <c r="C29" s="73"/>
      <c r="D29" s="81"/>
      <c r="E29" s="80"/>
      <c r="F29" s="81"/>
      <c r="G29" s="166"/>
      <c r="H29" s="81"/>
      <c r="I29" s="80"/>
      <c r="J29" s="81"/>
    </row>
    <row r="30" spans="1:10" ht="19.5" customHeight="1" x14ac:dyDescent="0.25">
      <c r="A30" s="67" t="s">
        <v>153</v>
      </c>
      <c r="B30" s="1">
        <v>7</v>
      </c>
      <c r="C30" s="73"/>
      <c r="D30" s="81">
        <v>2000</v>
      </c>
      <c r="E30" s="80"/>
      <c r="F30" s="81">
        <v>2000</v>
      </c>
      <c r="G30" s="76"/>
      <c r="H30" s="63">
        <v>0</v>
      </c>
      <c r="I30" s="67"/>
      <c r="J30" s="63">
        <v>0</v>
      </c>
    </row>
    <row r="31" spans="1:10" ht="19.5" customHeight="1" x14ac:dyDescent="0.25">
      <c r="A31" s="82" t="s">
        <v>21</v>
      </c>
      <c r="C31" s="73"/>
      <c r="D31" s="85">
        <v>28647</v>
      </c>
      <c r="E31" s="80"/>
      <c r="F31" s="85">
        <v>20847</v>
      </c>
      <c r="G31" s="76"/>
      <c r="H31" s="85">
        <v>11832</v>
      </c>
      <c r="I31" s="80"/>
      <c r="J31" s="85">
        <v>10271</v>
      </c>
    </row>
    <row r="32" spans="1:10" ht="19.5" customHeight="1" x14ac:dyDescent="0.25">
      <c r="A32" s="83" t="s">
        <v>22</v>
      </c>
      <c r="C32" s="73"/>
      <c r="D32" s="86">
        <f>SUM(D20:D31)</f>
        <v>2873895</v>
      </c>
      <c r="E32" s="5"/>
      <c r="F32" s="86">
        <f>SUM(F20:F31)</f>
        <v>2894868</v>
      </c>
      <c r="G32" s="36"/>
      <c r="H32" s="86">
        <f>SUM(H20:H31)</f>
        <v>1699976</v>
      </c>
      <c r="I32" s="5"/>
      <c r="J32" s="86">
        <f>SUM(J20:J31)</f>
        <v>1708110</v>
      </c>
    </row>
    <row r="33" spans="1:10" ht="19.5" customHeight="1" x14ac:dyDescent="0.25">
      <c r="C33" s="73"/>
      <c r="D33" s="16"/>
      <c r="E33" s="5"/>
      <c r="F33" s="16"/>
      <c r="G33" s="73"/>
      <c r="H33" s="16"/>
      <c r="I33" s="5"/>
      <c r="J33" s="16"/>
    </row>
    <row r="34" spans="1:10" ht="19.5" customHeight="1" thickBot="1" x14ac:dyDescent="0.3">
      <c r="A34" s="83" t="s">
        <v>23</v>
      </c>
      <c r="C34" s="73"/>
      <c r="D34" s="87">
        <f>D17+D32</f>
        <v>4303392</v>
      </c>
      <c r="E34" s="5"/>
      <c r="F34" s="87">
        <f>F17+F32</f>
        <v>4225537</v>
      </c>
      <c r="G34" s="36"/>
      <c r="H34" s="87">
        <f>H17+H32</f>
        <v>1986778</v>
      </c>
      <c r="I34" s="5"/>
      <c r="J34" s="87">
        <f>J17+J32</f>
        <v>1984309</v>
      </c>
    </row>
    <row r="35" spans="1:10" ht="19.5" customHeight="1" thickTop="1" x14ac:dyDescent="0.25">
      <c r="A35" s="83"/>
      <c r="C35" s="73"/>
      <c r="D35" s="88"/>
      <c r="E35" s="88"/>
      <c r="F35" s="88"/>
    </row>
    <row r="36" spans="1:10" ht="19.5" customHeight="1" x14ac:dyDescent="0.3">
      <c r="A36" s="69" t="s">
        <v>0</v>
      </c>
    </row>
    <row r="37" spans="1:10" ht="19.5" customHeight="1" x14ac:dyDescent="0.3">
      <c r="A37" s="71" t="s">
        <v>1</v>
      </c>
    </row>
    <row r="38" spans="1:10" ht="18.75" customHeight="1" x14ac:dyDescent="0.3">
      <c r="A38" s="71"/>
    </row>
    <row r="39" spans="1:10" s="73" customFormat="1" ht="19.5" customHeight="1" x14ac:dyDescent="0.25">
      <c r="B39" s="1"/>
      <c r="D39" s="171" t="s">
        <v>2</v>
      </c>
      <c r="E39" s="171"/>
      <c r="F39" s="171"/>
      <c r="H39" s="171" t="s">
        <v>3</v>
      </c>
      <c r="I39" s="172"/>
      <c r="J39" s="172"/>
    </row>
    <row r="40" spans="1:10" s="73" customFormat="1" ht="19.5" customHeight="1" x14ac:dyDescent="0.25">
      <c r="A40" s="72"/>
      <c r="B40" s="1"/>
      <c r="D40" s="171" t="s">
        <v>4</v>
      </c>
      <c r="E40" s="171"/>
      <c r="F40" s="171"/>
      <c r="H40" s="171" t="s">
        <v>4</v>
      </c>
      <c r="I40" s="171"/>
      <c r="J40" s="171"/>
    </row>
    <row r="41" spans="1:10" s="73" customFormat="1" ht="19.5" customHeight="1" x14ac:dyDescent="0.25">
      <c r="A41" s="72"/>
      <c r="B41" s="1"/>
      <c r="D41" s="74" t="s">
        <v>158</v>
      </c>
      <c r="E41" s="74"/>
      <c r="F41" s="74" t="s">
        <v>5</v>
      </c>
      <c r="H41" s="74" t="s">
        <v>158</v>
      </c>
      <c r="I41" s="74"/>
      <c r="J41" s="74" t="s">
        <v>5</v>
      </c>
    </row>
    <row r="42" spans="1:10" s="73" customFormat="1" ht="19.5" customHeight="1" x14ac:dyDescent="0.3">
      <c r="A42" s="75" t="s">
        <v>24</v>
      </c>
      <c r="B42" s="1" t="s">
        <v>7</v>
      </c>
      <c r="D42" s="73">
        <v>2023</v>
      </c>
      <c r="F42" s="73">
        <v>2022</v>
      </c>
      <c r="H42" s="73">
        <v>2023</v>
      </c>
      <c r="J42" s="73">
        <v>2022</v>
      </c>
    </row>
    <row r="43" spans="1:10" s="73" customFormat="1" ht="19.5" customHeight="1" x14ac:dyDescent="0.25">
      <c r="A43" s="72"/>
      <c r="B43" s="1"/>
      <c r="D43" s="76" t="s">
        <v>162</v>
      </c>
      <c r="H43" s="76" t="s">
        <v>162</v>
      </c>
    </row>
    <row r="44" spans="1:10" s="73" customFormat="1" ht="19.5" customHeight="1" x14ac:dyDescent="0.25">
      <c r="A44" s="72"/>
      <c r="B44" s="1"/>
      <c r="D44" s="173" t="s">
        <v>156</v>
      </c>
      <c r="E44" s="173"/>
      <c r="F44" s="173"/>
      <c r="G44" s="173"/>
      <c r="H44" s="173"/>
      <c r="I44" s="173"/>
      <c r="J44" s="173"/>
    </row>
    <row r="45" spans="1:10" ht="19.5" customHeight="1" x14ac:dyDescent="0.3">
      <c r="A45" s="77" t="s">
        <v>25</v>
      </c>
      <c r="C45" s="73"/>
      <c r="D45" s="78"/>
      <c r="E45" s="78"/>
      <c r="F45" s="78"/>
      <c r="G45" s="73"/>
      <c r="H45" s="78"/>
      <c r="I45" s="78"/>
      <c r="J45" s="78"/>
    </row>
    <row r="46" spans="1:10" ht="19.5" customHeight="1" x14ac:dyDescent="0.25">
      <c r="A46" s="82" t="s">
        <v>26</v>
      </c>
      <c r="C46" s="73"/>
      <c r="D46" s="54">
        <v>775335</v>
      </c>
      <c r="E46" s="80"/>
      <c r="F46" s="54">
        <v>675330</v>
      </c>
      <c r="G46" s="76"/>
      <c r="H46" s="54">
        <v>52772</v>
      </c>
      <c r="I46" s="80"/>
      <c r="J46" s="54">
        <v>72271</v>
      </c>
    </row>
    <row r="47" spans="1:10" ht="19.5" customHeight="1" x14ac:dyDescent="0.25">
      <c r="A47" s="82" t="s">
        <v>27</v>
      </c>
      <c r="B47" s="1">
        <v>2</v>
      </c>
      <c r="C47" s="73"/>
      <c r="D47" s="81">
        <v>247009</v>
      </c>
      <c r="E47" s="80"/>
      <c r="F47" s="81">
        <v>225077</v>
      </c>
      <c r="G47" s="76"/>
      <c r="H47" s="54">
        <v>26664</v>
      </c>
      <c r="I47" s="80"/>
      <c r="J47" s="54">
        <v>40497</v>
      </c>
    </row>
    <row r="48" spans="1:10" ht="19.5" customHeight="1" x14ac:dyDescent="0.25">
      <c r="A48" s="82" t="s">
        <v>28</v>
      </c>
      <c r="B48" s="1">
        <v>2</v>
      </c>
      <c r="C48" s="73"/>
      <c r="D48" s="81">
        <v>190894</v>
      </c>
      <c r="E48" s="80"/>
      <c r="F48" s="81">
        <v>266229</v>
      </c>
      <c r="G48" s="76"/>
      <c r="H48" s="54">
        <v>39960</v>
      </c>
      <c r="I48" s="80"/>
      <c r="J48" s="54">
        <v>66823</v>
      </c>
    </row>
    <row r="49" spans="1:10" ht="19.5" customHeight="1" x14ac:dyDescent="0.25">
      <c r="A49" s="82" t="s">
        <v>198</v>
      </c>
      <c r="B49" s="1">
        <v>6</v>
      </c>
      <c r="C49" s="73"/>
      <c r="D49" s="54">
        <v>0</v>
      </c>
      <c r="E49" s="80"/>
      <c r="F49" s="54">
        <v>0</v>
      </c>
      <c r="G49" s="76"/>
      <c r="H49" s="54">
        <v>0</v>
      </c>
      <c r="I49" s="80"/>
      <c r="J49" s="81">
        <v>85</v>
      </c>
    </row>
    <row r="50" spans="1:10" ht="19.5" customHeight="1" x14ac:dyDescent="0.25">
      <c r="A50" s="79" t="s">
        <v>29</v>
      </c>
      <c r="C50" s="73"/>
      <c r="D50" s="81"/>
      <c r="E50" s="80"/>
      <c r="F50" s="81"/>
      <c r="G50" s="76"/>
      <c r="I50" s="80"/>
    </row>
    <row r="51" spans="1:10" ht="19.5" customHeight="1" x14ac:dyDescent="0.25">
      <c r="A51" s="79" t="s">
        <v>137</v>
      </c>
      <c r="C51" s="73"/>
      <c r="D51" s="81">
        <v>102279</v>
      </c>
      <c r="E51" s="80"/>
      <c r="F51" s="81">
        <v>130572</v>
      </c>
      <c r="G51" s="76"/>
      <c r="H51" s="54">
        <v>2592</v>
      </c>
      <c r="I51" s="80"/>
      <c r="J51" s="54">
        <v>1944</v>
      </c>
    </row>
    <row r="52" spans="1:10" ht="19.5" customHeight="1" x14ac:dyDescent="0.25">
      <c r="A52" s="82" t="s">
        <v>182</v>
      </c>
      <c r="B52" s="1">
        <v>2</v>
      </c>
      <c r="C52" s="73"/>
      <c r="D52" s="81">
        <v>5000</v>
      </c>
      <c r="E52" s="80"/>
      <c r="F52" s="81">
        <v>5000</v>
      </c>
      <c r="G52" s="76"/>
      <c r="H52" s="54">
        <v>0</v>
      </c>
      <c r="I52" s="80"/>
      <c r="J52" s="54">
        <v>0</v>
      </c>
    </row>
    <row r="53" spans="1:10" ht="19.5" customHeight="1" x14ac:dyDescent="0.25">
      <c r="A53" s="82" t="s">
        <v>183</v>
      </c>
      <c r="B53" s="1">
        <v>2</v>
      </c>
      <c r="C53" s="73"/>
      <c r="D53" s="81">
        <v>28605</v>
      </c>
      <c r="E53" s="80"/>
      <c r="F53" s="81">
        <v>28218</v>
      </c>
      <c r="G53" s="76"/>
      <c r="H53" s="54">
        <v>2077</v>
      </c>
      <c r="I53" s="80"/>
      <c r="J53" s="54">
        <v>2026</v>
      </c>
    </row>
    <row r="54" spans="1:10" ht="19.5" customHeight="1" x14ac:dyDescent="0.25">
      <c r="A54" s="82" t="s">
        <v>202</v>
      </c>
      <c r="C54" s="73"/>
      <c r="D54" s="81">
        <v>20825</v>
      </c>
      <c r="E54" s="80"/>
      <c r="F54" s="81">
        <v>9333</v>
      </c>
      <c r="G54" s="76"/>
      <c r="H54" s="54">
        <v>0</v>
      </c>
      <c r="I54" s="80"/>
      <c r="J54" s="54">
        <v>0</v>
      </c>
    </row>
    <row r="55" spans="1:10" ht="19.5" customHeight="1" x14ac:dyDescent="0.25">
      <c r="A55" s="83" t="s">
        <v>30</v>
      </c>
      <c r="C55" s="73"/>
      <c r="D55" s="84">
        <f>SUM(D46:D54)</f>
        <v>1369947</v>
      </c>
      <c r="E55" s="5"/>
      <c r="F55" s="84">
        <f>SUM(F46:F54)</f>
        <v>1339759</v>
      </c>
      <c r="G55" s="36"/>
      <c r="H55" s="84">
        <f>SUM(H46:H54)</f>
        <v>124065</v>
      </c>
      <c r="I55" s="5"/>
      <c r="J55" s="84">
        <f>SUM(J46:J54)</f>
        <v>183646</v>
      </c>
    </row>
    <row r="56" spans="1:10" ht="13.5" customHeight="1" x14ac:dyDescent="0.25">
      <c r="A56" s="83"/>
      <c r="C56" s="73"/>
      <c r="D56" s="68"/>
      <c r="E56" s="78"/>
      <c r="F56" s="68"/>
      <c r="G56" s="73"/>
      <c r="H56" s="68"/>
      <c r="I56" s="78"/>
      <c r="J56" s="68"/>
    </row>
    <row r="57" spans="1:10" ht="19.5" customHeight="1" x14ac:dyDescent="0.3">
      <c r="A57" s="77" t="s">
        <v>31</v>
      </c>
      <c r="C57" s="73"/>
      <c r="D57" s="68"/>
      <c r="E57" s="78"/>
      <c r="F57" s="68"/>
      <c r="G57" s="73"/>
      <c r="H57" s="68"/>
      <c r="I57" s="78"/>
      <c r="J57" s="68"/>
    </row>
    <row r="58" spans="1:10" ht="19.5" customHeight="1" x14ac:dyDescent="0.25">
      <c r="A58" s="79" t="s">
        <v>32</v>
      </c>
      <c r="C58" s="73"/>
      <c r="D58" s="81">
        <v>225194</v>
      </c>
      <c r="E58" s="80"/>
      <c r="F58" s="81">
        <v>195691</v>
      </c>
      <c r="G58" s="76"/>
      <c r="H58" s="25">
        <v>14694</v>
      </c>
      <c r="I58" s="80"/>
      <c r="J58" s="25">
        <v>9580</v>
      </c>
    </row>
    <row r="59" spans="1:10" ht="19.5" customHeight="1" x14ac:dyDescent="0.25">
      <c r="A59" s="82" t="s">
        <v>138</v>
      </c>
      <c r="B59" s="1">
        <v>2</v>
      </c>
      <c r="C59" s="73"/>
      <c r="D59" s="25">
        <v>17750</v>
      </c>
      <c r="E59" s="80"/>
      <c r="F59" s="25">
        <v>17750</v>
      </c>
      <c r="G59" s="76"/>
      <c r="H59" s="63">
        <v>0</v>
      </c>
      <c r="I59" s="80"/>
      <c r="J59" s="63">
        <v>0</v>
      </c>
    </row>
    <row r="60" spans="1:10" ht="19.5" customHeight="1" x14ac:dyDescent="0.25">
      <c r="A60" s="82" t="s">
        <v>157</v>
      </c>
      <c r="B60" s="1">
        <v>2</v>
      </c>
      <c r="C60" s="73"/>
      <c r="D60" s="81">
        <v>22336</v>
      </c>
      <c r="E60" s="80"/>
      <c r="F60" s="81">
        <v>12974</v>
      </c>
      <c r="G60" s="76"/>
      <c r="H60" s="81">
        <v>2861</v>
      </c>
      <c r="I60" s="80"/>
      <c r="J60" s="81">
        <v>2348</v>
      </c>
    </row>
    <row r="61" spans="1:10" ht="19.5" customHeight="1" x14ac:dyDescent="0.25">
      <c r="A61" s="82" t="s">
        <v>33</v>
      </c>
      <c r="C61" s="73"/>
      <c r="D61" s="81">
        <v>127237</v>
      </c>
      <c r="E61" s="80"/>
      <c r="F61" s="81">
        <v>127542</v>
      </c>
      <c r="G61" s="76"/>
      <c r="H61" s="81">
        <v>65441</v>
      </c>
      <c r="I61" s="80"/>
      <c r="J61" s="81">
        <v>65489</v>
      </c>
    </row>
    <row r="62" spans="1:10" ht="19.5" customHeight="1" x14ac:dyDescent="0.25">
      <c r="A62" s="79" t="s">
        <v>98</v>
      </c>
      <c r="C62" s="73"/>
      <c r="D62" s="81">
        <v>167599</v>
      </c>
      <c r="E62" s="80"/>
      <c r="F62" s="81">
        <v>164076</v>
      </c>
      <c r="G62" s="76"/>
      <c r="H62" s="81">
        <v>30247</v>
      </c>
      <c r="I62" s="80"/>
      <c r="J62" s="81">
        <v>29500</v>
      </c>
    </row>
    <row r="63" spans="1:10" ht="19.5" customHeight="1" x14ac:dyDescent="0.25">
      <c r="A63" s="83" t="s">
        <v>34</v>
      </c>
      <c r="C63" s="73"/>
      <c r="D63" s="84">
        <f>SUM(D58:D62)</f>
        <v>560116</v>
      </c>
      <c r="E63" s="5"/>
      <c r="F63" s="84">
        <f>SUM(F58:F62)</f>
        <v>518033</v>
      </c>
      <c r="G63" s="36"/>
      <c r="H63" s="84">
        <f>SUM(H58:H62)</f>
        <v>113243</v>
      </c>
      <c r="I63" s="5"/>
      <c r="J63" s="84">
        <f>SUM(J58:J62)</f>
        <v>106917</v>
      </c>
    </row>
    <row r="64" spans="1:10" ht="19.5" customHeight="1" x14ac:dyDescent="0.25">
      <c r="A64" s="83" t="s">
        <v>35</v>
      </c>
      <c r="C64" s="73"/>
      <c r="D64" s="89">
        <f>D55+D63</f>
        <v>1930063</v>
      </c>
      <c r="E64" s="5"/>
      <c r="F64" s="89">
        <f>F55+F63</f>
        <v>1857792</v>
      </c>
      <c r="G64" s="36"/>
      <c r="H64" s="89">
        <f>H55+H63</f>
        <v>237308</v>
      </c>
      <c r="I64" s="5"/>
      <c r="J64" s="89">
        <f>J55+J63</f>
        <v>290563</v>
      </c>
    </row>
    <row r="65" spans="1:10" ht="12" customHeight="1" x14ac:dyDescent="0.25">
      <c r="A65" s="83"/>
      <c r="C65" s="73"/>
      <c r="D65" s="90"/>
      <c r="E65" s="5"/>
      <c r="F65" s="90"/>
      <c r="G65" s="73"/>
      <c r="H65" s="90"/>
      <c r="I65" s="5"/>
      <c r="J65" s="90"/>
    </row>
    <row r="66" spans="1:10" ht="19.5" customHeight="1" x14ac:dyDescent="0.3">
      <c r="A66" s="77" t="s">
        <v>36</v>
      </c>
      <c r="C66" s="73"/>
      <c r="D66" s="78"/>
      <c r="E66" s="78"/>
      <c r="F66" s="78"/>
      <c r="G66" s="73"/>
      <c r="H66" s="78"/>
      <c r="I66" s="78"/>
      <c r="J66" s="78"/>
    </row>
    <row r="67" spans="1:10" ht="19.5" customHeight="1" x14ac:dyDescent="0.25">
      <c r="A67" s="79" t="s">
        <v>37</v>
      </c>
      <c r="C67" s="73"/>
      <c r="D67" s="78"/>
      <c r="E67" s="78"/>
      <c r="F67" s="78"/>
      <c r="G67" s="73"/>
      <c r="H67" s="78"/>
      <c r="I67" s="78"/>
      <c r="J67" s="78"/>
    </row>
    <row r="68" spans="1:10" ht="19.5" customHeight="1" x14ac:dyDescent="0.25">
      <c r="A68" s="79" t="s">
        <v>38</v>
      </c>
      <c r="C68" s="73"/>
      <c r="D68" s="78"/>
      <c r="E68" s="78"/>
      <c r="F68" s="78"/>
      <c r="G68" s="73"/>
      <c r="H68" s="78"/>
      <c r="I68" s="78"/>
      <c r="J68" s="78"/>
    </row>
    <row r="69" spans="1:10" ht="19.5" customHeight="1" thickBot="1" x14ac:dyDescent="0.3">
      <c r="A69" s="91" t="s">
        <v>205</v>
      </c>
      <c r="C69" s="73"/>
      <c r="D69" s="92">
        <v>270000</v>
      </c>
      <c r="E69" s="80"/>
      <c r="F69" s="92">
        <v>270000</v>
      </c>
      <c r="G69" s="76"/>
      <c r="H69" s="92">
        <v>270000</v>
      </c>
      <c r="I69" s="80"/>
      <c r="J69" s="92">
        <v>270000</v>
      </c>
    </row>
    <row r="70" spans="1:10" ht="19.5" customHeight="1" thickTop="1" x14ac:dyDescent="0.25">
      <c r="A70" s="82" t="s">
        <v>39</v>
      </c>
      <c r="C70" s="73"/>
      <c r="D70" s="80"/>
      <c r="E70" s="80"/>
      <c r="F70" s="80"/>
      <c r="G70" s="76"/>
      <c r="H70" s="80"/>
      <c r="I70" s="80"/>
      <c r="J70" s="80"/>
    </row>
    <row r="71" spans="1:10" ht="19.5" customHeight="1" x14ac:dyDescent="0.25">
      <c r="A71" s="91" t="s">
        <v>204</v>
      </c>
      <c r="C71" s="73"/>
      <c r="D71" s="80">
        <v>269999</v>
      </c>
      <c r="E71" s="80"/>
      <c r="F71" s="80">
        <v>269999</v>
      </c>
      <c r="G71" s="76"/>
      <c r="H71" s="80">
        <v>269999</v>
      </c>
      <c r="I71" s="80"/>
      <c r="J71" s="80">
        <v>269999</v>
      </c>
    </row>
    <row r="72" spans="1:10" ht="19.5" customHeight="1" x14ac:dyDescent="0.25">
      <c r="A72" s="79" t="s">
        <v>121</v>
      </c>
      <c r="C72" s="73"/>
      <c r="D72" s="81">
        <v>270000</v>
      </c>
      <c r="E72" s="80"/>
      <c r="F72" s="81">
        <v>270000</v>
      </c>
      <c r="G72" s="76"/>
      <c r="H72" s="81">
        <v>270000</v>
      </c>
      <c r="I72" s="80"/>
      <c r="J72" s="81">
        <v>270000</v>
      </c>
    </row>
    <row r="73" spans="1:10" ht="19.5" customHeight="1" x14ac:dyDescent="0.25">
      <c r="A73" s="79" t="s">
        <v>40</v>
      </c>
      <c r="C73" s="73"/>
      <c r="D73" s="81"/>
      <c r="E73" s="80"/>
      <c r="F73" s="81"/>
      <c r="G73" s="76"/>
      <c r="H73" s="81"/>
      <c r="I73" s="80"/>
      <c r="J73" s="81"/>
    </row>
    <row r="74" spans="1:10" ht="19.5" customHeight="1" x14ac:dyDescent="0.25">
      <c r="A74" s="48" t="s">
        <v>122</v>
      </c>
      <c r="C74" s="73"/>
      <c r="D74" s="81">
        <v>27000</v>
      </c>
      <c r="E74" s="80"/>
      <c r="F74" s="81">
        <v>27000</v>
      </c>
      <c r="G74" s="76"/>
      <c r="H74" s="81">
        <v>27000</v>
      </c>
      <c r="I74" s="80"/>
      <c r="J74" s="81">
        <v>27000</v>
      </c>
    </row>
    <row r="75" spans="1:10" ht="19.5" customHeight="1" x14ac:dyDescent="0.25">
      <c r="A75" s="79" t="s">
        <v>41</v>
      </c>
      <c r="C75" s="73"/>
      <c r="D75" s="81">
        <v>852693</v>
      </c>
      <c r="E75" s="80"/>
      <c r="F75" s="81">
        <v>824588</v>
      </c>
      <c r="G75" s="76"/>
      <c r="H75" s="81">
        <v>896209</v>
      </c>
      <c r="I75" s="80"/>
      <c r="J75" s="81">
        <v>840485</v>
      </c>
    </row>
    <row r="76" spans="1:10" ht="19.5" customHeight="1" x14ac:dyDescent="0.25">
      <c r="A76" s="82" t="s">
        <v>154</v>
      </c>
      <c r="C76" s="73"/>
      <c r="D76" s="85">
        <v>477974</v>
      </c>
      <c r="E76" s="80"/>
      <c r="F76" s="85">
        <v>477974</v>
      </c>
      <c r="G76" s="76"/>
      <c r="H76" s="85">
        <v>286262</v>
      </c>
      <c r="I76" s="80"/>
      <c r="J76" s="85">
        <v>286262</v>
      </c>
    </row>
    <row r="77" spans="1:10" ht="19.5" customHeight="1" x14ac:dyDescent="0.25">
      <c r="A77" s="83" t="s">
        <v>147</v>
      </c>
      <c r="C77" s="73"/>
      <c r="D77" s="90">
        <f>SUM(D71:D76)</f>
        <v>1897666</v>
      </c>
      <c r="E77" s="5"/>
      <c r="F77" s="90">
        <f>SUM(F71:F76)</f>
        <v>1869561</v>
      </c>
      <c r="G77" s="36"/>
      <c r="H77" s="5">
        <f>SUM(H71:H76)</f>
        <v>1749470</v>
      </c>
      <c r="I77" s="5"/>
      <c r="J77" s="5">
        <f>SUM(J71:J76)</f>
        <v>1693746</v>
      </c>
    </row>
    <row r="78" spans="1:10" ht="19.5" customHeight="1" x14ac:dyDescent="0.25">
      <c r="A78" s="82" t="s">
        <v>42</v>
      </c>
      <c r="C78" s="73"/>
      <c r="D78" s="81">
        <v>475663</v>
      </c>
      <c r="E78" s="80"/>
      <c r="F78" s="81">
        <v>498184</v>
      </c>
      <c r="G78" s="76"/>
      <c r="H78" s="93">
        <v>0</v>
      </c>
      <c r="I78" s="67"/>
      <c r="J78" s="93">
        <v>0</v>
      </c>
    </row>
    <row r="79" spans="1:10" ht="19.5" customHeight="1" x14ac:dyDescent="0.25">
      <c r="A79" s="83" t="s">
        <v>43</v>
      </c>
      <c r="C79" s="73"/>
      <c r="D79" s="84">
        <f>SUM(D77:D78)</f>
        <v>2373329</v>
      </c>
      <c r="E79" s="5"/>
      <c r="F79" s="84">
        <f>SUM(F77:F78)</f>
        <v>2367745</v>
      </c>
      <c r="G79" s="36"/>
      <c r="H79" s="84">
        <f>SUM(H77:H78)</f>
        <v>1749470</v>
      </c>
      <c r="I79" s="5"/>
      <c r="J79" s="84">
        <f>SUM(J77:J78)</f>
        <v>1693746</v>
      </c>
    </row>
    <row r="80" spans="1:10" ht="18.75" customHeight="1" x14ac:dyDescent="0.25">
      <c r="C80" s="73"/>
      <c r="D80" s="90"/>
      <c r="E80" s="5"/>
      <c r="F80" s="90"/>
      <c r="G80" s="16"/>
      <c r="H80" s="16"/>
      <c r="I80" s="16"/>
      <c r="J80" s="16"/>
    </row>
    <row r="81" spans="1:10" ht="19.5" customHeight="1" thickBot="1" x14ac:dyDescent="0.3">
      <c r="A81" s="83" t="s">
        <v>44</v>
      </c>
      <c r="C81" s="73"/>
      <c r="D81" s="87">
        <f>SUM(D64+D79)</f>
        <v>4303392</v>
      </c>
      <c r="E81" s="5"/>
      <c r="F81" s="87">
        <f>SUM(F64+F79)</f>
        <v>4225537</v>
      </c>
      <c r="G81" s="16"/>
      <c r="H81" s="87">
        <f>SUM(H64+H77)</f>
        <v>1986778</v>
      </c>
      <c r="I81" s="5"/>
      <c r="J81" s="87">
        <f>SUM(J64+J77)</f>
        <v>1984309</v>
      </c>
    </row>
    <row r="82" spans="1:10" ht="19.5" customHeight="1" thickTop="1" x14ac:dyDescent="0.25">
      <c r="A82" s="83"/>
      <c r="C82" s="73"/>
      <c r="D82" s="5"/>
      <c r="E82" s="5"/>
      <c r="F82" s="5"/>
    </row>
  </sheetData>
  <mergeCells count="10">
    <mergeCell ref="D4:F4"/>
    <mergeCell ref="H4:J4"/>
    <mergeCell ref="D5:F5"/>
    <mergeCell ref="H5:J5"/>
    <mergeCell ref="D44:J44"/>
    <mergeCell ref="D9:J9"/>
    <mergeCell ref="D39:F39"/>
    <mergeCell ref="H39:J39"/>
    <mergeCell ref="D40:F40"/>
    <mergeCell ref="H40:J40"/>
  </mergeCells>
  <pageMargins left="0.7" right="0.7" top="0.48" bottom="0.5" header="0.5" footer="0.5"/>
  <pageSetup paperSize="9" scale="82" firstPageNumber="2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zoomScaleNormal="100" zoomScaleSheetLayoutView="100" workbookViewId="0">
      <selection activeCell="P21" sqref="P21"/>
    </sheetView>
  </sheetViews>
  <sheetFormatPr defaultColWidth="8.77734375" defaultRowHeight="19.5" customHeight="1" x14ac:dyDescent="0.25"/>
  <cols>
    <col min="1" max="1" width="42.77734375" style="67" customWidth="1"/>
    <col min="2" max="2" width="7.5546875" style="67" customWidth="1"/>
    <col min="3" max="3" width="12.5546875" style="67" customWidth="1"/>
    <col min="4" max="4" width="1.44140625" style="67" customWidth="1"/>
    <col min="5" max="5" width="12.5546875" style="67" customWidth="1"/>
    <col min="6" max="6" width="1.44140625" style="67" customWidth="1"/>
    <col min="7" max="7" width="12.5546875" style="67" customWidth="1"/>
    <col min="8" max="8" width="1.44140625" style="67" customWidth="1"/>
    <col min="9" max="9" width="12.5546875" style="67" customWidth="1"/>
    <col min="10" max="16384" width="8.77734375" style="67"/>
  </cols>
  <sheetData>
    <row r="1" spans="1:9" ht="19.5" customHeight="1" x14ac:dyDescent="0.3">
      <c r="A1" s="69" t="s">
        <v>0</v>
      </c>
      <c r="B1" s="1"/>
      <c r="C1" s="125"/>
      <c r="D1" s="125"/>
      <c r="E1" s="125"/>
      <c r="F1" s="125"/>
      <c r="G1" s="125"/>
      <c r="H1" s="125"/>
      <c r="I1" s="125"/>
    </row>
    <row r="2" spans="1:9" ht="19.5" customHeight="1" x14ac:dyDescent="0.3">
      <c r="A2" s="141" t="s">
        <v>160</v>
      </c>
      <c r="B2" s="1"/>
      <c r="C2" s="125"/>
      <c r="D2" s="125"/>
      <c r="E2" s="125"/>
      <c r="F2" s="125"/>
      <c r="G2" s="125"/>
      <c r="H2" s="125"/>
      <c r="I2" s="125"/>
    </row>
    <row r="3" spans="1:9" ht="19.5" customHeight="1" x14ac:dyDescent="0.3">
      <c r="A3" s="141"/>
      <c r="B3" s="1"/>
      <c r="C3" s="125"/>
      <c r="D3" s="125"/>
      <c r="E3" s="125"/>
      <c r="F3" s="125"/>
      <c r="G3" s="125"/>
      <c r="H3" s="125"/>
      <c r="I3" s="125"/>
    </row>
    <row r="4" spans="1:9" ht="19.5" customHeight="1" x14ac:dyDescent="0.25">
      <c r="A4" s="72"/>
      <c r="B4" s="131"/>
      <c r="C4" s="176" t="s">
        <v>45</v>
      </c>
      <c r="D4" s="176"/>
      <c r="E4" s="176"/>
      <c r="F4" s="49"/>
      <c r="G4" s="176" t="s">
        <v>3</v>
      </c>
      <c r="H4" s="176"/>
      <c r="I4" s="176"/>
    </row>
    <row r="5" spans="1:9" ht="19.5" customHeight="1" x14ac:dyDescent="0.25">
      <c r="A5" s="72"/>
      <c r="B5" s="131"/>
      <c r="C5" s="176" t="s">
        <v>4</v>
      </c>
      <c r="D5" s="176"/>
      <c r="E5" s="176"/>
      <c r="F5" s="49"/>
      <c r="G5" s="176" t="s">
        <v>4</v>
      </c>
      <c r="H5" s="176"/>
      <c r="I5" s="176"/>
    </row>
    <row r="6" spans="1:9" ht="19.5" customHeight="1" x14ac:dyDescent="0.25">
      <c r="A6" s="72"/>
      <c r="B6" s="131"/>
      <c r="C6" s="175" t="s">
        <v>159</v>
      </c>
      <c r="D6" s="175"/>
      <c r="E6" s="175"/>
      <c r="F6" s="13"/>
      <c r="G6" s="175" t="s">
        <v>159</v>
      </c>
      <c r="H6" s="175"/>
      <c r="I6" s="175"/>
    </row>
    <row r="7" spans="1:9" ht="19.5" customHeight="1" x14ac:dyDescent="0.25">
      <c r="A7" s="72"/>
      <c r="B7" s="131"/>
      <c r="C7" s="174" t="s">
        <v>158</v>
      </c>
      <c r="D7" s="175"/>
      <c r="E7" s="175"/>
      <c r="F7" s="13"/>
      <c r="G7" s="174" t="s">
        <v>158</v>
      </c>
      <c r="H7" s="175"/>
      <c r="I7" s="175"/>
    </row>
    <row r="8" spans="1:9" ht="19.5" customHeight="1" x14ac:dyDescent="0.25">
      <c r="A8" s="72"/>
      <c r="B8" s="131" t="s">
        <v>7</v>
      </c>
      <c r="C8" s="73">
        <v>2023</v>
      </c>
      <c r="D8" s="73"/>
      <c r="E8" s="73">
        <v>2022</v>
      </c>
      <c r="F8" s="73"/>
      <c r="G8" s="73">
        <v>2023</v>
      </c>
      <c r="H8" s="73"/>
      <c r="I8" s="73">
        <v>2022</v>
      </c>
    </row>
    <row r="9" spans="1:9" ht="19.5" customHeight="1" x14ac:dyDescent="0.25">
      <c r="A9" s="72"/>
      <c r="B9" s="131"/>
      <c r="C9" s="173" t="s">
        <v>156</v>
      </c>
      <c r="D9" s="173"/>
      <c r="E9" s="173"/>
      <c r="F9" s="173"/>
      <c r="G9" s="173"/>
      <c r="H9" s="173"/>
      <c r="I9" s="173"/>
    </row>
    <row r="10" spans="1:9" ht="19.5" customHeight="1" x14ac:dyDescent="0.3">
      <c r="A10" s="142" t="s">
        <v>190</v>
      </c>
      <c r="B10" s="1"/>
      <c r="C10" s="78"/>
      <c r="D10" s="78"/>
      <c r="E10" s="78"/>
      <c r="F10" s="78"/>
      <c r="G10" s="78"/>
      <c r="H10" s="78"/>
      <c r="I10" s="78"/>
    </row>
    <row r="11" spans="1:9" ht="19.5" customHeight="1" x14ac:dyDescent="0.25">
      <c r="A11" s="137" t="s">
        <v>46</v>
      </c>
      <c r="B11" s="1" t="s">
        <v>206</v>
      </c>
      <c r="C11" s="65">
        <v>1269047</v>
      </c>
      <c r="D11" s="45"/>
      <c r="E11" s="65">
        <v>1429897</v>
      </c>
      <c r="F11" s="45"/>
      <c r="G11" s="65">
        <v>127652</v>
      </c>
      <c r="H11" s="45"/>
      <c r="I11" s="65">
        <v>147829</v>
      </c>
    </row>
    <row r="12" spans="1:9" ht="19.5" customHeight="1" x14ac:dyDescent="0.25">
      <c r="A12" s="137" t="s">
        <v>95</v>
      </c>
      <c r="B12" s="167" t="s">
        <v>206</v>
      </c>
      <c r="C12" s="65">
        <v>36492</v>
      </c>
      <c r="D12" s="45"/>
      <c r="E12" s="65">
        <v>26214</v>
      </c>
      <c r="F12" s="45"/>
      <c r="G12" s="46">
        <v>0</v>
      </c>
      <c r="H12" s="45"/>
      <c r="I12" s="46">
        <v>0</v>
      </c>
    </row>
    <row r="13" spans="1:9" ht="19.5" customHeight="1" x14ac:dyDescent="0.25">
      <c r="A13" s="137" t="s">
        <v>99</v>
      </c>
      <c r="B13" s="167">
        <v>2</v>
      </c>
      <c r="C13" s="65">
        <v>655</v>
      </c>
      <c r="D13" s="45"/>
      <c r="E13" s="65">
        <v>203</v>
      </c>
      <c r="F13" s="45"/>
      <c r="G13" s="46">
        <v>73643</v>
      </c>
      <c r="H13" s="45"/>
      <c r="I13" s="46">
        <v>230036</v>
      </c>
    </row>
    <row r="14" spans="1:9" ht="19.5" customHeight="1" x14ac:dyDescent="0.25">
      <c r="A14" s="137" t="s">
        <v>47</v>
      </c>
      <c r="B14" s="1"/>
      <c r="C14" s="46">
        <v>16550</v>
      </c>
      <c r="D14" s="45"/>
      <c r="E14" s="46">
        <v>21101</v>
      </c>
      <c r="F14" s="45"/>
      <c r="G14" s="46">
        <v>0</v>
      </c>
      <c r="H14" s="45"/>
      <c r="I14" s="46">
        <v>1280</v>
      </c>
    </row>
    <row r="15" spans="1:9" ht="19.5" customHeight="1" x14ac:dyDescent="0.25">
      <c r="A15" s="137" t="s">
        <v>48</v>
      </c>
      <c r="B15" s="1">
        <v>2</v>
      </c>
      <c r="C15" s="143">
        <v>18679</v>
      </c>
      <c r="D15" s="45"/>
      <c r="E15" s="143">
        <v>25973</v>
      </c>
      <c r="F15" s="45"/>
      <c r="G15" s="143">
        <v>14509</v>
      </c>
      <c r="H15" s="45"/>
      <c r="I15" s="143">
        <v>12030</v>
      </c>
    </row>
    <row r="16" spans="1:9" ht="19.5" customHeight="1" x14ac:dyDescent="0.25">
      <c r="A16" s="4" t="s">
        <v>191</v>
      </c>
      <c r="B16" s="1"/>
      <c r="C16" s="84">
        <f>SUM(C11:C15)</f>
        <v>1341423</v>
      </c>
      <c r="D16" s="5"/>
      <c r="E16" s="84">
        <f>SUM(E11:E15)</f>
        <v>1503388</v>
      </c>
      <c r="F16" s="5"/>
      <c r="G16" s="84">
        <f>SUM(G11:G15)</f>
        <v>215804</v>
      </c>
      <c r="H16" s="5"/>
      <c r="I16" s="84">
        <f>SUM(I11:I15)</f>
        <v>391175</v>
      </c>
    </row>
    <row r="17" spans="1:9" ht="19.5" customHeight="1" x14ac:dyDescent="0.25">
      <c r="A17" s="137"/>
      <c r="B17" s="1"/>
      <c r="C17" s="10"/>
      <c r="D17" s="65"/>
      <c r="E17" s="10"/>
      <c r="F17" s="65"/>
      <c r="G17" s="10"/>
      <c r="H17" s="65"/>
      <c r="I17" s="10"/>
    </row>
    <row r="18" spans="1:9" ht="19.5" customHeight="1" x14ac:dyDescent="0.3">
      <c r="A18" s="142" t="s">
        <v>49</v>
      </c>
      <c r="B18" s="1"/>
      <c r="C18" s="125"/>
      <c r="D18" s="78"/>
      <c r="E18" s="125"/>
      <c r="F18" s="78"/>
      <c r="G18" s="125"/>
      <c r="H18" s="78"/>
      <c r="I18" s="125"/>
    </row>
    <row r="19" spans="1:9" ht="19.5" customHeight="1" x14ac:dyDescent="0.25">
      <c r="A19" s="6" t="s">
        <v>50</v>
      </c>
      <c r="B19" s="1">
        <v>2</v>
      </c>
      <c r="C19" s="65">
        <v>1090638</v>
      </c>
      <c r="D19" s="65"/>
      <c r="E19" s="65">
        <v>1270408</v>
      </c>
      <c r="F19" s="65"/>
      <c r="G19" s="65">
        <v>127526</v>
      </c>
      <c r="H19" s="65"/>
      <c r="I19" s="65">
        <v>140173</v>
      </c>
    </row>
    <row r="20" spans="1:9" ht="19.5" customHeight="1" x14ac:dyDescent="0.25">
      <c r="A20" s="6" t="s">
        <v>96</v>
      </c>
      <c r="B20" s="1"/>
      <c r="C20" s="65">
        <v>38357</v>
      </c>
      <c r="D20" s="65"/>
      <c r="E20" s="65">
        <v>30581</v>
      </c>
      <c r="F20" s="65"/>
      <c r="G20" s="46">
        <v>0</v>
      </c>
      <c r="H20" s="65"/>
      <c r="I20" s="46">
        <v>0</v>
      </c>
    </row>
    <row r="21" spans="1:9" ht="19.5" customHeight="1" x14ac:dyDescent="0.25">
      <c r="A21" s="6" t="s">
        <v>100</v>
      </c>
      <c r="B21" s="1">
        <v>2</v>
      </c>
      <c r="C21" s="65">
        <v>55107</v>
      </c>
      <c r="D21" s="65"/>
      <c r="E21" s="65">
        <v>80457</v>
      </c>
      <c r="F21" s="65"/>
      <c r="G21" s="65">
        <v>8350</v>
      </c>
      <c r="H21" s="65"/>
      <c r="I21" s="65">
        <v>8789</v>
      </c>
    </row>
    <row r="22" spans="1:9" ht="19.5" customHeight="1" x14ac:dyDescent="0.25">
      <c r="A22" s="6" t="s">
        <v>51</v>
      </c>
      <c r="B22" s="1">
        <v>2</v>
      </c>
      <c r="C22" s="65">
        <v>59364</v>
      </c>
      <c r="D22" s="65"/>
      <c r="E22" s="65">
        <v>56097</v>
      </c>
      <c r="F22" s="65"/>
      <c r="G22" s="65">
        <v>23619</v>
      </c>
      <c r="H22" s="65"/>
      <c r="I22" s="65">
        <v>22734</v>
      </c>
    </row>
    <row r="23" spans="1:9" ht="19.5" customHeight="1" x14ac:dyDescent="0.25">
      <c r="A23" s="6" t="s">
        <v>52</v>
      </c>
      <c r="B23" s="1"/>
      <c r="C23" s="64">
        <v>0</v>
      </c>
      <c r="D23" s="65"/>
      <c r="E23" s="64">
        <v>0</v>
      </c>
      <c r="F23" s="66"/>
      <c r="G23" s="64">
        <v>72</v>
      </c>
      <c r="H23" s="66"/>
      <c r="I23" s="64">
        <v>0</v>
      </c>
    </row>
    <row r="24" spans="1:9" ht="19.5" customHeight="1" x14ac:dyDescent="0.25">
      <c r="A24" s="4" t="s">
        <v>54</v>
      </c>
      <c r="B24" s="1"/>
      <c r="C24" s="84">
        <f>SUM(C19:C23)</f>
        <v>1243466</v>
      </c>
      <c r="D24" s="5"/>
      <c r="E24" s="84">
        <f>SUM(E19:E23)</f>
        <v>1437543</v>
      </c>
      <c r="F24" s="5"/>
      <c r="G24" s="84">
        <f>SUM(G19:G23)</f>
        <v>159567</v>
      </c>
      <c r="H24" s="5"/>
      <c r="I24" s="84">
        <f>SUM(I19:I23)</f>
        <v>171696</v>
      </c>
    </row>
    <row r="25" spans="1:9" ht="18" customHeight="1" x14ac:dyDescent="0.25">
      <c r="A25" s="4"/>
      <c r="B25" s="1"/>
      <c r="C25" s="145"/>
      <c r="D25" s="5"/>
      <c r="E25" s="145"/>
      <c r="F25" s="5"/>
      <c r="G25" s="145"/>
      <c r="H25" s="5"/>
      <c r="I25" s="145"/>
    </row>
    <row r="26" spans="1:9" ht="19.5" customHeight="1" x14ac:dyDescent="0.25">
      <c r="A26" s="4" t="s">
        <v>148</v>
      </c>
      <c r="B26" s="1"/>
      <c r="C26" s="145">
        <f>C16-C24</f>
        <v>97957</v>
      </c>
      <c r="D26" s="5"/>
      <c r="E26" s="145">
        <f>E16-E24</f>
        <v>65845</v>
      </c>
      <c r="F26" s="5"/>
      <c r="G26" s="145">
        <f>G16-G24</f>
        <v>56237</v>
      </c>
      <c r="H26" s="5"/>
      <c r="I26" s="145">
        <f>I16-I24</f>
        <v>219479</v>
      </c>
    </row>
    <row r="27" spans="1:9" ht="19.5" customHeight="1" x14ac:dyDescent="0.25">
      <c r="A27" s="6" t="s">
        <v>53</v>
      </c>
      <c r="B27" s="1">
        <v>2</v>
      </c>
      <c r="C27" s="98">
        <v>-6175</v>
      </c>
      <c r="D27" s="45"/>
      <c r="E27" s="98">
        <v>-3759</v>
      </c>
      <c r="F27" s="45"/>
      <c r="G27" s="65">
        <v>-561</v>
      </c>
      <c r="H27" s="45"/>
      <c r="I27" s="65">
        <v>-479</v>
      </c>
    </row>
    <row r="28" spans="1:9" ht="19.5" customHeight="1" x14ac:dyDescent="0.25">
      <c r="A28" s="6" t="s">
        <v>192</v>
      </c>
      <c r="B28" s="1"/>
      <c r="C28" s="10"/>
      <c r="D28" s="65"/>
      <c r="E28" s="10"/>
      <c r="F28" s="65"/>
      <c r="G28" s="10"/>
      <c r="H28" s="65"/>
      <c r="I28" s="10"/>
    </row>
    <row r="29" spans="1:9" ht="19.5" customHeight="1" x14ac:dyDescent="0.25">
      <c r="A29" s="67" t="s">
        <v>207</v>
      </c>
      <c r="B29" s="1"/>
      <c r="C29" s="25">
        <v>54</v>
      </c>
      <c r="D29" s="65"/>
      <c r="E29" s="25">
        <v>165</v>
      </c>
      <c r="F29" s="25"/>
      <c r="G29" s="45">
        <v>0</v>
      </c>
      <c r="H29" s="25"/>
      <c r="I29" s="45">
        <v>0</v>
      </c>
    </row>
    <row r="30" spans="1:9" ht="19.5" customHeight="1" x14ac:dyDescent="0.25">
      <c r="A30" s="6" t="s">
        <v>139</v>
      </c>
      <c r="B30" s="1"/>
      <c r="C30" s="25"/>
      <c r="D30" s="45"/>
      <c r="E30" s="25"/>
      <c r="F30" s="45"/>
      <c r="G30" s="45"/>
      <c r="H30" s="45"/>
      <c r="I30" s="45"/>
    </row>
    <row r="31" spans="1:9" ht="19.5" customHeight="1" x14ac:dyDescent="0.25">
      <c r="A31" s="6" t="s">
        <v>140</v>
      </c>
      <c r="B31" s="1">
        <v>4</v>
      </c>
      <c r="C31" s="56">
        <v>15</v>
      </c>
      <c r="D31" s="45"/>
      <c r="E31" s="56">
        <v>17</v>
      </c>
      <c r="F31" s="45"/>
      <c r="G31" s="144">
        <v>0</v>
      </c>
      <c r="H31" s="45"/>
      <c r="I31" s="144">
        <v>0</v>
      </c>
    </row>
    <row r="32" spans="1:9" ht="27" customHeight="1" x14ac:dyDescent="0.25">
      <c r="A32" s="4" t="s">
        <v>55</v>
      </c>
      <c r="B32" s="1"/>
      <c r="C32" s="146">
        <f>SUM(C26:C31)</f>
        <v>91851</v>
      </c>
      <c r="D32" s="145"/>
      <c r="E32" s="146">
        <f>SUM(E26:E31)</f>
        <v>62268</v>
      </c>
      <c r="F32" s="145"/>
      <c r="G32" s="146">
        <f>SUM(G26:G31)</f>
        <v>55676</v>
      </c>
      <c r="H32" s="145"/>
      <c r="I32" s="146">
        <f>SUM(I26:I31)</f>
        <v>219000</v>
      </c>
    </row>
    <row r="33" spans="1:9" ht="19.5" customHeight="1" x14ac:dyDescent="0.25">
      <c r="A33" s="6" t="s">
        <v>169</v>
      </c>
      <c r="B33" s="1" t="s">
        <v>208</v>
      </c>
      <c r="C33" s="85">
        <v>11188</v>
      </c>
      <c r="D33" s="65"/>
      <c r="E33" s="85">
        <v>2536</v>
      </c>
      <c r="F33" s="65"/>
      <c r="G33" s="147">
        <v>-48</v>
      </c>
      <c r="H33" s="65"/>
      <c r="I33" s="147">
        <v>-169</v>
      </c>
    </row>
    <row r="34" spans="1:9" ht="28.2" customHeight="1" x14ac:dyDescent="0.25">
      <c r="A34" s="4" t="s">
        <v>165</v>
      </c>
      <c r="B34" s="1"/>
      <c r="C34" s="31">
        <f>C32-C33</f>
        <v>80663</v>
      </c>
      <c r="D34" s="5"/>
      <c r="E34" s="31">
        <f>E32-E33</f>
        <v>59732</v>
      </c>
      <c r="F34" s="5"/>
      <c r="G34" s="31">
        <f>G32-G33</f>
        <v>55724</v>
      </c>
      <c r="H34" s="5"/>
      <c r="I34" s="31">
        <f>I32-I33</f>
        <v>219169</v>
      </c>
    </row>
    <row r="35" spans="1:9" ht="19.5" customHeight="1" x14ac:dyDescent="0.25">
      <c r="A35" s="4"/>
      <c r="B35" s="1"/>
      <c r="C35" s="8"/>
      <c r="D35" s="5"/>
      <c r="E35" s="8"/>
      <c r="F35" s="5"/>
      <c r="G35" s="8"/>
      <c r="H35" s="5"/>
      <c r="I35" s="8"/>
    </row>
    <row r="36" spans="1:9" ht="19.5" hidden="1" customHeight="1" x14ac:dyDescent="0.25">
      <c r="A36" s="4" t="s">
        <v>56</v>
      </c>
      <c r="B36" s="1"/>
      <c r="C36" s="148"/>
      <c r="D36" s="149"/>
      <c r="E36" s="148"/>
      <c r="F36" s="149"/>
      <c r="G36" s="148"/>
      <c r="H36" s="149"/>
      <c r="I36" s="148"/>
    </row>
    <row r="37" spans="1:9" ht="19.5" hidden="1" customHeight="1" x14ac:dyDescent="0.3">
      <c r="A37" s="9" t="s">
        <v>103</v>
      </c>
      <c r="B37" s="1"/>
      <c r="C37" s="148"/>
      <c r="D37" s="149"/>
      <c r="E37" s="148"/>
      <c r="F37" s="149"/>
      <c r="G37" s="148"/>
      <c r="H37" s="149"/>
      <c r="I37" s="148"/>
    </row>
    <row r="38" spans="1:9" ht="19.5" hidden="1" customHeight="1" x14ac:dyDescent="0.3">
      <c r="A38" s="9" t="s">
        <v>104</v>
      </c>
      <c r="B38" s="1"/>
      <c r="C38" s="148"/>
      <c r="D38" s="149"/>
      <c r="E38" s="148"/>
      <c r="F38" s="149"/>
      <c r="G38" s="148"/>
      <c r="H38" s="149"/>
      <c r="I38" s="148"/>
    </row>
    <row r="39" spans="1:9" ht="19.5" hidden="1" customHeight="1" x14ac:dyDescent="0.25">
      <c r="A39" s="6" t="s">
        <v>102</v>
      </c>
      <c r="B39" s="1"/>
      <c r="C39" s="7"/>
      <c r="D39" s="149"/>
      <c r="E39" s="7"/>
      <c r="F39" s="149"/>
      <c r="G39" s="7"/>
      <c r="H39" s="149"/>
      <c r="I39" s="7"/>
    </row>
    <row r="40" spans="1:9" ht="19.5" hidden="1" customHeight="1" x14ac:dyDescent="0.25">
      <c r="A40" s="6" t="s">
        <v>119</v>
      </c>
      <c r="B40" s="1"/>
      <c r="C40" s="148"/>
      <c r="D40" s="149"/>
      <c r="E40" s="148"/>
      <c r="F40" s="149"/>
      <c r="G40" s="148"/>
      <c r="H40" s="149"/>
      <c r="I40" s="148"/>
    </row>
    <row r="41" spans="1:9" ht="19.5" hidden="1" customHeight="1" x14ac:dyDescent="0.25">
      <c r="A41" s="6" t="s">
        <v>118</v>
      </c>
      <c r="B41" s="1"/>
      <c r="C41" s="150"/>
      <c r="D41" s="151"/>
      <c r="E41" s="150"/>
      <c r="F41" s="151"/>
      <c r="G41" s="150"/>
      <c r="H41" s="152"/>
      <c r="I41" s="150"/>
    </row>
    <row r="42" spans="1:9" s="16" customFormat="1" ht="19.5" hidden="1" customHeight="1" x14ac:dyDescent="0.3">
      <c r="A42" s="6" t="s">
        <v>101</v>
      </c>
      <c r="B42" s="153"/>
      <c r="C42" s="154"/>
      <c r="D42" s="155"/>
      <c r="E42" s="154"/>
      <c r="F42" s="155"/>
      <c r="G42" s="154"/>
      <c r="H42" s="155"/>
      <c r="I42" s="154"/>
    </row>
    <row r="43" spans="1:9" s="16" customFormat="1" ht="19.5" hidden="1" customHeight="1" x14ac:dyDescent="0.3">
      <c r="A43" s="4" t="s">
        <v>105</v>
      </c>
      <c r="B43" s="153"/>
      <c r="C43" s="156"/>
      <c r="D43" s="155"/>
      <c r="E43" s="156"/>
      <c r="F43" s="155"/>
      <c r="G43" s="156"/>
      <c r="H43" s="155"/>
      <c r="I43" s="156"/>
    </row>
    <row r="44" spans="1:9" s="16" customFormat="1" ht="19.5" hidden="1" customHeight="1" x14ac:dyDescent="0.3">
      <c r="A44" s="16" t="s">
        <v>106</v>
      </c>
      <c r="B44" s="153"/>
      <c r="C44" s="157"/>
      <c r="D44" s="149"/>
      <c r="E44" s="157"/>
      <c r="F44" s="149"/>
      <c r="G44" s="154"/>
      <c r="H44" s="149"/>
      <c r="I44" s="154"/>
    </row>
    <row r="45" spans="1:9" s="16" customFormat="1" ht="19.5" hidden="1" customHeight="1" x14ac:dyDescent="0.3">
      <c r="A45" s="4"/>
      <c r="B45" s="153"/>
      <c r="C45" s="158"/>
      <c r="D45" s="149"/>
      <c r="E45" s="158"/>
      <c r="F45" s="149"/>
      <c r="G45" s="158"/>
      <c r="H45" s="149"/>
      <c r="I45" s="158"/>
    </row>
    <row r="46" spans="1:9" s="159" customFormat="1" ht="19.5" hidden="1" customHeight="1" x14ac:dyDescent="0.3">
      <c r="A46" s="9" t="s">
        <v>107</v>
      </c>
      <c r="B46" s="1"/>
      <c r="C46" s="148"/>
      <c r="D46" s="149"/>
      <c r="E46" s="148"/>
      <c r="F46" s="149"/>
      <c r="G46" s="148"/>
      <c r="H46" s="149"/>
      <c r="I46" s="148"/>
    </row>
    <row r="47" spans="1:9" ht="19.5" hidden="1" customHeight="1" x14ac:dyDescent="0.25">
      <c r="A47" s="6" t="s">
        <v>125</v>
      </c>
      <c r="B47" s="1"/>
      <c r="C47" s="156" t="s">
        <v>16</v>
      </c>
      <c r="D47" s="155"/>
      <c r="E47" s="156" t="s">
        <v>16</v>
      </c>
      <c r="F47" s="155"/>
      <c r="G47" s="156" t="s">
        <v>16</v>
      </c>
      <c r="H47" s="155"/>
      <c r="I47" s="156" t="s">
        <v>16</v>
      </c>
    </row>
    <row r="48" spans="1:9" ht="19.5" hidden="1" customHeight="1" x14ac:dyDescent="0.25">
      <c r="A48" s="6" t="s">
        <v>141</v>
      </c>
      <c r="B48" s="1"/>
      <c r="C48" s="156"/>
      <c r="D48" s="155"/>
      <c r="E48" s="156"/>
      <c r="F48" s="155"/>
      <c r="G48" s="156"/>
      <c r="H48" s="155"/>
      <c r="I48" s="156"/>
    </row>
    <row r="49" spans="1:9" ht="19.5" hidden="1" customHeight="1" x14ac:dyDescent="0.25">
      <c r="A49" s="6" t="s">
        <v>142</v>
      </c>
      <c r="B49" s="1"/>
      <c r="C49" s="63"/>
      <c r="D49" s="156"/>
      <c r="E49" s="63"/>
      <c r="F49" s="156"/>
      <c r="G49" s="63"/>
      <c r="H49" s="156"/>
      <c r="I49" s="63"/>
    </row>
    <row r="50" spans="1:9" ht="19.5" hidden="1" customHeight="1" x14ac:dyDescent="0.25">
      <c r="A50" s="10" t="s">
        <v>143</v>
      </c>
      <c r="C50" s="156"/>
      <c r="D50" s="155"/>
      <c r="E50" s="156"/>
      <c r="F50" s="155"/>
      <c r="G50" s="156"/>
      <c r="H50" s="155"/>
      <c r="I50" s="156"/>
    </row>
    <row r="51" spans="1:9" ht="19.5" hidden="1" customHeight="1" x14ac:dyDescent="0.25">
      <c r="A51" s="10" t="s">
        <v>144</v>
      </c>
      <c r="B51" s="1"/>
      <c r="C51" s="93"/>
      <c r="D51" s="155"/>
      <c r="E51" s="93"/>
      <c r="F51" s="155"/>
      <c r="G51" s="93"/>
      <c r="H51" s="155"/>
      <c r="I51" s="93"/>
    </row>
    <row r="52" spans="1:9" ht="19.5" hidden="1" customHeight="1" x14ac:dyDescent="0.25">
      <c r="A52" s="4" t="s">
        <v>108</v>
      </c>
      <c r="C52" s="156"/>
      <c r="D52" s="149"/>
      <c r="E52" s="156"/>
      <c r="F52" s="149"/>
      <c r="G52" s="156"/>
      <c r="H52" s="149"/>
      <c r="I52" s="156"/>
    </row>
    <row r="53" spans="1:9" ht="19.5" hidden="1" customHeight="1" x14ac:dyDescent="0.25">
      <c r="A53" s="4" t="s">
        <v>109</v>
      </c>
      <c r="B53" s="1"/>
      <c r="C53" s="157">
        <f>SUM(C47:C52)</f>
        <v>0</v>
      </c>
      <c r="D53" s="160"/>
      <c r="E53" s="157">
        <f>SUM(E47:E52)</f>
        <v>0</v>
      </c>
      <c r="F53" s="160"/>
      <c r="G53" s="157">
        <f>SUM(G47:G52)</f>
        <v>0</v>
      </c>
      <c r="H53" s="149"/>
      <c r="I53" s="157">
        <f>SUM(I47:I52)</f>
        <v>0</v>
      </c>
    </row>
    <row r="54" spans="1:9" ht="15" hidden="1" customHeight="1" x14ac:dyDescent="0.25">
      <c r="A54" s="6" t="s">
        <v>57</v>
      </c>
      <c r="B54" s="1"/>
      <c r="C54" s="161"/>
      <c r="D54" s="5"/>
      <c r="E54" s="161"/>
      <c r="F54" s="5"/>
      <c r="G54" s="162"/>
      <c r="H54" s="5"/>
      <c r="I54" s="162"/>
    </row>
    <row r="55" spans="1:9" ht="19.5" hidden="1" customHeight="1" x14ac:dyDescent="0.25">
      <c r="A55" s="6"/>
      <c r="B55" s="1"/>
      <c r="C55" s="148"/>
      <c r="D55" s="5"/>
      <c r="E55" s="148"/>
      <c r="F55" s="5"/>
      <c r="G55" s="149"/>
      <c r="H55" s="5"/>
      <c r="I55" s="149"/>
    </row>
    <row r="56" spans="1:9" ht="19.5" customHeight="1" x14ac:dyDescent="0.25">
      <c r="A56" s="4" t="s">
        <v>56</v>
      </c>
      <c r="B56" s="1"/>
      <c r="C56" s="148"/>
      <c r="D56" s="5"/>
      <c r="E56" s="148"/>
      <c r="F56" s="5"/>
      <c r="G56" s="149"/>
      <c r="H56" s="5"/>
      <c r="I56" s="149"/>
    </row>
    <row r="57" spans="1:9" ht="19.5" customHeight="1" x14ac:dyDescent="0.25">
      <c r="A57" s="4" t="s">
        <v>163</v>
      </c>
      <c r="B57" s="1"/>
      <c r="C57" s="163">
        <f>SUM(C44,C53)</f>
        <v>0</v>
      </c>
      <c r="D57" s="34"/>
      <c r="E57" s="163">
        <f>SUM(E44,E53)</f>
        <v>0</v>
      </c>
      <c r="F57" s="34"/>
      <c r="G57" s="163">
        <f>SUM(G44,G53)</f>
        <v>0</v>
      </c>
      <c r="H57" s="164"/>
      <c r="I57" s="163">
        <f>SUM(I44,I53)</f>
        <v>0</v>
      </c>
    </row>
    <row r="58" spans="1:9" ht="19.5" customHeight="1" x14ac:dyDescent="0.25">
      <c r="A58" s="4"/>
      <c r="B58" s="1"/>
      <c r="C58" s="165"/>
      <c r="D58" s="34"/>
      <c r="E58" s="165"/>
      <c r="F58" s="34"/>
      <c r="G58" s="165"/>
      <c r="H58" s="164"/>
      <c r="I58" s="165"/>
    </row>
    <row r="59" spans="1:9" ht="19.5" customHeight="1" thickBot="1" x14ac:dyDescent="0.3">
      <c r="A59" s="4" t="s">
        <v>164</v>
      </c>
      <c r="B59" s="1"/>
      <c r="C59" s="87">
        <f>SUM(C34,C57)</f>
        <v>80663</v>
      </c>
      <c r="D59" s="5"/>
      <c r="E59" s="87">
        <f>SUM(E34,E57)</f>
        <v>59732</v>
      </c>
      <c r="F59" s="5"/>
      <c r="G59" s="87">
        <f>SUM(G34,G57)</f>
        <v>55724</v>
      </c>
      <c r="H59" s="5"/>
      <c r="I59" s="87">
        <f>SUM(I34,I57)</f>
        <v>219169</v>
      </c>
    </row>
    <row r="60" spans="1:9" ht="19.5" customHeight="1" thickTop="1" x14ac:dyDescent="0.25">
      <c r="A60" s="4"/>
      <c r="B60" s="1"/>
      <c r="C60" s="8"/>
      <c r="D60" s="5"/>
      <c r="E60" s="8"/>
      <c r="F60" s="5"/>
      <c r="G60" s="8"/>
      <c r="H60" s="5"/>
      <c r="I60" s="8"/>
    </row>
    <row r="61" spans="1:9" ht="19.5" customHeight="1" x14ac:dyDescent="0.3">
      <c r="A61" s="69" t="s">
        <v>0</v>
      </c>
      <c r="B61" s="1"/>
      <c r="C61" s="125"/>
      <c r="D61" s="125"/>
      <c r="E61" s="125"/>
      <c r="F61" s="125"/>
      <c r="G61" s="125"/>
      <c r="H61" s="125"/>
      <c r="I61" s="125"/>
    </row>
    <row r="62" spans="1:9" ht="19.5" customHeight="1" x14ac:dyDescent="0.3">
      <c r="A62" s="141" t="s">
        <v>160</v>
      </c>
      <c r="B62" s="1"/>
      <c r="C62" s="125"/>
      <c r="D62" s="125"/>
      <c r="E62" s="125"/>
      <c r="F62" s="125"/>
      <c r="G62" s="125"/>
      <c r="H62" s="125"/>
      <c r="I62" s="125"/>
    </row>
    <row r="63" spans="1:9" ht="19.5" customHeight="1" x14ac:dyDescent="0.3">
      <c r="A63" s="141"/>
      <c r="B63" s="1"/>
      <c r="C63" s="125"/>
      <c r="D63" s="125"/>
      <c r="E63" s="125"/>
      <c r="F63" s="125"/>
      <c r="G63" s="125"/>
      <c r="H63" s="125"/>
      <c r="I63" s="125"/>
    </row>
    <row r="64" spans="1:9" ht="19.5" customHeight="1" x14ac:dyDescent="0.25">
      <c r="A64" s="72"/>
      <c r="B64" s="131"/>
      <c r="C64" s="176" t="s">
        <v>45</v>
      </c>
      <c r="D64" s="176"/>
      <c r="E64" s="176"/>
      <c r="F64" s="49"/>
      <c r="G64" s="176" t="s">
        <v>3</v>
      </c>
      <c r="H64" s="176"/>
      <c r="I64" s="176"/>
    </row>
    <row r="65" spans="1:9" ht="19.5" customHeight="1" x14ac:dyDescent="0.25">
      <c r="A65" s="72"/>
      <c r="B65" s="131"/>
      <c r="C65" s="176" t="s">
        <v>4</v>
      </c>
      <c r="D65" s="176"/>
      <c r="E65" s="176"/>
      <c r="F65" s="49"/>
      <c r="G65" s="176" t="s">
        <v>4</v>
      </c>
      <c r="H65" s="176"/>
      <c r="I65" s="176"/>
    </row>
    <row r="66" spans="1:9" ht="19.5" customHeight="1" x14ac:dyDescent="0.25">
      <c r="A66" s="72"/>
      <c r="B66" s="131"/>
      <c r="C66" s="175" t="s">
        <v>159</v>
      </c>
      <c r="D66" s="175"/>
      <c r="E66" s="175"/>
      <c r="F66" s="13"/>
      <c r="G66" s="175" t="s">
        <v>159</v>
      </c>
      <c r="H66" s="175"/>
      <c r="I66" s="175"/>
    </row>
    <row r="67" spans="1:9" ht="19.5" customHeight="1" x14ac:dyDescent="0.25">
      <c r="A67" s="72"/>
      <c r="B67" s="131"/>
      <c r="C67" s="174" t="s">
        <v>158</v>
      </c>
      <c r="D67" s="175"/>
      <c r="E67" s="175"/>
      <c r="F67" s="13"/>
      <c r="G67" s="174" t="s">
        <v>158</v>
      </c>
      <c r="H67" s="175"/>
      <c r="I67" s="175"/>
    </row>
    <row r="68" spans="1:9" ht="19.5" customHeight="1" x14ac:dyDescent="0.25">
      <c r="A68" s="72"/>
      <c r="B68" s="131"/>
      <c r="C68" s="73">
        <v>2023</v>
      </c>
      <c r="D68" s="73"/>
      <c r="E68" s="73">
        <v>2022</v>
      </c>
      <c r="F68" s="73"/>
      <c r="G68" s="73">
        <v>2023</v>
      </c>
      <c r="H68" s="73"/>
      <c r="I68" s="73">
        <v>2022</v>
      </c>
    </row>
    <row r="69" spans="1:9" ht="19.5" customHeight="1" x14ac:dyDescent="0.25">
      <c r="A69" s="72"/>
      <c r="B69" s="131"/>
      <c r="C69" s="173" t="s">
        <v>156</v>
      </c>
      <c r="D69" s="173"/>
      <c r="E69" s="173"/>
      <c r="F69" s="173"/>
      <c r="G69" s="173"/>
      <c r="H69" s="173"/>
      <c r="I69" s="173"/>
    </row>
    <row r="70" spans="1:9" ht="19.5" customHeight="1" x14ac:dyDescent="0.25">
      <c r="A70" s="4" t="s">
        <v>193</v>
      </c>
      <c r="B70" s="1"/>
      <c r="C70" s="2"/>
      <c r="D70" s="3"/>
      <c r="E70" s="2"/>
      <c r="F70" s="3"/>
      <c r="G70" s="12"/>
      <c r="H70" s="3"/>
      <c r="I70" s="12"/>
    </row>
    <row r="71" spans="1:9" ht="19.5" customHeight="1" x14ac:dyDescent="0.25">
      <c r="A71" s="6" t="s">
        <v>110</v>
      </c>
      <c r="B71" s="1"/>
      <c r="C71" s="38">
        <v>28105</v>
      </c>
      <c r="D71" s="38"/>
      <c r="E71" s="38">
        <v>27518</v>
      </c>
      <c r="F71" s="38"/>
      <c r="G71" s="38">
        <v>55724</v>
      </c>
      <c r="H71" s="38"/>
      <c r="I71" s="38">
        <v>219169</v>
      </c>
    </row>
    <row r="72" spans="1:9" ht="19.5" customHeight="1" x14ac:dyDescent="0.25">
      <c r="A72" s="6" t="s">
        <v>58</v>
      </c>
      <c r="B72" s="1"/>
      <c r="C72" s="42">
        <v>52558</v>
      </c>
      <c r="D72" s="41"/>
      <c r="E72" s="42">
        <v>32214</v>
      </c>
      <c r="F72" s="41"/>
      <c r="G72" s="56">
        <v>0</v>
      </c>
      <c r="H72" s="43"/>
      <c r="I72" s="56">
        <v>0</v>
      </c>
    </row>
    <row r="73" spans="1:9" ht="19.5" customHeight="1" thickBot="1" x14ac:dyDescent="0.3">
      <c r="A73" s="4" t="s">
        <v>165</v>
      </c>
      <c r="B73" s="1"/>
      <c r="C73" s="33">
        <f>SUM(C71:C72)</f>
        <v>80663</v>
      </c>
      <c r="D73" s="34"/>
      <c r="E73" s="33">
        <f>SUM(E71:E72)</f>
        <v>59732</v>
      </c>
      <c r="F73" s="34"/>
      <c r="G73" s="33">
        <f>SUM(G71:G72)</f>
        <v>55724</v>
      </c>
      <c r="H73" s="34"/>
      <c r="I73" s="33">
        <f>SUM(I71:I72)</f>
        <v>219169</v>
      </c>
    </row>
    <row r="74" spans="1:9" ht="19.5" customHeight="1" thickTop="1" x14ac:dyDescent="0.25">
      <c r="A74" s="4"/>
      <c r="B74" s="1"/>
      <c r="C74" s="38"/>
      <c r="D74" s="37"/>
      <c r="E74" s="38"/>
      <c r="F74" s="37"/>
      <c r="G74" s="38"/>
      <c r="H74" s="37"/>
      <c r="I74" s="38"/>
    </row>
    <row r="75" spans="1:9" ht="19.5" customHeight="1" x14ac:dyDescent="0.25">
      <c r="A75" s="4" t="s">
        <v>59</v>
      </c>
      <c r="B75" s="1"/>
      <c r="C75" s="39"/>
      <c r="D75" s="38"/>
      <c r="E75" s="39"/>
      <c r="F75" s="38"/>
      <c r="G75" s="40"/>
      <c r="H75" s="38"/>
      <c r="I75" s="40"/>
    </row>
    <row r="76" spans="1:9" ht="19.5" customHeight="1" x14ac:dyDescent="0.25">
      <c r="A76" s="6" t="s">
        <v>110</v>
      </c>
      <c r="B76" s="1"/>
      <c r="C76" s="41">
        <v>28105</v>
      </c>
      <c r="D76" s="41"/>
      <c r="E76" s="41">
        <v>27518</v>
      </c>
      <c r="F76" s="41"/>
      <c r="G76" s="41">
        <v>55724</v>
      </c>
      <c r="H76" s="41"/>
      <c r="I76" s="41">
        <v>219169</v>
      </c>
    </row>
    <row r="77" spans="1:9" ht="19.5" customHeight="1" x14ac:dyDescent="0.25">
      <c r="A77" s="6" t="s">
        <v>58</v>
      </c>
      <c r="B77" s="1"/>
      <c r="C77" s="42">
        <v>52558</v>
      </c>
      <c r="D77" s="41"/>
      <c r="E77" s="42">
        <v>32214</v>
      </c>
      <c r="F77" s="41"/>
      <c r="G77" s="56">
        <v>0</v>
      </c>
      <c r="H77" s="43"/>
      <c r="I77" s="56">
        <v>0</v>
      </c>
    </row>
    <row r="78" spans="1:9" ht="19.5" customHeight="1" thickBot="1" x14ac:dyDescent="0.3">
      <c r="A78" s="4" t="s">
        <v>164</v>
      </c>
      <c r="B78" s="1"/>
      <c r="C78" s="33">
        <f>SUM(C76:C77)</f>
        <v>80663</v>
      </c>
      <c r="D78" s="34"/>
      <c r="E78" s="33">
        <f>SUM(E76:E77)</f>
        <v>59732</v>
      </c>
      <c r="F78" s="34"/>
      <c r="G78" s="33">
        <f>SUM(G76:G77)</f>
        <v>55724</v>
      </c>
      <c r="H78" s="34"/>
      <c r="I78" s="33">
        <f>SUM(I76:I77)</f>
        <v>219169</v>
      </c>
    </row>
    <row r="79" spans="1:9" ht="19.5" customHeight="1" thickTop="1" x14ac:dyDescent="0.25">
      <c r="A79" s="4"/>
      <c r="B79" s="1"/>
      <c r="C79" s="38"/>
      <c r="D79" s="38"/>
      <c r="E79" s="38"/>
      <c r="F79" s="38"/>
      <c r="G79" s="38"/>
      <c r="H79" s="38"/>
      <c r="I79" s="38"/>
    </row>
    <row r="80" spans="1:9" ht="19.5" customHeight="1" thickBot="1" x14ac:dyDescent="0.35">
      <c r="A80" s="4" t="s">
        <v>194</v>
      </c>
      <c r="B80" s="1"/>
      <c r="C80" s="58">
        <f>C71/269999</f>
        <v>0.10409297812214119</v>
      </c>
      <c r="D80" s="34"/>
      <c r="E80" s="58">
        <f>E71/269999</f>
        <v>0.1019188959959111</v>
      </c>
      <c r="F80" s="57"/>
      <c r="G80" s="58">
        <f>G71/269999</f>
        <v>0.20638594957759102</v>
      </c>
      <c r="H80" s="57"/>
      <c r="I80" s="58">
        <f>I71/269999</f>
        <v>0.81174004348164253</v>
      </c>
    </row>
    <row r="81" spans="1:9" ht="19.5" customHeight="1" thickTop="1" x14ac:dyDescent="0.25">
      <c r="A81" s="137"/>
      <c r="B81" s="1"/>
      <c r="C81" s="50"/>
      <c r="D81" s="50"/>
      <c r="E81" s="50"/>
      <c r="F81" s="50"/>
      <c r="G81" s="50"/>
      <c r="H81" s="50"/>
      <c r="I81" s="50"/>
    </row>
    <row r="82" spans="1:9" ht="19.5" customHeight="1" x14ac:dyDescent="0.25">
      <c r="A82" s="137"/>
      <c r="B82" s="1"/>
      <c r="C82" s="125"/>
      <c r="D82" s="125"/>
      <c r="E82" s="125"/>
      <c r="F82" s="125"/>
      <c r="G82" s="125"/>
      <c r="H82" s="125"/>
      <c r="I82" s="125"/>
    </row>
  </sheetData>
  <mergeCells count="18">
    <mergeCell ref="C67:E67"/>
    <mergeCell ref="G67:I67"/>
    <mergeCell ref="C69:I69"/>
    <mergeCell ref="C64:E64"/>
    <mergeCell ref="G64:I64"/>
    <mergeCell ref="C65:E65"/>
    <mergeCell ref="G65:I65"/>
    <mergeCell ref="C66:E66"/>
    <mergeCell ref="G66:I66"/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5" firstPageNumber="4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6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showGridLines="0" zoomScale="90" zoomScaleNormal="90" zoomScaleSheetLayoutView="85" workbookViewId="0">
      <selection activeCell="B46" sqref="B46"/>
    </sheetView>
  </sheetViews>
  <sheetFormatPr defaultColWidth="9.21875" defaultRowHeight="18.75" customHeight="1" x14ac:dyDescent="0.25"/>
  <cols>
    <col min="1" max="1" width="53.109375" style="137" customWidth="1"/>
    <col min="2" max="2" width="8.44140625" style="1" customWidth="1"/>
    <col min="3" max="3" width="1.21875" style="125" customWidth="1"/>
    <col min="4" max="4" width="13.6640625" style="125" customWidth="1"/>
    <col min="5" max="5" width="1.21875" style="125" customWidth="1"/>
    <col min="6" max="6" width="13.6640625" style="125" customWidth="1"/>
    <col min="7" max="7" width="1.21875" style="125" customWidth="1"/>
    <col min="8" max="8" width="13.5546875" style="125" customWidth="1"/>
    <col min="9" max="9" width="1.21875" style="125" customWidth="1"/>
    <col min="10" max="10" width="13.6640625" style="125" customWidth="1"/>
    <col min="11" max="11" width="1.21875" style="125" customWidth="1"/>
    <col min="12" max="12" width="13.5546875" style="125" customWidth="1"/>
    <col min="13" max="13" width="1.21875" style="125" customWidth="1"/>
    <col min="14" max="14" width="17.21875" style="125" customWidth="1"/>
    <col min="15" max="15" width="1.21875" style="125" customWidth="1"/>
    <col min="16" max="16" width="14.44140625" style="125" customWidth="1"/>
    <col min="17" max="17" width="1.21875" style="125" customWidth="1"/>
    <col min="18" max="18" width="14.44140625" style="125" customWidth="1"/>
    <col min="19" max="16384" width="9.21875" style="125"/>
  </cols>
  <sheetData>
    <row r="1" spans="1:26" ht="19.5" customHeight="1" x14ac:dyDescent="0.35">
      <c r="A1" s="69" t="s">
        <v>0</v>
      </c>
      <c r="B1" s="69"/>
      <c r="C1" s="69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4"/>
    </row>
    <row r="2" spans="1:26" ht="19.5" customHeight="1" x14ac:dyDescent="0.3">
      <c r="A2" s="75" t="s">
        <v>161</v>
      </c>
      <c r="B2" s="126"/>
      <c r="C2" s="126"/>
      <c r="D2" s="10"/>
      <c r="E2" s="10"/>
      <c r="F2" s="10"/>
      <c r="G2" s="127"/>
      <c r="H2" s="10"/>
      <c r="I2" s="10"/>
      <c r="J2" s="10"/>
      <c r="K2" s="10"/>
      <c r="L2" s="127" t="s">
        <v>60</v>
      </c>
      <c r="M2" s="127"/>
      <c r="N2" s="10"/>
      <c r="O2" s="10"/>
      <c r="P2" s="10"/>
      <c r="Q2" s="10"/>
      <c r="R2" s="128"/>
    </row>
    <row r="3" spans="1:26" s="10" customFormat="1" ht="19.5" customHeight="1" x14ac:dyDescent="0.25">
      <c r="A3" s="4"/>
      <c r="B3" s="4"/>
      <c r="C3" s="4"/>
    </row>
    <row r="4" spans="1:26" s="15" customFormat="1" ht="19.5" customHeight="1" x14ac:dyDescent="0.25">
      <c r="A4" s="129"/>
      <c r="B4" s="129"/>
      <c r="C4" s="129"/>
      <c r="D4" s="176" t="s">
        <v>61</v>
      </c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</row>
    <row r="5" spans="1:26" s="15" customFormat="1" ht="19.5" customHeight="1" x14ac:dyDescent="0.25">
      <c r="A5" s="129"/>
      <c r="B5" s="129"/>
      <c r="C5" s="129"/>
      <c r="D5" s="49"/>
      <c r="E5" s="49"/>
      <c r="F5" s="49"/>
      <c r="G5" s="49"/>
      <c r="H5" s="49"/>
      <c r="I5" s="49"/>
      <c r="J5" s="49"/>
      <c r="K5" s="49"/>
      <c r="L5" s="13" t="s">
        <v>155</v>
      </c>
      <c r="M5" s="13"/>
      <c r="N5" s="49"/>
      <c r="O5" s="49"/>
      <c r="P5" s="49"/>
      <c r="Q5" s="49"/>
      <c r="R5" s="49"/>
    </row>
    <row r="6" spans="1:26" s="15" customFormat="1" ht="19.5" customHeight="1" x14ac:dyDescent="0.25">
      <c r="A6" s="130"/>
      <c r="B6" s="130"/>
      <c r="C6" s="130"/>
      <c r="E6" s="13"/>
      <c r="F6" s="13"/>
      <c r="G6" s="49"/>
      <c r="H6" s="177" t="s">
        <v>62</v>
      </c>
      <c r="I6" s="177"/>
      <c r="J6" s="177"/>
      <c r="K6" s="13"/>
      <c r="L6" s="138" t="s">
        <v>149</v>
      </c>
      <c r="M6" s="13"/>
      <c r="N6" s="13"/>
      <c r="O6" s="13"/>
      <c r="P6" s="13"/>
      <c r="Q6" s="13"/>
      <c r="R6" s="13"/>
    </row>
    <row r="7" spans="1:26" s="15" customFormat="1" ht="19.5" customHeight="1" x14ac:dyDescent="0.25">
      <c r="A7" s="130"/>
      <c r="B7" s="130"/>
      <c r="C7" s="130"/>
      <c r="D7" s="13" t="s">
        <v>63</v>
      </c>
      <c r="E7" s="13"/>
      <c r="F7" s="13"/>
      <c r="G7" s="13"/>
      <c r="H7" s="13"/>
      <c r="K7" s="131"/>
      <c r="L7" s="13"/>
      <c r="M7" s="13"/>
      <c r="N7" s="13" t="s">
        <v>36</v>
      </c>
      <c r="O7" s="13"/>
      <c r="Q7" s="13"/>
    </row>
    <row r="8" spans="1:26" s="15" customFormat="1" ht="19.5" customHeight="1" x14ac:dyDescent="0.25">
      <c r="A8" s="130"/>
      <c r="B8" s="130"/>
      <c r="C8" s="130"/>
      <c r="D8" s="13" t="s">
        <v>65</v>
      </c>
      <c r="E8" s="13"/>
      <c r="F8" s="13" t="s">
        <v>66</v>
      </c>
      <c r="G8" s="13"/>
      <c r="H8" s="13"/>
      <c r="K8" s="131"/>
      <c r="L8" s="13" t="s">
        <v>67</v>
      </c>
      <c r="M8" s="13"/>
      <c r="N8" s="13" t="s">
        <v>64</v>
      </c>
      <c r="O8" s="13"/>
      <c r="P8" s="13" t="s">
        <v>68</v>
      </c>
      <c r="Q8" s="13"/>
      <c r="R8" s="13" t="s">
        <v>69</v>
      </c>
    </row>
    <row r="9" spans="1:26" s="15" customFormat="1" ht="19.5" customHeight="1" x14ac:dyDescent="0.25">
      <c r="A9" s="130"/>
      <c r="B9" s="132" t="s">
        <v>70</v>
      </c>
      <c r="C9" s="130"/>
      <c r="D9" s="13" t="s">
        <v>71</v>
      </c>
      <c r="E9" s="13"/>
      <c r="F9" s="13" t="s">
        <v>72</v>
      </c>
      <c r="G9" s="13"/>
      <c r="H9" s="13" t="s">
        <v>73</v>
      </c>
      <c r="I9" s="13"/>
      <c r="J9" s="13" t="s">
        <v>74</v>
      </c>
      <c r="K9" s="13"/>
      <c r="L9" s="13" t="s">
        <v>123</v>
      </c>
      <c r="M9" s="13"/>
      <c r="N9" s="13" t="s">
        <v>151</v>
      </c>
      <c r="O9" s="13"/>
      <c r="P9" s="13" t="s">
        <v>75</v>
      </c>
      <c r="Q9" s="13"/>
      <c r="R9" s="13" t="s">
        <v>76</v>
      </c>
    </row>
    <row r="10" spans="1:26" s="15" customFormat="1" ht="19.5" customHeight="1" x14ac:dyDescent="0.25">
      <c r="A10" s="129"/>
      <c r="B10" s="129"/>
      <c r="C10" s="129"/>
      <c r="D10" s="173" t="s">
        <v>156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</row>
    <row r="11" spans="1:26" s="10" customFormat="1" ht="19.5" customHeight="1" x14ac:dyDescent="0.25">
      <c r="A11" s="129" t="s">
        <v>184</v>
      </c>
      <c r="B11" s="129"/>
      <c r="C11" s="129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</row>
    <row r="12" spans="1:26" s="15" customFormat="1" ht="19.5" customHeight="1" x14ac:dyDescent="0.25">
      <c r="A12" s="4" t="s">
        <v>185</v>
      </c>
      <c r="B12" s="1"/>
      <c r="C12" s="4"/>
      <c r="D12" s="18">
        <v>269999</v>
      </c>
      <c r="E12" s="18"/>
      <c r="F12" s="18">
        <v>270000</v>
      </c>
      <c r="G12" s="18">
        <v>0</v>
      </c>
      <c r="H12" s="18">
        <v>27000</v>
      </c>
      <c r="I12" s="18"/>
      <c r="J12" s="18">
        <v>891230</v>
      </c>
      <c r="K12" s="18">
        <v>0</v>
      </c>
      <c r="L12" s="18">
        <v>477974</v>
      </c>
      <c r="M12" s="18"/>
      <c r="N12" s="18">
        <v>1936203</v>
      </c>
      <c r="O12" s="18"/>
      <c r="P12" s="18">
        <v>654767</v>
      </c>
      <c r="Q12" s="18"/>
      <c r="R12" s="18">
        <f>N12+P12</f>
        <v>2590970</v>
      </c>
      <c r="S12" s="14"/>
      <c r="T12" s="14"/>
      <c r="U12" s="14"/>
      <c r="V12" s="14"/>
      <c r="W12" s="14"/>
      <c r="X12" s="14"/>
      <c r="Y12" s="14"/>
      <c r="Z12" s="14"/>
    </row>
    <row r="13" spans="1:26" s="15" customFormat="1" ht="19.5" customHeight="1" x14ac:dyDescent="0.25">
      <c r="A13" s="4"/>
      <c r="B13" s="1"/>
      <c r="C13" s="4"/>
      <c r="D13" s="17"/>
      <c r="E13" s="133"/>
      <c r="F13" s="17"/>
      <c r="G13" s="139"/>
      <c r="H13" s="17"/>
      <c r="I13" s="139"/>
      <c r="J13" s="17"/>
      <c r="K13" s="133"/>
      <c r="L13" s="17"/>
      <c r="M13" s="17"/>
      <c r="N13" s="17"/>
      <c r="O13" s="139"/>
      <c r="P13" s="17"/>
      <c r="Q13" s="139"/>
      <c r="R13" s="17"/>
      <c r="S13" s="14"/>
      <c r="T13" s="14"/>
      <c r="U13" s="14"/>
      <c r="V13" s="14"/>
      <c r="W13" s="14"/>
      <c r="X13" s="14"/>
      <c r="Y13" s="14"/>
      <c r="Z13" s="14"/>
    </row>
    <row r="14" spans="1:26" s="15" customFormat="1" ht="19.5" customHeight="1" x14ac:dyDescent="0.25">
      <c r="A14" s="44" t="s">
        <v>77</v>
      </c>
      <c r="B14" s="4"/>
      <c r="C14" s="4"/>
      <c r="D14" s="17"/>
      <c r="E14" s="18"/>
      <c r="F14" s="17"/>
      <c r="G14" s="18"/>
      <c r="H14" s="17"/>
      <c r="I14" s="18"/>
      <c r="J14" s="17"/>
      <c r="K14" s="17"/>
      <c r="L14" s="17"/>
      <c r="M14" s="17"/>
      <c r="N14" s="17"/>
      <c r="O14" s="18"/>
      <c r="P14" s="17"/>
      <c r="Q14" s="18"/>
      <c r="R14" s="17"/>
      <c r="S14" s="14"/>
      <c r="T14" s="14"/>
      <c r="U14" s="14"/>
      <c r="V14" s="14"/>
      <c r="W14" s="14"/>
      <c r="X14" s="14"/>
      <c r="Y14" s="14"/>
      <c r="Z14" s="14"/>
    </row>
    <row r="15" spans="1:26" s="15" customFormat="1" ht="19.5" customHeight="1" x14ac:dyDescent="0.3">
      <c r="A15" s="9" t="s">
        <v>177</v>
      </c>
      <c r="B15" s="1"/>
      <c r="C15" s="19"/>
      <c r="D15" s="11"/>
      <c r="E15" s="11"/>
      <c r="F15" s="11"/>
      <c r="G15" s="20"/>
      <c r="H15" s="11"/>
      <c r="I15" s="20"/>
      <c r="J15" s="21"/>
      <c r="K15" s="11"/>
      <c r="L15" s="11"/>
      <c r="M15" s="11"/>
      <c r="N15" s="21"/>
      <c r="O15" s="20"/>
      <c r="P15" s="20"/>
      <c r="Q15" s="20"/>
      <c r="R15" s="21"/>
      <c r="S15" s="14"/>
      <c r="T15" s="14"/>
      <c r="U15" s="14"/>
      <c r="V15" s="14"/>
      <c r="W15" s="14"/>
      <c r="X15" s="14"/>
      <c r="Y15" s="14"/>
      <c r="Z15" s="14"/>
    </row>
    <row r="16" spans="1:26" s="15" customFormat="1" ht="19.5" customHeight="1" x14ac:dyDescent="0.25">
      <c r="A16" s="29" t="s">
        <v>178</v>
      </c>
      <c r="B16" s="1">
        <v>2</v>
      </c>
      <c r="C16" s="19"/>
      <c r="D16" s="140">
        <v>0</v>
      </c>
      <c r="E16" s="11"/>
      <c r="F16" s="140">
        <v>0</v>
      </c>
      <c r="G16" s="20"/>
      <c r="H16" s="140">
        <v>0</v>
      </c>
      <c r="I16" s="20"/>
      <c r="J16" s="140">
        <v>0</v>
      </c>
      <c r="K16" s="11"/>
      <c r="L16" s="140">
        <v>0</v>
      </c>
      <c r="M16" s="150"/>
      <c r="N16" s="140">
        <v>0</v>
      </c>
      <c r="O16" s="14"/>
      <c r="P16" s="56">
        <v>-238331</v>
      </c>
      <c r="Q16" s="14"/>
      <c r="R16" s="56">
        <f>SUM(N16:P16)</f>
        <v>-238331</v>
      </c>
      <c r="S16" s="14"/>
      <c r="T16" s="14"/>
      <c r="U16" s="14"/>
      <c r="V16" s="14"/>
      <c r="W16" s="14"/>
      <c r="X16" s="14"/>
      <c r="Y16" s="14"/>
      <c r="Z16" s="14"/>
    </row>
    <row r="17" spans="1:18" s="10" customFormat="1" ht="19.5" customHeight="1" x14ac:dyDescent="0.3">
      <c r="A17" s="9" t="s">
        <v>187</v>
      </c>
      <c r="B17" s="4"/>
      <c r="C17" s="4"/>
      <c r="D17" s="59">
        <v>0</v>
      </c>
      <c r="E17" s="26"/>
      <c r="F17" s="59">
        <v>0</v>
      </c>
      <c r="G17" s="26"/>
      <c r="H17" s="59">
        <v>0</v>
      </c>
      <c r="I17" s="26"/>
      <c r="J17" s="59">
        <v>0</v>
      </c>
      <c r="K17" s="26"/>
      <c r="L17" s="59">
        <v>0</v>
      </c>
      <c r="M17" s="169"/>
      <c r="N17" s="59">
        <v>0</v>
      </c>
      <c r="O17" s="27"/>
      <c r="P17" s="60">
        <f>SUM(P16)</f>
        <v>-238331</v>
      </c>
      <c r="Q17" s="27"/>
      <c r="R17" s="28">
        <f>SUM(N17,P17)</f>
        <v>-238331</v>
      </c>
    </row>
    <row r="18" spans="1:18" s="10" customFormat="1" ht="19.5" customHeight="1" x14ac:dyDescent="0.25">
      <c r="A18" s="44" t="s">
        <v>78</v>
      </c>
      <c r="B18" s="4"/>
      <c r="C18" s="4"/>
      <c r="D18" s="59">
        <v>0</v>
      </c>
      <c r="E18" s="27"/>
      <c r="F18" s="59">
        <v>0</v>
      </c>
      <c r="G18" s="27"/>
      <c r="H18" s="59">
        <v>0</v>
      </c>
      <c r="I18" s="27"/>
      <c r="J18" s="59">
        <v>0</v>
      </c>
      <c r="K18" s="27"/>
      <c r="L18" s="59">
        <v>0</v>
      </c>
      <c r="M18" s="169"/>
      <c r="N18" s="59">
        <v>0</v>
      </c>
      <c r="O18" s="27"/>
      <c r="P18" s="61">
        <f>SUM(P17)</f>
        <v>-238331</v>
      </c>
      <c r="Q18" s="27"/>
      <c r="R18" s="61">
        <f>SUM(R17)</f>
        <v>-238331</v>
      </c>
    </row>
    <row r="19" spans="1:18" s="10" customFormat="1" ht="19.5" customHeight="1" x14ac:dyDescent="0.25">
      <c r="A19" s="16"/>
      <c r="B19" s="4"/>
      <c r="C19" s="24"/>
      <c r="D19" s="7"/>
      <c r="E19" s="11"/>
      <c r="F19" s="7"/>
      <c r="G19" s="20"/>
      <c r="H19" s="7"/>
      <c r="I19" s="11"/>
      <c r="J19" s="21"/>
      <c r="K19" s="22"/>
      <c r="L19" s="7"/>
      <c r="M19" s="7"/>
      <c r="N19" s="21"/>
      <c r="O19" s="23"/>
      <c r="P19" s="20"/>
      <c r="Q19" s="23"/>
      <c r="R19" s="21"/>
    </row>
    <row r="20" spans="1:18" s="10" customFormat="1" ht="19.5" customHeight="1" x14ac:dyDescent="0.25">
      <c r="A20" s="4" t="s">
        <v>166</v>
      </c>
      <c r="B20" s="24"/>
      <c r="C20" s="24"/>
      <c r="M20" s="15"/>
    </row>
    <row r="21" spans="1:18" s="10" customFormat="1" ht="19.5" customHeight="1" x14ac:dyDescent="0.25">
      <c r="A21" s="29" t="s">
        <v>195</v>
      </c>
      <c r="B21" s="24"/>
      <c r="C21" s="4"/>
      <c r="D21" s="93">
        <v>0</v>
      </c>
      <c r="E21" s="21"/>
      <c r="F21" s="93">
        <v>0</v>
      </c>
      <c r="G21" s="35"/>
      <c r="H21" s="93">
        <v>0</v>
      </c>
      <c r="I21" s="20"/>
      <c r="J21" s="41">
        <v>27518</v>
      </c>
      <c r="K21" s="11"/>
      <c r="L21" s="93">
        <v>0</v>
      </c>
      <c r="M21" s="7"/>
      <c r="N21" s="21">
        <f t="shared" ref="N21" si="0">SUM(D21:L21)</f>
        <v>27518</v>
      </c>
      <c r="O21" s="21"/>
      <c r="P21" s="21">
        <v>32214</v>
      </c>
      <c r="Q21" s="21"/>
      <c r="R21" s="21">
        <f>SUM(N21:P21)</f>
        <v>59732</v>
      </c>
    </row>
    <row r="22" spans="1:18" s="10" customFormat="1" ht="19.5" customHeight="1" x14ac:dyDescent="0.25">
      <c r="A22" s="4" t="s">
        <v>164</v>
      </c>
      <c r="B22" s="4"/>
      <c r="C22" s="24"/>
      <c r="D22" s="59">
        <v>0</v>
      </c>
      <c r="E22" s="134"/>
      <c r="F22" s="59">
        <v>0</v>
      </c>
      <c r="G22" s="134"/>
      <c r="H22" s="59">
        <v>0</v>
      </c>
      <c r="I22" s="134"/>
      <c r="J22" s="135">
        <f>SUM(J21)</f>
        <v>27518</v>
      </c>
      <c r="K22" s="34"/>
      <c r="L22" s="59">
        <v>0</v>
      </c>
      <c r="M22" s="169"/>
      <c r="N22" s="135">
        <f>SUM(N21)</f>
        <v>27518</v>
      </c>
      <c r="O22" s="134"/>
      <c r="P22" s="135">
        <f>SUM(P21)</f>
        <v>32214</v>
      </c>
      <c r="Q22" s="134"/>
      <c r="R22" s="135">
        <f>SUM(N22:P22)</f>
        <v>59732</v>
      </c>
    </row>
    <row r="23" spans="1:18" s="10" customFormat="1" ht="19.5" customHeight="1" x14ac:dyDescent="0.25">
      <c r="A23" s="24"/>
      <c r="B23" s="24"/>
      <c r="C23" s="24"/>
      <c r="M23" s="15"/>
    </row>
    <row r="24" spans="1:18" s="10" customFormat="1" ht="19.5" customHeight="1" thickBot="1" x14ac:dyDescent="0.3">
      <c r="A24" s="4" t="s">
        <v>186</v>
      </c>
      <c r="B24" s="24"/>
      <c r="D24" s="136">
        <f>D22+D17+D12</f>
        <v>269999</v>
      </c>
      <c r="E24" s="44"/>
      <c r="F24" s="136">
        <f>F22+F17+F12</f>
        <v>270000</v>
      </c>
      <c r="G24" s="44"/>
      <c r="H24" s="136">
        <f>H22+H17+H12</f>
        <v>27000</v>
      </c>
      <c r="I24" s="44"/>
      <c r="J24" s="136">
        <f>J22+J17+J12</f>
        <v>918748</v>
      </c>
      <c r="K24" s="44"/>
      <c r="L24" s="136">
        <f>L22+L17+L12</f>
        <v>477974</v>
      </c>
      <c r="M24" s="62"/>
      <c r="N24" s="136">
        <f>N22+N17+N12</f>
        <v>1963721</v>
      </c>
      <c r="O24" s="44"/>
      <c r="P24" s="136">
        <f>P22+P17+P12</f>
        <v>448650</v>
      </c>
      <c r="Q24" s="44"/>
      <c r="R24" s="136">
        <f>R22+R17+R12</f>
        <v>2412371</v>
      </c>
    </row>
    <row r="25" spans="1:18" ht="18.75" customHeight="1" thickTop="1" x14ac:dyDescent="0.25">
      <c r="M25" s="170"/>
    </row>
  </sheetData>
  <mergeCells count="3">
    <mergeCell ref="D4:R4"/>
    <mergeCell ref="H6:J6"/>
    <mergeCell ref="D10:R10"/>
  </mergeCells>
  <pageMargins left="0.7" right="0.7" top="0.48" bottom="0.5" header="0.5" footer="0.5"/>
  <pageSetup paperSize="9" scale="72" firstPageNumber="6" orientation="landscape" useFirstPageNumber="1" r:id="rId1"/>
  <headerFooter alignWithMargins="0">
    <oddFooter>&amp;LThe accompanying notes are an integral part of the interim financial statements.
&amp;C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zoomScale="90" zoomScaleNormal="90" zoomScaleSheetLayoutView="85" workbookViewId="0">
      <selection activeCell="J39" sqref="J39"/>
    </sheetView>
  </sheetViews>
  <sheetFormatPr defaultColWidth="9.21875" defaultRowHeight="13.8" x14ac:dyDescent="0.25"/>
  <cols>
    <col min="1" max="1" width="53.109375" style="137" customWidth="1"/>
    <col min="2" max="2" width="8.44140625" style="1" customWidth="1"/>
    <col min="3" max="3" width="1.21875" style="125" customWidth="1"/>
    <col min="4" max="4" width="13.6640625" style="125" customWidth="1"/>
    <col min="5" max="5" width="1.21875" style="125" customWidth="1"/>
    <col min="6" max="6" width="13.6640625" style="125" customWidth="1"/>
    <col min="7" max="7" width="1.21875" style="125" customWidth="1"/>
    <col min="8" max="8" width="13.5546875" style="125" customWidth="1"/>
    <col min="9" max="9" width="1.21875" style="125" customWidth="1"/>
    <col min="10" max="10" width="13.6640625" style="125" customWidth="1"/>
    <col min="11" max="11" width="1.21875" style="125" customWidth="1"/>
    <col min="12" max="12" width="13.5546875" style="125" customWidth="1"/>
    <col min="13" max="13" width="1.21875" style="125" customWidth="1"/>
    <col min="14" max="14" width="17.21875" style="125" customWidth="1"/>
    <col min="15" max="15" width="1.21875" style="125" customWidth="1"/>
    <col min="16" max="16" width="14.44140625" style="125" customWidth="1"/>
    <col min="17" max="17" width="1.21875" style="125" customWidth="1"/>
    <col min="18" max="18" width="14.44140625" style="125" customWidth="1"/>
    <col min="19" max="16384" width="9.21875" style="125"/>
  </cols>
  <sheetData>
    <row r="1" spans="1:26" ht="19.5" customHeight="1" x14ac:dyDescent="0.35">
      <c r="A1" s="69" t="s">
        <v>0</v>
      </c>
      <c r="B1" s="69"/>
      <c r="C1" s="69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4"/>
    </row>
    <row r="2" spans="1:26" ht="19.5" customHeight="1" x14ac:dyDescent="0.3">
      <c r="A2" s="75" t="s">
        <v>161</v>
      </c>
      <c r="B2" s="126"/>
      <c r="C2" s="126"/>
      <c r="D2" s="10"/>
      <c r="E2" s="10"/>
      <c r="F2" s="10"/>
      <c r="G2" s="127"/>
      <c r="H2" s="10"/>
      <c r="I2" s="10"/>
      <c r="J2" s="10"/>
      <c r="K2" s="10"/>
      <c r="L2" s="127" t="s">
        <v>60</v>
      </c>
      <c r="M2" s="127"/>
      <c r="N2" s="10"/>
      <c r="O2" s="10"/>
      <c r="P2" s="10"/>
      <c r="Q2" s="10"/>
      <c r="R2" s="128"/>
    </row>
    <row r="3" spans="1:26" s="10" customFormat="1" ht="19.5" customHeight="1" x14ac:dyDescent="0.25">
      <c r="A3" s="4"/>
      <c r="B3" s="4"/>
      <c r="C3" s="4"/>
    </row>
    <row r="4" spans="1:26" s="15" customFormat="1" ht="19.5" customHeight="1" x14ac:dyDescent="0.25">
      <c r="A4" s="129"/>
      <c r="B4" s="129"/>
      <c r="C4" s="129"/>
      <c r="D4" s="176" t="s">
        <v>61</v>
      </c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</row>
    <row r="5" spans="1:26" s="15" customFormat="1" ht="19.5" customHeight="1" x14ac:dyDescent="0.25">
      <c r="A5" s="129"/>
      <c r="B5" s="129"/>
      <c r="C5" s="129"/>
      <c r="D5" s="49"/>
      <c r="E5" s="49"/>
      <c r="F5" s="49"/>
      <c r="G5" s="49"/>
      <c r="H5" s="49"/>
      <c r="I5" s="49"/>
      <c r="J5" s="49"/>
      <c r="K5" s="49"/>
      <c r="L5" s="13" t="s">
        <v>155</v>
      </c>
      <c r="M5" s="13"/>
      <c r="N5" s="49"/>
      <c r="O5" s="49"/>
      <c r="P5" s="49"/>
      <c r="Q5" s="49"/>
      <c r="R5" s="49"/>
    </row>
    <row r="6" spans="1:26" s="15" customFormat="1" ht="19.5" customHeight="1" x14ac:dyDescent="0.25">
      <c r="A6" s="130"/>
      <c r="B6" s="130"/>
      <c r="C6" s="130"/>
      <c r="E6" s="13"/>
      <c r="F6" s="13"/>
      <c r="G6" s="49"/>
      <c r="H6" s="177" t="s">
        <v>62</v>
      </c>
      <c r="I6" s="177"/>
      <c r="J6" s="177"/>
      <c r="K6" s="13"/>
      <c r="L6" s="138" t="s">
        <v>149</v>
      </c>
      <c r="M6" s="13"/>
      <c r="N6" s="13"/>
      <c r="O6" s="13"/>
      <c r="P6" s="13"/>
      <c r="Q6" s="13"/>
      <c r="R6" s="13"/>
    </row>
    <row r="7" spans="1:26" s="15" customFormat="1" ht="19.5" customHeight="1" x14ac:dyDescent="0.25">
      <c r="A7" s="130"/>
      <c r="B7" s="130"/>
      <c r="C7" s="130"/>
      <c r="D7" s="13" t="s">
        <v>63</v>
      </c>
      <c r="E7" s="13"/>
      <c r="F7" s="13"/>
      <c r="G7" s="13"/>
      <c r="H7" s="13"/>
      <c r="K7" s="131"/>
      <c r="L7" s="13"/>
      <c r="M7" s="13"/>
      <c r="N7" s="13" t="s">
        <v>36</v>
      </c>
      <c r="O7" s="13"/>
      <c r="Q7" s="13"/>
    </row>
    <row r="8" spans="1:26" s="15" customFormat="1" ht="19.5" customHeight="1" x14ac:dyDescent="0.25">
      <c r="A8" s="130"/>
      <c r="B8" s="130"/>
      <c r="C8" s="130"/>
      <c r="D8" s="13" t="s">
        <v>65</v>
      </c>
      <c r="E8" s="13"/>
      <c r="F8" s="13" t="s">
        <v>66</v>
      </c>
      <c r="G8" s="13"/>
      <c r="H8" s="13"/>
      <c r="K8" s="131"/>
      <c r="L8" s="13" t="s">
        <v>67</v>
      </c>
      <c r="M8" s="13"/>
      <c r="N8" s="13" t="s">
        <v>64</v>
      </c>
      <c r="O8" s="13"/>
      <c r="P8" s="13" t="s">
        <v>68</v>
      </c>
      <c r="Q8" s="13"/>
      <c r="R8" s="13" t="s">
        <v>69</v>
      </c>
    </row>
    <row r="9" spans="1:26" s="15" customFormat="1" ht="19.5" customHeight="1" x14ac:dyDescent="0.25">
      <c r="A9" s="130"/>
      <c r="B9" s="132" t="s">
        <v>70</v>
      </c>
      <c r="C9" s="130"/>
      <c r="D9" s="13" t="s">
        <v>71</v>
      </c>
      <c r="E9" s="13"/>
      <c r="F9" s="13" t="s">
        <v>72</v>
      </c>
      <c r="G9" s="13"/>
      <c r="H9" s="13" t="s">
        <v>73</v>
      </c>
      <c r="I9" s="13"/>
      <c r="J9" s="13" t="s">
        <v>74</v>
      </c>
      <c r="K9" s="13"/>
      <c r="L9" s="13" t="s">
        <v>123</v>
      </c>
      <c r="M9" s="13"/>
      <c r="N9" s="13" t="s">
        <v>151</v>
      </c>
      <c r="O9" s="13"/>
      <c r="P9" s="13" t="s">
        <v>75</v>
      </c>
      <c r="Q9" s="13"/>
      <c r="R9" s="13" t="s">
        <v>76</v>
      </c>
    </row>
    <row r="10" spans="1:26" s="15" customFormat="1" ht="19.5" customHeight="1" x14ac:dyDescent="0.25">
      <c r="A10" s="129"/>
      <c r="B10" s="129"/>
      <c r="C10" s="129"/>
      <c r="D10" s="173" t="s">
        <v>156</v>
      </c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</row>
    <row r="11" spans="1:26" s="10" customFormat="1" ht="19.5" customHeight="1" x14ac:dyDescent="0.25">
      <c r="A11" s="129" t="s">
        <v>199</v>
      </c>
      <c r="B11" s="129"/>
      <c r="C11" s="129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</row>
    <row r="12" spans="1:26" s="15" customFormat="1" ht="19.5" customHeight="1" x14ac:dyDescent="0.25">
      <c r="A12" s="4" t="s">
        <v>200</v>
      </c>
      <c r="B12" s="1"/>
      <c r="C12" s="4"/>
      <c r="D12" s="18">
        <v>269999</v>
      </c>
      <c r="E12" s="18"/>
      <c r="F12" s="18">
        <v>270000</v>
      </c>
      <c r="G12" s="18"/>
      <c r="H12" s="18">
        <v>27000</v>
      </c>
      <c r="I12" s="18"/>
      <c r="J12" s="18">
        <v>824588</v>
      </c>
      <c r="K12" s="18"/>
      <c r="L12" s="18">
        <v>477974</v>
      </c>
      <c r="M12" s="18"/>
      <c r="N12" s="18">
        <v>1869561</v>
      </c>
      <c r="O12" s="18"/>
      <c r="P12" s="18">
        <v>498184</v>
      </c>
      <c r="Q12" s="18"/>
      <c r="R12" s="18">
        <f>N12+P12</f>
        <v>2367745</v>
      </c>
      <c r="S12" s="14"/>
      <c r="T12" s="14"/>
      <c r="U12" s="14"/>
      <c r="V12" s="14"/>
      <c r="W12" s="14"/>
      <c r="X12" s="14"/>
      <c r="Y12" s="14"/>
      <c r="Z12" s="14"/>
    </row>
    <row r="13" spans="1:26" s="15" customFormat="1" ht="19.5" customHeight="1" x14ac:dyDescent="0.25">
      <c r="A13" s="4"/>
      <c r="B13" s="1"/>
      <c r="C13" s="4"/>
      <c r="D13" s="17"/>
      <c r="E13" s="133"/>
      <c r="F13" s="17"/>
      <c r="G13" s="139"/>
      <c r="H13" s="17"/>
      <c r="I13" s="139"/>
      <c r="J13" s="17"/>
      <c r="K13" s="133"/>
      <c r="L13" s="17"/>
      <c r="M13" s="17"/>
      <c r="N13" s="17"/>
      <c r="O13" s="139"/>
      <c r="P13" s="17"/>
      <c r="Q13" s="139"/>
      <c r="R13" s="17"/>
      <c r="S13" s="14"/>
      <c r="T13" s="14"/>
      <c r="U13" s="14"/>
      <c r="V13" s="14"/>
      <c r="W13" s="14"/>
      <c r="X13" s="14"/>
      <c r="Y13" s="14"/>
      <c r="Z13" s="14"/>
    </row>
    <row r="14" spans="1:26" s="15" customFormat="1" ht="19.5" customHeight="1" x14ac:dyDescent="0.25">
      <c r="A14" s="44" t="s">
        <v>77</v>
      </c>
      <c r="B14" s="4"/>
      <c r="C14" s="4"/>
      <c r="D14" s="17"/>
      <c r="E14" s="18"/>
      <c r="F14" s="17"/>
      <c r="G14" s="18"/>
      <c r="H14" s="17"/>
      <c r="I14" s="18"/>
      <c r="J14" s="17"/>
      <c r="K14" s="17"/>
      <c r="L14" s="17"/>
      <c r="M14" s="17"/>
      <c r="N14" s="17"/>
      <c r="O14" s="18"/>
      <c r="P14" s="17"/>
      <c r="Q14" s="18"/>
      <c r="R14" s="17"/>
      <c r="S14" s="14"/>
      <c r="T14" s="14"/>
      <c r="U14" s="14"/>
      <c r="V14" s="14"/>
      <c r="W14" s="14"/>
      <c r="X14" s="14"/>
      <c r="Y14" s="14"/>
      <c r="Z14" s="14"/>
    </row>
    <row r="15" spans="1:26" s="15" customFormat="1" ht="19.5" customHeight="1" x14ac:dyDescent="0.3">
      <c r="A15" s="9" t="s">
        <v>177</v>
      </c>
      <c r="B15" s="1"/>
      <c r="C15" s="19"/>
      <c r="D15" s="11"/>
      <c r="E15" s="11"/>
      <c r="F15" s="11"/>
      <c r="G15" s="20"/>
      <c r="H15" s="11"/>
      <c r="I15" s="20"/>
      <c r="J15" s="21"/>
      <c r="K15" s="11"/>
      <c r="L15" s="11"/>
      <c r="M15" s="11"/>
      <c r="N15" s="21"/>
      <c r="O15" s="20"/>
      <c r="P15" s="20"/>
      <c r="Q15" s="20"/>
      <c r="R15" s="21"/>
      <c r="S15" s="14"/>
      <c r="T15" s="14"/>
      <c r="U15" s="14"/>
      <c r="V15" s="14"/>
      <c r="W15" s="14"/>
      <c r="X15" s="14"/>
      <c r="Y15" s="14"/>
      <c r="Z15" s="14"/>
    </row>
    <row r="16" spans="1:26" s="15" customFormat="1" ht="19.5" customHeight="1" x14ac:dyDescent="0.25">
      <c r="A16" s="29" t="s">
        <v>178</v>
      </c>
      <c r="B16" s="1">
        <v>2</v>
      </c>
      <c r="C16" s="19"/>
      <c r="D16" s="140">
        <v>0</v>
      </c>
      <c r="E16" s="11"/>
      <c r="F16" s="140">
        <v>0</v>
      </c>
      <c r="G16" s="20"/>
      <c r="H16" s="140">
        <v>0</v>
      </c>
      <c r="I16" s="20"/>
      <c r="J16" s="140">
        <v>0</v>
      </c>
      <c r="K16" s="11"/>
      <c r="L16" s="140">
        <v>0</v>
      </c>
      <c r="M16" s="150"/>
      <c r="N16" s="140">
        <v>0</v>
      </c>
      <c r="O16" s="14"/>
      <c r="P16" s="56">
        <v>-75079</v>
      </c>
      <c r="Q16" s="14"/>
      <c r="R16" s="56">
        <f>SUM(N16:P16)</f>
        <v>-75079</v>
      </c>
      <c r="S16" s="14"/>
      <c r="T16" s="14"/>
      <c r="U16" s="14"/>
      <c r="V16" s="14"/>
      <c r="W16" s="14"/>
      <c r="X16" s="14"/>
      <c r="Y16" s="14"/>
      <c r="Z16" s="14"/>
    </row>
    <row r="17" spans="1:18" s="10" customFormat="1" ht="19.5" customHeight="1" x14ac:dyDescent="0.3">
      <c r="A17" s="9" t="s">
        <v>187</v>
      </c>
      <c r="B17" s="4"/>
      <c r="C17" s="4"/>
      <c r="D17" s="59">
        <v>0</v>
      </c>
      <c r="E17" s="26"/>
      <c r="F17" s="59">
        <v>0</v>
      </c>
      <c r="G17" s="26"/>
      <c r="H17" s="59">
        <v>0</v>
      </c>
      <c r="I17" s="26"/>
      <c r="J17" s="59">
        <v>0</v>
      </c>
      <c r="K17" s="26"/>
      <c r="L17" s="59">
        <v>0</v>
      </c>
      <c r="M17" s="169"/>
      <c r="N17" s="59">
        <v>0</v>
      </c>
      <c r="O17" s="27"/>
      <c r="P17" s="60">
        <f>SUM(P16)</f>
        <v>-75079</v>
      </c>
      <c r="Q17" s="27"/>
      <c r="R17" s="28">
        <f>SUM(N17,P17)</f>
        <v>-75079</v>
      </c>
    </row>
    <row r="18" spans="1:18" s="10" customFormat="1" ht="19.5" customHeight="1" x14ac:dyDescent="0.25">
      <c r="A18" s="44" t="s">
        <v>78</v>
      </c>
      <c r="B18" s="4"/>
      <c r="C18" s="4"/>
      <c r="D18" s="59">
        <v>0</v>
      </c>
      <c r="E18" s="27"/>
      <c r="F18" s="59">
        <v>0</v>
      </c>
      <c r="G18" s="27"/>
      <c r="H18" s="59">
        <v>0</v>
      </c>
      <c r="I18" s="27"/>
      <c r="J18" s="59">
        <v>0</v>
      </c>
      <c r="K18" s="27"/>
      <c r="L18" s="59">
        <v>0</v>
      </c>
      <c r="M18" s="169"/>
      <c r="N18" s="59">
        <v>0</v>
      </c>
      <c r="O18" s="27"/>
      <c r="P18" s="61">
        <f>SUM(P17)</f>
        <v>-75079</v>
      </c>
      <c r="Q18" s="27"/>
      <c r="R18" s="61">
        <f>SUM(R17)</f>
        <v>-75079</v>
      </c>
    </row>
    <row r="19" spans="1:18" s="10" customFormat="1" ht="19.5" customHeight="1" x14ac:dyDescent="0.25">
      <c r="A19" s="16"/>
      <c r="B19" s="4"/>
      <c r="C19" s="24"/>
      <c r="D19" s="7"/>
      <c r="E19" s="11"/>
      <c r="F19" s="7"/>
      <c r="G19" s="20"/>
      <c r="H19" s="7"/>
      <c r="I19" s="11"/>
      <c r="J19" s="21"/>
      <c r="K19" s="22"/>
      <c r="L19" s="7"/>
      <c r="M19" s="7"/>
      <c r="N19" s="21"/>
      <c r="O19" s="23"/>
      <c r="P19" s="20"/>
      <c r="Q19" s="23"/>
      <c r="R19" s="21"/>
    </row>
    <row r="20" spans="1:18" s="10" customFormat="1" ht="19.5" customHeight="1" x14ac:dyDescent="0.25">
      <c r="A20" s="4" t="s">
        <v>166</v>
      </c>
      <c r="B20" s="24"/>
      <c r="C20" s="24"/>
      <c r="M20" s="15"/>
    </row>
    <row r="21" spans="1:18" s="10" customFormat="1" ht="19.5" customHeight="1" x14ac:dyDescent="0.25">
      <c r="A21" s="29" t="s">
        <v>195</v>
      </c>
      <c r="B21" s="24"/>
      <c r="C21" s="4"/>
      <c r="D21" s="93">
        <v>0</v>
      </c>
      <c r="E21" s="21"/>
      <c r="F21" s="93">
        <v>0</v>
      </c>
      <c r="G21" s="35"/>
      <c r="H21" s="93">
        <v>0</v>
      </c>
      <c r="I21" s="20"/>
      <c r="J21" s="41">
        <f>'PL 4-5'!C71</f>
        <v>28105</v>
      </c>
      <c r="K21" s="11"/>
      <c r="L21" s="93">
        <v>0</v>
      </c>
      <c r="M21" s="7"/>
      <c r="N21" s="21">
        <f>J21</f>
        <v>28105</v>
      </c>
      <c r="O21" s="21"/>
      <c r="P21" s="21">
        <f>'PL 4-5'!C72</f>
        <v>52558</v>
      </c>
      <c r="Q21" s="21"/>
      <c r="R21" s="21">
        <f>SUM(N21:P21)</f>
        <v>80663</v>
      </c>
    </row>
    <row r="22" spans="1:18" s="10" customFormat="1" ht="19.5" customHeight="1" x14ac:dyDescent="0.25">
      <c r="A22" s="4" t="s">
        <v>164</v>
      </c>
      <c r="B22" s="4"/>
      <c r="C22" s="24"/>
      <c r="D22" s="59">
        <v>0</v>
      </c>
      <c r="E22" s="134"/>
      <c r="F22" s="59">
        <v>0</v>
      </c>
      <c r="G22" s="134"/>
      <c r="H22" s="59">
        <v>0</v>
      </c>
      <c r="I22" s="134"/>
      <c r="J22" s="135">
        <f>SUM(J21)</f>
        <v>28105</v>
      </c>
      <c r="K22" s="34"/>
      <c r="L22" s="59">
        <v>0</v>
      </c>
      <c r="M22" s="169"/>
      <c r="N22" s="135">
        <f>SUM(N21)</f>
        <v>28105</v>
      </c>
      <c r="O22" s="134"/>
      <c r="P22" s="135">
        <f>SUM(P21)</f>
        <v>52558</v>
      </c>
      <c r="Q22" s="134"/>
      <c r="R22" s="135">
        <f>SUM(N22:P22)</f>
        <v>80663</v>
      </c>
    </row>
    <row r="23" spans="1:18" s="10" customFormat="1" ht="19.5" customHeight="1" x14ac:dyDescent="0.25">
      <c r="A23" s="24"/>
      <c r="B23" s="24"/>
      <c r="C23" s="24"/>
      <c r="M23" s="15"/>
    </row>
    <row r="24" spans="1:18" s="10" customFormat="1" ht="19.5" customHeight="1" thickBot="1" x14ac:dyDescent="0.3">
      <c r="A24" s="4" t="s">
        <v>201</v>
      </c>
      <c r="B24" s="24"/>
      <c r="D24" s="136">
        <f>D22+D17+D12</f>
        <v>269999</v>
      </c>
      <c r="E24" s="44"/>
      <c r="F24" s="136">
        <f>F22+F17+F12</f>
        <v>270000</v>
      </c>
      <c r="G24" s="44"/>
      <c r="H24" s="136">
        <f>H22+H17+H12</f>
        <v>27000</v>
      </c>
      <c r="I24" s="44"/>
      <c r="J24" s="136">
        <f>J22+J17+J12</f>
        <v>852693</v>
      </c>
      <c r="K24" s="44"/>
      <c r="L24" s="136">
        <f>L22+L17+L12</f>
        <v>477974</v>
      </c>
      <c r="M24" s="62"/>
      <c r="N24" s="136">
        <f>N22+N17+N12</f>
        <v>1897666</v>
      </c>
      <c r="O24" s="44"/>
      <c r="P24" s="136">
        <f>P22+P17+P12</f>
        <v>475663</v>
      </c>
      <c r="Q24" s="44"/>
      <c r="R24" s="136">
        <f>R22+R17+R12</f>
        <v>2373329</v>
      </c>
    </row>
    <row r="25" spans="1:18" ht="18.75" customHeight="1" thickTop="1" x14ac:dyDescent="0.25">
      <c r="M25" s="170"/>
    </row>
    <row r="26" spans="1:18" x14ac:dyDescent="0.25">
      <c r="M26" s="170"/>
    </row>
  </sheetData>
  <mergeCells count="3">
    <mergeCell ref="H6:J6"/>
    <mergeCell ref="D4:R4"/>
    <mergeCell ref="D10:R10"/>
  </mergeCells>
  <pageMargins left="0.7" right="0.7" top="0.48" bottom="0.5" header="0.5" footer="0.5"/>
  <pageSetup paperSize="9" scale="72" firstPageNumber="7" orientation="landscape" useFirstPageNumber="1" r:id="rId1"/>
  <headerFooter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zoomScaleNormal="100" zoomScaleSheetLayoutView="85" workbookViewId="0">
      <selection activeCell="G21" sqref="G21"/>
    </sheetView>
  </sheetViews>
  <sheetFormatPr defaultColWidth="20" defaultRowHeight="18.75" customHeight="1" x14ac:dyDescent="0.25"/>
  <cols>
    <col min="1" max="1" width="38.77734375" style="137" customWidth="1"/>
    <col min="2" max="2" width="5.5546875" style="1" customWidth="1"/>
    <col min="3" max="3" width="16.21875" style="125" customWidth="1"/>
    <col min="4" max="4" width="1.77734375" style="125" customWidth="1"/>
    <col min="5" max="5" width="16.21875" style="125" customWidth="1"/>
    <col min="6" max="6" width="1.77734375" style="125" customWidth="1"/>
    <col min="7" max="7" width="16.21875" style="125" customWidth="1"/>
    <col min="8" max="8" width="1.77734375" style="125" customWidth="1"/>
    <col min="9" max="9" width="16.21875" style="125" customWidth="1"/>
    <col min="10" max="10" width="1.21875" style="125" customWidth="1"/>
    <col min="11" max="11" width="16.21875" style="125" customWidth="1"/>
    <col min="12" max="12" width="1.44140625" style="125" customWidth="1"/>
    <col min="13" max="13" width="16.21875" style="125" customWidth="1"/>
    <col min="14" max="16384" width="20" style="125"/>
  </cols>
  <sheetData>
    <row r="1" spans="1:21" ht="20.55" customHeight="1" x14ac:dyDescent="0.35">
      <c r="A1" s="69" t="s">
        <v>0</v>
      </c>
      <c r="B1" s="69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4"/>
    </row>
    <row r="2" spans="1:21" ht="20.55" customHeight="1" x14ac:dyDescent="0.3">
      <c r="A2" s="75" t="s">
        <v>161</v>
      </c>
      <c r="B2" s="126"/>
      <c r="C2" s="10"/>
      <c r="D2" s="10"/>
      <c r="E2" s="10"/>
      <c r="F2" s="127"/>
      <c r="G2" s="10"/>
      <c r="H2" s="10"/>
      <c r="I2" s="10"/>
      <c r="J2" s="10"/>
      <c r="K2" s="127" t="s">
        <v>60</v>
      </c>
      <c r="L2" s="10"/>
      <c r="M2" s="128"/>
    </row>
    <row r="3" spans="1:21" ht="20.55" customHeight="1" x14ac:dyDescent="0.25">
      <c r="A3" s="4"/>
      <c r="B3" s="4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21" s="15" customFormat="1" ht="20.55" customHeight="1" x14ac:dyDescent="0.25">
      <c r="A4" s="129"/>
      <c r="B4" s="129"/>
      <c r="C4" s="176" t="s">
        <v>79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21" s="15" customFormat="1" ht="20.55" customHeight="1" x14ac:dyDescent="0.25">
      <c r="A5" s="129"/>
      <c r="B5" s="129"/>
      <c r="C5" s="49"/>
      <c r="D5" s="49"/>
      <c r="E5" s="49"/>
      <c r="F5" s="49"/>
      <c r="G5" s="49"/>
      <c r="H5" s="49"/>
      <c r="I5" s="49"/>
      <c r="J5" s="49"/>
      <c r="K5" s="13" t="s">
        <v>150</v>
      </c>
      <c r="L5" s="49"/>
      <c r="M5" s="49"/>
    </row>
    <row r="6" spans="1:21" s="15" customFormat="1" ht="20.55" customHeight="1" x14ac:dyDescent="0.25">
      <c r="A6" s="130"/>
      <c r="B6" s="130"/>
      <c r="D6" s="13"/>
      <c r="E6" s="13"/>
      <c r="F6" s="49"/>
      <c r="G6" s="177" t="s">
        <v>62</v>
      </c>
      <c r="H6" s="177"/>
      <c r="I6" s="177"/>
      <c r="J6" s="13"/>
      <c r="K6" s="178" t="s">
        <v>149</v>
      </c>
      <c r="L6" s="177"/>
      <c r="M6" s="13"/>
    </row>
    <row r="7" spans="1:21" s="15" customFormat="1" ht="20.55" customHeight="1" x14ac:dyDescent="0.25">
      <c r="A7" s="130"/>
      <c r="B7" s="130"/>
      <c r="C7" s="13" t="s">
        <v>63</v>
      </c>
      <c r="D7" s="13"/>
      <c r="E7" s="13"/>
      <c r="F7" s="13"/>
      <c r="G7" s="13"/>
      <c r="J7" s="131"/>
      <c r="K7" s="13"/>
      <c r="L7" s="131"/>
    </row>
    <row r="8" spans="1:21" s="15" customFormat="1" ht="20.55" customHeight="1" x14ac:dyDescent="0.25">
      <c r="A8" s="130"/>
      <c r="B8" s="130"/>
      <c r="C8" s="13" t="s">
        <v>65</v>
      </c>
      <c r="D8" s="13"/>
      <c r="E8" s="13" t="s">
        <v>66</v>
      </c>
      <c r="F8" s="13"/>
      <c r="G8" s="13"/>
      <c r="J8" s="131"/>
      <c r="K8" s="13" t="s">
        <v>67</v>
      </c>
      <c r="L8" s="131"/>
      <c r="M8" s="13" t="s">
        <v>69</v>
      </c>
    </row>
    <row r="9" spans="1:21" s="15" customFormat="1" ht="20.55" customHeight="1" x14ac:dyDescent="0.25">
      <c r="A9" s="130"/>
      <c r="B9" s="132"/>
      <c r="C9" s="13" t="s">
        <v>71</v>
      </c>
      <c r="D9" s="13"/>
      <c r="E9" s="13" t="s">
        <v>72</v>
      </c>
      <c r="F9" s="13"/>
      <c r="G9" s="13" t="s">
        <v>73</v>
      </c>
      <c r="H9" s="13"/>
      <c r="I9" s="13" t="s">
        <v>74</v>
      </c>
      <c r="J9" s="13"/>
      <c r="K9" s="13" t="s">
        <v>123</v>
      </c>
      <c r="L9" s="13"/>
      <c r="M9" s="13" t="s">
        <v>76</v>
      </c>
    </row>
    <row r="10" spans="1:21" s="15" customFormat="1" ht="20.55" customHeight="1" x14ac:dyDescent="0.25">
      <c r="A10" s="129"/>
      <c r="B10" s="129"/>
      <c r="C10" s="173" t="s">
        <v>156</v>
      </c>
      <c r="D10" s="173"/>
      <c r="E10" s="173"/>
      <c r="F10" s="173"/>
      <c r="G10" s="173"/>
      <c r="H10" s="173"/>
      <c r="I10" s="173"/>
      <c r="J10" s="173"/>
      <c r="K10" s="173"/>
      <c r="L10" s="173"/>
      <c r="M10" s="173"/>
    </row>
    <row r="11" spans="1:21" s="10" customFormat="1" ht="20.55" customHeight="1" x14ac:dyDescent="0.25">
      <c r="A11" s="129" t="s">
        <v>184</v>
      </c>
      <c r="B11" s="129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</row>
    <row r="12" spans="1:21" s="15" customFormat="1" ht="20.55" customHeight="1" x14ac:dyDescent="0.25">
      <c r="A12" s="4" t="s">
        <v>185</v>
      </c>
      <c r="B12" s="4"/>
      <c r="C12" s="17">
        <v>269999</v>
      </c>
      <c r="D12" s="17"/>
      <c r="E12" s="17">
        <v>270000</v>
      </c>
      <c r="F12" s="17"/>
      <c r="G12" s="17">
        <v>27000</v>
      </c>
      <c r="H12" s="17"/>
      <c r="I12" s="17">
        <v>801134</v>
      </c>
      <c r="J12" s="17"/>
      <c r="K12" s="17">
        <v>286262</v>
      </c>
      <c r="L12" s="17"/>
      <c r="M12" s="17">
        <f>+SUM(C12:K12)</f>
        <v>1654395</v>
      </c>
      <c r="N12" s="14"/>
      <c r="O12" s="14"/>
      <c r="P12" s="14"/>
      <c r="Q12" s="14"/>
      <c r="R12" s="14"/>
      <c r="S12" s="14"/>
      <c r="T12" s="14"/>
      <c r="U12" s="14"/>
    </row>
    <row r="13" spans="1:21" s="15" customFormat="1" ht="18.75" customHeight="1" x14ac:dyDescent="0.25">
      <c r="A13" s="4"/>
      <c r="B13" s="4"/>
      <c r="C13" s="17"/>
      <c r="D13" s="18"/>
      <c r="E13" s="17"/>
      <c r="F13" s="18"/>
      <c r="G13" s="17"/>
      <c r="H13" s="18"/>
      <c r="I13" s="17"/>
      <c r="J13" s="17"/>
      <c r="K13" s="17"/>
      <c r="L13" s="17"/>
      <c r="M13" s="17"/>
      <c r="N13" s="14"/>
      <c r="O13" s="14"/>
      <c r="P13" s="14"/>
      <c r="Q13" s="14"/>
      <c r="R13" s="14"/>
      <c r="S13" s="14"/>
      <c r="T13" s="14"/>
      <c r="U13" s="14"/>
    </row>
    <row r="14" spans="1:21" s="10" customFormat="1" ht="20.55" customHeight="1" x14ac:dyDescent="0.25">
      <c r="A14" s="4" t="s">
        <v>166</v>
      </c>
      <c r="B14" s="24"/>
      <c r="C14" s="7"/>
      <c r="D14" s="11"/>
      <c r="E14" s="7"/>
      <c r="F14" s="20"/>
      <c r="G14" s="7"/>
      <c r="H14" s="11"/>
      <c r="I14" s="21"/>
      <c r="J14" s="22"/>
      <c r="K14" s="7"/>
      <c r="L14" s="22"/>
      <c r="M14" s="21"/>
    </row>
    <row r="15" spans="1:21" s="10" customFormat="1" ht="20.55" customHeight="1" x14ac:dyDescent="0.25">
      <c r="A15" s="24" t="s">
        <v>179</v>
      </c>
      <c r="B15" s="24"/>
      <c r="C15" s="93">
        <v>0</v>
      </c>
      <c r="D15" s="11"/>
      <c r="E15" s="93">
        <v>0</v>
      </c>
      <c r="F15" s="20"/>
      <c r="G15" s="93">
        <v>0</v>
      </c>
      <c r="H15" s="20"/>
      <c r="I15" s="43">
        <v>219169</v>
      </c>
      <c r="J15" s="11"/>
      <c r="K15" s="93">
        <v>0</v>
      </c>
      <c r="L15" s="20"/>
      <c r="M15" s="20">
        <f>SUM(C15:K15)</f>
        <v>219169</v>
      </c>
    </row>
    <row r="16" spans="1:21" s="10" customFormat="1" ht="20.55" customHeight="1" x14ac:dyDescent="0.25">
      <c r="A16" s="4" t="s">
        <v>164</v>
      </c>
      <c r="B16" s="4"/>
      <c r="C16" s="59">
        <v>0</v>
      </c>
      <c r="D16" s="134"/>
      <c r="E16" s="59">
        <v>0</v>
      </c>
      <c r="F16" s="134"/>
      <c r="G16" s="59">
        <v>0</v>
      </c>
      <c r="H16" s="134"/>
      <c r="I16" s="135">
        <f>SUM(I15:I15)</f>
        <v>219169</v>
      </c>
      <c r="J16" s="34"/>
      <c r="K16" s="59">
        <v>0</v>
      </c>
      <c r="L16" s="34"/>
      <c r="M16" s="135">
        <f>SUM(M15:M15)</f>
        <v>219169</v>
      </c>
    </row>
    <row r="17" spans="1:13" s="10" customFormat="1" ht="18.75" customHeight="1" x14ac:dyDescent="0.25">
      <c r="A17" s="24"/>
      <c r="B17" s="24"/>
    </row>
    <row r="18" spans="1:13" s="10" customFormat="1" ht="20.55" customHeight="1" thickBot="1" x14ac:dyDescent="0.3">
      <c r="A18" s="4" t="s">
        <v>186</v>
      </c>
      <c r="B18" s="24"/>
      <c r="C18" s="136">
        <f>C12</f>
        <v>269999</v>
      </c>
      <c r="E18" s="136">
        <f>E12</f>
        <v>270000</v>
      </c>
      <c r="G18" s="136">
        <f>G12</f>
        <v>27000</v>
      </c>
      <c r="I18" s="136">
        <f>I16+I12</f>
        <v>1020303</v>
      </c>
      <c r="K18" s="136">
        <f>K12</f>
        <v>286262</v>
      </c>
      <c r="M18" s="136">
        <f>M16+M12</f>
        <v>1873564</v>
      </c>
    </row>
    <row r="19" spans="1:13" ht="18.75" customHeight="1" thickTop="1" x14ac:dyDescent="0.25">
      <c r="I19" s="121"/>
      <c r="M19" s="121"/>
    </row>
  </sheetData>
  <mergeCells count="4">
    <mergeCell ref="C4:M4"/>
    <mergeCell ref="G6:I6"/>
    <mergeCell ref="K6:L6"/>
    <mergeCell ref="C10:M10"/>
  </mergeCells>
  <pageMargins left="0.7" right="0.7" top="0.48" bottom="0.5" header="0.5" footer="0.5"/>
  <pageSetup paperSize="9" scale="89" firstPageNumber="8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"/>
  <sheetViews>
    <sheetView zoomScaleNormal="100" zoomScaleSheetLayoutView="100" workbookViewId="0">
      <selection activeCell="I20" sqref="I20"/>
    </sheetView>
  </sheetViews>
  <sheetFormatPr defaultColWidth="20" defaultRowHeight="13.8" x14ac:dyDescent="0.25"/>
  <cols>
    <col min="1" max="1" width="38.77734375" style="137" customWidth="1"/>
    <col min="2" max="2" width="4.88671875" style="1" customWidth="1"/>
    <col min="3" max="3" width="16.21875" style="125" customWidth="1"/>
    <col min="4" max="4" width="1.77734375" style="125" customWidth="1"/>
    <col min="5" max="5" width="16.21875" style="125" customWidth="1"/>
    <col min="6" max="6" width="1.77734375" style="125" customWidth="1"/>
    <col min="7" max="7" width="16.21875" style="125" customWidth="1"/>
    <col min="8" max="8" width="1.77734375" style="125" customWidth="1"/>
    <col min="9" max="9" width="16.21875" style="125" customWidth="1"/>
    <col min="10" max="10" width="1.21875" style="125" customWidth="1"/>
    <col min="11" max="11" width="16.21875" style="125" customWidth="1"/>
    <col min="12" max="12" width="1.44140625" style="125" customWidth="1"/>
    <col min="13" max="13" width="16.21875" style="125" customWidth="1"/>
    <col min="14" max="16384" width="20" style="125"/>
  </cols>
  <sheetData>
    <row r="1" spans="1:21" ht="20.55" customHeight="1" x14ac:dyDescent="0.35">
      <c r="A1" s="69" t="s">
        <v>0</v>
      </c>
      <c r="B1" s="69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4"/>
    </row>
    <row r="2" spans="1:21" ht="20.55" customHeight="1" x14ac:dyDescent="0.3">
      <c r="A2" s="75" t="s">
        <v>161</v>
      </c>
      <c r="B2" s="126"/>
      <c r="C2" s="10"/>
      <c r="D2" s="10"/>
      <c r="E2" s="10"/>
      <c r="F2" s="127"/>
      <c r="G2" s="10"/>
      <c r="H2" s="10"/>
      <c r="I2" s="10"/>
      <c r="J2" s="10"/>
      <c r="K2" s="127" t="s">
        <v>60</v>
      </c>
      <c r="L2" s="10"/>
      <c r="M2" s="128"/>
    </row>
    <row r="3" spans="1:21" ht="20.55" customHeight="1" x14ac:dyDescent="0.25">
      <c r="A3" s="4"/>
      <c r="B3" s="4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21" s="15" customFormat="1" ht="20.55" customHeight="1" x14ac:dyDescent="0.25">
      <c r="A4" s="129"/>
      <c r="B4" s="129"/>
      <c r="C4" s="176" t="s">
        <v>79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21" s="15" customFormat="1" ht="20.55" customHeight="1" x14ac:dyDescent="0.25">
      <c r="A5" s="129"/>
      <c r="B5" s="129"/>
      <c r="C5" s="49"/>
      <c r="D5" s="49"/>
      <c r="E5" s="49"/>
      <c r="F5" s="49"/>
      <c r="G5" s="49"/>
      <c r="H5" s="49"/>
      <c r="I5" s="49"/>
      <c r="J5" s="49"/>
      <c r="K5" s="13" t="s">
        <v>150</v>
      </c>
      <c r="L5" s="49"/>
      <c r="M5" s="49"/>
    </row>
    <row r="6" spans="1:21" s="15" customFormat="1" ht="20.55" customHeight="1" x14ac:dyDescent="0.25">
      <c r="A6" s="130"/>
      <c r="B6" s="130"/>
      <c r="D6" s="13"/>
      <c r="E6" s="13"/>
      <c r="F6" s="49"/>
      <c r="G6" s="177" t="s">
        <v>62</v>
      </c>
      <c r="H6" s="177"/>
      <c r="I6" s="177"/>
      <c r="J6" s="13"/>
      <c r="K6" s="178" t="s">
        <v>149</v>
      </c>
      <c r="L6" s="177"/>
      <c r="M6" s="13"/>
    </row>
    <row r="7" spans="1:21" s="15" customFormat="1" ht="20.55" customHeight="1" x14ac:dyDescent="0.25">
      <c r="A7" s="130"/>
      <c r="B7" s="130"/>
      <c r="C7" s="13" t="s">
        <v>63</v>
      </c>
      <c r="D7" s="13"/>
      <c r="E7" s="13"/>
      <c r="F7" s="13"/>
      <c r="G7" s="13"/>
      <c r="J7" s="131"/>
      <c r="K7" s="13"/>
      <c r="L7" s="131"/>
    </row>
    <row r="8" spans="1:21" s="15" customFormat="1" ht="20.55" customHeight="1" x14ac:dyDescent="0.25">
      <c r="A8" s="130"/>
      <c r="B8" s="130"/>
      <c r="C8" s="13" t="s">
        <v>65</v>
      </c>
      <c r="D8" s="13"/>
      <c r="E8" s="13" t="s">
        <v>66</v>
      </c>
      <c r="F8" s="13"/>
      <c r="G8" s="13"/>
      <c r="J8" s="131"/>
      <c r="K8" s="13" t="s">
        <v>67</v>
      </c>
      <c r="L8" s="131"/>
      <c r="M8" s="13" t="s">
        <v>69</v>
      </c>
    </row>
    <row r="9" spans="1:21" s="15" customFormat="1" ht="20.55" customHeight="1" x14ac:dyDescent="0.25">
      <c r="A9" s="130"/>
      <c r="B9" s="132"/>
      <c r="C9" s="13" t="s">
        <v>71</v>
      </c>
      <c r="D9" s="13"/>
      <c r="E9" s="13" t="s">
        <v>72</v>
      </c>
      <c r="F9" s="13"/>
      <c r="G9" s="13" t="s">
        <v>73</v>
      </c>
      <c r="H9" s="13"/>
      <c r="I9" s="13" t="s">
        <v>74</v>
      </c>
      <c r="J9" s="13"/>
      <c r="K9" s="13" t="s">
        <v>123</v>
      </c>
      <c r="L9" s="13"/>
      <c r="M9" s="13" t="s">
        <v>76</v>
      </c>
    </row>
    <row r="10" spans="1:21" s="15" customFormat="1" ht="20.55" customHeight="1" x14ac:dyDescent="0.25">
      <c r="A10" s="129"/>
      <c r="B10" s="129"/>
      <c r="C10" s="173" t="s">
        <v>156</v>
      </c>
      <c r="D10" s="173"/>
      <c r="E10" s="173"/>
      <c r="F10" s="173"/>
      <c r="G10" s="173"/>
      <c r="H10" s="173"/>
      <c r="I10" s="173"/>
      <c r="J10" s="173"/>
      <c r="K10" s="173"/>
      <c r="L10" s="173"/>
      <c r="M10" s="173"/>
    </row>
    <row r="11" spans="1:21" s="10" customFormat="1" ht="20.55" customHeight="1" x14ac:dyDescent="0.25">
      <c r="A11" s="129" t="s">
        <v>199</v>
      </c>
      <c r="B11" s="129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</row>
    <row r="12" spans="1:21" s="15" customFormat="1" ht="20.55" customHeight="1" x14ac:dyDescent="0.25">
      <c r="A12" s="4" t="s">
        <v>200</v>
      </c>
      <c r="B12" s="4"/>
      <c r="C12" s="17">
        <v>269999</v>
      </c>
      <c r="D12" s="17"/>
      <c r="E12" s="17">
        <v>270000</v>
      </c>
      <c r="F12" s="17"/>
      <c r="G12" s="17">
        <v>27000</v>
      </c>
      <c r="H12" s="17"/>
      <c r="I12" s="17">
        <v>840485</v>
      </c>
      <c r="J12" s="17"/>
      <c r="K12" s="17">
        <v>286262</v>
      </c>
      <c r="L12" s="17"/>
      <c r="M12" s="17">
        <f>+SUM(C12:K12)</f>
        <v>1693746</v>
      </c>
      <c r="N12" s="14"/>
      <c r="O12" s="14"/>
      <c r="P12" s="14"/>
      <c r="Q12" s="14"/>
      <c r="R12" s="14"/>
      <c r="S12" s="14"/>
      <c r="T12" s="14"/>
      <c r="U12" s="14"/>
    </row>
    <row r="13" spans="1:21" s="15" customFormat="1" ht="18.75" customHeight="1" x14ac:dyDescent="0.25">
      <c r="A13" s="4"/>
      <c r="B13" s="4"/>
      <c r="C13" s="17"/>
      <c r="D13" s="18"/>
      <c r="E13" s="17"/>
      <c r="F13" s="18"/>
      <c r="G13" s="17"/>
      <c r="H13" s="18"/>
      <c r="I13" s="17"/>
      <c r="J13" s="17"/>
      <c r="K13" s="17"/>
      <c r="L13" s="17"/>
      <c r="M13" s="17"/>
      <c r="N13" s="14"/>
      <c r="O13" s="14"/>
      <c r="P13" s="14"/>
      <c r="Q13" s="14"/>
      <c r="R13" s="14"/>
      <c r="S13" s="14"/>
      <c r="T13" s="14"/>
      <c r="U13" s="14"/>
    </row>
    <row r="14" spans="1:21" s="10" customFormat="1" ht="20.55" customHeight="1" x14ac:dyDescent="0.25">
      <c r="A14" s="4" t="s">
        <v>166</v>
      </c>
      <c r="B14" s="24"/>
      <c r="C14" s="7"/>
      <c r="D14" s="11"/>
      <c r="E14" s="7"/>
      <c r="F14" s="20"/>
      <c r="G14" s="7"/>
      <c r="H14" s="11"/>
      <c r="I14" s="21"/>
      <c r="J14" s="22"/>
      <c r="K14" s="7"/>
      <c r="L14" s="22"/>
      <c r="M14" s="21"/>
    </row>
    <row r="15" spans="1:21" s="10" customFormat="1" ht="20.55" customHeight="1" x14ac:dyDescent="0.25">
      <c r="A15" s="24" t="s">
        <v>179</v>
      </c>
      <c r="B15" s="24"/>
      <c r="C15" s="93">
        <v>0</v>
      </c>
      <c r="D15" s="11"/>
      <c r="E15" s="93">
        <v>0</v>
      </c>
      <c r="F15" s="20"/>
      <c r="G15" s="93">
        <v>0</v>
      </c>
      <c r="H15" s="20"/>
      <c r="I15" s="43">
        <v>55724</v>
      </c>
      <c r="J15" s="11"/>
      <c r="K15" s="93">
        <v>0</v>
      </c>
      <c r="L15" s="20"/>
      <c r="M15" s="20">
        <f>SUM(C15:K15)</f>
        <v>55724</v>
      </c>
    </row>
    <row r="16" spans="1:21" s="10" customFormat="1" ht="20.55" customHeight="1" x14ac:dyDescent="0.25">
      <c r="A16" s="4" t="s">
        <v>164</v>
      </c>
      <c r="B16" s="4"/>
      <c r="C16" s="59">
        <v>0</v>
      </c>
      <c r="D16" s="134"/>
      <c r="E16" s="59">
        <v>0</v>
      </c>
      <c r="F16" s="134"/>
      <c r="G16" s="59">
        <v>0</v>
      </c>
      <c r="H16" s="134"/>
      <c r="I16" s="135">
        <f>SUM(I15:I15)</f>
        <v>55724</v>
      </c>
      <c r="J16" s="34"/>
      <c r="K16" s="59">
        <v>0</v>
      </c>
      <c r="L16" s="34"/>
      <c r="M16" s="135">
        <f>SUM(M15:M15)</f>
        <v>55724</v>
      </c>
    </row>
    <row r="17" spans="1:13" s="10" customFormat="1" ht="18.75" customHeight="1" x14ac:dyDescent="0.25">
      <c r="A17" s="24"/>
      <c r="B17" s="24"/>
    </row>
    <row r="18" spans="1:13" s="10" customFormat="1" ht="20.55" customHeight="1" thickBot="1" x14ac:dyDescent="0.3">
      <c r="A18" s="4" t="s">
        <v>201</v>
      </c>
      <c r="B18" s="24"/>
      <c r="C18" s="136">
        <f>C12</f>
        <v>269999</v>
      </c>
      <c r="E18" s="136">
        <f>E12</f>
        <v>270000</v>
      </c>
      <c r="G18" s="136">
        <f>G12</f>
        <v>27000</v>
      </c>
      <c r="I18" s="136">
        <f>I16+I12</f>
        <v>896209</v>
      </c>
      <c r="K18" s="136">
        <f>K12</f>
        <v>286262</v>
      </c>
      <c r="M18" s="136">
        <f>M16+M12</f>
        <v>1749470</v>
      </c>
    </row>
    <row r="19" spans="1:13" ht="18.75" customHeight="1" thickTop="1" x14ac:dyDescent="0.25">
      <c r="I19" s="121"/>
      <c r="M19" s="121"/>
    </row>
  </sheetData>
  <mergeCells count="4">
    <mergeCell ref="C4:M4"/>
    <mergeCell ref="G6:I6"/>
    <mergeCell ref="K6:L6"/>
    <mergeCell ref="C10:M10"/>
  </mergeCells>
  <pageMargins left="0.7" right="0.7" top="0.48" bottom="0.5" header="0.5" footer="0.5"/>
  <pageSetup paperSize="9" scale="89" firstPageNumber="9" orientation="landscape" useFirstPageNumber="1" r:id="rId1"/>
  <headerFooter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8"/>
  <sheetViews>
    <sheetView zoomScaleNormal="100" zoomScaleSheetLayoutView="85" workbookViewId="0">
      <selection activeCell="C72" sqref="C72"/>
    </sheetView>
  </sheetViews>
  <sheetFormatPr defaultColWidth="9.21875" defaultRowHeight="19.5" customHeight="1" x14ac:dyDescent="0.25"/>
  <cols>
    <col min="1" max="1" width="50.88671875" style="82" customWidth="1"/>
    <col min="2" max="2" width="5.77734375" style="82" customWidth="1"/>
    <col min="3" max="3" width="7.21875" style="82" customWidth="1"/>
    <col min="4" max="4" width="11.77734375" style="67" customWidth="1"/>
    <col min="5" max="5" width="1.21875" style="67" customWidth="1"/>
    <col min="6" max="6" width="11.77734375" style="67" customWidth="1"/>
    <col min="7" max="7" width="1.21875" style="67" customWidth="1"/>
    <col min="8" max="8" width="11.77734375" style="67" customWidth="1"/>
    <col min="9" max="9" width="1.21875" style="67" customWidth="1"/>
    <col min="10" max="10" width="11.77734375" style="67" customWidth="1"/>
    <col min="11" max="16384" width="9.21875" style="67"/>
  </cols>
  <sheetData>
    <row r="1" spans="1:19" ht="19.5" customHeight="1" x14ac:dyDescent="0.3">
      <c r="A1" s="94" t="s">
        <v>0</v>
      </c>
      <c r="B1" s="83"/>
      <c r="C1" s="83"/>
    </row>
    <row r="2" spans="1:19" s="95" customFormat="1" ht="19.5" customHeight="1" x14ac:dyDescent="0.3">
      <c r="A2" s="71" t="s">
        <v>167</v>
      </c>
      <c r="B2" s="71"/>
      <c r="C2" s="71"/>
    </row>
    <row r="3" spans="1:19" ht="18.45" customHeight="1" x14ac:dyDescent="0.25">
      <c r="A3" s="83"/>
      <c r="B3" s="83"/>
      <c r="C3" s="83"/>
    </row>
    <row r="4" spans="1:19" s="96" customFormat="1" ht="19.5" customHeight="1" x14ac:dyDescent="0.25">
      <c r="A4" s="83"/>
      <c r="B4" s="83"/>
      <c r="C4" s="83"/>
      <c r="D4" s="171" t="s">
        <v>45</v>
      </c>
      <c r="E4" s="171"/>
      <c r="F4" s="171"/>
      <c r="G4" s="16"/>
      <c r="H4" s="171" t="s">
        <v>80</v>
      </c>
      <c r="I4" s="171"/>
      <c r="J4" s="171"/>
    </row>
    <row r="5" spans="1:19" s="96" customFormat="1" ht="19.5" customHeight="1" x14ac:dyDescent="0.25">
      <c r="A5" s="48"/>
      <c r="B5" s="48"/>
      <c r="C5" s="48"/>
      <c r="D5" s="171" t="s">
        <v>4</v>
      </c>
      <c r="E5" s="171"/>
      <c r="F5" s="171"/>
      <c r="G5" s="16"/>
      <c r="H5" s="171" t="s">
        <v>81</v>
      </c>
      <c r="I5" s="171"/>
      <c r="J5" s="171"/>
    </row>
    <row r="6" spans="1:19" s="96" customFormat="1" ht="19.5" customHeight="1" x14ac:dyDescent="0.25">
      <c r="A6" s="48"/>
      <c r="B6" s="48"/>
      <c r="C6" s="48"/>
      <c r="D6" s="181" t="s">
        <v>168</v>
      </c>
      <c r="E6" s="181"/>
      <c r="F6" s="181"/>
      <c r="G6" s="16"/>
      <c r="H6" s="181" t="s">
        <v>168</v>
      </c>
      <c r="I6" s="181"/>
      <c r="J6" s="181"/>
    </row>
    <row r="7" spans="1:19" s="96" customFormat="1" ht="19.5" customHeight="1" x14ac:dyDescent="0.25">
      <c r="A7" s="48"/>
      <c r="B7" s="48"/>
      <c r="C7" s="48"/>
      <c r="D7" s="182" t="s">
        <v>158</v>
      </c>
      <c r="E7" s="181"/>
      <c r="F7" s="181"/>
      <c r="G7" s="16"/>
      <c r="H7" s="182" t="s">
        <v>158</v>
      </c>
      <c r="I7" s="181"/>
      <c r="J7" s="181"/>
    </row>
    <row r="8" spans="1:19" s="96" customFormat="1" ht="19.5" customHeight="1" x14ac:dyDescent="0.25">
      <c r="A8" s="48"/>
      <c r="B8" s="97"/>
      <c r="C8" s="97"/>
      <c r="D8" s="73">
        <v>2023</v>
      </c>
      <c r="E8" s="73"/>
      <c r="F8" s="73">
        <v>2022</v>
      </c>
      <c r="G8" s="73"/>
      <c r="H8" s="73">
        <v>2023</v>
      </c>
      <c r="I8" s="73"/>
      <c r="J8" s="73">
        <v>2022</v>
      </c>
    </row>
    <row r="9" spans="1:19" s="96" customFormat="1" ht="19.5" customHeight="1" x14ac:dyDescent="0.25">
      <c r="A9" s="48"/>
      <c r="B9" s="48"/>
      <c r="C9" s="48"/>
      <c r="D9" s="183" t="s">
        <v>156</v>
      </c>
      <c r="E9" s="183"/>
      <c r="F9" s="183"/>
      <c r="G9" s="183"/>
      <c r="H9" s="183"/>
      <c r="I9" s="183"/>
      <c r="J9" s="183"/>
    </row>
    <row r="10" spans="1:19" s="96" customFormat="1" ht="19.2" customHeight="1" x14ac:dyDescent="0.3">
      <c r="A10" s="77" t="s">
        <v>82</v>
      </c>
      <c r="B10" s="77"/>
      <c r="C10" s="77"/>
      <c r="D10" s="65"/>
      <c r="E10" s="98"/>
      <c r="F10" s="65"/>
      <c r="G10" s="98"/>
      <c r="H10" s="32"/>
      <c r="I10" s="98"/>
      <c r="J10" s="32"/>
    </row>
    <row r="11" spans="1:19" s="96" customFormat="1" ht="19.2" customHeight="1" x14ac:dyDescent="0.25">
      <c r="A11" s="48" t="s">
        <v>165</v>
      </c>
      <c r="B11" s="48"/>
      <c r="C11" s="48"/>
      <c r="D11" s="45">
        <f>'PL 4-5'!C59</f>
        <v>80663</v>
      </c>
      <c r="E11" s="25"/>
      <c r="F11" s="45">
        <v>59732</v>
      </c>
      <c r="G11" s="99"/>
      <c r="H11" s="25">
        <f>'PL 4-5'!G59</f>
        <v>55724</v>
      </c>
      <c r="I11" s="99"/>
      <c r="J11" s="25">
        <v>219169</v>
      </c>
    </row>
    <row r="12" spans="1:19" s="96" customFormat="1" ht="19.2" customHeight="1" x14ac:dyDescent="0.25">
      <c r="A12" s="91" t="s">
        <v>111</v>
      </c>
      <c r="B12" s="48"/>
      <c r="C12" s="48"/>
      <c r="D12" s="45"/>
      <c r="E12" s="25"/>
      <c r="F12" s="45"/>
      <c r="G12" s="99"/>
      <c r="H12" s="25"/>
      <c r="I12" s="99"/>
      <c r="J12" s="25"/>
    </row>
    <row r="13" spans="1:19" s="96" customFormat="1" ht="19.2" customHeight="1" x14ac:dyDescent="0.25">
      <c r="A13" s="91" t="s">
        <v>112</v>
      </c>
      <c r="B13" s="91"/>
      <c r="C13" s="91"/>
      <c r="D13" s="45"/>
      <c r="E13" s="25"/>
      <c r="F13" s="45"/>
      <c r="G13" s="99"/>
      <c r="H13" s="25"/>
      <c r="I13" s="99"/>
      <c r="J13" s="25"/>
    </row>
    <row r="14" spans="1:19" s="96" customFormat="1" ht="19.2" customHeight="1" x14ac:dyDescent="0.25">
      <c r="A14" s="48" t="s">
        <v>169</v>
      </c>
      <c r="B14" s="48"/>
      <c r="C14" s="48"/>
      <c r="D14" s="41">
        <f>'PL 4-5'!C33</f>
        <v>11188</v>
      </c>
      <c r="E14" s="42"/>
      <c r="F14" s="41">
        <v>2536</v>
      </c>
      <c r="G14" s="99"/>
      <c r="H14" s="41">
        <f>'PL 4-5'!G33</f>
        <v>-48</v>
      </c>
      <c r="I14" s="99"/>
      <c r="J14" s="41">
        <v>-169</v>
      </c>
      <c r="M14" s="99"/>
      <c r="O14" s="99"/>
      <c r="Q14" s="99"/>
      <c r="S14" s="99"/>
    </row>
    <row r="15" spans="1:19" s="96" customFormat="1" ht="19.2" customHeight="1" x14ac:dyDescent="0.25">
      <c r="A15" s="48" t="s">
        <v>53</v>
      </c>
      <c r="B15" s="48"/>
      <c r="C15" s="48"/>
      <c r="D15" s="41">
        <v>6175</v>
      </c>
      <c r="E15" s="25"/>
      <c r="F15" s="41">
        <v>3759</v>
      </c>
      <c r="G15" s="99"/>
      <c r="H15" s="42">
        <v>561</v>
      </c>
      <c r="I15" s="99"/>
      <c r="J15" s="42">
        <v>479</v>
      </c>
      <c r="M15" s="99"/>
      <c r="O15" s="99"/>
      <c r="Q15" s="99"/>
      <c r="S15" s="99"/>
    </row>
    <row r="16" spans="1:19" s="96" customFormat="1" ht="19.2" customHeight="1" x14ac:dyDescent="0.25">
      <c r="A16" s="48" t="s">
        <v>83</v>
      </c>
      <c r="B16" s="48"/>
      <c r="C16" s="48"/>
      <c r="D16" s="41">
        <v>80266</v>
      </c>
      <c r="E16" s="42"/>
      <c r="F16" s="41">
        <v>81699</v>
      </c>
      <c r="G16" s="99"/>
      <c r="H16" s="42">
        <v>15927</v>
      </c>
      <c r="I16" s="99"/>
      <c r="J16" s="42">
        <v>15947</v>
      </c>
      <c r="M16" s="99"/>
      <c r="O16" s="99"/>
      <c r="Q16" s="99"/>
      <c r="S16" s="99"/>
    </row>
    <row r="17" spans="1:19" s="96" customFormat="1" ht="19.2" customHeight="1" x14ac:dyDescent="0.25">
      <c r="A17" s="48" t="s">
        <v>97</v>
      </c>
      <c r="B17" s="48"/>
      <c r="C17" s="48"/>
      <c r="D17" s="41">
        <v>886</v>
      </c>
      <c r="E17" s="42"/>
      <c r="F17" s="41">
        <v>991</v>
      </c>
      <c r="G17" s="99"/>
      <c r="H17" s="42">
        <v>302</v>
      </c>
      <c r="I17" s="99"/>
      <c r="J17" s="42">
        <v>357</v>
      </c>
      <c r="M17" s="99"/>
      <c r="O17" s="99"/>
      <c r="Q17" s="99"/>
      <c r="S17" s="99"/>
    </row>
    <row r="18" spans="1:19" s="96" customFormat="1" ht="19.2" customHeight="1" x14ac:dyDescent="0.25">
      <c r="A18" s="48" t="s">
        <v>84</v>
      </c>
      <c r="B18" s="48"/>
      <c r="C18" s="48"/>
      <c r="D18" s="41">
        <v>0</v>
      </c>
      <c r="E18" s="42"/>
      <c r="F18" s="41">
        <v>0</v>
      </c>
      <c r="G18" s="99"/>
      <c r="H18" s="42">
        <v>-72121</v>
      </c>
      <c r="I18" s="99"/>
      <c r="J18" s="42">
        <v>-228939</v>
      </c>
      <c r="M18" s="99"/>
      <c r="O18" s="99"/>
      <c r="Q18" s="99"/>
      <c r="S18" s="99"/>
    </row>
    <row r="19" spans="1:19" s="96" customFormat="1" ht="19.2" customHeight="1" x14ac:dyDescent="0.25">
      <c r="A19" s="48" t="s">
        <v>85</v>
      </c>
      <c r="B19" s="48"/>
      <c r="C19" s="48"/>
      <c r="D19" s="41">
        <v>5156</v>
      </c>
      <c r="E19" s="42"/>
      <c r="F19" s="41">
        <v>3737</v>
      </c>
      <c r="G19" s="99"/>
      <c r="H19" s="42">
        <v>944</v>
      </c>
      <c r="I19" s="99"/>
      <c r="J19" s="42">
        <v>476</v>
      </c>
      <c r="M19" s="99"/>
      <c r="O19" s="99"/>
      <c r="Q19" s="99"/>
      <c r="S19" s="99"/>
    </row>
    <row r="20" spans="1:19" s="96" customFormat="1" ht="19.2" customHeight="1" x14ac:dyDescent="0.25">
      <c r="A20" s="48" t="s">
        <v>209</v>
      </c>
      <c r="B20" s="48"/>
      <c r="C20" s="48"/>
      <c r="D20" s="41">
        <v>-216</v>
      </c>
      <c r="E20" s="42"/>
      <c r="F20" s="41">
        <v>-6041</v>
      </c>
      <c r="G20" s="99"/>
      <c r="H20" s="42">
        <v>-259</v>
      </c>
      <c r="I20" s="99"/>
      <c r="J20" s="42">
        <v>-147</v>
      </c>
      <c r="M20" s="99"/>
      <c r="O20" s="99"/>
      <c r="Q20" s="99"/>
      <c r="S20" s="99"/>
    </row>
    <row r="21" spans="1:19" s="96" customFormat="1" ht="19.2" customHeight="1" x14ac:dyDescent="0.25">
      <c r="A21" s="48" t="s">
        <v>180</v>
      </c>
      <c r="B21" s="48"/>
      <c r="C21" s="48"/>
      <c r="D21" s="41">
        <v>0</v>
      </c>
      <c r="E21" s="25"/>
      <c r="F21" s="41">
        <v>924</v>
      </c>
      <c r="G21" s="99"/>
      <c r="H21" s="45">
        <v>0</v>
      </c>
      <c r="I21" s="99"/>
      <c r="J21" s="45">
        <v>924</v>
      </c>
      <c r="M21" s="99"/>
      <c r="O21" s="99"/>
      <c r="Q21" s="99"/>
      <c r="S21" s="99"/>
    </row>
    <row r="22" spans="1:19" s="96" customFormat="1" ht="19.2" customHeight="1" x14ac:dyDescent="0.25">
      <c r="A22" s="48" t="s">
        <v>139</v>
      </c>
      <c r="B22" s="48"/>
      <c r="C22" s="48"/>
      <c r="D22" s="41"/>
      <c r="E22" s="25"/>
      <c r="F22" s="41"/>
      <c r="G22" s="99"/>
      <c r="H22" s="45"/>
      <c r="I22" s="99"/>
      <c r="J22" s="45"/>
      <c r="M22" s="99"/>
      <c r="O22" s="99"/>
      <c r="Q22" s="99"/>
      <c r="S22" s="99"/>
    </row>
    <row r="23" spans="1:19" s="96" customFormat="1" ht="19.2" customHeight="1" x14ac:dyDescent="0.25">
      <c r="A23" s="48" t="s">
        <v>145</v>
      </c>
      <c r="B23" s="48"/>
      <c r="C23" s="48"/>
      <c r="D23" s="41">
        <v>-15</v>
      </c>
      <c r="E23" s="25"/>
      <c r="F23" s="41">
        <v>-17</v>
      </c>
      <c r="G23" s="99"/>
      <c r="H23" s="100">
        <v>0</v>
      </c>
      <c r="I23" s="99"/>
      <c r="J23" s="100">
        <v>0</v>
      </c>
      <c r="M23" s="99"/>
      <c r="O23" s="99"/>
      <c r="Q23" s="99"/>
      <c r="S23" s="99"/>
    </row>
    <row r="24" spans="1:19" s="96" customFormat="1" ht="19.2" customHeight="1" x14ac:dyDescent="0.25">
      <c r="A24" s="48" t="s">
        <v>210</v>
      </c>
      <c r="B24" s="48"/>
      <c r="C24" s="48"/>
      <c r="D24" s="41">
        <v>-54</v>
      </c>
      <c r="E24" s="25"/>
      <c r="F24" s="41">
        <v>-165</v>
      </c>
      <c r="G24" s="99"/>
      <c r="H24" s="41">
        <v>0</v>
      </c>
      <c r="I24" s="99"/>
      <c r="J24" s="41">
        <v>0</v>
      </c>
    </row>
    <row r="25" spans="1:19" s="96" customFormat="1" ht="19.5" customHeight="1" x14ac:dyDescent="0.25">
      <c r="A25" s="48" t="s">
        <v>211</v>
      </c>
      <c r="B25" s="48"/>
      <c r="C25" s="48"/>
      <c r="D25" s="41">
        <v>-3780</v>
      </c>
      <c r="E25" s="25"/>
      <c r="F25" s="41">
        <v>-7109</v>
      </c>
      <c r="G25" s="25"/>
      <c r="H25" s="41">
        <v>99</v>
      </c>
      <c r="I25" s="25"/>
      <c r="J25" s="41">
        <v>-437</v>
      </c>
    </row>
    <row r="26" spans="1:19" s="96" customFormat="1" ht="17.55" customHeight="1" x14ac:dyDescent="0.25">
      <c r="A26" s="48" t="s">
        <v>133</v>
      </c>
      <c r="B26" s="48"/>
      <c r="C26" s="48"/>
      <c r="D26" s="41">
        <v>0</v>
      </c>
      <c r="E26" s="25"/>
      <c r="F26" s="41">
        <v>-165</v>
      </c>
      <c r="G26" s="99"/>
      <c r="H26" s="45">
        <v>0</v>
      </c>
      <c r="I26" s="99"/>
      <c r="J26" s="45">
        <v>-165</v>
      </c>
    </row>
    <row r="27" spans="1:19" s="96" customFormat="1" ht="19.5" customHeight="1" x14ac:dyDescent="0.25">
      <c r="A27" s="48" t="s">
        <v>196</v>
      </c>
      <c r="B27" s="48"/>
      <c r="C27" s="48"/>
      <c r="D27" s="41"/>
      <c r="E27" s="25"/>
      <c r="F27" s="41"/>
      <c r="G27" s="25"/>
      <c r="H27" s="41"/>
      <c r="I27" s="25"/>
      <c r="J27" s="41"/>
    </row>
    <row r="28" spans="1:19" s="96" customFormat="1" ht="19.2" customHeight="1" x14ac:dyDescent="0.25">
      <c r="A28" s="48" t="s">
        <v>146</v>
      </c>
      <c r="B28" s="48"/>
      <c r="C28" s="48"/>
      <c r="D28" s="41">
        <v>38</v>
      </c>
      <c r="E28" s="25"/>
      <c r="F28" s="41">
        <v>-946</v>
      </c>
      <c r="G28" s="99"/>
      <c r="H28" s="45">
        <v>-2</v>
      </c>
      <c r="I28" s="99"/>
      <c r="J28" s="45">
        <v>-493</v>
      </c>
    </row>
    <row r="29" spans="1:19" s="96" customFormat="1" ht="19.5" customHeight="1" x14ac:dyDescent="0.25">
      <c r="A29" s="48" t="s">
        <v>113</v>
      </c>
      <c r="B29" s="48"/>
      <c r="C29" s="48"/>
      <c r="D29" s="56">
        <v>-655</v>
      </c>
      <c r="E29" s="25"/>
      <c r="F29" s="56">
        <v>-203</v>
      </c>
      <c r="G29" s="99"/>
      <c r="H29" s="47">
        <v>-1522</v>
      </c>
      <c r="I29" s="99"/>
      <c r="J29" s="47">
        <v>-1097</v>
      </c>
    </row>
    <row r="30" spans="1:19" s="96" customFormat="1" ht="19.2" customHeight="1" x14ac:dyDescent="0.25">
      <c r="A30" s="83"/>
      <c r="B30" s="83"/>
      <c r="C30" s="83"/>
      <c r="D30" s="99">
        <f>SUM(D11:D29)</f>
        <v>179652</v>
      </c>
      <c r="E30" s="99"/>
      <c r="F30" s="99">
        <f>SUM(F11:F29)</f>
        <v>138732</v>
      </c>
      <c r="G30" s="99"/>
      <c r="H30" s="99">
        <f>SUM(H11:H29)</f>
        <v>-395</v>
      </c>
      <c r="I30" s="99"/>
      <c r="J30" s="99">
        <f>SUM(J11:J29)</f>
        <v>5905</v>
      </c>
    </row>
    <row r="31" spans="1:19" s="96" customFormat="1" ht="19.2" customHeight="1" x14ac:dyDescent="0.25">
      <c r="A31" s="91" t="s">
        <v>86</v>
      </c>
      <c r="B31" s="91"/>
      <c r="C31" s="91"/>
      <c r="D31" s="99"/>
      <c r="E31" s="99"/>
      <c r="F31" s="99"/>
      <c r="G31" s="99"/>
      <c r="H31" s="99"/>
      <c r="I31" s="99"/>
      <c r="J31" s="99"/>
    </row>
    <row r="32" spans="1:19" s="96" customFormat="1" ht="19.5" customHeight="1" x14ac:dyDescent="0.25">
      <c r="A32" s="48" t="s">
        <v>87</v>
      </c>
      <c r="B32" s="48"/>
      <c r="C32" s="48"/>
      <c r="D32" s="41">
        <v>-20165</v>
      </c>
      <c r="E32" s="99"/>
      <c r="F32" s="41">
        <v>-17508</v>
      </c>
      <c r="G32" s="99"/>
      <c r="H32" s="98">
        <v>-4207</v>
      </c>
      <c r="I32" s="99"/>
      <c r="J32" s="98">
        <v>-4946</v>
      </c>
      <c r="M32" s="99"/>
      <c r="O32" s="99"/>
      <c r="Q32" s="99"/>
      <c r="S32" s="99"/>
    </row>
    <row r="33" spans="1:19" s="96" customFormat="1" ht="19.5" customHeight="1" x14ac:dyDescent="0.25">
      <c r="A33" s="48" t="s">
        <v>11</v>
      </c>
      <c r="B33" s="48"/>
      <c r="C33" s="48"/>
      <c r="D33" s="41">
        <v>-1403</v>
      </c>
      <c r="E33" s="99"/>
      <c r="F33" s="41">
        <v>-34470</v>
      </c>
      <c r="G33" s="99"/>
      <c r="H33" s="98">
        <v>-8200</v>
      </c>
      <c r="I33" s="99"/>
      <c r="J33" s="98">
        <v>-4002</v>
      </c>
      <c r="M33" s="99"/>
      <c r="O33" s="99"/>
      <c r="Q33" s="99"/>
      <c r="S33" s="99"/>
    </row>
    <row r="34" spans="1:19" s="96" customFormat="1" ht="19.2" customHeight="1" x14ac:dyDescent="0.25">
      <c r="A34" s="48" t="s">
        <v>12</v>
      </c>
      <c r="B34" s="48"/>
      <c r="C34" s="48"/>
      <c r="D34" s="41">
        <v>-25932</v>
      </c>
      <c r="E34" s="99"/>
      <c r="F34" s="41">
        <v>-11300</v>
      </c>
      <c r="G34" s="99"/>
      <c r="H34" s="98">
        <v>7832</v>
      </c>
      <c r="I34" s="99"/>
      <c r="J34" s="98">
        <v>-2222</v>
      </c>
      <c r="M34" s="99"/>
      <c r="O34" s="99"/>
      <c r="Q34" s="99"/>
      <c r="S34" s="99"/>
    </row>
    <row r="35" spans="1:19" s="96" customFormat="1" ht="19.5" customHeight="1" x14ac:dyDescent="0.25">
      <c r="A35" s="48" t="s">
        <v>21</v>
      </c>
      <c r="B35" s="48"/>
      <c r="C35" s="48"/>
      <c r="D35" s="41">
        <v>-6059</v>
      </c>
      <c r="E35" s="99"/>
      <c r="F35" s="41">
        <v>170</v>
      </c>
      <c r="G35" s="99"/>
      <c r="H35" s="98">
        <v>41</v>
      </c>
      <c r="I35" s="99"/>
      <c r="J35" s="98">
        <v>21</v>
      </c>
      <c r="M35" s="99"/>
      <c r="O35" s="99"/>
      <c r="Q35" s="99"/>
      <c r="S35" s="99"/>
    </row>
    <row r="36" spans="1:19" s="96" customFormat="1" ht="19.5" customHeight="1" x14ac:dyDescent="0.25">
      <c r="A36" s="48" t="s">
        <v>27</v>
      </c>
      <c r="B36" s="48"/>
      <c r="C36" s="48"/>
      <c r="D36" s="41">
        <v>21984</v>
      </c>
      <c r="E36" s="99"/>
      <c r="F36" s="41">
        <v>27182</v>
      </c>
      <c r="G36" s="99"/>
      <c r="H36" s="98">
        <v>-13833</v>
      </c>
      <c r="I36" s="99"/>
      <c r="J36" s="98">
        <v>-13300</v>
      </c>
      <c r="M36" s="99"/>
      <c r="O36" s="99"/>
      <c r="Q36" s="99"/>
      <c r="S36" s="99"/>
    </row>
    <row r="37" spans="1:19" s="96" customFormat="1" ht="19.5" customHeight="1" x14ac:dyDescent="0.25">
      <c r="A37" s="48" t="s">
        <v>28</v>
      </c>
      <c r="B37" s="48"/>
      <c r="C37" s="48"/>
      <c r="D37" s="41">
        <v>-65428</v>
      </c>
      <c r="E37" s="99"/>
      <c r="F37" s="41">
        <v>-43263</v>
      </c>
      <c r="G37" s="99"/>
      <c r="H37" s="98">
        <v>-21995</v>
      </c>
      <c r="I37" s="99"/>
      <c r="J37" s="98">
        <v>-12583</v>
      </c>
      <c r="M37" s="99"/>
      <c r="O37" s="99"/>
      <c r="Q37" s="99"/>
      <c r="S37" s="99"/>
    </row>
    <row r="38" spans="1:19" s="96" customFormat="1" ht="19.5" customHeight="1" x14ac:dyDescent="0.25">
      <c r="A38" s="48" t="s">
        <v>197</v>
      </c>
      <c r="B38" s="48"/>
      <c r="C38" s="48"/>
      <c r="D38" s="56">
        <v>-1633</v>
      </c>
      <c r="E38" s="99"/>
      <c r="F38" s="56">
        <v>-637</v>
      </c>
      <c r="G38" s="102"/>
      <c r="H38" s="103">
        <v>-197</v>
      </c>
      <c r="I38" s="102"/>
      <c r="J38" s="103">
        <v>-67</v>
      </c>
      <c r="M38" s="99"/>
      <c r="O38" s="99"/>
      <c r="Q38" s="99"/>
      <c r="S38" s="99"/>
    </row>
    <row r="39" spans="1:19" s="96" customFormat="1" ht="19.5" customHeight="1" x14ac:dyDescent="0.25">
      <c r="A39" s="96" t="s">
        <v>203</v>
      </c>
      <c r="B39" s="83"/>
      <c r="C39" s="83"/>
      <c r="D39" s="99">
        <f>SUM(D30:D38)</f>
        <v>81016</v>
      </c>
      <c r="E39" s="99"/>
      <c r="F39" s="99">
        <f>SUM(F30:F38)</f>
        <v>58906</v>
      </c>
      <c r="G39" s="99"/>
      <c r="H39" s="99">
        <f>SUM(H30:H38)</f>
        <v>-40954</v>
      </c>
      <c r="I39" s="99"/>
      <c r="J39" s="99">
        <f>SUM(J30:J38)</f>
        <v>-31194</v>
      </c>
    </row>
    <row r="40" spans="1:19" s="96" customFormat="1" ht="19.5" customHeight="1" x14ac:dyDescent="0.25">
      <c r="A40" s="48" t="s">
        <v>189</v>
      </c>
      <c r="B40" s="83"/>
      <c r="C40" s="83"/>
      <c r="D40" s="104">
        <v>1131</v>
      </c>
      <c r="E40" s="99"/>
      <c r="F40" s="104">
        <v>1278</v>
      </c>
      <c r="G40" s="99"/>
      <c r="H40" s="104">
        <v>-319</v>
      </c>
      <c r="I40" s="99"/>
      <c r="J40" s="104">
        <v>1771</v>
      </c>
      <c r="M40" s="99"/>
      <c r="O40" s="99"/>
      <c r="Q40" s="99"/>
      <c r="S40" s="99"/>
    </row>
    <row r="41" spans="1:19" s="96" customFormat="1" ht="19.5" customHeight="1" x14ac:dyDescent="0.25">
      <c r="A41" s="83" t="s">
        <v>114</v>
      </c>
      <c r="B41" s="83"/>
      <c r="C41" s="83"/>
      <c r="D41" s="30">
        <f>SUM(D39:D40)</f>
        <v>82147</v>
      </c>
      <c r="E41" s="101"/>
      <c r="F41" s="30">
        <f>SUM(F39:F40)</f>
        <v>60184</v>
      </c>
      <c r="G41" s="101"/>
      <c r="H41" s="30">
        <f>SUM(H39:H40)</f>
        <v>-41273</v>
      </c>
      <c r="I41" s="102"/>
      <c r="J41" s="30">
        <f>SUM(J39:J40)</f>
        <v>-29423</v>
      </c>
    </row>
    <row r="42" spans="1:19" s="96" customFormat="1" ht="19.5" customHeight="1" x14ac:dyDescent="0.25">
      <c r="A42" s="83"/>
      <c r="B42" s="83"/>
      <c r="C42" s="83"/>
      <c r="D42" s="62"/>
      <c r="E42" s="101"/>
      <c r="F42" s="62"/>
      <c r="G42" s="101"/>
      <c r="H42" s="62"/>
      <c r="I42" s="102"/>
      <c r="J42" s="62"/>
    </row>
    <row r="43" spans="1:19" s="106" customFormat="1" ht="18.75" customHeight="1" x14ac:dyDescent="0.35">
      <c r="A43" s="94" t="s">
        <v>0</v>
      </c>
      <c r="B43" s="83"/>
      <c r="C43" s="83"/>
      <c r="D43" s="105"/>
      <c r="E43" s="105"/>
      <c r="F43" s="105"/>
      <c r="G43" s="105"/>
      <c r="H43" s="105"/>
      <c r="I43" s="105"/>
      <c r="J43" s="105"/>
    </row>
    <row r="44" spans="1:19" ht="18.75" customHeight="1" x14ac:dyDescent="0.3">
      <c r="A44" s="71" t="s">
        <v>167</v>
      </c>
      <c r="B44" s="83"/>
      <c r="C44" s="83"/>
      <c r="D44" s="105"/>
      <c r="E44" s="105"/>
      <c r="F44" s="105"/>
      <c r="G44" s="105"/>
      <c r="H44" s="105"/>
      <c r="I44" s="105"/>
      <c r="J44" s="105"/>
    </row>
    <row r="45" spans="1:19" ht="18.45" customHeight="1" x14ac:dyDescent="0.25">
      <c r="A45" s="83"/>
      <c r="B45" s="83"/>
      <c r="C45" s="83"/>
      <c r="D45" s="105"/>
      <c r="E45" s="105"/>
      <c r="F45" s="105"/>
      <c r="G45" s="105"/>
      <c r="H45" s="105"/>
      <c r="I45" s="105"/>
      <c r="J45" s="105"/>
    </row>
    <row r="46" spans="1:19" s="96" customFormat="1" ht="18.75" customHeight="1" x14ac:dyDescent="0.25">
      <c r="A46" s="48"/>
      <c r="B46" s="48"/>
      <c r="C46" s="48"/>
      <c r="D46" s="180" t="s">
        <v>45</v>
      </c>
      <c r="E46" s="180"/>
      <c r="F46" s="180"/>
      <c r="G46" s="107"/>
      <c r="H46" s="180" t="s">
        <v>88</v>
      </c>
      <c r="I46" s="180"/>
      <c r="J46" s="180"/>
    </row>
    <row r="47" spans="1:19" s="96" customFormat="1" ht="18.75" customHeight="1" x14ac:dyDescent="0.25">
      <c r="A47" s="48"/>
      <c r="B47" s="48"/>
      <c r="C47" s="48"/>
      <c r="D47" s="180" t="s">
        <v>4</v>
      </c>
      <c r="E47" s="180"/>
      <c r="F47" s="180"/>
      <c r="G47" s="107"/>
      <c r="H47" s="180" t="s">
        <v>89</v>
      </c>
      <c r="I47" s="180"/>
      <c r="J47" s="180"/>
    </row>
    <row r="48" spans="1:19" s="96" customFormat="1" ht="18.75" customHeight="1" x14ac:dyDescent="0.25">
      <c r="A48" s="48"/>
      <c r="B48" s="48"/>
      <c r="C48" s="48"/>
      <c r="D48" s="181" t="s">
        <v>168</v>
      </c>
      <c r="E48" s="181"/>
      <c r="F48" s="181"/>
      <c r="G48" s="107"/>
      <c r="H48" s="181" t="s">
        <v>168</v>
      </c>
      <c r="I48" s="181"/>
      <c r="J48" s="181"/>
    </row>
    <row r="49" spans="1:19" s="96" customFormat="1" ht="18.75" customHeight="1" x14ac:dyDescent="0.25">
      <c r="A49" s="48"/>
      <c r="B49" s="48"/>
      <c r="C49" s="48"/>
      <c r="D49" s="182" t="s">
        <v>158</v>
      </c>
      <c r="E49" s="181"/>
      <c r="F49" s="181"/>
      <c r="G49" s="107"/>
      <c r="H49" s="182" t="s">
        <v>158</v>
      </c>
      <c r="I49" s="181"/>
      <c r="J49" s="181"/>
    </row>
    <row r="50" spans="1:19" s="96" customFormat="1" ht="18.75" customHeight="1" x14ac:dyDescent="0.25">
      <c r="A50" s="48"/>
      <c r="B50" s="91"/>
      <c r="C50" s="91"/>
      <c r="D50" s="73">
        <v>2023</v>
      </c>
      <c r="E50" s="73"/>
      <c r="F50" s="73">
        <v>2022</v>
      </c>
      <c r="G50" s="73"/>
      <c r="H50" s="73">
        <v>2023</v>
      </c>
      <c r="I50" s="73"/>
      <c r="J50" s="73">
        <v>2022</v>
      </c>
    </row>
    <row r="51" spans="1:19" s="96" customFormat="1" ht="13.95" customHeight="1" x14ac:dyDescent="0.25">
      <c r="A51" s="48"/>
      <c r="B51" s="48"/>
      <c r="C51" s="48"/>
      <c r="D51" s="179" t="s">
        <v>156</v>
      </c>
      <c r="E51" s="179"/>
      <c r="F51" s="179"/>
      <c r="G51" s="179"/>
      <c r="H51" s="179"/>
      <c r="I51" s="179"/>
      <c r="J51" s="179"/>
    </row>
    <row r="52" spans="1:19" s="96" customFormat="1" ht="18.75" customHeight="1" x14ac:dyDescent="0.3">
      <c r="A52" s="77" t="s">
        <v>90</v>
      </c>
      <c r="B52" s="77"/>
      <c r="C52" s="77"/>
      <c r="D52" s="99"/>
      <c r="E52" s="99"/>
      <c r="F52" s="99"/>
      <c r="G52" s="99"/>
      <c r="H52" s="99"/>
      <c r="I52" s="99"/>
      <c r="J52" s="99"/>
    </row>
    <row r="53" spans="1:19" s="96" customFormat="1" ht="18.75" customHeight="1" x14ac:dyDescent="0.25">
      <c r="A53" s="48" t="s">
        <v>126</v>
      </c>
      <c r="B53" s="48"/>
      <c r="C53" s="48"/>
      <c r="D53" s="41">
        <v>29</v>
      </c>
      <c r="E53" s="105"/>
      <c r="F53" s="41">
        <v>1357</v>
      </c>
      <c r="G53" s="105"/>
      <c r="H53" s="37">
        <v>2</v>
      </c>
      <c r="I53" s="105"/>
      <c r="J53" s="37">
        <v>820</v>
      </c>
      <c r="M53" s="99"/>
      <c r="O53" s="99"/>
      <c r="Q53" s="99"/>
      <c r="S53" s="99"/>
    </row>
    <row r="54" spans="1:19" s="96" customFormat="1" ht="18.75" customHeight="1" x14ac:dyDescent="0.25">
      <c r="A54" s="48" t="s">
        <v>131</v>
      </c>
      <c r="B54" s="48"/>
      <c r="C54" s="48"/>
      <c r="D54" s="41">
        <f>-39133+3</f>
        <v>-39130</v>
      </c>
      <c r="E54" s="105"/>
      <c r="F54" s="41">
        <v>-50703</v>
      </c>
      <c r="G54" s="105"/>
      <c r="H54" s="37">
        <v>-9878</v>
      </c>
      <c r="I54" s="105"/>
      <c r="J54" s="37">
        <v>-19378</v>
      </c>
      <c r="M54" s="99"/>
      <c r="O54" s="99"/>
      <c r="Q54" s="99"/>
      <c r="S54" s="99"/>
    </row>
    <row r="55" spans="1:19" s="96" customFormat="1" ht="18.75" customHeight="1" x14ac:dyDescent="0.25">
      <c r="A55" s="48" t="s">
        <v>188</v>
      </c>
      <c r="B55" s="48"/>
      <c r="C55" s="48"/>
      <c r="D55" s="41">
        <v>-5071</v>
      </c>
      <c r="E55" s="105"/>
      <c r="F55" s="41">
        <v>-18995</v>
      </c>
      <c r="G55" s="105"/>
      <c r="H55" s="54">
        <v>-1650</v>
      </c>
      <c r="I55" s="105"/>
      <c r="J55" s="54">
        <v>-501</v>
      </c>
      <c r="M55" s="99"/>
      <c r="O55" s="99"/>
      <c r="Q55" s="99"/>
      <c r="S55" s="99"/>
    </row>
    <row r="56" spans="1:19" s="96" customFormat="1" ht="18.75" customHeight="1" x14ac:dyDescent="0.25">
      <c r="A56" s="48" t="s">
        <v>132</v>
      </c>
      <c r="B56" s="48"/>
      <c r="C56" s="48"/>
      <c r="D56" s="41">
        <v>-463</v>
      </c>
      <c r="E56" s="105"/>
      <c r="F56" s="41">
        <v>-78</v>
      </c>
      <c r="G56" s="105"/>
      <c r="H56" s="50">
        <v>-32</v>
      </c>
      <c r="I56" s="105"/>
      <c r="J56" s="50">
        <v>-23</v>
      </c>
      <c r="M56" s="99"/>
      <c r="O56" s="99"/>
      <c r="Q56" s="99"/>
      <c r="S56" s="99"/>
    </row>
    <row r="57" spans="1:19" s="96" customFormat="1" ht="18.75" customHeight="1" x14ac:dyDescent="0.25">
      <c r="A57" s="48" t="s">
        <v>170</v>
      </c>
      <c r="B57" s="48"/>
      <c r="C57" s="48"/>
      <c r="D57" s="41">
        <v>0</v>
      </c>
      <c r="E57" s="110"/>
      <c r="F57" s="41">
        <v>0</v>
      </c>
      <c r="G57" s="105"/>
      <c r="H57" s="50">
        <v>-5000</v>
      </c>
      <c r="I57" s="105"/>
      <c r="J57" s="50">
        <v>-100260</v>
      </c>
      <c r="M57" s="99"/>
      <c r="O57" s="99"/>
      <c r="Q57" s="99"/>
      <c r="S57" s="99"/>
    </row>
    <row r="58" spans="1:19" s="96" customFormat="1" ht="18.75" customHeight="1" x14ac:dyDescent="0.25">
      <c r="A58" s="48" t="s">
        <v>115</v>
      </c>
      <c r="B58" s="48"/>
      <c r="C58" s="48"/>
      <c r="D58" s="41">
        <v>0</v>
      </c>
      <c r="E58" s="105"/>
      <c r="F58" s="41">
        <v>0</v>
      </c>
      <c r="G58" s="105"/>
      <c r="H58" s="50">
        <v>72121</v>
      </c>
      <c r="I58" s="105"/>
      <c r="J58" s="50">
        <v>228939</v>
      </c>
      <c r="M58" s="99"/>
      <c r="O58" s="99"/>
      <c r="Q58" s="99"/>
      <c r="S58" s="99"/>
    </row>
    <row r="59" spans="1:19" s="96" customFormat="1" ht="18.75" customHeight="1" x14ac:dyDescent="0.25">
      <c r="A59" s="48" t="s">
        <v>116</v>
      </c>
      <c r="B59" s="48"/>
      <c r="C59" s="48"/>
      <c r="D59" s="111">
        <v>660</v>
      </c>
      <c r="E59" s="105"/>
      <c r="F59" s="111">
        <v>212</v>
      </c>
      <c r="G59" s="105"/>
      <c r="H59" s="51">
        <v>1535</v>
      </c>
      <c r="I59" s="105"/>
      <c r="J59" s="51">
        <v>1104</v>
      </c>
      <c r="M59" s="99"/>
      <c r="O59" s="99"/>
      <c r="Q59" s="99"/>
      <c r="S59" s="99"/>
    </row>
    <row r="60" spans="1:19" s="96" customFormat="1" ht="18.75" customHeight="1" x14ac:dyDescent="0.25">
      <c r="A60" s="83" t="s">
        <v>91</v>
      </c>
      <c r="B60" s="83"/>
      <c r="C60" s="83"/>
      <c r="D60" s="112">
        <f>SUM(D53:D59)</f>
        <v>-43975</v>
      </c>
      <c r="E60" s="107"/>
      <c r="F60" s="112">
        <f>SUM(F53:F59)</f>
        <v>-68207</v>
      </c>
      <c r="G60" s="107"/>
      <c r="H60" s="112">
        <f>SUM(H53:H59)</f>
        <v>57098</v>
      </c>
      <c r="I60" s="107"/>
      <c r="J60" s="112">
        <f>SUM(J53:J59)</f>
        <v>110701</v>
      </c>
    </row>
    <row r="61" spans="1:19" s="96" customFormat="1" ht="13.8" x14ac:dyDescent="0.25">
      <c r="A61" s="83"/>
      <c r="B61" s="83"/>
      <c r="C61" s="83"/>
      <c r="D61" s="105"/>
      <c r="E61" s="105"/>
      <c r="F61" s="105"/>
      <c r="G61" s="105"/>
      <c r="H61" s="105"/>
      <c r="I61" s="105"/>
      <c r="J61" s="105"/>
    </row>
    <row r="62" spans="1:19" s="96" customFormat="1" ht="18.75" customHeight="1" x14ac:dyDescent="0.3">
      <c r="A62" s="77" t="s">
        <v>92</v>
      </c>
      <c r="B62" s="77"/>
      <c r="C62" s="77"/>
      <c r="D62" s="105"/>
      <c r="E62" s="105"/>
      <c r="F62" s="105"/>
      <c r="G62" s="105"/>
      <c r="H62" s="105"/>
      <c r="I62" s="105"/>
      <c r="J62" s="105"/>
    </row>
    <row r="63" spans="1:19" s="96" customFormat="1" ht="18.45" customHeight="1" x14ac:dyDescent="0.25">
      <c r="A63" s="48" t="s">
        <v>213</v>
      </c>
      <c r="B63" s="48"/>
      <c r="C63" s="48"/>
      <c r="D63" s="113">
        <v>1277632</v>
      </c>
      <c r="E63" s="109"/>
      <c r="F63" s="113">
        <v>1046333</v>
      </c>
      <c r="G63" s="109"/>
      <c r="H63" s="52">
        <v>201772</v>
      </c>
      <c r="I63" s="109"/>
      <c r="J63" s="52">
        <v>209464</v>
      </c>
    </row>
    <row r="64" spans="1:19" s="96" customFormat="1" ht="18.45" customHeight="1" x14ac:dyDescent="0.25">
      <c r="A64" s="48" t="s">
        <v>214</v>
      </c>
      <c r="B64" s="48"/>
      <c r="C64" s="48"/>
      <c r="D64" s="53">
        <v>-1177627</v>
      </c>
      <c r="E64" s="109"/>
      <c r="F64" s="53">
        <v>-817096</v>
      </c>
      <c r="G64" s="109"/>
      <c r="H64" s="52">
        <v>-221271</v>
      </c>
      <c r="I64" s="109"/>
      <c r="J64" s="52">
        <v>-261277</v>
      </c>
      <c r="M64" s="99"/>
      <c r="O64" s="99"/>
      <c r="Q64" s="99"/>
      <c r="S64" s="99"/>
    </row>
    <row r="65" spans="1:19" s="96" customFormat="1" ht="18.45" customHeight="1" x14ac:dyDescent="0.25">
      <c r="A65" s="48" t="s">
        <v>171</v>
      </c>
      <c r="B65" s="48"/>
      <c r="C65" s="48"/>
      <c r="D65" s="68">
        <v>-9883</v>
      </c>
      <c r="E65" s="109"/>
      <c r="F65" s="68">
        <v>-8559</v>
      </c>
      <c r="G65" s="109"/>
      <c r="H65" s="68">
        <v>-635</v>
      </c>
      <c r="I65" s="109"/>
      <c r="J65" s="68">
        <v>-755</v>
      </c>
      <c r="M65" s="99"/>
      <c r="O65" s="99"/>
      <c r="Q65" s="99"/>
      <c r="S65" s="99"/>
    </row>
    <row r="66" spans="1:19" s="96" customFormat="1" ht="18.45" customHeight="1" x14ac:dyDescent="0.25">
      <c r="A66" s="48" t="s">
        <v>215</v>
      </c>
      <c r="B66" s="48"/>
      <c r="C66" s="48"/>
      <c r="D66" s="109">
        <v>53700</v>
      </c>
      <c r="E66" s="109"/>
      <c r="F66" s="109">
        <v>0</v>
      </c>
      <c r="G66" s="110"/>
      <c r="H66" s="37">
        <v>5762</v>
      </c>
      <c r="I66" s="110"/>
      <c r="J66" s="114">
        <v>0</v>
      </c>
      <c r="M66" s="99"/>
      <c r="O66" s="99"/>
      <c r="Q66" s="99"/>
      <c r="S66" s="99"/>
    </row>
    <row r="67" spans="1:19" s="96" customFormat="1" ht="18.45" customHeight="1" x14ac:dyDescent="0.25">
      <c r="A67" s="48" t="s">
        <v>216</v>
      </c>
      <c r="B67" s="48"/>
      <c r="C67" s="48"/>
      <c r="D67" s="52">
        <v>-52490</v>
      </c>
      <c r="E67" s="109"/>
      <c r="F67" s="52">
        <v>-67741</v>
      </c>
      <c r="G67" s="109"/>
      <c r="H67" s="55">
        <v>0</v>
      </c>
      <c r="I67" s="109"/>
      <c r="J67" s="55">
        <v>-13800</v>
      </c>
      <c r="M67" s="99"/>
      <c r="O67" s="99"/>
      <c r="Q67" s="99"/>
      <c r="S67" s="99"/>
    </row>
    <row r="68" spans="1:19" s="96" customFormat="1" ht="18.45" customHeight="1" x14ac:dyDescent="0.25">
      <c r="A68" s="48" t="s">
        <v>93</v>
      </c>
      <c r="B68" s="48"/>
      <c r="C68" s="48"/>
      <c r="D68" s="68">
        <v>-75079</v>
      </c>
      <c r="E68" s="109"/>
      <c r="F68" s="68">
        <v>-238331</v>
      </c>
      <c r="G68" s="109"/>
      <c r="H68" s="114">
        <v>0</v>
      </c>
      <c r="I68" s="109"/>
      <c r="J68" s="114">
        <v>0</v>
      </c>
      <c r="M68" s="99"/>
      <c r="O68" s="99"/>
      <c r="Q68" s="99"/>
      <c r="S68" s="99"/>
    </row>
    <row r="69" spans="1:19" s="96" customFormat="1" ht="18.45" customHeight="1" x14ac:dyDescent="0.25">
      <c r="A69" s="48" t="s">
        <v>117</v>
      </c>
      <c r="B69" s="48"/>
      <c r="C69" s="48"/>
      <c r="D69" s="115">
        <v>-7692</v>
      </c>
      <c r="E69" s="105"/>
      <c r="F69" s="115">
        <v>-3854</v>
      </c>
      <c r="G69" s="105"/>
      <c r="H69" s="115">
        <v>-694</v>
      </c>
      <c r="I69" s="105"/>
      <c r="J69" s="115">
        <v>-450</v>
      </c>
      <c r="M69" s="99"/>
      <c r="O69" s="99"/>
      <c r="Q69" s="99"/>
      <c r="S69" s="99"/>
    </row>
    <row r="70" spans="1:19" s="96" customFormat="1" ht="18.75" customHeight="1" x14ac:dyDescent="0.25">
      <c r="A70" s="83" t="s">
        <v>212</v>
      </c>
      <c r="B70" s="83"/>
      <c r="C70" s="83"/>
      <c r="D70" s="112">
        <f>SUM(D63:D69)</f>
        <v>8561</v>
      </c>
      <c r="E70" s="107"/>
      <c r="F70" s="112">
        <f>SUM(F63:F69)</f>
        <v>-89248</v>
      </c>
      <c r="G70" s="107"/>
      <c r="H70" s="112">
        <f>SUM(H63:H69)</f>
        <v>-15066</v>
      </c>
      <c r="I70" s="107"/>
      <c r="J70" s="112">
        <f>SUM(J63:J69)</f>
        <v>-66818</v>
      </c>
    </row>
    <row r="71" spans="1:19" s="96" customFormat="1" ht="13.8" customHeight="1" x14ac:dyDescent="0.25">
      <c r="A71" s="83"/>
      <c r="B71" s="83"/>
      <c r="C71" s="83"/>
      <c r="D71" s="105"/>
      <c r="E71" s="105"/>
      <c r="F71" s="105"/>
      <c r="G71" s="105"/>
      <c r="H71" s="105"/>
      <c r="I71" s="105"/>
      <c r="J71" s="105"/>
    </row>
    <row r="72" spans="1:19" s="96" customFormat="1" ht="18.75" customHeight="1" x14ac:dyDescent="0.25">
      <c r="A72" s="83" t="s">
        <v>217</v>
      </c>
      <c r="B72" s="83"/>
      <c r="C72" s="83"/>
      <c r="D72" s="107">
        <f>D41+D60+D70</f>
        <v>46733</v>
      </c>
      <c r="E72" s="107"/>
      <c r="F72" s="107">
        <f>F41+F60+F70</f>
        <v>-97271</v>
      </c>
      <c r="G72" s="107"/>
      <c r="H72" s="107">
        <f>H41+H60+H70</f>
        <v>759</v>
      </c>
      <c r="I72" s="107"/>
      <c r="J72" s="107">
        <f>J41+J60+J70</f>
        <v>14460</v>
      </c>
    </row>
    <row r="73" spans="1:19" s="96" customFormat="1" ht="18.75" customHeight="1" x14ac:dyDescent="0.25">
      <c r="A73" s="48" t="s">
        <v>94</v>
      </c>
      <c r="B73" s="97"/>
      <c r="C73" s="97"/>
      <c r="D73" s="116">
        <v>325640</v>
      </c>
      <c r="E73" s="105"/>
      <c r="F73" s="116">
        <v>404270</v>
      </c>
      <c r="G73" s="105"/>
      <c r="H73" s="116">
        <v>4553</v>
      </c>
      <c r="I73" s="105"/>
      <c r="J73" s="116">
        <v>4010</v>
      </c>
      <c r="M73" s="99"/>
      <c r="O73" s="99"/>
      <c r="Q73" s="99"/>
      <c r="S73" s="117"/>
    </row>
    <row r="74" spans="1:19" s="96" customFormat="1" ht="18.75" customHeight="1" thickBot="1" x14ac:dyDescent="0.35">
      <c r="A74" s="83" t="s">
        <v>172</v>
      </c>
      <c r="B74" s="97"/>
      <c r="C74" s="118"/>
      <c r="D74" s="119">
        <f>SUM(D72:D73)</f>
        <v>372373</v>
      </c>
      <c r="E74" s="107"/>
      <c r="F74" s="119">
        <f>SUM(F72:F73)</f>
        <v>306999</v>
      </c>
      <c r="G74" s="107"/>
      <c r="H74" s="119">
        <f>SUM(H72:H73)</f>
        <v>5312</v>
      </c>
      <c r="I74" s="107"/>
      <c r="J74" s="119">
        <f>SUM(J72:J73)</f>
        <v>18470</v>
      </c>
    </row>
    <row r="75" spans="1:19" s="96" customFormat="1" ht="13.8" customHeight="1" thickTop="1" x14ac:dyDescent="0.25">
      <c r="A75" s="48"/>
      <c r="B75" s="48"/>
      <c r="C75" s="48"/>
      <c r="D75" s="68"/>
      <c r="E75" s="68"/>
      <c r="F75" s="68"/>
      <c r="G75" s="68"/>
      <c r="H75" s="68"/>
      <c r="I75" s="68"/>
      <c r="J75" s="68"/>
    </row>
    <row r="76" spans="1:19" s="96" customFormat="1" ht="18.75" customHeight="1" x14ac:dyDescent="0.25">
      <c r="A76" s="83" t="s">
        <v>127</v>
      </c>
      <c r="B76" s="83"/>
      <c r="D76" s="70"/>
      <c r="E76" s="70"/>
      <c r="F76" s="70"/>
      <c r="G76" s="70"/>
      <c r="H76" s="120"/>
      <c r="I76" s="70"/>
      <c r="J76" s="120"/>
    </row>
    <row r="77" spans="1:19" s="96" customFormat="1" ht="18.45" customHeight="1" x14ac:dyDescent="0.25">
      <c r="A77" s="48" t="s">
        <v>174</v>
      </c>
      <c r="B77" s="48"/>
      <c r="C77" s="99"/>
      <c r="D77" s="105"/>
      <c r="E77" s="105"/>
      <c r="F77" s="105"/>
      <c r="G77" s="105"/>
      <c r="H77" s="105"/>
      <c r="I77" s="105"/>
      <c r="J77" s="105"/>
    </row>
    <row r="78" spans="1:19" s="96" customFormat="1" ht="18.45" customHeight="1" x14ac:dyDescent="0.25">
      <c r="A78" s="48" t="s">
        <v>128</v>
      </c>
      <c r="B78" s="48"/>
      <c r="D78" s="70"/>
      <c r="E78" s="70"/>
      <c r="F78" s="70"/>
      <c r="G78" s="70"/>
      <c r="H78" s="70"/>
      <c r="I78" s="70"/>
      <c r="J78" s="70"/>
    </row>
    <row r="79" spans="1:19" s="96" customFormat="1" ht="18.45" customHeight="1" x14ac:dyDescent="0.25">
      <c r="A79" s="48" t="s">
        <v>174</v>
      </c>
      <c r="B79" s="48"/>
      <c r="C79" s="99"/>
      <c r="D79" s="39">
        <f>33071-3</f>
        <v>33068</v>
      </c>
      <c r="E79" s="50"/>
      <c r="F79" s="39">
        <v>72395</v>
      </c>
      <c r="G79" s="50"/>
      <c r="H79" s="39">
        <v>5316</v>
      </c>
      <c r="I79" s="50"/>
      <c r="J79" s="39">
        <f>26417+269</f>
        <v>26686</v>
      </c>
      <c r="M79" s="99"/>
      <c r="O79" s="99"/>
      <c r="Q79" s="99"/>
      <c r="S79" s="99"/>
    </row>
    <row r="80" spans="1:19" s="96" customFormat="1" ht="18.45" customHeight="1" x14ac:dyDescent="0.25">
      <c r="A80" s="48" t="s">
        <v>175</v>
      </c>
      <c r="B80" s="48"/>
      <c r="C80" s="99"/>
      <c r="D80" s="68">
        <v>-2138</v>
      </c>
      <c r="E80" s="121"/>
      <c r="F80" s="68">
        <v>-5751</v>
      </c>
      <c r="G80" s="121"/>
      <c r="H80" s="54">
        <v>-321</v>
      </c>
      <c r="I80" s="121"/>
      <c r="J80" s="54">
        <v>-3458</v>
      </c>
      <c r="M80" s="99"/>
      <c r="O80" s="99"/>
      <c r="Q80" s="99"/>
      <c r="S80" s="99"/>
    </row>
    <row r="81" spans="1:19" s="96" customFormat="1" ht="18.45" customHeight="1" x14ac:dyDescent="0.25">
      <c r="A81" s="48" t="s">
        <v>130</v>
      </c>
      <c r="B81" s="48"/>
      <c r="C81" s="99"/>
      <c r="D81" s="68">
        <v>-1387</v>
      </c>
      <c r="E81" s="50"/>
      <c r="F81" s="68">
        <v>-489</v>
      </c>
      <c r="G81" s="50"/>
      <c r="H81" s="54">
        <v>-165</v>
      </c>
      <c r="I81" s="50"/>
      <c r="J81" s="108">
        <v>0</v>
      </c>
      <c r="M81" s="99"/>
      <c r="O81" s="99"/>
      <c r="Q81" s="99"/>
      <c r="S81" s="99"/>
    </row>
    <row r="82" spans="1:19" s="96" customFormat="1" ht="18.45" customHeight="1" x14ac:dyDescent="0.25">
      <c r="A82" s="48" t="s">
        <v>176</v>
      </c>
      <c r="B82" s="48"/>
      <c r="C82" s="99"/>
      <c r="D82" s="68">
        <v>-113</v>
      </c>
      <c r="E82" s="121"/>
      <c r="F82" s="68">
        <v>-804</v>
      </c>
      <c r="G82" s="121"/>
      <c r="H82" s="54">
        <v>0</v>
      </c>
      <c r="I82" s="121"/>
      <c r="J82" s="54">
        <v>-269</v>
      </c>
      <c r="M82" s="99"/>
      <c r="O82" s="99"/>
      <c r="Q82" s="99"/>
      <c r="S82" s="99"/>
    </row>
    <row r="83" spans="1:19" s="96" customFormat="1" ht="18.45" customHeight="1" x14ac:dyDescent="0.25">
      <c r="A83" s="48" t="s">
        <v>218</v>
      </c>
      <c r="B83" s="48"/>
      <c r="C83" s="99"/>
      <c r="D83" s="68">
        <v>10138</v>
      </c>
      <c r="E83" s="121"/>
      <c r="F83" s="68">
        <v>-14809</v>
      </c>
      <c r="G83" s="121"/>
      <c r="H83" s="39">
        <v>5020</v>
      </c>
      <c r="I83" s="121"/>
      <c r="J83" s="39">
        <v>-3283</v>
      </c>
      <c r="M83" s="99"/>
      <c r="O83" s="99"/>
      <c r="Q83" s="99"/>
      <c r="S83" s="99"/>
    </row>
    <row r="84" spans="1:19" s="96" customFormat="1" ht="18.45" customHeight="1" x14ac:dyDescent="0.25">
      <c r="A84" s="48" t="s">
        <v>173</v>
      </c>
      <c r="B84" s="48"/>
      <c r="C84" s="99"/>
      <c r="D84" s="68">
        <v>-438</v>
      </c>
      <c r="E84" s="121"/>
      <c r="F84" s="68">
        <v>161</v>
      </c>
      <c r="G84" s="121"/>
      <c r="H84" s="39">
        <v>28</v>
      </c>
      <c r="I84" s="121"/>
      <c r="J84" s="39">
        <v>-298</v>
      </c>
      <c r="M84" s="99"/>
      <c r="O84" s="99"/>
      <c r="Q84" s="99"/>
      <c r="S84" s="99"/>
    </row>
    <row r="85" spans="1:19" s="96" customFormat="1" ht="18.75" customHeight="1" thickBot="1" x14ac:dyDescent="0.3">
      <c r="A85" s="83" t="s">
        <v>129</v>
      </c>
      <c r="B85" s="48"/>
      <c r="C85" s="34"/>
      <c r="D85" s="33">
        <f>SUM(D79:D84)</f>
        <v>39130</v>
      </c>
      <c r="E85" s="34"/>
      <c r="F85" s="33">
        <f>SUM(F79:F84)</f>
        <v>50703</v>
      </c>
      <c r="G85" s="34"/>
      <c r="H85" s="33">
        <f>SUM(H79:H84)</f>
        <v>9878</v>
      </c>
      <c r="I85" s="34"/>
      <c r="J85" s="33">
        <f>SUM(J79:J84)</f>
        <v>19378</v>
      </c>
    </row>
    <row r="86" spans="1:19" ht="19.5" customHeight="1" thickTop="1" x14ac:dyDescent="0.25">
      <c r="D86" s="70"/>
      <c r="E86" s="70"/>
      <c r="F86" s="70"/>
      <c r="G86" s="70"/>
      <c r="H86" s="70"/>
      <c r="I86" s="70"/>
      <c r="J86" s="70"/>
    </row>
    <row r="88" spans="1:19" ht="19.5" customHeight="1" x14ac:dyDescent="0.25">
      <c r="D88" s="122"/>
      <c r="F88" s="122"/>
      <c r="H88" s="122"/>
      <c r="J88" s="122"/>
    </row>
  </sheetData>
  <mergeCells count="18">
    <mergeCell ref="D7:F7"/>
    <mergeCell ref="H7:J7"/>
    <mergeCell ref="D9:J9"/>
    <mergeCell ref="D4:F4"/>
    <mergeCell ref="H4:J4"/>
    <mergeCell ref="D5:F5"/>
    <mergeCell ref="H5:J5"/>
    <mergeCell ref="D6:F6"/>
    <mergeCell ref="H6:J6"/>
    <mergeCell ref="D51:J51"/>
    <mergeCell ref="D46:F46"/>
    <mergeCell ref="H46:J46"/>
    <mergeCell ref="D47:F47"/>
    <mergeCell ref="H47:J47"/>
    <mergeCell ref="D48:F48"/>
    <mergeCell ref="H48:J48"/>
    <mergeCell ref="D49:F49"/>
    <mergeCell ref="H49:J49"/>
  </mergeCells>
  <pageMargins left="0.7" right="0.5" top="0.48" bottom="0.5" header="0.5" footer="0.5"/>
  <pageSetup paperSize="9" scale="79" firstPageNumber="10" orientation="portrait" useFirstPageNumber="1" r:id="rId1"/>
  <headerFooter alignWithMargins="0">
    <oddFooter>&amp;L The accompanying notes are an integral part of the interim financial statements.
&amp;C 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BL 2-3</vt:lpstr>
      <vt:lpstr>PL 4-5</vt:lpstr>
      <vt:lpstr>SH6</vt:lpstr>
      <vt:lpstr>SH7</vt:lpstr>
      <vt:lpstr>SH8</vt:lpstr>
      <vt:lpstr>SH9</vt:lpstr>
      <vt:lpstr>CF 10-11</vt:lpstr>
      <vt:lpstr>'BL 2-3'!Print_Area</vt:lpstr>
      <vt:lpstr>'CF 10-11'!Print_Area</vt:lpstr>
      <vt:lpstr>'PL 4-5'!Print_Area</vt:lpstr>
      <vt:lpstr>'SH6'!Print_Area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(TP) Sumonta Boonchob</cp:lastModifiedBy>
  <cp:lastPrinted>2023-05-10T02:53:43Z</cp:lastPrinted>
  <dcterms:created xsi:type="dcterms:W3CDTF">2016-10-28T06:44:33Z</dcterms:created>
  <dcterms:modified xsi:type="dcterms:W3CDTF">2023-05-10T09:17:19Z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