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arunothai_kpmg_co_th/Documents/Alucon/YE2023/Q1 2023/SET/"/>
    </mc:Choice>
  </mc:AlternateContent>
  <xr:revisionPtr revIDLastSave="2" documentId="13_ncr:1_{A6FADF1A-9263-4BC6-87BF-90868757B8EB}" xr6:coauthVersionLast="47" xr6:coauthVersionMax="47" xr10:uidLastSave="{8D34A512-4BD8-4D0D-9E26-DD864051E94B}"/>
  <bookViews>
    <workbookView xWindow="-120" yWindow="-120" windowWidth="29040" windowHeight="15840" tabRatio="884" xr2:uid="{00000000-000D-0000-FFFF-FFFF00000000}"/>
  </bookViews>
  <sheets>
    <sheet name="BS 3-5" sheetId="7" r:id="rId1"/>
    <sheet name="pl-6" sheetId="1" r:id="rId2"/>
    <sheet name="changes-7" sheetId="8" r:id="rId3"/>
    <sheet name="cash flow-8-9" sheetId="3" r:id="rId4"/>
    <sheet name="changes1" sheetId="5" state="hidden" r:id="rId5"/>
  </sheets>
  <externalReferences>
    <externalReference r:id="rId6"/>
    <externalReference r:id="rId7"/>
  </externalReferences>
  <definedNames>
    <definedName name="bAnt100perc">'[1]KSP-Planning'!$L$29</definedName>
    <definedName name="bAnt100PercExt">'[2]Planning Extension'!$L$29</definedName>
    <definedName name="bFound100PercLowerExt">'[2]Audit Results Ext'!$W$5</definedName>
    <definedName name="bFound100PercLowerInit">'[2]Audit Results'!$W$5</definedName>
    <definedName name="bFound100PercUpperExt">'[2]Audit Results Upper Stratum Ext'!$W$5</definedName>
    <definedName name="bFound100PercUpperInit">'[2]Audit Results Upper Stratum'!$W$5</definedName>
    <definedName name="bPopulationType">'[2]Population Characteristics'!$G$26</definedName>
    <definedName name="bSamplingNotRequired" localSheetId="2">ISNA(dSSF)</definedName>
    <definedName name="bSamplingNotRequired">ISNA(dSSF)</definedName>
    <definedName name="bStratification">'[1]KSP-Planning'!$L$22</definedName>
    <definedName name="dCutoffSignificant">'[1]KSP-Planning'!$H$33</definedName>
    <definedName name="dCutoffStratification">'[2]Population Characteristics'!$C$13</definedName>
    <definedName name="dExpectedExt">'[2]Planning Extension'!$L$33</definedName>
    <definedName name="dIndSigValue">'[2]Individually Significant Items'!$E$6</definedName>
    <definedName name="dLowerSampleValue">'[2]Population Characteristics'!$C$10</definedName>
    <definedName name="dOverstatementsExt">'[2]Audit Results Ext'!$Q$4</definedName>
    <definedName name="dOverstatementsInit">'[2]Audit Results'!$Q$4</definedName>
    <definedName name="dPMExtension">'[2]Planning Extension'!$H$29</definedName>
    <definedName name="dPMInit">'[1]KSP-Planning'!$H$29</definedName>
    <definedName name="dPopSampleValue">'[2]Population Characteristics'!$C$7</definedName>
    <definedName name="dPopSubjectToSampling">'[2]Population Characteristics'!$C$11</definedName>
    <definedName name="dPopTotValue">'[2]Population Characteristics'!$C$5</definedName>
    <definedName name="dSampleBV">'[2]Audit Results'!$Q$2</definedName>
    <definedName name="dSampleBVExt">'[2]Audit Results Ext'!$Q$2</definedName>
    <definedName name="dSampleBVUpper">'[2]Audit Results Upper Stratum'!$Q$2</definedName>
    <definedName name="dSampleBVUpperExt">'[2]Audit Results Upper Stratum Ext'!$Q$2</definedName>
    <definedName name="dSSF">'[1]KSP-Planning'!$H$27</definedName>
    <definedName name="dSSFExtension">'[2]Planning Extension'!$H$27</definedName>
    <definedName name="dUnderstatementsExt">'[2]Audit Results Ext'!$Q$5</definedName>
    <definedName name="dUnderstatementsInit">'[2]Audit Results'!$Q$5</definedName>
    <definedName name="dUpperSampleValue">'[2]Population Characteristics'!$C$9</definedName>
    <definedName name="ED">#N/A</definedName>
    <definedName name="iExpected">'[1]KSP-Planning'!$L$25</definedName>
    <definedName name="iExpectedExt">'[2]Planning Extension'!$L$25</definedName>
    <definedName name="lActPopSize">'[2]Population Characteristics'!$E$5</definedName>
    <definedName name="lIndSigNumber">'[2]Individually Significant Items'!$E$7</definedName>
    <definedName name="lKnownOverExt">'[2]Projection Extended Sample'!$J$10</definedName>
    <definedName name="lKnownOverInit">[2]Projection!$J$10</definedName>
    <definedName name="lLowerNumber">'[2]Population Characteristics'!$E$10</definedName>
    <definedName name="LowerAverageItem" localSheetId="2">dLowerSampleValue/lLowerNumber</definedName>
    <definedName name="LowerAverageItem">dLowerSampleValue/lLowerNumber</definedName>
    <definedName name="lPopNumber">'[2]Population Characteristics'!$E$7</definedName>
    <definedName name="lPotentialPopSize">'[2]Population Characteristics'!$C$28</definedName>
    <definedName name="lSampleSizeExtendedLower">'[2]Planning Extension'!$F$39</definedName>
    <definedName name="lSampleSizeExtendedTotal">'[2]Planning Extension'!$F$40</definedName>
    <definedName name="lSampleSizeExtendedUpper">'[2]Planning Extension'!$F$38</definedName>
    <definedName name="lSampleSizeLower">'[2]Population Characteristics'!$C$18</definedName>
    <definedName name="lSampleSizeTotal">'[2]Population Characteristics'!$G$17</definedName>
    <definedName name="lSampleSizeUpper">'[2]Population Characteristics'!$C$17</definedName>
    <definedName name="lSFPMOverExt">'[2]Projection Extended Sample'!$J$19</definedName>
    <definedName name="lSFPMOverInit">[2]Projection!$J$19</definedName>
    <definedName name="lUpperNumber">'[2]Population Characteristics'!$E$9</definedName>
    <definedName name="lValidSampleExt">'[2]Audit Results Ext'!$L$4</definedName>
    <definedName name="lValidSampleInit">'[2]Audit Results'!$L$4</definedName>
    <definedName name="lValidSampleUpperExt">'[2]Audit Results Upper Stratum Ext'!$L$4</definedName>
    <definedName name="lValidSampleUpperInit">'[2]Audit Results Upper Stratum'!$L$4</definedName>
    <definedName name="_xlnm.Print_Area" localSheetId="0">'BS 3-5'!$A$1:$J$73</definedName>
    <definedName name="_xlnm.Print_Area" localSheetId="3">'cash flow-8-9'!$A$1:$J$77</definedName>
    <definedName name="_xlnm.Print_Area" localSheetId="2">'changes-7'!$A$1:$M$26</definedName>
    <definedName name="_xlnm.Print_Area" localSheetId="1">'pl-6'!$A$1:$E$37</definedName>
    <definedName name="rngAuditDiffSignificant">'[2]Individually Significant Items'!$J$16:$J$215</definedName>
    <definedName name="rngFirstNumber">'[2]Population Characteristics'!$C$31:$C$230</definedName>
    <definedName name="rngLinesPerPage">'[2]Population Characteristics'!$E$31:$E$230</definedName>
    <definedName name="rngSequenceID">'[2]Population Characteristics'!$B$31:$B$230</definedName>
    <definedName name="rngSequenceStart">'[2]Population Characteristics'!$H$31:$H$230</definedName>
    <definedName name="sAnticipate100PercentExt">'[2]Planning Extension'!$H$25</definedName>
    <definedName name="sAnticipate100PercentInit">'[1]KSP-Planning'!$H$25</definedName>
    <definedName name="sExpAuditDiff">'[1]KSP-Planning'!$H$20</definedName>
    <definedName name="sFound100PercErrorsInit">[2]Projection!$J$21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9" i="3" l="1"/>
  <c r="J59" i="3"/>
  <c r="H22" i="3" l="1"/>
  <c r="C19" i="1" l="1"/>
  <c r="C11" i="1"/>
  <c r="H70" i="7"/>
  <c r="H47" i="7"/>
  <c r="H42" i="7"/>
  <c r="H22" i="7"/>
  <c r="H14" i="7"/>
  <c r="E32" i="1"/>
  <c r="E19" i="1"/>
  <c r="E11" i="1"/>
  <c r="E21" i="1" s="1"/>
  <c r="E23" i="1" s="1"/>
  <c r="J76" i="3"/>
  <c r="J70" i="3"/>
  <c r="J50" i="3"/>
  <c r="I24" i="8"/>
  <c r="G24" i="8"/>
  <c r="E24" i="8"/>
  <c r="M19" i="8"/>
  <c r="K14" i="8"/>
  <c r="K15" i="8" s="1"/>
  <c r="I15" i="8"/>
  <c r="G15" i="8"/>
  <c r="E15" i="8"/>
  <c r="M10" i="8"/>
  <c r="C21" i="1" l="1"/>
  <c r="C23" i="1" s="1"/>
  <c r="H48" i="7"/>
  <c r="H72" i="7" s="1"/>
  <c r="H24" i="7"/>
  <c r="E36" i="1"/>
  <c r="E34" i="1"/>
  <c r="J22" i="3" s="1"/>
  <c r="J35" i="3" s="1"/>
  <c r="J37" i="3" s="1"/>
  <c r="J61" i="3" s="1"/>
  <c r="J63" i="3" s="1"/>
  <c r="M12" i="8"/>
  <c r="M14" i="8" s="1"/>
  <c r="M15" i="8" s="1"/>
  <c r="C36" i="1" l="1"/>
  <c r="K21" i="8"/>
  <c r="H70" i="3"/>
  <c r="M21" i="8" l="1"/>
  <c r="M23" i="8" s="1"/>
  <c r="M24" i="8" s="1"/>
  <c r="K23" i="8"/>
  <c r="K24" i="8" s="1"/>
  <c r="H50" i="3"/>
  <c r="J47" i="7" l="1"/>
  <c r="J42" i="7"/>
  <c r="J48" i="7" l="1"/>
  <c r="J70" i="7" l="1"/>
  <c r="J22" i="7"/>
  <c r="J14" i="7"/>
  <c r="J24" i="7" l="1"/>
  <c r="J72" i="7" l="1"/>
  <c r="C32" i="1" l="1"/>
  <c r="C34" i="1" s="1"/>
  <c r="K22" i="5"/>
  <c r="I22" i="5"/>
  <c r="G22" i="5"/>
  <c r="M20" i="5"/>
  <c r="M22" i="5" s="1"/>
  <c r="O18" i="5"/>
  <c r="O20" i="5" s="1"/>
  <c r="O9" i="5"/>
  <c r="O32" i="5"/>
  <c r="K45" i="5"/>
  <c r="I45" i="5"/>
  <c r="G45" i="5"/>
  <c r="M43" i="5"/>
  <c r="M45" i="5"/>
  <c r="O41" i="5"/>
  <c r="O43" i="5" s="1"/>
  <c r="O22" i="5" l="1"/>
  <c r="O45" i="5"/>
  <c r="H35" i="3" l="1"/>
  <c r="H37" i="3" l="1"/>
  <c r="H61" i="3" l="1"/>
  <c r="H63" i="3" s="1"/>
</calcChain>
</file>

<file path=xl/sharedStrings.xml><?xml version="1.0" encoding="utf-8"?>
<sst xmlns="http://schemas.openxmlformats.org/spreadsheetml/2006/main" count="337" uniqueCount="165">
  <si>
    <t>สินทรัพย์</t>
  </si>
  <si>
    <t>หนี้สินและส่วนของผู้ถือหุ้น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</si>
  <si>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</si>
  <si>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</si>
  <si>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</si>
  <si>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</si>
  <si>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</t>
  </si>
  <si>
    <t>รวมสินทรัพย์ไม่หมุนเวียน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</si>
  <si>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</si>
  <si>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</si>
  <si>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</si>
  <si>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</si>
  <si>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</si>
  <si>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</si>
  <si>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</si>
  <si>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</si>
  <si>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</si>
  <si>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รายได้อื่น</t>
  </si>
  <si>
    <t>รวมรายได้</t>
  </si>
  <si>
    <t>รวมค่าใช้จ่าย</t>
  </si>
  <si>
    <t>ต้นทุนขาย</t>
  </si>
  <si>
    <t>หนี้สินไม่หมุนเวียน</t>
  </si>
  <si>
    <t>รวมหนี้สิน</t>
  </si>
  <si>
    <t xml:space="preserve">เจ้าหนี้การค้า </t>
  </si>
  <si>
    <t>หมายเหตุ</t>
  </si>
  <si>
    <t>รวมหนี้สินไม่หมุนเวียน</t>
  </si>
  <si>
    <t xml:space="preserve">รายได้ </t>
  </si>
  <si>
    <t xml:space="preserve">ค่าใช้จ่าย 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</si>
  <si>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</si>
  <si>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</si>
  <si>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</si>
  <si>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</si>
  <si>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</si>
  <si>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สินค้าคงเหลือ</t>
  </si>
  <si>
    <t>สินทรัพย์ไม่หมุนเวียนอื่น</t>
  </si>
  <si>
    <t>เจ้าหนี้การค้า</t>
  </si>
  <si>
    <t>บริษัท อลูคอน จำกัด (มหาชน)</t>
  </si>
  <si>
    <t>รวมส่วน</t>
  </si>
  <si>
    <t>ของผู้ถือหุ้น</t>
  </si>
  <si>
    <t>ดอกเบี้ยรับ</t>
  </si>
  <si>
    <t>ภาษีมูลค่าเพิ่มรอเรียกคืน</t>
  </si>
  <si>
    <t>ส่วนเกิน</t>
  </si>
  <si>
    <t>ที่ออกและ</t>
  </si>
  <si>
    <t>ชำระแล้ว</t>
  </si>
  <si>
    <t>(พันบาท)</t>
  </si>
  <si>
    <t>31 ธันวาคม</t>
  </si>
  <si>
    <t>ยังไม่ได้</t>
  </si>
  <si>
    <t>จัดสรร</t>
  </si>
  <si>
    <t xml:space="preserve">ที่ดิน อาคารและอุปกรณ์ </t>
  </si>
  <si>
    <t>ส่วนเกินมูลค่าหุ้น</t>
  </si>
  <si>
    <t>ลูกหนี้การค้า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</si>
  <si>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</si>
  <si>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</si>
  <si>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</si>
  <si>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</si>
  <si>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ส่วนเกินมูลค่าหุ้นสามัญ</t>
  </si>
  <si>
    <t>กำไรสำหรับงวด</t>
  </si>
  <si>
    <t>มูลค่าหุ้นสามัญ</t>
  </si>
  <si>
    <t>สินทรัพย์ภาษีเงินได้รอการตัดบัญชี</t>
  </si>
  <si>
    <t>รายได้รอตัดบัญชี</t>
  </si>
  <si>
    <t>รับรู้รายได้รอตัดบัญชี</t>
  </si>
  <si>
    <t>งบแสดงฐานะการเงิน</t>
  </si>
  <si>
    <t>ค่าเสื่อมราคา</t>
  </si>
  <si>
    <t>กำไรก่อนภาษีเงินได้</t>
  </si>
  <si>
    <t>-</t>
  </si>
  <si>
    <t>ขาดทุนจากอัตราแลกเปลี่ยนสุทธิ</t>
  </si>
  <si>
    <t>งบกำไรขาดทุนเบ็ดเสร็จ (ไม่ได้ตรวจสอบ)</t>
  </si>
  <si>
    <t>สำหรับงวดสามเดือนสิ้นสุด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</si>
  <si>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</si>
  <si>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</si>
  <si>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กำไรขาดทุนเบ็ดเสร็จอื่น</t>
  </si>
  <si>
    <t>กำไรขาดทุนเบ็ดเสร็จสำหรับงวด</t>
  </si>
  <si>
    <t>กำไรขาดทุนเบ็ดเสร็จรวมสำหรับงวด</t>
  </si>
  <si>
    <t xml:space="preserve">สินค้าคงเหลือ </t>
  </si>
  <si>
    <t xml:space="preserve">สินทรัพย์ไม่มีตัวตน 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</si>
  <si>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</si>
  <si>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</si>
  <si>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</si>
  <si>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 ทุนสำรองตามกฎหมาย </t>
  </si>
  <si>
    <t xml:space="preserve">    ยังไม่ได้จัดสรร</t>
  </si>
  <si>
    <t>ยอดคงเหลือ ณ วันที่ 1 มกราคม 2558</t>
  </si>
  <si>
    <t>ยอดคงเหลือ ณ วันที่ 31 มีนาคม 2558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</si>
  <si>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</si>
  <si>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</si>
  <si>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เงินปันผลให้ผู้ถือหุ้นของบริษัท</t>
  </si>
  <si>
    <t>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</si>
  <si>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</si>
  <si>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สำหรับงวดเก้าเดือนสิ้นสุดวันที่ 31 มีนาคม 2558</t>
  </si>
  <si>
    <t>ยอดคงเหลือ ณ วันที่ 1 มกราคม 2559</t>
  </si>
  <si>
    <t>ยอดคงเหลือ ณ วันที่ 31 มีนาคม 2559</t>
  </si>
  <si>
    <t>สำหรับงวดเก้าเดือนสิ้นสุดวันที่ 31 มีนาคม 2559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</si>
  <si>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</si>
  <si>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</si>
  <si>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 xml:space="preserve">ค่าใช้จ่ายภาษีเงินได้ </t>
  </si>
  <si>
    <t>ภาษีเงินได้จ่ายออก</t>
  </si>
  <si>
    <t>ดอกเบี้ยจ่าย</t>
  </si>
  <si>
    <t>เงินสดจ่ายเพื่อชำระเงินกู้ยืมระยะสั้นจากกิจการที่เกี่ยวข้องกัน</t>
  </si>
  <si>
    <t>ต้นทุนในการจัดจำหน่าย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</si>
  <si>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</si>
  <si>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</si>
  <si>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</si>
  <si>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เงินเบิกเกินบัญชี</t>
  </si>
  <si>
    <t>ปรับรายการที่กระทบกำไรเป็นเงินสดรับ (จ่าย)</t>
  </si>
  <si>
    <t>(ไม่ได้ตรวจสอบ)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</si>
  <si>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  <r>
      <rPr>
        <b/>
        <sz val="15"/>
        <rFont val="Angsana New"/>
        <family val="1"/>
      </rPr>
      <t xml:space="preserve"> </t>
    </r>
  </si>
  <si>
    <t>เงินปันผลจ่ายให้ผู้ถือหุ้นของบริษัท</t>
  </si>
  <si>
    <t>เงินสดจ่ายเพื่อซื้อสินทรัพย์ไม่มีตัวตน</t>
  </si>
  <si>
    <t>รายการที่จะไม่ถูกจัดประเภทใหม่</t>
  </si>
  <si>
    <t xml:space="preserve">   ไว้ในกำไรหรือขาดทุนในภายหลัง</t>
  </si>
  <si>
    <t>ผลกำไร (ขาดทุน) จากการวัดมูลค่าใหม่ของ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</si>
  <si>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</si>
  <si>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</si>
  <si>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</si>
  <si>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กำไร (ขาดทุน) เบ็ดเสร็จอื่นสำหรับงวด - สุทธิจากภาษี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</si>
  <si>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</si>
  <si>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</si>
  <si>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กำไรขาดทุนเบ็ดเสร็จอื่นสำหรับงวด</t>
  </si>
  <si>
    <t>หนี้สินที่เกิดจากสัญญา</t>
  </si>
  <si>
    <t xml:space="preserve">เงินสดและรายการเทียบเท่าเงินสด ณ 1 มกราคม </t>
  </si>
  <si>
    <t>ข้อมูลงบกระแสเงินสดเปิดเผยเพิ่มเติม</t>
  </si>
  <si>
    <t>รวมกำไรขาดทุนเบ็ดเสร็จสำหรับงวด</t>
  </si>
  <si>
    <t>เจ้าหนี้อื่นจากบุคคลหรือกิจการอื่นที่เกี่ยวข้องกัน</t>
  </si>
  <si>
    <t>เจ้าหนี้อื่นกิจการอื่น</t>
  </si>
  <si>
    <t>ภาษีเงินได้นิติบุคคลค้างจ่าย</t>
  </si>
  <si>
    <t>(หุ้นสามัญจำนวน 43,200,000 หุ้น มูลค่า 10 บาทต่อหุ้น)</t>
  </si>
  <si>
    <t>(หุ้นสามัญจำนวน 43,199,986 หุ้น มูลค่า 10 บาทต่อหุ้น)</t>
  </si>
  <si>
    <t>ค่าตัดจำหน่าย</t>
  </si>
  <si>
    <t>4</t>
  </si>
  <si>
    <t>เงินสดและรายการเทียบเท่าเงินสดเพิ่มขึ้นสุทธิ</t>
  </si>
  <si>
    <t>สินทรัพย์ทางการเงินไม่หมุนเวียนอื่น</t>
  </si>
  <si>
    <t>เงินสดจ่ายเพื่อซื้ออาคารและอุปกรณ์</t>
  </si>
  <si>
    <t>อาคารและอุปกรณ์ที่เพิ่มขึ้นในระหว่างงวด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</si>
  <si>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เงินจ่ายชำระหนี้ค่าอาคารและอุปกรณ์ที่ซื้อในปีก่อน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</si>
  <si>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เจ้าหนี้ค่าซื้ออาคารและอุปกรณ์</t>
    </r>
  </si>
  <si>
    <t>อาคารและอุปกรณ์ที่ซื้อด้วยเงินสดสุทธิ</t>
  </si>
  <si>
    <t>2, 4</t>
  </si>
  <si>
    <t>2</t>
  </si>
  <si>
    <t>จ่ายผลประโยชน์ของพนักงาน</t>
  </si>
  <si>
    <t>31 มีนาคม</t>
  </si>
  <si>
    <t>วันที่ 31 มีนาคม</t>
  </si>
  <si>
    <t>ยอดคงเหลือ ณ วันที่ 1 มกราคม 2565</t>
  </si>
  <si>
    <t>เงินสดและรายการเทียบเท่าเงินสด ณ 31 มีนาคม</t>
  </si>
  <si>
    <t>1. รายละเอียดเงินสดจ่ายค่าอาคารและอุปกรณ์ที่ซื้อมาในระหว่างงวด มีดังนี้</t>
  </si>
  <si>
    <t>2. รายละเอียดเงินสดจ่ายค่าสินทรัพย์ไม่มีตัวตนที่ซื้อมาในระหว่างงวด มีดังนี้</t>
  </si>
  <si>
    <t>สินทรัพย์ไม่มีตัวตนที่เพิ่มขึ้นในระหว่างงวด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</si>
  <si>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เงินจ่ายชำระหนี้ค่าสินทรัพย์ไม่มีตัวตนที่ซื้อในปีก่อน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</si>
  <si>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เจ้าหนี้ค่าซื้อสินทรัพย์ไม่มีตัวตน</t>
    </r>
  </si>
  <si>
    <t>สินทรัพย์ไม่มีตัวตนที่ซื้อด้วยเงินสดสุทธิ</t>
  </si>
  <si>
    <t>2, 5</t>
  </si>
  <si>
    <t>ยอดคงเหลือ ณ วันที่ 31 มีนาคม 2565</t>
  </si>
  <si>
    <t xml:space="preserve">     -</t>
  </si>
  <si>
    <t>วันที่ 31 มีนาคม 2565</t>
  </si>
  <si>
    <t>เงินเบิกเกินบัญชีลดลง</t>
  </si>
  <si>
    <t>กำไรจากการปรับมูลค่ายุติธรรมของหน่วยลงทุนในตราสารหนี้</t>
  </si>
  <si>
    <t>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</si>
  <si>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</si>
  <si>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</si>
  <si>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ค่าใช้จ่ายภาษีเงินได้</t>
  </si>
  <si>
    <t>ขาดทุน (กำไร) จากอัตราแลกเปลี่ยนที่ยังไม่เกิดขึ้น</t>
  </si>
  <si>
    <t>ขาดทุนจากการตัดจำหน่ายอุปกรณ์</t>
  </si>
  <si>
    <t>กระแสเงินสดสุทธิใช้ไปในกิจกรรมลงทุน</t>
  </si>
  <si>
    <t>ทุนที่ออก</t>
  </si>
  <si>
    <t>และ</t>
  </si>
  <si>
    <t>ประมาณการ (กลับรายการประมาณการ) หนี้สินสำหรับผลประโยชน์ของพนักงาน</t>
  </si>
  <si>
    <t>ขาดทุน (กลับรายการขาดทุน) จากการปรับมูลค่าสินค้า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</si>
</sst>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_);_(* \(#,##0\);_(* &quot; -    &quot;_);_(@_)"/>
    <numFmt numFmtId="167" formatCode="#,##0.00\ ;\(#,##0.00\)"/>
  </numFmts>
  <fonts count="19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5"/>
      <color indexed="10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5"/>
      <color indexed="10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name val="Arial"/>
      <family val="2"/>
    </font>
    <font>
      <sz val="10"/>
      <name val="MS Sans Serif"/>
      <family val="2"/>
      <charset val="222"/>
    </font>
    <font>
      <i/>
      <sz val="11"/>
      <name val="Times New Roman"/>
      <family val="1"/>
    </font>
    <font>
      <sz val="11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>
      <alignment vertical="top"/>
    </xf>
    <xf numFmtId="0" fontId="2" fillId="0" borderId="0"/>
    <xf numFmtId="0" fontId="11" fillId="0" borderId="0"/>
    <xf numFmtId="9" fontId="16" fillId="0" borderId="0" applyFont="0" applyFill="0" applyBorder="0" applyAlignment="0" applyProtection="0"/>
  </cellStyleXfs>
  <cellXfs count="182">
    <xf numFmtId="0" fontId="0" fillId="0" borderId="0" xfId="0"/>
    <xf numFmtId="0" fontId="2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2" fillId="0" borderId="0" xfId="0" applyFont="1" applyFill="1" applyAlignment="1">
      <alignment horizontal="left"/>
    </xf>
    <xf numFmtId="164" fontId="2" fillId="0" borderId="0" xfId="0" applyNumberFormat="1" applyFont="1" applyFill="1" applyBorder="1"/>
    <xf numFmtId="0" fontId="2" fillId="0" borderId="0" xfId="0" applyFont="1" applyFill="1" applyBorder="1"/>
    <xf numFmtId="0" fontId="5" fillId="0" borderId="0" xfId="0" applyFont="1" applyFill="1" applyAlignment="1">
      <alignment horizontal="left"/>
    </xf>
    <xf numFmtId="0" fontId="4" fillId="0" borderId="0" xfId="0" applyFont="1" applyFill="1" applyAlignment="1"/>
    <xf numFmtId="0" fontId="7" fillId="0" borderId="0" xfId="0" applyFont="1" applyFill="1"/>
    <xf numFmtId="0" fontId="7" fillId="0" borderId="0" xfId="0" applyFont="1" applyFill="1" applyAlignment="1">
      <alignment horizontal="left"/>
    </xf>
    <xf numFmtId="0" fontId="6" fillId="0" borderId="0" xfId="0" applyFont="1" applyFill="1"/>
    <xf numFmtId="164" fontId="2" fillId="0" borderId="0" xfId="1" applyNumberFormat="1" applyFont="1" applyFill="1"/>
    <xf numFmtId="164" fontId="5" fillId="0" borderId="0" xfId="0" applyNumberFormat="1" applyFont="1" applyFill="1" applyBorder="1"/>
    <xf numFmtId="164" fontId="5" fillId="0" borderId="3" xfId="0" applyNumberFormat="1" applyFont="1" applyFill="1" applyBorder="1"/>
    <xf numFmtId="164" fontId="5" fillId="0" borderId="1" xfId="0" applyNumberFormat="1" applyFont="1" applyFill="1" applyBorder="1"/>
    <xf numFmtId="164" fontId="2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/>
    <xf numFmtId="0" fontId="8" fillId="0" borderId="0" xfId="0" applyFont="1" applyFill="1" applyAlignment="1"/>
    <xf numFmtId="0" fontId="0" fillId="0" borderId="0" xfId="0" applyFill="1"/>
    <xf numFmtId="0" fontId="5" fillId="0" borderId="0" xfId="0" applyFont="1" applyFill="1" applyAlignment="1"/>
    <xf numFmtId="0" fontId="0" fillId="0" borderId="0" xfId="0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center"/>
    </xf>
    <xf numFmtId="0" fontId="5" fillId="0" borderId="0" xfId="0" applyFont="1" applyFill="1" applyBorder="1"/>
    <xf numFmtId="165" fontId="2" fillId="0" borderId="0" xfId="0" applyNumberFormat="1" applyFont="1" applyFill="1" applyBorder="1"/>
    <xf numFmtId="166" fontId="2" fillId="0" borderId="0" xfId="0" applyNumberFormat="1" applyFont="1" applyFill="1" applyBorder="1" applyAlignment="1">
      <alignment horizontal="right"/>
    </xf>
    <xf numFmtId="166" fontId="2" fillId="0" borderId="0" xfId="0" applyNumberFormat="1" applyFont="1" applyFill="1" applyBorder="1" applyAlignment="1">
      <alignment horizontal="center"/>
    </xf>
    <xf numFmtId="0" fontId="0" fillId="0" borderId="0" xfId="0" applyFont="1" applyFill="1"/>
    <xf numFmtId="164" fontId="0" fillId="0" borderId="0" xfId="0" applyNumberFormat="1" applyFont="1" applyFill="1" applyBorder="1"/>
    <xf numFmtId="164" fontId="0" fillId="0" borderId="0" xfId="0" applyNumberFormat="1" applyFont="1" applyFill="1" applyBorder="1" applyAlignment="1">
      <alignment horizontal="right"/>
    </xf>
    <xf numFmtId="164" fontId="12" fillId="0" borderId="0" xfId="0" applyNumberFormat="1" applyFont="1" applyFill="1" applyBorder="1"/>
    <xf numFmtId="0" fontId="0" fillId="0" borderId="0" xfId="0" applyFill="1" applyBorder="1" applyAlignment="1">
      <alignment horizontal="left"/>
    </xf>
    <xf numFmtId="164" fontId="0" fillId="0" borderId="0" xfId="1" applyNumberFormat="1" applyFont="1" applyFill="1" applyBorder="1"/>
    <xf numFmtId="164" fontId="0" fillId="0" borderId="0" xfId="0" applyNumberFormat="1" applyFont="1" applyFill="1"/>
    <xf numFmtId="37" fontId="0" fillId="0" borderId="0" xfId="0" applyNumberFormat="1" applyFont="1" applyFill="1"/>
    <xf numFmtId="164" fontId="0" fillId="0" borderId="0" xfId="0" applyNumberFormat="1" applyFill="1" applyBorder="1" applyAlignment="1">
      <alignment horizontal="center"/>
    </xf>
    <xf numFmtId="164" fontId="5" fillId="0" borderId="0" xfId="0" applyNumberFormat="1" applyFont="1" applyFill="1"/>
    <xf numFmtId="0" fontId="0" fillId="0" borderId="0" xfId="0" applyFill="1" applyAlignment="1">
      <alignment horizontal="left"/>
    </xf>
    <xf numFmtId="164" fontId="5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0" fillId="0" borderId="5" xfId="0" applyNumberForma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right"/>
    </xf>
    <xf numFmtId="164" fontId="5" fillId="0" borderId="4" xfId="1" applyNumberFormat="1" applyFont="1" applyFill="1" applyBorder="1" applyAlignment="1"/>
    <xf numFmtId="37" fontId="0" fillId="0" borderId="0" xfId="0" applyNumberFormat="1" applyFill="1"/>
    <xf numFmtId="0" fontId="0" fillId="0" borderId="0" xfId="0" applyFont="1" applyFill="1" applyAlignment="1">
      <alignment horizontal="left"/>
    </xf>
    <xf numFmtId="43" fontId="0" fillId="0" borderId="0" xfId="1" applyFont="1" applyFill="1"/>
    <xf numFmtId="0" fontId="6" fillId="0" borderId="0" xfId="0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/>
    </xf>
    <xf numFmtId="49" fontId="6" fillId="0" borderId="0" xfId="0" applyNumberFormat="1" applyFont="1" applyAlignment="1">
      <alignment horizontal="center"/>
    </xf>
    <xf numFmtId="37" fontId="5" fillId="0" borderId="1" xfId="0" applyNumberFormat="1" applyFont="1" applyFill="1" applyBorder="1"/>
    <xf numFmtId="37" fontId="5" fillId="0" borderId="0" xfId="0" applyNumberFormat="1" applyFont="1" applyFill="1"/>
    <xf numFmtId="49" fontId="7" fillId="0" borderId="0" xfId="0" applyNumberFormat="1" applyFont="1" applyAlignment="1">
      <alignment horizontal="center"/>
    </xf>
    <xf numFmtId="164" fontId="0" fillId="0" borderId="5" xfId="0" applyNumberFormat="1" applyFont="1" applyFill="1" applyBorder="1"/>
    <xf numFmtId="41" fontId="5" fillId="0" borderId="2" xfId="0" applyNumberFormat="1" applyFont="1" applyFill="1" applyBorder="1"/>
    <xf numFmtId="41" fontId="5" fillId="0" borderId="0" xfId="0" applyNumberFormat="1" applyFont="1" applyFill="1" applyBorder="1"/>
    <xf numFmtId="41" fontId="5" fillId="0" borderId="3" xfId="0" applyNumberFormat="1" applyFont="1" applyFill="1" applyBorder="1"/>
    <xf numFmtId="164" fontId="11" fillId="0" borderId="0" xfId="0" applyNumberFormat="1" applyFont="1" applyFill="1" applyBorder="1"/>
    <xf numFmtId="167" fontId="5" fillId="0" borderId="4" xfId="0" applyNumberFormat="1" applyFont="1" applyFill="1" applyBorder="1"/>
    <xf numFmtId="167" fontId="5" fillId="0" borderId="0" xfId="0" applyNumberFormat="1" applyFont="1" applyFill="1" applyBorder="1"/>
    <xf numFmtId="49" fontId="17" fillId="0" borderId="0" xfId="0" applyNumberFormat="1" applyFont="1" applyAlignment="1">
      <alignment horizontal="center"/>
    </xf>
    <xf numFmtId="0" fontId="6" fillId="0" borderId="0" xfId="0" applyFont="1" applyFill="1" applyAlignment="1"/>
    <xf numFmtId="0" fontId="10" fillId="0" borderId="0" xfId="0" applyFont="1" applyFill="1" applyAlignment="1"/>
    <xf numFmtId="0" fontId="0" fillId="0" borderId="0" xfId="0" applyFont="1" applyFill="1" applyAlignment="1"/>
    <xf numFmtId="0" fontId="5" fillId="0" borderId="0" xfId="0" applyFont="1"/>
    <xf numFmtId="164" fontId="0" fillId="0" borderId="0" xfId="1" applyNumberFormat="1" applyFont="1" applyFill="1"/>
    <xf numFmtId="43" fontId="0" fillId="0" borderId="0" xfId="1" applyFont="1" applyFill="1" applyAlignment="1">
      <alignment horizontal="center"/>
    </xf>
    <xf numFmtId="37" fontId="0" fillId="0" borderId="0" xfId="0" applyNumberFormat="1" applyFill="1" applyAlignment="1">
      <alignment horizontal="center"/>
    </xf>
    <xf numFmtId="43" fontId="0" fillId="0" borderId="5" xfId="1" applyFont="1" applyFill="1" applyBorder="1" applyAlignment="1">
      <alignment horizontal="center"/>
    </xf>
    <xf numFmtId="43" fontId="0" fillId="0" borderId="0" xfId="1" applyFont="1" applyFill="1" applyAlignment="1">
      <alignment horizontal="center" vertical="center"/>
    </xf>
    <xf numFmtId="43" fontId="2" fillId="0" borderId="0" xfId="1" applyFont="1" applyFill="1" applyBorder="1"/>
    <xf numFmtId="164" fontId="2" fillId="0" borderId="0" xfId="0" applyNumberFormat="1" applyFont="1" applyFill="1"/>
    <xf numFmtId="165" fontId="0" fillId="0" borderId="0" xfId="1" applyNumberFormat="1" applyFont="1" applyFill="1" applyBorder="1"/>
    <xf numFmtId="165" fontId="0" fillId="0" borderId="0" xfId="1" applyNumberFormat="1" applyFont="1" applyFill="1"/>
    <xf numFmtId="165" fontId="0" fillId="0" borderId="5" xfId="1" applyNumberFormat="1" applyFont="1" applyFill="1" applyBorder="1"/>
    <xf numFmtId="37" fontId="0" fillId="0" borderId="0" xfId="1" applyNumberFormat="1" applyFont="1" applyFill="1" applyBorder="1" applyAlignment="1">
      <alignment horizontal="right"/>
    </xf>
    <xf numFmtId="39" fontId="18" fillId="0" borderId="0" xfId="5" applyNumberFormat="1" applyFont="1" applyFill="1"/>
    <xf numFmtId="0" fontId="0" fillId="0" borderId="0" xfId="0" applyFill="1" applyAlignment="1"/>
    <xf numFmtId="165" fontId="5" fillId="0" borderId="0" xfId="0" applyNumberFormat="1" applyFont="1" applyFill="1" applyBorder="1"/>
    <xf numFmtId="43" fontId="2" fillId="0" borderId="0" xfId="1" applyFont="1" applyFill="1"/>
    <xf numFmtId="0" fontId="4" fillId="0" borderId="0" xfId="0" applyFont="1" applyFill="1" applyAlignment="1">
      <alignment horizontal="left"/>
    </xf>
    <xf numFmtId="165" fontId="5" fillId="0" borderId="3" xfId="0" applyNumberFormat="1" applyFont="1" applyFill="1" applyBorder="1"/>
    <xf numFmtId="165" fontId="0" fillId="0" borderId="0" xfId="0" applyNumberFormat="1" applyFont="1" applyFill="1"/>
    <xf numFmtId="0" fontId="8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/>
    <xf numFmtId="0" fontId="6" fillId="0" borderId="0" xfId="0" applyFont="1" applyAlignment="1">
      <alignment horizontal="center"/>
    </xf>
    <xf numFmtId="0" fontId="2" fillId="0" borderId="0" xfId="1" applyNumberFormat="1" applyFont="1" applyAlignment="1">
      <alignment horizontal="center"/>
    </xf>
    <xf numFmtId="0" fontId="2" fillId="0" borderId="0" xfId="1" applyNumberFormat="1" applyFont="1"/>
    <xf numFmtId="0" fontId="7" fillId="0" borderId="0" xfId="0" applyFont="1"/>
    <xf numFmtId="0" fontId="6" fillId="0" borderId="0" xfId="0" applyFont="1"/>
    <xf numFmtId="165" fontId="0" fillId="0" borderId="0" xfId="1" applyNumberFormat="1" applyFont="1" applyAlignment="1">
      <alignment horizontal="right"/>
    </xf>
    <xf numFmtId="165" fontId="0" fillId="0" borderId="0" xfId="1" applyNumberFormat="1" applyFont="1"/>
    <xf numFmtId="0" fontId="0" fillId="0" borderId="0" xfId="0" applyAlignment="1">
      <alignment horizontal="left"/>
    </xf>
    <xf numFmtId="0" fontId="3" fillId="0" borderId="0" xfId="0" applyFont="1"/>
    <xf numFmtId="0" fontId="9" fillId="0" borderId="0" xfId="0" applyFont="1"/>
    <xf numFmtId="43" fontId="3" fillId="0" borderId="0" xfId="1" applyFont="1"/>
    <xf numFmtId="165" fontId="5" fillId="0" borderId="1" xfId="1" applyNumberFormat="1" applyFont="1" applyBorder="1"/>
    <xf numFmtId="165" fontId="2" fillId="0" borderId="0" xfId="1" applyNumberFormat="1" applyFont="1"/>
    <xf numFmtId="3" fontId="0" fillId="0" borderId="0" xfId="0" applyNumberFormat="1"/>
    <xf numFmtId="165" fontId="5" fillId="0" borderId="0" xfId="1" applyNumberFormat="1" applyFont="1"/>
    <xf numFmtId="165" fontId="5" fillId="0" borderId="4" xfId="1" applyNumberFormat="1" applyFont="1" applyBorder="1"/>
    <xf numFmtId="164" fontId="5" fillId="0" borderId="0" xfId="0" applyNumberFormat="1" applyFont="1"/>
    <xf numFmtId="164" fontId="0" fillId="0" borderId="0" xfId="0" applyNumberFormat="1"/>
    <xf numFmtId="43" fontId="0" fillId="0" borderId="0" xfId="1" applyFont="1"/>
    <xf numFmtId="165" fontId="2" fillId="0" borderId="0" xfId="1" applyNumberFormat="1" applyFont="1" applyAlignment="1">
      <alignment horizontal="right"/>
    </xf>
    <xf numFmtId="165" fontId="5" fillId="0" borderId="1" xfId="1" applyNumberFormat="1" applyFont="1" applyBorder="1" applyAlignment="1">
      <alignment horizontal="right"/>
    </xf>
    <xf numFmtId="165" fontId="5" fillId="0" borderId="2" xfId="1" applyNumberFormat="1" applyFont="1" applyBorder="1"/>
    <xf numFmtId="0" fontId="17" fillId="0" borderId="0" xfId="0" quotePrefix="1" applyFont="1" applyAlignment="1">
      <alignment horizontal="left"/>
    </xf>
    <xf numFmtId="0" fontId="11" fillId="0" borderId="0" xfId="0" applyFont="1"/>
    <xf numFmtId="164" fontId="17" fillId="0" borderId="0" xfId="0" applyNumberFormat="1" applyFont="1" applyAlignment="1">
      <alignment horizontal="center"/>
    </xf>
    <xf numFmtId="165" fontId="0" fillId="0" borderId="4" xfId="1" applyNumberFormat="1" applyFont="1" applyBorder="1"/>
    <xf numFmtId="165" fontId="11" fillId="0" borderId="0" xfId="1" applyNumberFormat="1" applyFont="1"/>
    <xf numFmtId="0" fontId="0" fillId="0" borderId="0" xfId="0" quotePrefix="1" applyAlignment="1">
      <alignment horizontal="left"/>
    </xf>
    <xf numFmtId="43" fontId="2" fillId="0" borderId="0" xfId="1" applyFont="1"/>
    <xf numFmtId="43" fontId="0" fillId="0" borderId="0" xfId="1" applyFont="1" applyFill="1" applyAlignment="1">
      <alignment horizontal="right" vertical="center"/>
    </xf>
    <xf numFmtId="165" fontId="0" fillId="0" borderId="0" xfId="1" quotePrefix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37" fontId="6" fillId="0" borderId="0" xfId="0" applyNumberFormat="1" applyFont="1" applyFill="1" applyAlignment="1"/>
    <xf numFmtId="37" fontId="2" fillId="0" borderId="0" xfId="0" applyNumberFormat="1" applyFont="1" applyFill="1" applyAlignment="1"/>
    <xf numFmtId="37" fontId="11" fillId="0" borderId="0" xfId="0" applyNumberFormat="1" applyFont="1" applyFill="1" applyBorder="1"/>
    <xf numFmtId="0" fontId="11" fillId="0" borderId="0" xfId="0" applyFont="1" applyFill="1" applyBorder="1"/>
    <xf numFmtId="37" fontId="0" fillId="0" borderId="0" xfId="0" applyNumberFormat="1" applyFill="1" applyAlignment="1">
      <alignment vertical="top" wrapText="1"/>
    </xf>
    <xf numFmtId="37" fontId="11" fillId="0" borderId="0" xfId="0" applyNumberFormat="1" applyFont="1" applyFill="1" applyBorder="1" applyAlignment="1">
      <alignment vertical="justify"/>
    </xf>
    <xf numFmtId="0" fontId="11" fillId="0" borderId="0" xfId="0" applyFont="1" applyFill="1" applyBorder="1" applyAlignment="1">
      <alignment vertical="justify"/>
    </xf>
    <xf numFmtId="43" fontId="0" fillId="0" borderId="0" xfId="1" quotePrefix="1" applyFont="1" applyAlignment="1">
      <alignment horizontal="center"/>
    </xf>
    <xf numFmtId="43" fontId="2" fillId="0" borderId="0" xfId="1" applyFont="1" applyAlignment="1">
      <alignment horizontal="center"/>
    </xf>
    <xf numFmtId="43" fontId="0" fillId="0" borderId="0" xfId="1" applyFont="1" applyAlignment="1">
      <alignment horizontal="center"/>
    </xf>
    <xf numFmtId="165" fontId="2" fillId="0" borderId="0" xfId="1" applyNumberFormat="1" applyFont="1" applyFill="1"/>
    <xf numFmtId="165" fontId="5" fillId="0" borderId="0" xfId="1" applyNumberFormat="1" applyFont="1" applyFill="1" applyBorder="1"/>
    <xf numFmtId="41" fontId="0" fillId="0" borderId="0" xfId="0" applyNumberFormat="1" applyFont="1" applyFill="1"/>
    <xf numFmtId="41" fontId="0" fillId="0" borderId="0" xfId="1" applyNumberFormat="1" applyFont="1" applyFill="1"/>
    <xf numFmtId="165" fontId="0" fillId="0" borderId="0" xfId="1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/>
    </xf>
    <xf numFmtId="41" fontId="2" fillId="0" borderId="0" xfId="1" applyNumberFormat="1" applyFont="1" applyFill="1" applyBorder="1"/>
    <xf numFmtId="41" fontId="2" fillId="0" borderId="5" xfId="1" applyNumberFormat="1" applyFont="1" applyFill="1" applyBorder="1"/>
    <xf numFmtId="0" fontId="4" fillId="0" borderId="0" xfId="11" applyFont="1" applyAlignment="1">
      <alignment horizontal="left"/>
    </xf>
    <xf numFmtId="0" fontId="2" fillId="0" borderId="0" xfId="11"/>
    <xf numFmtId="0" fontId="2" fillId="0" borderId="0" xfId="11" applyAlignment="1">
      <alignment horizontal="right"/>
    </xf>
    <xf numFmtId="0" fontId="5" fillId="0" borderId="0" xfId="11" applyFont="1" applyAlignment="1">
      <alignment horizontal="left"/>
    </xf>
    <xf numFmtId="0" fontId="2" fillId="0" borderId="0" xfId="11" applyAlignment="1">
      <alignment horizontal="center"/>
    </xf>
    <xf numFmtId="0" fontId="0" fillId="0" borderId="0" xfId="11" applyFont="1" applyAlignment="1">
      <alignment horizontal="center"/>
    </xf>
    <xf numFmtId="165" fontId="2" fillId="0" borderId="0" xfId="11" applyNumberFormat="1"/>
    <xf numFmtId="166" fontId="2" fillId="0" borderId="0" xfId="11" applyNumberFormat="1" applyAlignment="1">
      <alignment horizontal="right"/>
    </xf>
    <xf numFmtId="166" fontId="2" fillId="0" borderId="0" xfId="11" applyNumberFormat="1" applyAlignment="1">
      <alignment horizontal="center"/>
    </xf>
    <xf numFmtId="0" fontId="5" fillId="0" borderId="0" xfId="11" applyFont="1" applyAlignment="1">
      <alignment horizontal="left" indent="1"/>
    </xf>
    <xf numFmtId="0" fontId="5" fillId="0" borderId="0" xfId="11" applyFont="1"/>
    <xf numFmtId="164" fontId="2" fillId="0" borderId="0" xfId="0" applyNumberFormat="1" applyFont="1" applyAlignment="1">
      <alignment horizontal="right"/>
    </xf>
    <xf numFmtId="164" fontId="2" fillId="0" borderId="0" xfId="0" applyNumberFormat="1" applyFont="1"/>
    <xf numFmtId="164" fontId="5" fillId="0" borderId="0" xfId="11" applyNumberFormat="1" applyFont="1"/>
    <xf numFmtId="164" fontId="2" fillId="0" borderId="0" xfId="11" applyNumberFormat="1" applyAlignment="1">
      <alignment horizontal="right"/>
    </xf>
    <xf numFmtId="164" fontId="2" fillId="0" borderId="0" xfId="11" applyNumberFormat="1"/>
    <xf numFmtId="0" fontId="2" fillId="0" borderId="0" xfId="11" applyAlignment="1">
      <alignment horizontal="left" indent="1"/>
    </xf>
    <xf numFmtId="164" fontId="12" fillId="0" borderId="0" xfId="11" applyNumberFormat="1" applyFont="1"/>
    <xf numFmtId="165" fontId="2" fillId="0" borderId="5" xfId="1" applyNumberFormat="1" applyFont="1" applyBorder="1" applyAlignment="1">
      <alignment horizontal="right"/>
    </xf>
    <xf numFmtId="165" fontId="5" fillId="0" borderId="0" xfId="1" applyNumberFormat="1" applyFont="1" applyAlignment="1">
      <alignment horizontal="right"/>
    </xf>
    <xf numFmtId="164" fontId="5" fillId="0" borderId="3" xfId="4" applyNumberFormat="1" applyFont="1" applyFill="1" applyBorder="1" applyAlignment="1"/>
    <xf numFmtId="164" fontId="2" fillId="0" borderId="0" xfId="4" applyNumberFormat="1" applyFont="1" applyFill="1" applyBorder="1" applyAlignment="1">
      <alignment horizontal="right"/>
    </xf>
    <xf numFmtId="164" fontId="2" fillId="0" borderId="0" xfId="4" applyNumberFormat="1" applyFont="1" applyFill="1" applyBorder="1" applyAlignment="1">
      <alignment horizontal="center"/>
    </xf>
    <xf numFmtId="164" fontId="2" fillId="0" borderId="0" xfId="4" applyNumberFormat="1" applyFont="1" applyFill="1"/>
    <xf numFmtId="0" fontId="4" fillId="0" borderId="0" xfId="0" applyFont="1"/>
    <xf numFmtId="41" fontId="5" fillId="0" borderId="3" xfId="1" applyNumberFormat="1" applyFont="1" applyFill="1" applyBorder="1"/>
    <xf numFmtId="43" fontId="6" fillId="0" borderId="0" xfId="1" applyFont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0" fontId="10" fillId="0" borderId="0" xfId="11" applyFont="1" applyAlignment="1">
      <alignment horizontal="center"/>
    </xf>
    <xf numFmtId="0" fontId="2" fillId="0" borderId="5" xfId="11" applyBorder="1" applyAlignment="1">
      <alignment horizontal="center"/>
    </xf>
    <xf numFmtId="0" fontId="6" fillId="0" borderId="0" xfId="11" applyFont="1" applyAlignment="1">
      <alignment horizontal="center"/>
    </xf>
    <xf numFmtId="43" fontId="6" fillId="0" borderId="0" xfId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Normal" xfId="0" builtinId="0"/>
    <cellStyle name="Normal 2" xfId="5" xr:uid="{00000000-0005-0000-0000-000006000000}"/>
    <cellStyle name="Normal 2 2" xfId="6" xr:uid="{00000000-0005-0000-0000-000007000000}"/>
    <cellStyle name="Normal 2 3" xfId="7" xr:uid="{00000000-0005-0000-0000-000008000000}"/>
    <cellStyle name="Normal 3" xfId="8" xr:uid="{00000000-0005-0000-0000-000009000000}"/>
    <cellStyle name="Normal 4" xfId="9" xr:uid="{00000000-0005-0000-0000-00000A000000}"/>
    <cellStyle name="Normal 5" xfId="10" xr:uid="{00000000-0005-0000-0000-00000B000000}"/>
    <cellStyle name="Normal 6" xfId="11" xr:uid="{00000000-0005-0000-0000-00000C000000}"/>
    <cellStyle name="Normal 7" xfId="12" xr:uid="{00000000-0005-0000-0000-00000D000000}"/>
    <cellStyle name="Percent 2" xfId="13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achaiyaphum\AppData\Local\Microsoft\Windows\Temporary%20Internet%20Files\Content.Outlook\KUXB6AM0\Cut%20off%20sales\ALU_Q1_15_L500%20Cut-off%20sal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prommoon\Documents\@Job\Mercedes-Benz\MBM\MBM_2014\MBM_2014_YE\MBM_YE14_WP\MBM_YE14_K2.1\MBM_2014_Stock%20Count\K313.1KSP%20CKDpar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Overseas"/>
      <sheetName val="KSP-Planning"/>
      <sheetName val="Sales Domestic"/>
    </sheetNames>
    <sheetDataSet>
      <sheetData sheetId="0"/>
      <sheetData sheetId="1">
        <row r="20">
          <cell r="H20" t="str">
            <v>Less than one-sixth of PM</v>
          </cell>
        </row>
        <row r="22">
          <cell r="L22">
            <v>0</v>
          </cell>
        </row>
        <row r="25">
          <cell r="H25" t="str">
            <v>No</v>
          </cell>
          <cell r="L25">
            <v>0</v>
          </cell>
        </row>
        <row r="27">
          <cell r="H27">
            <v>3.1</v>
          </cell>
        </row>
        <row r="29">
          <cell r="H29">
            <v>27000000</v>
          </cell>
          <cell r="L29">
            <v>0</v>
          </cell>
        </row>
        <row r="33">
          <cell r="H33">
            <v>8709678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lcome"/>
      <sheetName val="Planning"/>
      <sheetName val="Individually Significant Items"/>
      <sheetName val="Population Characteristics"/>
      <sheetName val="Audit Results"/>
      <sheetName val="Audit Results Upper Stratum"/>
      <sheetName val="Projection"/>
      <sheetName val="Evaluation"/>
      <sheetName val="Planning Extension"/>
      <sheetName val="Audit Results Ext"/>
      <sheetName val="Audit Results Upper Stratum Ext"/>
      <sheetName val="Projection Extended Sample"/>
      <sheetName val="Evaluation Extended Sample"/>
    </sheetNames>
    <sheetDataSet>
      <sheetData sheetId="0"/>
      <sheetData sheetId="1"/>
      <sheetData sheetId="2">
        <row r="6">
          <cell r="E6">
            <v>0</v>
          </cell>
        </row>
        <row r="7">
          <cell r="E7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  <row r="58">
          <cell r="J58">
            <v>0</v>
          </cell>
        </row>
        <row r="59">
          <cell r="J59">
            <v>0</v>
          </cell>
        </row>
        <row r="60">
          <cell r="J60">
            <v>0</v>
          </cell>
        </row>
        <row r="61">
          <cell r="J61">
            <v>0</v>
          </cell>
        </row>
        <row r="62">
          <cell r="J62">
            <v>0</v>
          </cell>
        </row>
        <row r="63">
          <cell r="J63">
            <v>0</v>
          </cell>
        </row>
        <row r="64">
          <cell r="J64">
            <v>0</v>
          </cell>
        </row>
        <row r="65">
          <cell r="J65">
            <v>0</v>
          </cell>
        </row>
        <row r="66">
          <cell r="J66">
            <v>0</v>
          </cell>
        </row>
        <row r="67">
          <cell r="J67">
            <v>0</v>
          </cell>
        </row>
        <row r="68">
          <cell r="J68">
            <v>0</v>
          </cell>
        </row>
        <row r="69">
          <cell r="J69">
            <v>0</v>
          </cell>
        </row>
        <row r="70">
          <cell r="J70">
            <v>0</v>
          </cell>
        </row>
        <row r="71">
          <cell r="J71">
            <v>0</v>
          </cell>
        </row>
        <row r="72">
          <cell r="J72">
            <v>0</v>
          </cell>
        </row>
        <row r="73">
          <cell r="J73">
            <v>0</v>
          </cell>
        </row>
        <row r="74">
          <cell r="J74">
            <v>0</v>
          </cell>
        </row>
        <row r="75">
          <cell r="J75">
            <v>0</v>
          </cell>
        </row>
        <row r="76">
          <cell r="J76">
            <v>0</v>
          </cell>
        </row>
        <row r="77">
          <cell r="J77">
            <v>0</v>
          </cell>
        </row>
        <row r="78">
          <cell r="J78">
            <v>0</v>
          </cell>
        </row>
        <row r="79">
          <cell r="J79">
            <v>0</v>
          </cell>
        </row>
        <row r="80">
          <cell r="J80">
            <v>0</v>
          </cell>
        </row>
        <row r="81">
          <cell r="J81">
            <v>0</v>
          </cell>
        </row>
        <row r="82">
          <cell r="J82">
            <v>0</v>
          </cell>
        </row>
        <row r="83">
          <cell r="J83">
            <v>0</v>
          </cell>
        </row>
        <row r="84">
          <cell r="J84">
            <v>0</v>
          </cell>
        </row>
        <row r="85">
          <cell r="J85">
            <v>0</v>
          </cell>
        </row>
        <row r="86">
          <cell r="J86">
            <v>0</v>
          </cell>
        </row>
        <row r="87">
          <cell r="J87">
            <v>0</v>
          </cell>
        </row>
        <row r="88">
          <cell r="J88">
            <v>0</v>
          </cell>
        </row>
        <row r="89">
          <cell r="J89">
            <v>0</v>
          </cell>
        </row>
        <row r="90">
          <cell r="J90">
            <v>0</v>
          </cell>
        </row>
        <row r="91">
          <cell r="J91">
            <v>0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0</v>
          </cell>
        </row>
        <row r="96">
          <cell r="J96">
            <v>0</v>
          </cell>
        </row>
        <row r="97">
          <cell r="J97">
            <v>0</v>
          </cell>
        </row>
        <row r="98">
          <cell r="J98">
            <v>0</v>
          </cell>
        </row>
        <row r="99">
          <cell r="J99">
            <v>0</v>
          </cell>
        </row>
        <row r="100">
          <cell r="J100">
            <v>0</v>
          </cell>
        </row>
        <row r="101">
          <cell r="J101">
            <v>0</v>
          </cell>
        </row>
        <row r="102">
          <cell r="J102">
            <v>0</v>
          </cell>
        </row>
        <row r="103">
          <cell r="J103">
            <v>0</v>
          </cell>
        </row>
        <row r="104">
          <cell r="J104">
            <v>0</v>
          </cell>
        </row>
        <row r="105">
          <cell r="J105">
            <v>0</v>
          </cell>
        </row>
        <row r="106">
          <cell r="J106">
            <v>0</v>
          </cell>
        </row>
        <row r="107">
          <cell r="J107">
            <v>0</v>
          </cell>
        </row>
        <row r="108">
          <cell r="J108">
            <v>0</v>
          </cell>
        </row>
        <row r="109">
          <cell r="J109">
            <v>0</v>
          </cell>
        </row>
        <row r="110">
          <cell r="J110">
            <v>0</v>
          </cell>
        </row>
        <row r="111">
          <cell r="J111">
            <v>0</v>
          </cell>
        </row>
        <row r="112">
          <cell r="J112">
            <v>0</v>
          </cell>
        </row>
        <row r="113">
          <cell r="J113">
            <v>0</v>
          </cell>
        </row>
        <row r="114">
          <cell r="J114">
            <v>0</v>
          </cell>
        </row>
        <row r="115">
          <cell r="J115">
            <v>0</v>
          </cell>
        </row>
        <row r="116">
          <cell r="J116">
            <v>0</v>
          </cell>
        </row>
        <row r="117">
          <cell r="J117">
            <v>0</v>
          </cell>
        </row>
        <row r="118">
          <cell r="J118">
            <v>0</v>
          </cell>
        </row>
        <row r="119">
          <cell r="J119">
            <v>0</v>
          </cell>
        </row>
        <row r="120">
          <cell r="J120">
            <v>0</v>
          </cell>
        </row>
        <row r="121">
          <cell r="J121">
            <v>0</v>
          </cell>
        </row>
        <row r="122">
          <cell r="J122">
            <v>0</v>
          </cell>
        </row>
        <row r="123">
          <cell r="J123">
            <v>0</v>
          </cell>
        </row>
        <row r="124">
          <cell r="J124">
            <v>0</v>
          </cell>
        </row>
        <row r="125">
          <cell r="J125">
            <v>0</v>
          </cell>
        </row>
        <row r="126">
          <cell r="J126">
            <v>0</v>
          </cell>
        </row>
        <row r="127">
          <cell r="J127">
            <v>0</v>
          </cell>
        </row>
        <row r="128">
          <cell r="J128">
            <v>0</v>
          </cell>
        </row>
        <row r="129">
          <cell r="J129">
            <v>0</v>
          </cell>
        </row>
        <row r="130">
          <cell r="J130">
            <v>0</v>
          </cell>
        </row>
        <row r="131">
          <cell r="J131">
            <v>0</v>
          </cell>
        </row>
        <row r="132">
          <cell r="J132">
            <v>0</v>
          </cell>
        </row>
        <row r="133">
          <cell r="J133">
            <v>0</v>
          </cell>
        </row>
        <row r="134">
          <cell r="J134">
            <v>0</v>
          </cell>
        </row>
        <row r="135">
          <cell r="J135">
            <v>0</v>
          </cell>
        </row>
        <row r="136">
          <cell r="J136">
            <v>0</v>
          </cell>
        </row>
        <row r="137">
          <cell r="J137">
            <v>0</v>
          </cell>
        </row>
        <row r="138">
          <cell r="J138">
            <v>0</v>
          </cell>
        </row>
        <row r="139">
          <cell r="J139">
            <v>0</v>
          </cell>
        </row>
        <row r="140">
          <cell r="J140">
            <v>0</v>
          </cell>
        </row>
        <row r="141">
          <cell r="J141">
            <v>0</v>
          </cell>
        </row>
        <row r="142">
          <cell r="J142">
            <v>0</v>
          </cell>
        </row>
        <row r="143">
          <cell r="J143">
            <v>0</v>
          </cell>
        </row>
        <row r="144">
          <cell r="J144">
            <v>0</v>
          </cell>
        </row>
        <row r="145">
          <cell r="J145">
            <v>0</v>
          </cell>
        </row>
        <row r="146">
          <cell r="J146">
            <v>0</v>
          </cell>
        </row>
        <row r="147">
          <cell r="J147">
            <v>0</v>
          </cell>
        </row>
        <row r="148">
          <cell r="J148">
            <v>0</v>
          </cell>
        </row>
        <row r="149">
          <cell r="J149">
            <v>0</v>
          </cell>
        </row>
        <row r="150">
          <cell r="J150">
            <v>0</v>
          </cell>
        </row>
        <row r="151">
          <cell r="J151">
            <v>0</v>
          </cell>
        </row>
        <row r="152">
          <cell r="J152">
            <v>0</v>
          </cell>
        </row>
        <row r="153">
          <cell r="J153">
            <v>0</v>
          </cell>
        </row>
        <row r="154">
          <cell r="J154">
            <v>0</v>
          </cell>
        </row>
        <row r="155">
          <cell r="J155">
            <v>0</v>
          </cell>
        </row>
        <row r="156">
          <cell r="J156">
            <v>0</v>
          </cell>
        </row>
        <row r="157">
          <cell r="J157">
            <v>0</v>
          </cell>
        </row>
        <row r="158">
          <cell r="J158">
            <v>0</v>
          </cell>
        </row>
        <row r="159">
          <cell r="J159">
            <v>0</v>
          </cell>
        </row>
        <row r="160">
          <cell r="J160">
            <v>0</v>
          </cell>
        </row>
        <row r="161">
          <cell r="J161">
            <v>0</v>
          </cell>
        </row>
        <row r="162">
          <cell r="J162">
            <v>0</v>
          </cell>
        </row>
        <row r="163">
          <cell r="J163">
            <v>0</v>
          </cell>
        </row>
        <row r="164">
          <cell r="J164">
            <v>0</v>
          </cell>
        </row>
        <row r="165">
          <cell r="J165">
            <v>0</v>
          </cell>
        </row>
        <row r="166">
          <cell r="J166">
            <v>0</v>
          </cell>
        </row>
        <row r="167">
          <cell r="J167">
            <v>0</v>
          </cell>
        </row>
        <row r="168">
          <cell r="J168">
            <v>0</v>
          </cell>
        </row>
        <row r="169">
          <cell r="J169">
            <v>0</v>
          </cell>
        </row>
        <row r="170">
          <cell r="J170">
            <v>0</v>
          </cell>
        </row>
        <row r="171">
          <cell r="J171">
            <v>0</v>
          </cell>
        </row>
        <row r="172">
          <cell r="J172">
            <v>0</v>
          </cell>
        </row>
        <row r="173">
          <cell r="J173">
            <v>0</v>
          </cell>
        </row>
        <row r="174">
          <cell r="J174">
            <v>0</v>
          </cell>
        </row>
        <row r="175">
          <cell r="J175">
            <v>0</v>
          </cell>
        </row>
        <row r="176">
          <cell r="J176">
            <v>0</v>
          </cell>
        </row>
        <row r="177">
          <cell r="J177">
            <v>0</v>
          </cell>
        </row>
        <row r="178">
          <cell r="J178">
            <v>0</v>
          </cell>
        </row>
        <row r="179">
          <cell r="J179">
            <v>0</v>
          </cell>
        </row>
        <row r="180">
          <cell r="J180">
            <v>0</v>
          </cell>
        </row>
        <row r="181">
          <cell r="J181">
            <v>0</v>
          </cell>
        </row>
        <row r="182">
          <cell r="J182">
            <v>0</v>
          </cell>
        </row>
        <row r="183">
          <cell r="J183">
            <v>0</v>
          </cell>
        </row>
        <row r="184">
          <cell r="J184">
            <v>0</v>
          </cell>
        </row>
        <row r="185">
          <cell r="J185">
            <v>0</v>
          </cell>
        </row>
        <row r="186">
          <cell r="J186">
            <v>0</v>
          </cell>
        </row>
        <row r="187">
          <cell r="J187">
            <v>0</v>
          </cell>
        </row>
        <row r="188">
          <cell r="J188">
            <v>0</v>
          </cell>
        </row>
        <row r="189">
          <cell r="J189">
            <v>0</v>
          </cell>
        </row>
        <row r="190">
          <cell r="J190">
            <v>0</v>
          </cell>
        </row>
        <row r="191">
          <cell r="J191">
            <v>0</v>
          </cell>
        </row>
        <row r="192">
          <cell r="J192">
            <v>0</v>
          </cell>
        </row>
        <row r="193">
          <cell r="J193">
            <v>0</v>
          </cell>
        </row>
        <row r="194">
          <cell r="J194">
            <v>0</v>
          </cell>
        </row>
        <row r="195">
          <cell r="J195">
            <v>0</v>
          </cell>
        </row>
        <row r="196">
          <cell r="J196">
            <v>0</v>
          </cell>
        </row>
        <row r="197">
          <cell r="J197">
            <v>0</v>
          </cell>
        </row>
        <row r="198">
          <cell r="J198">
            <v>0</v>
          </cell>
        </row>
        <row r="199">
          <cell r="J199">
            <v>0</v>
          </cell>
        </row>
        <row r="200">
          <cell r="J200">
            <v>0</v>
          </cell>
        </row>
        <row r="201">
          <cell r="J201">
            <v>0</v>
          </cell>
        </row>
        <row r="202">
          <cell r="J202">
            <v>0</v>
          </cell>
        </row>
        <row r="203">
          <cell r="J203">
            <v>0</v>
          </cell>
        </row>
        <row r="204">
          <cell r="J204">
            <v>0</v>
          </cell>
        </row>
        <row r="205">
          <cell r="J205">
            <v>0</v>
          </cell>
        </row>
        <row r="206">
          <cell r="J206">
            <v>0</v>
          </cell>
        </row>
        <row r="207">
          <cell r="J207">
            <v>0</v>
          </cell>
        </row>
        <row r="208">
          <cell r="J208">
            <v>0</v>
          </cell>
        </row>
        <row r="209">
          <cell r="J209">
            <v>0</v>
          </cell>
        </row>
        <row r="210">
          <cell r="J210">
            <v>0</v>
          </cell>
        </row>
        <row r="211">
          <cell r="J211">
            <v>0</v>
          </cell>
        </row>
        <row r="212">
          <cell r="J212">
            <v>0</v>
          </cell>
        </row>
        <row r="213">
          <cell r="J213">
            <v>0</v>
          </cell>
        </row>
        <row r="214">
          <cell r="J214">
            <v>0</v>
          </cell>
        </row>
        <row r="215">
          <cell r="J215">
            <v>0</v>
          </cell>
        </row>
      </sheetData>
      <sheetData sheetId="3">
        <row r="5">
          <cell r="C5">
            <v>282943572.21604121</v>
          </cell>
          <cell r="E5">
            <v>250154</v>
          </cell>
        </row>
        <row r="7">
          <cell r="C7">
            <v>282943572.21604121</v>
          </cell>
          <cell r="E7">
            <v>250154</v>
          </cell>
        </row>
        <row r="9">
          <cell r="C9">
            <v>282943572.21604121</v>
          </cell>
          <cell r="E9">
            <v>250154</v>
          </cell>
        </row>
        <row r="10">
          <cell r="C10">
            <v>0</v>
          </cell>
          <cell r="E10">
            <v>0</v>
          </cell>
        </row>
        <row r="11">
          <cell r="C11">
            <v>282943572.21604121</v>
          </cell>
        </row>
        <row r="13">
          <cell r="C13">
            <v>4500000</v>
          </cell>
        </row>
        <row r="17">
          <cell r="C17">
            <v>73</v>
          </cell>
          <cell r="G17">
            <v>109</v>
          </cell>
        </row>
        <row r="18">
          <cell r="C18">
            <v>37</v>
          </cell>
        </row>
        <row r="26">
          <cell r="G26">
            <v>0</v>
          </cell>
        </row>
        <row r="28">
          <cell r="C28">
            <v>0</v>
          </cell>
        </row>
        <row r="31">
          <cell r="H31">
            <v>1</v>
          </cell>
        </row>
        <row r="32">
          <cell r="H32">
            <v>1</v>
          </cell>
        </row>
        <row r="33">
          <cell r="H33">
            <v>1</v>
          </cell>
        </row>
        <row r="34">
          <cell r="H34">
            <v>1</v>
          </cell>
        </row>
        <row r="35">
          <cell r="H35">
            <v>1</v>
          </cell>
        </row>
        <row r="36">
          <cell r="H36">
            <v>1</v>
          </cell>
        </row>
        <row r="37">
          <cell r="H37">
            <v>1</v>
          </cell>
        </row>
        <row r="38">
          <cell r="H38">
            <v>1</v>
          </cell>
        </row>
        <row r="39">
          <cell r="H39">
            <v>1</v>
          </cell>
        </row>
        <row r="40">
          <cell r="H40">
            <v>1</v>
          </cell>
        </row>
        <row r="41">
          <cell r="H41">
            <v>1</v>
          </cell>
        </row>
        <row r="42">
          <cell r="H42">
            <v>1</v>
          </cell>
        </row>
        <row r="43">
          <cell r="H43">
            <v>1</v>
          </cell>
        </row>
        <row r="44">
          <cell r="H44">
            <v>1</v>
          </cell>
        </row>
        <row r="45">
          <cell r="H45">
            <v>1</v>
          </cell>
        </row>
        <row r="46">
          <cell r="H46">
            <v>1</v>
          </cell>
        </row>
        <row r="47">
          <cell r="H47">
            <v>1</v>
          </cell>
        </row>
        <row r="48">
          <cell r="H48">
            <v>1</v>
          </cell>
        </row>
        <row r="49">
          <cell r="H49">
            <v>1</v>
          </cell>
        </row>
        <row r="50">
          <cell r="H50">
            <v>1</v>
          </cell>
        </row>
        <row r="51">
          <cell r="H51">
            <v>1</v>
          </cell>
        </row>
        <row r="52">
          <cell r="H52">
            <v>1</v>
          </cell>
        </row>
        <row r="53">
          <cell r="H53">
            <v>1</v>
          </cell>
        </row>
        <row r="54">
          <cell r="H54">
            <v>1</v>
          </cell>
        </row>
        <row r="55">
          <cell r="H55">
            <v>1</v>
          </cell>
        </row>
        <row r="56">
          <cell r="H56">
            <v>1</v>
          </cell>
        </row>
        <row r="57">
          <cell r="H57">
            <v>1</v>
          </cell>
        </row>
        <row r="58">
          <cell r="H58">
            <v>1</v>
          </cell>
        </row>
        <row r="59">
          <cell r="H59">
            <v>1</v>
          </cell>
        </row>
        <row r="60">
          <cell r="H60">
            <v>1</v>
          </cell>
        </row>
        <row r="61">
          <cell r="H61">
            <v>1</v>
          </cell>
        </row>
        <row r="62">
          <cell r="H62">
            <v>1</v>
          </cell>
        </row>
        <row r="63">
          <cell r="H63">
            <v>1</v>
          </cell>
        </row>
        <row r="64">
          <cell r="H64">
            <v>1</v>
          </cell>
        </row>
        <row r="65">
          <cell r="H65">
            <v>1</v>
          </cell>
        </row>
        <row r="66">
          <cell r="H66">
            <v>1</v>
          </cell>
        </row>
        <row r="67">
          <cell r="H67">
            <v>1</v>
          </cell>
        </row>
        <row r="68">
          <cell r="H68">
            <v>1</v>
          </cell>
        </row>
        <row r="69">
          <cell r="H69">
            <v>1</v>
          </cell>
        </row>
        <row r="70">
          <cell r="H70">
            <v>1</v>
          </cell>
        </row>
        <row r="71">
          <cell r="H71">
            <v>1</v>
          </cell>
        </row>
        <row r="72">
          <cell r="H72">
            <v>1</v>
          </cell>
        </row>
        <row r="73">
          <cell r="H73">
            <v>1</v>
          </cell>
        </row>
        <row r="74">
          <cell r="H74">
            <v>1</v>
          </cell>
        </row>
        <row r="75">
          <cell r="H75">
            <v>1</v>
          </cell>
        </row>
        <row r="76">
          <cell r="H76">
            <v>1</v>
          </cell>
        </row>
        <row r="77">
          <cell r="H77">
            <v>1</v>
          </cell>
        </row>
        <row r="78">
          <cell r="H78">
            <v>1</v>
          </cell>
        </row>
        <row r="79">
          <cell r="H79">
            <v>1</v>
          </cell>
        </row>
        <row r="80">
          <cell r="H80">
            <v>1</v>
          </cell>
        </row>
        <row r="81">
          <cell r="H81">
            <v>1</v>
          </cell>
        </row>
        <row r="82">
          <cell r="H82">
            <v>1</v>
          </cell>
        </row>
        <row r="83">
          <cell r="H83">
            <v>1</v>
          </cell>
        </row>
        <row r="84">
          <cell r="H84">
            <v>1</v>
          </cell>
        </row>
        <row r="85">
          <cell r="H85">
            <v>1</v>
          </cell>
        </row>
        <row r="86">
          <cell r="H86">
            <v>1</v>
          </cell>
        </row>
        <row r="87">
          <cell r="H87">
            <v>1</v>
          </cell>
        </row>
        <row r="88">
          <cell r="H88">
            <v>1</v>
          </cell>
        </row>
        <row r="89">
          <cell r="H89">
            <v>1</v>
          </cell>
        </row>
        <row r="90">
          <cell r="H90">
            <v>1</v>
          </cell>
        </row>
        <row r="91">
          <cell r="H91">
            <v>1</v>
          </cell>
        </row>
        <row r="92">
          <cell r="H92">
            <v>1</v>
          </cell>
        </row>
        <row r="93">
          <cell r="H93">
            <v>1</v>
          </cell>
        </row>
        <row r="94">
          <cell r="H94">
            <v>1</v>
          </cell>
        </row>
        <row r="95">
          <cell r="H95">
            <v>1</v>
          </cell>
        </row>
        <row r="96">
          <cell r="H96">
            <v>1</v>
          </cell>
        </row>
        <row r="97">
          <cell r="H97">
            <v>1</v>
          </cell>
        </row>
        <row r="98">
          <cell r="H98">
            <v>1</v>
          </cell>
        </row>
        <row r="99">
          <cell r="H99">
            <v>1</v>
          </cell>
        </row>
        <row r="100">
          <cell r="H100">
            <v>1</v>
          </cell>
        </row>
        <row r="101">
          <cell r="H101">
            <v>1</v>
          </cell>
        </row>
        <row r="102">
          <cell r="H102">
            <v>1</v>
          </cell>
        </row>
        <row r="103">
          <cell r="H103">
            <v>1</v>
          </cell>
        </row>
        <row r="104">
          <cell r="H104">
            <v>1</v>
          </cell>
        </row>
        <row r="105">
          <cell r="H105">
            <v>1</v>
          </cell>
        </row>
        <row r="106">
          <cell r="H106">
            <v>1</v>
          </cell>
        </row>
        <row r="107">
          <cell r="H107">
            <v>1</v>
          </cell>
        </row>
        <row r="108">
          <cell r="H108">
            <v>1</v>
          </cell>
        </row>
        <row r="109">
          <cell r="H109">
            <v>1</v>
          </cell>
        </row>
        <row r="110">
          <cell r="H110">
            <v>1</v>
          </cell>
        </row>
        <row r="111">
          <cell r="H111">
            <v>1</v>
          </cell>
        </row>
        <row r="112">
          <cell r="H112">
            <v>1</v>
          </cell>
        </row>
        <row r="113">
          <cell r="H113">
            <v>1</v>
          </cell>
        </row>
        <row r="114">
          <cell r="H114">
            <v>1</v>
          </cell>
        </row>
        <row r="115">
          <cell r="H115">
            <v>1</v>
          </cell>
        </row>
        <row r="116">
          <cell r="H116">
            <v>1</v>
          </cell>
        </row>
        <row r="117">
          <cell r="H117">
            <v>1</v>
          </cell>
        </row>
        <row r="118">
          <cell r="H118">
            <v>1</v>
          </cell>
        </row>
        <row r="119">
          <cell r="H119">
            <v>1</v>
          </cell>
        </row>
        <row r="120">
          <cell r="H120">
            <v>1</v>
          </cell>
        </row>
        <row r="121">
          <cell r="H121">
            <v>1</v>
          </cell>
        </row>
        <row r="122">
          <cell r="H122">
            <v>1</v>
          </cell>
        </row>
        <row r="123">
          <cell r="H123">
            <v>1</v>
          </cell>
        </row>
        <row r="124">
          <cell r="H124">
            <v>1</v>
          </cell>
        </row>
        <row r="125">
          <cell r="H125">
            <v>1</v>
          </cell>
        </row>
        <row r="126">
          <cell r="H126">
            <v>1</v>
          </cell>
        </row>
        <row r="127">
          <cell r="H127">
            <v>1</v>
          </cell>
        </row>
        <row r="128">
          <cell r="H128">
            <v>1</v>
          </cell>
        </row>
        <row r="129">
          <cell r="H129">
            <v>1</v>
          </cell>
        </row>
        <row r="130">
          <cell r="H130">
            <v>1</v>
          </cell>
        </row>
        <row r="131">
          <cell r="H131">
            <v>1</v>
          </cell>
        </row>
        <row r="132">
          <cell r="H132">
            <v>1</v>
          </cell>
        </row>
        <row r="133">
          <cell r="H133">
            <v>1</v>
          </cell>
        </row>
        <row r="134">
          <cell r="H134">
            <v>1</v>
          </cell>
        </row>
        <row r="135">
          <cell r="H135">
            <v>1</v>
          </cell>
        </row>
        <row r="136">
          <cell r="H136">
            <v>1</v>
          </cell>
        </row>
        <row r="137">
          <cell r="H137">
            <v>1</v>
          </cell>
        </row>
        <row r="138">
          <cell r="H138">
            <v>1</v>
          </cell>
        </row>
        <row r="139">
          <cell r="H139">
            <v>1</v>
          </cell>
        </row>
        <row r="140">
          <cell r="H140">
            <v>1</v>
          </cell>
        </row>
        <row r="141">
          <cell r="H141">
            <v>1</v>
          </cell>
        </row>
        <row r="142">
          <cell r="H142">
            <v>1</v>
          </cell>
        </row>
        <row r="143">
          <cell r="H143">
            <v>1</v>
          </cell>
        </row>
        <row r="144">
          <cell r="H144">
            <v>1</v>
          </cell>
        </row>
        <row r="145">
          <cell r="H145">
            <v>1</v>
          </cell>
        </row>
        <row r="146">
          <cell r="H146">
            <v>1</v>
          </cell>
        </row>
        <row r="147">
          <cell r="H147">
            <v>1</v>
          </cell>
        </row>
        <row r="148">
          <cell r="H148">
            <v>1</v>
          </cell>
        </row>
        <row r="149">
          <cell r="H149">
            <v>1</v>
          </cell>
        </row>
        <row r="150">
          <cell r="H150">
            <v>1</v>
          </cell>
        </row>
        <row r="151">
          <cell r="H151">
            <v>1</v>
          </cell>
        </row>
        <row r="152">
          <cell r="H152">
            <v>1</v>
          </cell>
        </row>
        <row r="153">
          <cell r="H153">
            <v>1</v>
          </cell>
        </row>
        <row r="154">
          <cell r="H154">
            <v>1</v>
          </cell>
        </row>
        <row r="155">
          <cell r="H155">
            <v>1</v>
          </cell>
        </row>
        <row r="156">
          <cell r="H156">
            <v>1</v>
          </cell>
        </row>
        <row r="157">
          <cell r="H157">
            <v>1</v>
          </cell>
        </row>
        <row r="158">
          <cell r="H158">
            <v>1</v>
          </cell>
        </row>
        <row r="159">
          <cell r="H159">
            <v>1</v>
          </cell>
        </row>
        <row r="160">
          <cell r="H160">
            <v>1</v>
          </cell>
        </row>
        <row r="161">
          <cell r="H161">
            <v>1</v>
          </cell>
        </row>
        <row r="162">
          <cell r="H162">
            <v>1</v>
          </cell>
        </row>
        <row r="163">
          <cell r="H163">
            <v>1</v>
          </cell>
        </row>
        <row r="164">
          <cell r="H164">
            <v>1</v>
          </cell>
        </row>
        <row r="165">
          <cell r="H165">
            <v>1</v>
          </cell>
        </row>
        <row r="166">
          <cell r="H166">
            <v>1</v>
          </cell>
        </row>
        <row r="167">
          <cell r="H167">
            <v>1</v>
          </cell>
        </row>
        <row r="168">
          <cell r="H168">
            <v>1</v>
          </cell>
        </row>
        <row r="169">
          <cell r="H169">
            <v>1</v>
          </cell>
        </row>
        <row r="170">
          <cell r="H170">
            <v>1</v>
          </cell>
        </row>
        <row r="171">
          <cell r="H171">
            <v>1</v>
          </cell>
        </row>
        <row r="172">
          <cell r="H172">
            <v>1</v>
          </cell>
        </row>
        <row r="173">
          <cell r="H173">
            <v>1</v>
          </cell>
        </row>
        <row r="174">
          <cell r="H174">
            <v>1</v>
          </cell>
        </row>
        <row r="175">
          <cell r="H175">
            <v>1</v>
          </cell>
        </row>
        <row r="176">
          <cell r="H176">
            <v>1</v>
          </cell>
        </row>
        <row r="177">
          <cell r="H177">
            <v>1</v>
          </cell>
        </row>
        <row r="178">
          <cell r="H178">
            <v>1</v>
          </cell>
        </row>
        <row r="179">
          <cell r="H179">
            <v>1</v>
          </cell>
        </row>
        <row r="180">
          <cell r="H180">
            <v>1</v>
          </cell>
        </row>
        <row r="181">
          <cell r="H181">
            <v>1</v>
          </cell>
        </row>
        <row r="182">
          <cell r="H182">
            <v>1</v>
          </cell>
        </row>
        <row r="183">
          <cell r="H183">
            <v>1</v>
          </cell>
        </row>
        <row r="184">
          <cell r="H184">
            <v>1</v>
          </cell>
        </row>
        <row r="185">
          <cell r="H185">
            <v>1</v>
          </cell>
        </row>
        <row r="186">
          <cell r="H186">
            <v>1</v>
          </cell>
        </row>
        <row r="187">
          <cell r="H187">
            <v>1</v>
          </cell>
        </row>
        <row r="188">
          <cell r="H188">
            <v>1</v>
          </cell>
        </row>
        <row r="189">
          <cell r="H189">
            <v>1</v>
          </cell>
        </row>
        <row r="190">
          <cell r="H190">
            <v>1</v>
          </cell>
        </row>
        <row r="191">
          <cell r="H191">
            <v>1</v>
          </cell>
        </row>
        <row r="192">
          <cell r="H192">
            <v>1</v>
          </cell>
        </row>
        <row r="193">
          <cell r="H193">
            <v>1</v>
          </cell>
        </row>
        <row r="194">
          <cell r="H194">
            <v>1</v>
          </cell>
        </row>
        <row r="195">
          <cell r="H195">
            <v>1</v>
          </cell>
        </row>
        <row r="196">
          <cell r="H196">
            <v>1</v>
          </cell>
        </row>
        <row r="197">
          <cell r="H197">
            <v>1</v>
          </cell>
        </row>
        <row r="198">
          <cell r="H198">
            <v>1</v>
          </cell>
        </row>
        <row r="199">
          <cell r="H199">
            <v>1</v>
          </cell>
        </row>
        <row r="200">
          <cell r="H200">
            <v>1</v>
          </cell>
        </row>
        <row r="201">
          <cell r="H201">
            <v>1</v>
          </cell>
        </row>
        <row r="202">
          <cell r="H202">
            <v>1</v>
          </cell>
        </row>
        <row r="203">
          <cell r="H203">
            <v>1</v>
          </cell>
        </row>
        <row r="204">
          <cell r="H204">
            <v>1</v>
          </cell>
        </row>
        <row r="205">
          <cell r="H205">
            <v>1</v>
          </cell>
        </row>
        <row r="206">
          <cell r="H206">
            <v>1</v>
          </cell>
        </row>
        <row r="207">
          <cell r="H207">
            <v>1</v>
          </cell>
        </row>
        <row r="208">
          <cell r="H208">
            <v>1</v>
          </cell>
        </row>
        <row r="209">
          <cell r="H209">
            <v>1</v>
          </cell>
        </row>
        <row r="210">
          <cell r="H210">
            <v>1</v>
          </cell>
        </row>
        <row r="211">
          <cell r="H211">
            <v>1</v>
          </cell>
        </row>
        <row r="212">
          <cell r="H212">
            <v>1</v>
          </cell>
        </row>
        <row r="213">
          <cell r="H213">
            <v>1</v>
          </cell>
        </row>
        <row r="214">
          <cell r="H214">
            <v>1</v>
          </cell>
        </row>
        <row r="215">
          <cell r="H215">
            <v>1</v>
          </cell>
        </row>
        <row r="216">
          <cell r="H216">
            <v>1</v>
          </cell>
        </row>
        <row r="217">
          <cell r="H217">
            <v>1</v>
          </cell>
        </row>
        <row r="218">
          <cell r="H218">
            <v>1</v>
          </cell>
        </row>
        <row r="219">
          <cell r="H219">
            <v>1</v>
          </cell>
        </row>
        <row r="220">
          <cell r="H220">
            <v>1</v>
          </cell>
        </row>
        <row r="221">
          <cell r="H221">
            <v>1</v>
          </cell>
        </row>
        <row r="222">
          <cell r="H222">
            <v>1</v>
          </cell>
        </row>
        <row r="223">
          <cell r="H223">
            <v>1</v>
          </cell>
        </row>
        <row r="224">
          <cell r="H224">
            <v>1</v>
          </cell>
        </row>
        <row r="225">
          <cell r="H225">
            <v>1</v>
          </cell>
        </row>
        <row r="226">
          <cell r="H226">
            <v>1</v>
          </cell>
        </row>
        <row r="227">
          <cell r="H227">
            <v>1</v>
          </cell>
        </row>
        <row r="228">
          <cell r="H228">
            <v>1</v>
          </cell>
        </row>
        <row r="229">
          <cell r="H229">
            <v>1</v>
          </cell>
        </row>
        <row r="230">
          <cell r="H230">
            <v>1</v>
          </cell>
        </row>
      </sheetData>
      <sheetData sheetId="4">
        <row r="2">
          <cell r="Q2">
            <v>31381526.239115253</v>
          </cell>
        </row>
        <row r="4">
          <cell r="L4">
            <v>87</v>
          </cell>
          <cell r="Q4">
            <v>0</v>
          </cell>
        </row>
        <row r="5">
          <cell r="Q5">
            <v>0</v>
          </cell>
          <cell r="W5">
            <v>0</v>
          </cell>
        </row>
      </sheetData>
      <sheetData sheetId="5">
        <row r="2">
          <cell r="Q2">
            <v>0</v>
          </cell>
        </row>
        <row r="4">
          <cell r="L4">
            <v>0</v>
          </cell>
        </row>
        <row r="5">
          <cell r="W5">
            <v>0</v>
          </cell>
        </row>
      </sheetData>
      <sheetData sheetId="6">
        <row r="10">
          <cell r="J10">
            <v>0</v>
          </cell>
        </row>
        <row r="19">
          <cell r="J19">
            <v>0</v>
          </cell>
        </row>
        <row r="21">
          <cell r="J21" t="str">
            <v>No</v>
          </cell>
        </row>
      </sheetData>
      <sheetData sheetId="7"/>
      <sheetData sheetId="8">
        <row r="25">
          <cell r="H25" t="str">
            <v>No</v>
          </cell>
          <cell r="L25">
            <v>0</v>
          </cell>
        </row>
        <row r="27">
          <cell r="H27">
            <v>6</v>
          </cell>
        </row>
        <row r="29">
          <cell r="H29">
            <v>27000000</v>
          </cell>
          <cell r="L29">
            <v>0</v>
          </cell>
        </row>
        <row r="33">
          <cell r="L33">
            <v>4500000</v>
          </cell>
        </row>
        <row r="38">
          <cell r="F38">
            <v>42</v>
          </cell>
        </row>
        <row r="39">
          <cell r="F39">
            <v>21</v>
          </cell>
        </row>
        <row r="40">
          <cell r="F40">
            <v>63</v>
          </cell>
        </row>
      </sheetData>
      <sheetData sheetId="9">
        <row r="2">
          <cell r="Q2">
            <v>4000</v>
          </cell>
        </row>
        <row r="4">
          <cell r="L4">
            <v>1</v>
          </cell>
          <cell r="Q4">
            <v>2000</v>
          </cell>
        </row>
        <row r="5">
          <cell r="Q5">
            <v>0</v>
          </cell>
          <cell r="W5">
            <v>0</v>
          </cell>
        </row>
      </sheetData>
      <sheetData sheetId="10">
        <row r="2">
          <cell r="Q2">
            <v>0</v>
          </cell>
        </row>
        <row r="4">
          <cell r="L4">
            <v>0</v>
          </cell>
        </row>
        <row r="5">
          <cell r="W5">
            <v>0</v>
          </cell>
        </row>
      </sheetData>
      <sheetData sheetId="11">
        <row r="10">
          <cell r="J10">
            <v>2000</v>
          </cell>
        </row>
        <row r="19">
          <cell r="J19">
            <v>500308000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3"/>
  <sheetViews>
    <sheetView tabSelected="1" zoomScale="90" zoomScaleNormal="90" zoomScaleSheetLayoutView="109" workbookViewId="0">
      <selection sqref="A1:J1"/>
    </sheetView>
  </sheetViews>
  <sheetFormatPr defaultColWidth="10.85546875" defaultRowHeight="21.75"/>
  <cols>
    <col min="1" max="3" width="1.85546875" style="91" customWidth="1"/>
    <col min="4" max="4" width="13.85546875" style="91" customWidth="1"/>
    <col min="5" max="5" width="35.42578125" style="91" customWidth="1"/>
    <col min="6" max="6" width="9.5703125" style="96" bestFit="1" customWidth="1"/>
    <col min="7" max="7" width="1.5703125" style="91" customWidth="1"/>
    <col min="8" max="8" width="14.5703125" style="91" bestFit="1" customWidth="1"/>
    <col min="9" max="9" width="1.5703125" style="91" customWidth="1"/>
    <col min="10" max="10" width="14.5703125" style="91" bestFit="1" customWidth="1"/>
    <col min="11" max="11" width="5.140625" style="91" customWidth="1"/>
    <col min="12" max="12" width="15.5703125" style="91" bestFit="1" customWidth="1"/>
    <col min="13" max="16384" width="10.85546875" style="91"/>
  </cols>
  <sheetData>
    <row r="1" spans="1:10" s="125" customFormat="1" ht="22.5" customHeight="1">
      <c r="A1" s="171" t="s">
        <v>36</v>
      </c>
      <c r="B1" s="171"/>
      <c r="C1" s="171"/>
      <c r="D1" s="171"/>
      <c r="E1" s="171"/>
      <c r="F1" s="171"/>
      <c r="G1" s="171"/>
      <c r="H1" s="171"/>
      <c r="I1" s="171"/>
      <c r="J1" s="171"/>
    </row>
    <row r="2" spans="1:10" s="125" customFormat="1" ht="22.5" customHeight="1">
      <c r="A2" s="171" t="s">
        <v>61</v>
      </c>
      <c r="B2" s="171"/>
      <c r="C2" s="171"/>
      <c r="D2" s="171"/>
      <c r="E2" s="171"/>
      <c r="F2" s="171"/>
      <c r="G2" s="171"/>
      <c r="H2" s="171"/>
      <c r="I2" s="171"/>
      <c r="J2" s="171"/>
    </row>
    <row r="3" spans="1:10" s="125" customFormat="1" ht="22.5" customHeight="1">
      <c r="F3" s="89"/>
    </row>
    <row r="4" spans="1:10" ht="22.5" customHeight="1">
      <c r="F4" s="92"/>
      <c r="H4" s="133" t="s">
        <v>138</v>
      </c>
      <c r="I4" s="134"/>
      <c r="J4" s="135" t="s">
        <v>45</v>
      </c>
    </row>
    <row r="5" spans="1:10" ht="22.5" customHeight="1">
      <c r="A5" s="168" t="s">
        <v>0</v>
      </c>
      <c r="F5" s="92" t="s">
        <v>24</v>
      </c>
      <c r="H5" s="93">
        <v>2566</v>
      </c>
      <c r="I5" s="94"/>
      <c r="J5" s="93">
        <v>2565</v>
      </c>
    </row>
    <row r="6" spans="1:10" ht="22.5" customHeight="1">
      <c r="A6" s="70"/>
      <c r="F6" s="92"/>
      <c r="H6" s="90" t="s">
        <v>103</v>
      </c>
      <c r="I6" s="94"/>
      <c r="J6" s="93"/>
    </row>
    <row r="7" spans="1:10" ht="22.5" customHeight="1">
      <c r="F7" s="92"/>
      <c r="H7" s="170" t="s">
        <v>44</v>
      </c>
      <c r="I7" s="170"/>
      <c r="J7" s="170"/>
    </row>
    <row r="8" spans="1:10" ht="22.5" customHeight="1">
      <c r="A8" s="95" t="s">
        <v>2</v>
      </c>
    </row>
    <row r="9" spans="1:10" ht="22.5" customHeight="1">
      <c r="A9" t="s">
        <v>32</v>
      </c>
      <c r="B9"/>
      <c r="C9"/>
      <c r="D9"/>
      <c r="E9"/>
      <c r="F9" s="92"/>
      <c r="G9"/>
      <c r="H9" s="97">
        <v>2108795</v>
      </c>
      <c r="I9" s="98"/>
      <c r="J9" s="97">
        <v>1263085</v>
      </c>
    </row>
    <row r="10" spans="1:10" ht="22.5" customHeight="1">
      <c r="A10" t="s">
        <v>50</v>
      </c>
      <c r="B10"/>
      <c r="C10"/>
      <c r="D10"/>
      <c r="E10"/>
      <c r="F10" s="92" t="s">
        <v>148</v>
      </c>
      <c r="G10"/>
      <c r="H10" s="97">
        <v>1143980</v>
      </c>
      <c r="I10" s="98"/>
      <c r="J10" s="97">
        <v>1089460</v>
      </c>
    </row>
    <row r="11" spans="1:10" ht="22.5" customHeight="1">
      <c r="A11" t="s">
        <v>73</v>
      </c>
      <c r="B11"/>
      <c r="C11"/>
      <c r="D11"/>
      <c r="E11"/>
      <c r="F11" s="92"/>
      <c r="G11"/>
      <c r="H11" s="97">
        <v>1724084</v>
      </c>
      <c r="I11" s="98"/>
      <c r="J11" s="97">
        <v>2337105</v>
      </c>
    </row>
    <row r="12" spans="1:10" ht="22.5" customHeight="1">
      <c r="A12" s="99" t="s">
        <v>40</v>
      </c>
      <c r="B12"/>
      <c r="C12"/>
      <c r="D12" s="100"/>
      <c r="E12" s="100"/>
      <c r="F12" s="101"/>
      <c r="G12" s="100"/>
      <c r="H12" s="97">
        <v>11202</v>
      </c>
      <c r="I12" s="98"/>
      <c r="J12" s="97">
        <v>52222</v>
      </c>
    </row>
    <row r="13" spans="1:10" ht="22.5" customHeight="1">
      <c r="A13" t="s">
        <v>3</v>
      </c>
      <c r="B13"/>
      <c r="C13"/>
      <c r="D13" s="100"/>
      <c r="E13" s="100"/>
      <c r="F13" s="92"/>
      <c r="G13" s="102"/>
      <c r="H13" s="97">
        <v>17253</v>
      </c>
      <c r="I13" s="98"/>
      <c r="J13" s="97">
        <v>27994</v>
      </c>
    </row>
    <row r="14" spans="1:10" ht="22.5" customHeight="1">
      <c r="A14" s="70" t="s">
        <v>4</v>
      </c>
      <c r="B14"/>
      <c r="C14"/>
      <c r="D14"/>
      <c r="E14"/>
      <c r="G14"/>
      <c r="H14" s="103">
        <f>SUM(H9:H13)</f>
        <v>5005314</v>
      </c>
      <c r="I14" s="98"/>
      <c r="J14" s="103">
        <f>SUM(J9:J13)</f>
        <v>4769866</v>
      </c>
    </row>
    <row r="15" spans="1:10" ht="22.5" customHeight="1">
      <c r="A15" s="70"/>
      <c r="B15"/>
      <c r="C15"/>
      <c r="D15"/>
      <c r="E15"/>
      <c r="G15"/>
      <c r="H15" s="98"/>
      <c r="I15" s="98"/>
      <c r="J15" s="98"/>
    </row>
    <row r="16" spans="1:10" ht="22.5" customHeight="1">
      <c r="A16" s="95" t="s">
        <v>5</v>
      </c>
      <c r="B16"/>
      <c r="C16"/>
      <c r="D16"/>
      <c r="E16"/>
      <c r="G16"/>
      <c r="H16" s="98"/>
      <c r="I16" s="98"/>
      <c r="J16" s="98"/>
    </row>
    <row r="17" spans="1:10" ht="22.5" customHeight="1">
      <c r="A17" t="s">
        <v>129</v>
      </c>
      <c r="B17"/>
      <c r="C17"/>
      <c r="D17"/>
      <c r="E17"/>
      <c r="F17" s="92">
        <v>5</v>
      </c>
      <c r="G17"/>
      <c r="H17" s="98">
        <v>51601</v>
      </c>
      <c r="I17" s="98"/>
      <c r="J17" s="98">
        <v>51468</v>
      </c>
    </row>
    <row r="18" spans="1:10" ht="22.5" customHeight="1">
      <c r="A18" t="s">
        <v>48</v>
      </c>
      <c r="B18"/>
      <c r="C18"/>
      <c r="D18"/>
      <c r="E18"/>
      <c r="F18" s="92">
        <v>3</v>
      </c>
      <c r="G18"/>
      <c r="H18" s="104">
        <v>2422652</v>
      </c>
      <c r="I18" s="98"/>
      <c r="J18" s="104">
        <v>2483106</v>
      </c>
    </row>
    <row r="19" spans="1:10" ht="22.5" customHeight="1">
      <c r="A19" t="s">
        <v>74</v>
      </c>
      <c r="B19"/>
      <c r="C19"/>
      <c r="D19"/>
      <c r="E19"/>
      <c r="F19" s="92"/>
      <c r="G19"/>
      <c r="H19" s="104">
        <v>4965</v>
      </c>
      <c r="I19" s="98"/>
      <c r="J19" s="104">
        <v>5291</v>
      </c>
    </row>
    <row r="20" spans="1:10" ht="22.5" customHeight="1">
      <c r="A20" t="s">
        <v>58</v>
      </c>
      <c r="B20"/>
      <c r="C20"/>
      <c r="D20"/>
      <c r="E20"/>
      <c r="F20" s="92"/>
      <c r="G20"/>
      <c r="H20" s="104">
        <v>33241</v>
      </c>
      <c r="I20" s="98"/>
      <c r="J20" s="104">
        <v>29939</v>
      </c>
    </row>
    <row r="21" spans="1:10" ht="22.5" customHeight="1">
      <c r="A21" t="s">
        <v>34</v>
      </c>
      <c r="B21"/>
      <c r="C21"/>
      <c r="D21"/>
      <c r="E21"/>
      <c r="F21" s="92"/>
      <c r="G21" s="105"/>
      <c r="H21" s="104">
        <v>384</v>
      </c>
      <c r="I21" s="98"/>
      <c r="J21" s="104">
        <v>294</v>
      </c>
    </row>
    <row r="22" spans="1:10" ht="22.5" customHeight="1">
      <c r="A22" s="70" t="s">
        <v>7</v>
      </c>
      <c r="B22"/>
      <c r="C22"/>
      <c r="D22"/>
      <c r="E22"/>
      <c r="G22"/>
      <c r="H22" s="103">
        <f>SUM(H17:H21)</f>
        <v>2512843</v>
      </c>
      <c r="I22" s="98"/>
      <c r="J22" s="103">
        <f>SUM(J17:J21)</f>
        <v>2570098</v>
      </c>
    </row>
    <row r="23" spans="1:10" ht="22.5" customHeight="1">
      <c r="A23" s="70"/>
      <c r="B23"/>
      <c r="C23"/>
      <c r="D23"/>
      <c r="E23"/>
      <c r="G23"/>
      <c r="H23" s="106"/>
      <c r="I23" s="98"/>
      <c r="J23" s="106"/>
    </row>
    <row r="24" spans="1:10" ht="22.5" customHeight="1" thickBot="1">
      <c r="A24" s="70" t="s">
        <v>6</v>
      </c>
      <c r="B24"/>
      <c r="C24"/>
      <c r="D24"/>
      <c r="E24"/>
      <c r="G24"/>
      <c r="H24" s="107">
        <f>+H14+H22</f>
        <v>7518157</v>
      </c>
      <c r="I24" s="98"/>
      <c r="J24" s="107">
        <f>+J14+J22</f>
        <v>7339964</v>
      </c>
    </row>
    <row r="25" spans="1:10" ht="22.5" customHeight="1" thickTop="1">
      <c r="A25" s="70"/>
      <c r="B25"/>
      <c r="C25"/>
      <c r="D25"/>
      <c r="E25"/>
      <c r="G25"/>
      <c r="H25" s="108"/>
      <c r="I25" s="109"/>
      <c r="J25" s="108"/>
    </row>
    <row r="26" spans="1:10" s="125" customFormat="1" ht="22.5" customHeight="1">
      <c r="A26" s="171" t="s">
        <v>36</v>
      </c>
      <c r="B26" s="171"/>
      <c r="C26" s="171"/>
      <c r="D26" s="171"/>
      <c r="E26" s="171"/>
      <c r="F26" s="171"/>
      <c r="G26" s="171"/>
      <c r="H26" s="171"/>
      <c r="I26" s="171"/>
      <c r="J26" s="171"/>
    </row>
    <row r="27" spans="1:10" s="125" customFormat="1" ht="22.5" customHeight="1">
      <c r="A27" s="171" t="s">
        <v>61</v>
      </c>
      <c r="B27" s="171"/>
      <c r="C27" s="171"/>
      <c r="D27" s="171"/>
      <c r="E27" s="171"/>
      <c r="F27" s="171"/>
      <c r="G27" s="171"/>
      <c r="H27" s="171"/>
      <c r="I27" s="171"/>
      <c r="J27" s="171"/>
    </row>
    <row r="28" spans="1:10" s="125" customFormat="1" ht="22.5" customHeight="1"/>
    <row r="29" spans="1:10" ht="22.5" customHeight="1">
      <c r="A29"/>
      <c r="B29"/>
      <c r="C29"/>
      <c r="D29"/>
      <c r="E29"/>
      <c r="F29" s="92"/>
      <c r="G29"/>
      <c r="H29" s="133" t="s">
        <v>138</v>
      </c>
      <c r="I29" s="134"/>
      <c r="J29" s="135" t="s">
        <v>45</v>
      </c>
    </row>
    <row r="30" spans="1:10" ht="22.5" customHeight="1">
      <c r="A30" s="168" t="s">
        <v>1</v>
      </c>
      <c r="B30"/>
      <c r="C30"/>
      <c r="D30"/>
      <c r="E30"/>
      <c r="F30" s="92" t="s">
        <v>24</v>
      </c>
      <c r="G30"/>
      <c r="H30" s="93">
        <v>2566</v>
      </c>
      <c r="I30" s="94"/>
      <c r="J30" s="93">
        <v>2565</v>
      </c>
    </row>
    <row r="31" spans="1:10" ht="22.5" customHeight="1">
      <c r="A31" s="70"/>
      <c r="B31"/>
      <c r="C31"/>
      <c r="D31"/>
      <c r="E31"/>
      <c r="F31" s="92"/>
      <c r="G31"/>
      <c r="H31" s="90" t="s">
        <v>103</v>
      </c>
      <c r="I31" s="94"/>
      <c r="J31" s="93"/>
    </row>
    <row r="32" spans="1:10" ht="22.5" customHeight="1">
      <c r="A32"/>
      <c r="B32"/>
      <c r="C32"/>
      <c r="D32"/>
      <c r="E32"/>
      <c r="F32" s="92"/>
      <c r="G32"/>
      <c r="H32" s="170" t="s">
        <v>44</v>
      </c>
      <c r="I32" s="170"/>
      <c r="J32" s="170"/>
    </row>
    <row r="33" spans="1:10" ht="22.5" customHeight="1">
      <c r="A33" s="95" t="s">
        <v>8</v>
      </c>
      <c r="B33"/>
      <c r="C33"/>
      <c r="D33"/>
      <c r="E33"/>
      <c r="G33"/>
      <c r="H33" s="109"/>
      <c r="I33" s="109"/>
      <c r="J33" s="109"/>
    </row>
    <row r="34" spans="1:10" ht="22.5" hidden="1" customHeight="1">
      <c r="A34" t="s">
        <v>101</v>
      </c>
      <c r="C34"/>
      <c r="D34"/>
      <c r="E34"/>
      <c r="F34" s="92"/>
      <c r="G34"/>
      <c r="H34" s="104">
        <v>0</v>
      </c>
      <c r="I34" s="98"/>
      <c r="J34" s="104">
        <v>0</v>
      </c>
    </row>
    <row r="35" spans="1:10" ht="22.5" customHeight="1">
      <c r="A35" t="s">
        <v>23</v>
      </c>
      <c r="B35"/>
      <c r="C35"/>
      <c r="D35"/>
      <c r="E35"/>
      <c r="F35" s="92">
        <v>2</v>
      </c>
      <c r="G35"/>
      <c r="H35" s="104">
        <v>173308</v>
      </c>
      <c r="I35" s="98"/>
      <c r="J35" s="104">
        <v>116456</v>
      </c>
    </row>
    <row r="36" spans="1:10" ht="22.5" customHeight="1">
      <c r="A36" t="s">
        <v>117</v>
      </c>
      <c r="B36"/>
      <c r="C36"/>
      <c r="D36"/>
      <c r="E36" s="52"/>
      <c r="F36" s="92">
        <v>4</v>
      </c>
      <c r="G36" s="100"/>
      <c r="H36" s="136">
        <v>32044</v>
      </c>
      <c r="I36" s="79"/>
      <c r="J36" s="136">
        <v>29289</v>
      </c>
    </row>
    <row r="37" spans="1:10" ht="22.5" customHeight="1">
      <c r="A37" t="s">
        <v>121</v>
      </c>
      <c r="B37"/>
      <c r="C37"/>
      <c r="D37"/>
      <c r="E37"/>
      <c r="F37" s="92">
        <v>2</v>
      </c>
      <c r="G37"/>
      <c r="H37" s="136">
        <v>10410</v>
      </c>
      <c r="I37" s="79"/>
      <c r="J37" s="136">
        <v>9619</v>
      </c>
    </row>
    <row r="38" spans="1:10" ht="22.5" customHeight="1">
      <c r="A38" s="99" t="s">
        <v>122</v>
      </c>
      <c r="B38"/>
      <c r="C38"/>
      <c r="D38"/>
      <c r="E38"/>
      <c r="F38" s="92"/>
      <c r="G38"/>
      <c r="H38" s="104">
        <v>149901</v>
      </c>
      <c r="I38" s="98"/>
      <c r="J38" s="104">
        <v>100051</v>
      </c>
    </row>
    <row r="39" spans="1:10" ht="22.5" customHeight="1">
      <c r="A39" t="s">
        <v>123</v>
      </c>
      <c r="B39"/>
      <c r="C39"/>
      <c r="D39"/>
      <c r="E39"/>
      <c r="G39"/>
      <c r="H39" s="104">
        <v>88183</v>
      </c>
      <c r="I39" s="98"/>
      <c r="J39" s="104">
        <v>80201</v>
      </c>
    </row>
    <row r="40" spans="1:10" ht="22.5" customHeight="1">
      <c r="A40" t="s">
        <v>91</v>
      </c>
      <c r="B40"/>
      <c r="C40"/>
      <c r="D40"/>
      <c r="E40"/>
      <c r="F40" s="92"/>
      <c r="G40"/>
      <c r="H40" s="104">
        <v>41487</v>
      </c>
      <c r="I40" s="98"/>
      <c r="J40" s="104">
        <v>30410</v>
      </c>
    </row>
    <row r="41" spans="1:10" ht="22.5" customHeight="1">
      <c r="A41" t="s">
        <v>9</v>
      </c>
      <c r="B41"/>
      <c r="C41"/>
      <c r="D41"/>
      <c r="E41" s="110"/>
      <c r="F41" s="92"/>
      <c r="G41" s="100"/>
      <c r="H41" s="104">
        <v>5933</v>
      </c>
      <c r="I41" s="98"/>
      <c r="J41" s="104">
        <v>14539</v>
      </c>
    </row>
    <row r="42" spans="1:10" ht="22.5" customHeight="1">
      <c r="A42" s="70" t="s">
        <v>10</v>
      </c>
      <c r="B42"/>
      <c r="C42"/>
      <c r="D42"/>
      <c r="E42"/>
      <c r="G42"/>
      <c r="H42" s="112">
        <f>SUM(H34:H41)</f>
        <v>501266</v>
      </c>
      <c r="I42" s="98"/>
      <c r="J42" s="112">
        <f>SUM(J33:J41)</f>
        <v>380565</v>
      </c>
    </row>
    <row r="43" spans="1:10" ht="22.5" customHeight="1">
      <c r="A43" s="70"/>
      <c r="B43"/>
      <c r="C43"/>
      <c r="D43"/>
      <c r="E43"/>
      <c r="G43"/>
      <c r="H43" s="111"/>
      <c r="I43" s="98"/>
      <c r="J43" s="111"/>
    </row>
    <row r="44" spans="1:10" ht="22.5" customHeight="1">
      <c r="A44" s="95" t="s">
        <v>21</v>
      </c>
      <c r="B44"/>
      <c r="C44"/>
      <c r="D44"/>
      <c r="E44"/>
      <c r="G44"/>
      <c r="H44" s="104"/>
      <c r="I44" s="98"/>
      <c r="J44" s="104"/>
    </row>
    <row r="45" spans="1:10" ht="22.5" hidden="1" customHeight="1">
      <c r="A45" t="s">
        <v>59</v>
      </c>
      <c r="B45"/>
      <c r="C45"/>
      <c r="D45"/>
      <c r="E45"/>
      <c r="F45" s="92"/>
      <c r="G45"/>
      <c r="H45" s="111"/>
      <c r="I45" s="98"/>
      <c r="J45" s="111" t="s">
        <v>64</v>
      </c>
    </row>
    <row r="46" spans="1:10" ht="22.5" customHeight="1">
      <c r="A46" t="s">
        <v>92</v>
      </c>
      <c r="B46"/>
      <c r="C46"/>
      <c r="D46"/>
      <c r="E46"/>
      <c r="F46" s="92"/>
      <c r="G46"/>
      <c r="H46" s="104">
        <v>456506</v>
      </c>
      <c r="I46" s="98"/>
      <c r="J46" s="104">
        <v>461975</v>
      </c>
    </row>
    <row r="47" spans="1:10" ht="22.5" customHeight="1">
      <c r="A47" s="70" t="s">
        <v>25</v>
      </c>
      <c r="B47"/>
      <c r="C47"/>
      <c r="D47"/>
      <c r="E47"/>
      <c r="F47" s="92"/>
      <c r="G47"/>
      <c r="H47" s="113">
        <f>SUM(H45:H46)</f>
        <v>456506</v>
      </c>
      <c r="I47" s="98"/>
      <c r="J47" s="113">
        <f>SUM(J45:J46)</f>
        <v>461975</v>
      </c>
    </row>
    <row r="48" spans="1:10" ht="22.5" customHeight="1">
      <c r="A48" s="70" t="s">
        <v>22</v>
      </c>
      <c r="B48"/>
      <c r="C48"/>
      <c r="D48"/>
      <c r="E48"/>
      <c r="G48"/>
      <c r="H48" s="103">
        <f>+H42+H47</f>
        <v>957772</v>
      </c>
      <c r="I48" s="98"/>
      <c r="J48" s="103">
        <f>J42+J47</f>
        <v>842540</v>
      </c>
    </row>
    <row r="49" spans="1:11" ht="22.5" customHeight="1">
      <c r="A49" s="70"/>
      <c r="B49"/>
      <c r="C49"/>
      <c r="D49"/>
      <c r="E49"/>
      <c r="G49"/>
      <c r="H49" s="108"/>
      <c r="I49" s="109"/>
      <c r="J49" s="108"/>
    </row>
    <row r="50" spans="1:11" ht="22.5" customHeight="1">
      <c r="A50" s="70"/>
      <c r="B50"/>
      <c r="C50"/>
      <c r="D50"/>
      <c r="E50"/>
      <c r="G50"/>
      <c r="H50" s="108"/>
      <c r="I50" s="109"/>
      <c r="J50" s="108"/>
    </row>
    <row r="51" spans="1:11" ht="22.5" customHeight="1">
      <c r="A51" s="171" t="s">
        <v>36</v>
      </c>
      <c r="B51" s="171"/>
      <c r="C51" s="171"/>
      <c r="D51" s="171"/>
      <c r="E51" s="171"/>
      <c r="F51" s="171"/>
      <c r="G51" s="171"/>
      <c r="H51" s="171"/>
      <c r="I51" s="171"/>
      <c r="J51" s="171"/>
    </row>
    <row r="52" spans="1:11" ht="22.5" customHeight="1">
      <c r="A52" s="171" t="s">
        <v>61</v>
      </c>
      <c r="B52" s="171"/>
      <c r="C52" s="171"/>
      <c r="D52" s="171"/>
      <c r="E52" s="171"/>
      <c r="F52" s="171"/>
      <c r="G52" s="171"/>
      <c r="H52" s="171"/>
      <c r="I52" s="171"/>
      <c r="J52" s="171"/>
    </row>
    <row r="53" spans="1:11" s="125" customFormat="1" ht="22.5" customHeight="1">
      <c r="F53" s="89"/>
    </row>
    <row r="54" spans="1:11" ht="22.5" customHeight="1">
      <c r="A54"/>
      <c r="B54"/>
      <c r="C54"/>
      <c r="D54"/>
      <c r="E54"/>
      <c r="F54" s="92"/>
      <c r="G54"/>
      <c r="H54" s="133" t="s">
        <v>138</v>
      </c>
      <c r="I54" s="134"/>
      <c r="J54" s="135" t="s">
        <v>45</v>
      </c>
    </row>
    <row r="55" spans="1:11" ht="22.5" customHeight="1">
      <c r="A55" s="70" t="s">
        <v>1</v>
      </c>
      <c r="B55"/>
      <c r="C55"/>
      <c r="D55"/>
      <c r="E55"/>
      <c r="F55" s="92"/>
      <c r="G55"/>
      <c r="H55" s="93">
        <v>2566</v>
      </c>
      <c r="I55" s="94"/>
      <c r="J55" s="93">
        <v>2565</v>
      </c>
    </row>
    <row r="56" spans="1:11" ht="22.5" customHeight="1">
      <c r="A56" s="70"/>
      <c r="B56"/>
      <c r="C56"/>
      <c r="D56"/>
      <c r="E56"/>
      <c r="F56" s="92"/>
      <c r="G56"/>
      <c r="H56" s="90" t="s">
        <v>103</v>
      </c>
      <c r="I56" s="94"/>
      <c r="J56" s="93"/>
    </row>
    <row r="57" spans="1:11" ht="22.5" customHeight="1">
      <c r="A57"/>
      <c r="B57"/>
      <c r="C57"/>
      <c r="D57"/>
      <c r="E57"/>
      <c r="F57" s="92"/>
      <c r="G57"/>
      <c r="H57" s="170" t="s">
        <v>44</v>
      </c>
      <c r="I57" s="170"/>
      <c r="J57" s="170"/>
    </row>
    <row r="58" spans="1:11" ht="22.5" customHeight="1">
      <c r="A58" s="95" t="s">
        <v>11</v>
      </c>
      <c r="B58"/>
      <c r="C58"/>
      <c r="D58"/>
      <c r="E58"/>
      <c r="G58"/>
      <c r="H58" s="109"/>
      <c r="I58" s="109"/>
      <c r="J58" s="109"/>
    </row>
    <row r="59" spans="1:11" ht="22.5" customHeight="1">
      <c r="A59" t="s">
        <v>12</v>
      </c>
      <c r="B59"/>
      <c r="C59"/>
      <c r="D59"/>
      <c r="E59"/>
      <c r="F59" s="92"/>
      <c r="G59"/>
      <c r="H59" s="98"/>
      <c r="I59" s="98"/>
      <c r="J59" s="98"/>
    </row>
    <row r="60" spans="1:11" ht="22.5" customHeight="1">
      <c r="A60" t="s">
        <v>75</v>
      </c>
      <c r="B60"/>
      <c r="C60"/>
      <c r="D60"/>
      <c r="E60"/>
      <c r="F60" s="92"/>
      <c r="G60"/>
    </row>
    <row r="61" spans="1:11" s="115" customFormat="1" ht="19.5" customHeight="1" thickBot="1">
      <c r="A61" s="114"/>
      <c r="B61" s="96" t="s">
        <v>124</v>
      </c>
      <c r="C61"/>
      <c r="F61" s="116"/>
      <c r="H61" s="117">
        <v>432000</v>
      </c>
      <c r="I61" s="98"/>
      <c r="J61" s="117">
        <v>432000</v>
      </c>
      <c r="K61" s="91"/>
    </row>
    <row r="62" spans="1:11" ht="22.5" customHeight="1" thickTop="1">
      <c r="A62" t="s">
        <v>76</v>
      </c>
      <c r="B62"/>
      <c r="C62"/>
      <c r="D62"/>
      <c r="E62"/>
      <c r="F62" s="92"/>
      <c r="G62"/>
      <c r="H62" s="118"/>
      <c r="I62" s="118"/>
      <c r="J62" s="118"/>
    </row>
    <row r="63" spans="1:11" s="115" customFormat="1" ht="22.5" customHeight="1">
      <c r="A63" s="114"/>
      <c r="B63" s="96" t="s">
        <v>125</v>
      </c>
      <c r="C63"/>
      <c r="F63" s="116"/>
      <c r="H63" s="98">
        <v>432000</v>
      </c>
      <c r="I63" s="98"/>
      <c r="J63" s="98">
        <v>432000</v>
      </c>
      <c r="K63" s="91"/>
    </row>
    <row r="64" spans="1:11" ht="22.5" customHeight="1">
      <c r="A64" t="s">
        <v>49</v>
      </c>
      <c r="B64"/>
      <c r="C64"/>
      <c r="D64"/>
      <c r="E64"/>
      <c r="F64" s="92"/>
      <c r="G64"/>
      <c r="H64" s="98"/>
      <c r="I64" s="98"/>
      <c r="J64" s="98"/>
    </row>
    <row r="65" spans="1:13" ht="22.5" customHeight="1">
      <c r="A65"/>
      <c r="B65" t="s">
        <v>55</v>
      </c>
      <c r="C65"/>
      <c r="D65" s="119"/>
      <c r="E65"/>
      <c r="F65" s="92"/>
      <c r="G65"/>
      <c r="H65" s="98">
        <v>254000</v>
      </c>
      <c r="I65" s="98"/>
      <c r="J65" s="98">
        <v>254000</v>
      </c>
    </row>
    <row r="66" spans="1:13" ht="22.5" customHeight="1">
      <c r="A66" t="s">
        <v>13</v>
      </c>
      <c r="B66"/>
      <c r="C66" s="119"/>
      <c r="D66"/>
      <c r="E66"/>
      <c r="F66" s="92"/>
      <c r="G66"/>
      <c r="H66" s="98"/>
      <c r="I66" s="98"/>
      <c r="J66" s="98"/>
    </row>
    <row r="67" spans="1:13" ht="22.5" customHeight="1">
      <c r="A67" t="s">
        <v>77</v>
      </c>
      <c r="B67"/>
      <c r="C67" s="119"/>
      <c r="D67"/>
      <c r="E67"/>
      <c r="F67" s="92"/>
      <c r="G67"/>
      <c r="H67" s="98"/>
      <c r="I67" s="98"/>
      <c r="J67" s="98"/>
    </row>
    <row r="68" spans="1:13" ht="22.5" customHeight="1">
      <c r="A68" t="s">
        <v>78</v>
      </c>
      <c r="B68"/>
      <c r="C68"/>
      <c r="D68"/>
      <c r="E68"/>
      <c r="F68" s="92"/>
      <c r="G68"/>
      <c r="H68" s="98">
        <v>43200</v>
      </c>
      <c r="I68" s="98"/>
      <c r="J68" s="98">
        <v>43200</v>
      </c>
    </row>
    <row r="69" spans="1:13" ht="22.5" customHeight="1">
      <c r="A69" s="99" t="s">
        <v>79</v>
      </c>
      <c r="B69"/>
      <c r="C69"/>
      <c r="D69"/>
      <c r="E69"/>
      <c r="F69" s="92"/>
      <c r="G69"/>
      <c r="H69" s="97">
        <v>5831185</v>
      </c>
      <c r="I69" s="98"/>
      <c r="J69" s="97">
        <v>5768224</v>
      </c>
    </row>
    <row r="70" spans="1:13" ht="22.5" customHeight="1">
      <c r="A70" s="70" t="s">
        <v>14</v>
      </c>
      <c r="B70"/>
      <c r="C70"/>
      <c r="D70"/>
      <c r="E70"/>
      <c r="F70" s="92"/>
      <c r="G70"/>
      <c r="H70" s="103">
        <f>SUM(H63:H69)</f>
        <v>6560385</v>
      </c>
      <c r="I70" s="98"/>
      <c r="J70" s="103">
        <f>SUM(J63:J69)</f>
        <v>6497424</v>
      </c>
    </row>
    <row r="71" spans="1:13" ht="16.149999999999999" customHeight="1">
      <c r="A71" s="70"/>
      <c r="B71"/>
      <c r="C71"/>
      <c r="D71"/>
      <c r="E71"/>
      <c r="F71" s="92"/>
      <c r="G71"/>
      <c r="H71" s="98"/>
      <c r="I71" s="98"/>
      <c r="J71" s="98"/>
    </row>
    <row r="72" spans="1:13" ht="22.5" customHeight="1" thickBot="1">
      <c r="A72" s="70" t="s">
        <v>15</v>
      </c>
      <c r="B72"/>
      <c r="C72"/>
      <c r="D72"/>
      <c r="E72"/>
      <c r="F72" s="92"/>
      <c r="G72"/>
      <c r="H72" s="107">
        <f>H48+H70</f>
        <v>7518157</v>
      </c>
      <c r="I72" s="98"/>
      <c r="J72" s="107">
        <f>J48+J70</f>
        <v>7339964</v>
      </c>
      <c r="K72" s="120"/>
      <c r="L72" s="120"/>
      <c r="M72" s="120"/>
    </row>
    <row r="73" spans="1:13" ht="22.5" customHeight="1" thickTop="1"/>
  </sheetData>
  <mergeCells count="9">
    <mergeCell ref="H57:J57"/>
    <mergeCell ref="A1:J1"/>
    <mergeCell ref="A2:J2"/>
    <mergeCell ref="H7:J7"/>
    <mergeCell ref="A26:J26"/>
    <mergeCell ref="A27:J27"/>
    <mergeCell ref="H32:J32"/>
    <mergeCell ref="A51:J51"/>
    <mergeCell ref="A52:J52"/>
  </mergeCells>
  <pageMargins left="0.8" right="0.8" top="0.48" bottom="0.5" header="0.5" footer="0.5"/>
  <pageSetup paperSize="9" firstPageNumber="3" orientation="portrait" useFirstPageNumber="1" r:id="rId1"/>
  <headerFooter>
    <oddFooter>&amp;L   หมายเหตุประกอบงบการเงินเป็นส่วนหนึ่งของงบการเงินระหว่างกาลนี้&amp;14
&amp;C&amp;P</oddFooter>
  </headerFooter>
  <rowBreaks count="2" manualBreakCount="2">
    <brk id="25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1"/>
  <sheetViews>
    <sheetView zoomScale="85" zoomScaleNormal="85" zoomScaleSheetLayoutView="115" workbookViewId="0"/>
  </sheetViews>
  <sheetFormatPr defaultColWidth="9.140625" defaultRowHeight="24" customHeight="1"/>
  <cols>
    <col min="1" max="1" width="58" style="21" customWidth="1"/>
    <col min="2" max="2" width="8.42578125" style="11" customWidth="1"/>
    <col min="3" max="3" width="13.85546875" style="21" customWidth="1"/>
    <col min="4" max="4" width="2.7109375" style="21" customWidth="1"/>
    <col min="5" max="5" width="13.85546875" style="21" customWidth="1"/>
    <col min="6" max="16384" width="9.140625" style="21"/>
  </cols>
  <sheetData>
    <row r="1" spans="1:5" ht="23.25">
      <c r="A1" s="8" t="s">
        <v>36</v>
      </c>
      <c r="B1" s="8"/>
      <c r="C1" s="8"/>
      <c r="D1" s="8"/>
      <c r="E1" s="8"/>
    </row>
    <row r="2" spans="1:5" ht="23.25">
      <c r="A2" s="8" t="s">
        <v>66</v>
      </c>
      <c r="B2" s="8"/>
      <c r="C2" s="8"/>
      <c r="D2" s="8"/>
      <c r="E2" s="8"/>
    </row>
    <row r="3" spans="1:5" ht="23.25">
      <c r="A3" s="8"/>
      <c r="B3" s="8"/>
      <c r="C3" s="8"/>
      <c r="D3" s="8"/>
      <c r="E3" s="8"/>
    </row>
    <row r="4" spans="1:5" ht="23.25">
      <c r="A4" s="2"/>
      <c r="B4" s="2"/>
      <c r="C4" s="172" t="s">
        <v>67</v>
      </c>
      <c r="D4" s="172"/>
      <c r="E4" s="172"/>
    </row>
    <row r="5" spans="1:5" ht="21.75">
      <c r="B5" s="18"/>
      <c r="C5" s="172" t="s">
        <v>139</v>
      </c>
      <c r="D5" s="172"/>
      <c r="E5" s="172"/>
    </row>
    <row r="6" spans="1:5" ht="21.75">
      <c r="B6" s="53" t="s">
        <v>24</v>
      </c>
      <c r="C6" s="93">
        <v>2566</v>
      </c>
      <c r="D6" s="94"/>
      <c r="E6" s="93">
        <v>2565</v>
      </c>
    </row>
    <row r="7" spans="1:5" ht="21.75">
      <c r="C7" s="173" t="s">
        <v>44</v>
      </c>
      <c r="D7" s="173"/>
      <c r="E7" s="173"/>
    </row>
    <row r="8" spans="1:5" ht="21.75">
      <c r="A8" s="10" t="s">
        <v>26</v>
      </c>
      <c r="C8" s="50"/>
      <c r="D8" s="50"/>
      <c r="E8" s="50"/>
    </row>
    <row r="9" spans="1:5" ht="21.75">
      <c r="A9" s="1" t="s">
        <v>16</v>
      </c>
      <c r="B9" s="54" t="s">
        <v>135</v>
      </c>
      <c r="C9" s="50">
        <v>1648282</v>
      </c>
      <c r="D9" s="50"/>
      <c r="E9" s="50">
        <v>1744696</v>
      </c>
    </row>
    <row r="10" spans="1:5" ht="21.75">
      <c r="A10" s="1" t="s">
        <v>17</v>
      </c>
      <c r="B10" s="55"/>
      <c r="C10" s="50">
        <v>46453</v>
      </c>
      <c r="D10" s="50"/>
      <c r="E10" s="50">
        <v>39026</v>
      </c>
    </row>
    <row r="11" spans="1:5" ht="21.75">
      <c r="A11" s="3" t="s">
        <v>18</v>
      </c>
      <c r="B11" s="55"/>
      <c r="C11" s="56">
        <f>SUM(C9:C10)</f>
        <v>1694735</v>
      </c>
      <c r="D11" s="57"/>
      <c r="E11" s="56">
        <f>SUM(E9:E10)</f>
        <v>1783722</v>
      </c>
    </row>
    <row r="12" spans="1:5" ht="21.75">
      <c r="A12" s="3"/>
      <c r="B12" s="55"/>
      <c r="C12" s="50"/>
      <c r="D12" s="50"/>
      <c r="E12" s="50"/>
    </row>
    <row r="13" spans="1:5" ht="21.75">
      <c r="A13" s="10" t="s">
        <v>27</v>
      </c>
      <c r="B13" s="55"/>
      <c r="C13" s="50"/>
      <c r="D13" s="50"/>
      <c r="E13" s="50"/>
    </row>
    <row r="14" spans="1:5" ht="21.75">
      <c r="A14" s="4" t="s">
        <v>20</v>
      </c>
      <c r="B14" s="54" t="s">
        <v>136</v>
      </c>
      <c r="C14" s="50">
        <v>1525664</v>
      </c>
      <c r="D14" s="50"/>
      <c r="E14" s="50">
        <v>1517518</v>
      </c>
    </row>
    <row r="15" spans="1:5" ht="21.75">
      <c r="A15" s="51" t="s">
        <v>97</v>
      </c>
      <c r="B15" s="54" t="s">
        <v>136</v>
      </c>
      <c r="C15" s="50">
        <v>41584</v>
      </c>
      <c r="D15" s="50"/>
      <c r="E15" s="50">
        <v>73520</v>
      </c>
    </row>
    <row r="16" spans="1:5" ht="21.75">
      <c r="A16" s="4" t="s">
        <v>51</v>
      </c>
      <c r="B16" s="54" t="s">
        <v>136</v>
      </c>
      <c r="C16" s="50">
        <v>35606</v>
      </c>
      <c r="D16" s="50"/>
      <c r="E16" s="50">
        <v>32620</v>
      </c>
    </row>
    <row r="17" spans="1:5" ht="21.75">
      <c r="A17" s="21" t="s">
        <v>65</v>
      </c>
      <c r="B17" s="54"/>
      <c r="C17" s="140">
        <v>24240</v>
      </c>
      <c r="D17" s="50"/>
      <c r="E17" s="140">
        <v>389</v>
      </c>
    </row>
    <row r="18" spans="1:5" ht="21.75" hidden="1">
      <c r="A18" s="41" t="s">
        <v>52</v>
      </c>
      <c r="B18" s="54" t="s">
        <v>127</v>
      </c>
      <c r="C18" s="121"/>
      <c r="D18" s="50"/>
      <c r="E18" s="121"/>
    </row>
    <row r="19" spans="1:5" ht="21.75">
      <c r="A19" s="7" t="s">
        <v>19</v>
      </c>
      <c r="B19" s="54"/>
      <c r="C19" s="56">
        <f>SUM(C14:C18)</f>
        <v>1627094</v>
      </c>
      <c r="D19" s="57"/>
      <c r="E19" s="56">
        <f>SUM(E14:E18)</f>
        <v>1624047</v>
      </c>
    </row>
    <row r="20" spans="1:5" ht="21.75">
      <c r="A20" s="7"/>
      <c r="B20" s="55"/>
      <c r="C20" s="50"/>
      <c r="D20" s="50"/>
      <c r="E20" s="50"/>
    </row>
    <row r="21" spans="1:5" ht="21.75">
      <c r="A21" s="3" t="s">
        <v>63</v>
      </c>
      <c r="B21" s="58"/>
      <c r="C21" s="57">
        <f>C11-C19</f>
        <v>67641</v>
      </c>
      <c r="D21" s="57"/>
      <c r="E21" s="57">
        <f>E11-E19</f>
        <v>159675</v>
      </c>
    </row>
    <row r="22" spans="1:5" ht="21.75">
      <c r="A22" s="31" t="s">
        <v>93</v>
      </c>
      <c r="B22" s="55"/>
      <c r="C22" s="59">
        <v>4680</v>
      </c>
      <c r="D22" s="32"/>
      <c r="E22" s="59">
        <v>25801</v>
      </c>
    </row>
    <row r="23" spans="1:5" ht="21.75">
      <c r="A23" s="3" t="s">
        <v>56</v>
      </c>
      <c r="B23" s="55"/>
      <c r="C23" s="60">
        <f>C21-C22</f>
        <v>62961</v>
      </c>
      <c r="D23" s="61"/>
      <c r="E23" s="60">
        <f t="shared" ref="E23" si="0">E21-E22</f>
        <v>133874</v>
      </c>
    </row>
    <row r="24" spans="1:5" ht="21.75" hidden="1">
      <c r="A24" s="3"/>
      <c r="B24" s="55"/>
      <c r="C24" s="61"/>
      <c r="D24" s="61"/>
      <c r="E24" s="61"/>
    </row>
    <row r="25" spans="1:5" ht="21.75" hidden="1">
      <c r="A25" s="3" t="s">
        <v>70</v>
      </c>
      <c r="B25" s="55"/>
      <c r="C25" s="61"/>
      <c r="D25" s="61"/>
      <c r="E25" s="61"/>
    </row>
    <row r="26" spans="1:5" ht="21.75" hidden="1">
      <c r="A26" s="10" t="s">
        <v>107</v>
      </c>
      <c r="B26" s="55"/>
      <c r="C26" s="61"/>
      <c r="D26" s="61"/>
      <c r="E26" s="61"/>
    </row>
    <row r="27" spans="1:5" ht="21.75" hidden="1">
      <c r="A27" s="10" t="s">
        <v>108</v>
      </c>
      <c r="B27" s="55"/>
      <c r="C27" s="61"/>
      <c r="D27" s="61"/>
      <c r="E27" s="61"/>
    </row>
    <row r="28" spans="1:5" ht="21.75" hidden="1">
      <c r="A28" s="21" t="s">
        <v>109</v>
      </c>
      <c r="B28" s="55"/>
    </row>
    <row r="29" spans="1:5" ht="21.75" hidden="1">
      <c r="A29" s="21" t="s">
        <v>110</v>
      </c>
      <c r="B29" s="55"/>
      <c r="C29" s="72">
        <v>0</v>
      </c>
      <c r="D29" s="61"/>
      <c r="E29" s="72">
        <v>0</v>
      </c>
    </row>
    <row r="30" spans="1:5" ht="21.75" hidden="1">
      <c r="A30" s="21" t="s">
        <v>111</v>
      </c>
      <c r="B30" s="55"/>
      <c r="C30" s="72"/>
      <c r="D30" s="61"/>
      <c r="E30" s="72"/>
    </row>
    <row r="31" spans="1:5" ht="21.75" hidden="1">
      <c r="A31" s="21" t="s">
        <v>112</v>
      </c>
      <c r="B31" s="55"/>
      <c r="C31" s="74">
        <v>0</v>
      </c>
      <c r="D31" s="61"/>
      <c r="E31" s="74">
        <v>0</v>
      </c>
    </row>
    <row r="32" spans="1:5" ht="21.75" hidden="1">
      <c r="A32" s="3" t="s">
        <v>113</v>
      </c>
      <c r="B32" s="55"/>
      <c r="C32" s="75">
        <f>C29+C31</f>
        <v>0</v>
      </c>
      <c r="D32" s="73"/>
      <c r="E32" s="75">
        <f>E29+E31</f>
        <v>0</v>
      </c>
    </row>
    <row r="33" spans="1:5" ht="21.75">
      <c r="A33" s="31" t="s">
        <v>116</v>
      </c>
      <c r="B33" s="55"/>
      <c r="C33" s="121" t="s">
        <v>64</v>
      </c>
      <c r="D33" s="73"/>
      <c r="E33" s="121" t="s">
        <v>64</v>
      </c>
    </row>
    <row r="34" spans="1:5" ht="22.5" thickBot="1">
      <c r="A34" s="3" t="s">
        <v>72</v>
      </c>
      <c r="B34" s="55"/>
      <c r="C34" s="62">
        <f>C23+C32</f>
        <v>62961</v>
      </c>
      <c r="D34" s="61"/>
      <c r="E34" s="62">
        <f>E23+E32</f>
        <v>133874</v>
      </c>
    </row>
    <row r="35" spans="1:5" ht="22.5" thickTop="1">
      <c r="A35" s="1"/>
      <c r="B35" s="55"/>
      <c r="C35" s="63"/>
      <c r="D35" s="63"/>
      <c r="E35" s="63"/>
    </row>
    <row r="36" spans="1:5" ht="27.75" customHeight="1" thickBot="1">
      <c r="A36" s="7" t="s">
        <v>104</v>
      </c>
      <c r="B36" s="55"/>
      <c r="C36" s="64">
        <f>C23/43200</f>
        <v>1.4574305555555556</v>
      </c>
      <c r="D36" s="65"/>
      <c r="E36" s="64">
        <f>E23/43200</f>
        <v>3.0989351851851854</v>
      </c>
    </row>
    <row r="37" spans="1:5" ht="22.5" thickTop="1">
      <c r="A37" s="3"/>
      <c r="B37" s="66"/>
      <c r="C37" s="63"/>
      <c r="D37" s="63"/>
      <c r="E37" s="63"/>
    </row>
    <row r="38" spans="1:5" ht="21.75"/>
    <row r="39" spans="1:5" ht="21.75"/>
    <row r="40" spans="1:5" ht="21.75"/>
    <row r="41" spans="1:5" ht="21.75"/>
    <row r="42" spans="1:5" ht="21.75"/>
    <row r="43" spans="1:5" ht="21.75">
      <c r="A43" s="67"/>
      <c r="B43" s="67"/>
      <c r="C43" s="67"/>
      <c r="D43" s="67"/>
      <c r="E43" s="67"/>
    </row>
    <row r="44" spans="1:5" ht="21.75"/>
    <row r="45" spans="1:5" ht="21.75"/>
    <row r="46" spans="1:5" ht="21.75"/>
    <row r="47" spans="1:5" ht="21.75"/>
    <row r="48" spans="1:5" ht="21.75"/>
    <row r="49" ht="21.75"/>
    <row r="50" ht="21.75"/>
    <row r="51" ht="21.75"/>
  </sheetData>
  <mergeCells count="3">
    <mergeCell ref="C4:E4"/>
    <mergeCell ref="C5:E5"/>
    <mergeCell ref="C7:E7"/>
  </mergeCells>
  <phoneticPr fontId="0" type="noConversion"/>
  <pageMargins left="0.8" right="0.8" top="0.48" bottom="0.5" header="0.5" footer="0.5"/>
  <pageSetup paperSize="9" firstPageNumber="6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หมายเหตุประกอบงบการเงินเป็นส่วนหนึ่งของงบการเงินระหว่างกาลนี้&amp;14
&amp;C&amp;P</oddFooter>
  </headerFooter>
  <ignoredErrors>
    <ignoredError sqref="B14:B1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7335C-0904-418C-BD37-6B2229451E41}">
  <dimension ref="A1:N25"/>
  <sheetViews>
    <sheetView zoomScale="85" zoomScaleNormal="85" zoomScaleSheetLayoutView="115" workbookViewId="0"/>
  </sheetViews>
  <sheetFormatPr defaultColWidth="9.140625" defaultRowHeight="23.25" customHeight="1"/>
  <cols>
    <col min="1" max="3" width="2.7109375" style="145" customWidth="1"/>
    <col min="4" max="4" width="27.5703125" style="145" customWidth="1"/>
    <col min="5" max="5" width="10.7109375" style="145" customWidth="1"/>
    <col min="6" max="6" width="1.5703125" style="145" customWidth="1"/>
    <col min="7" max="7" width="12.5703125" style="145" customWidth="1"/>
    <col min="8" max="8" width="1.5703125" style="145" customWidth="1"/>
    <col min="9" max="9" width="10.7109375" style="145" customWidth="1"/>
    <col min="10" max="10" width="1.5703125" style="145" customWidth="1"/>
    <col min="11" max="11" width="11.5703125" style="145" customWidth="1"/>
    <col min="12" max="12" width="1.5703125" style="145" customWidth="1"/>
    <col min="13" max="13" width="11.5703125" style="145" customWidth="1"/>
    <col min="14" max="14" width="12.7109375" style="145" bestFit="1" customWidth="1"/>
    <col min="15" max="16384" width="9.140625" style="145"/>
  </cols>
  <sheetData>
    <row r="1" spans="1:14" ht="23.25" customHeight="1">
      <c r="A1" s="144" t="s">
        <v>36</v>
      </c>
      <c r="B1" s="144"/>
      <c r="C1" s="144"/>
      <c r="D1" s="144"/>
      <c r="E1" s="144"/>
      <c r="F1" s="144"/>
      <c r="G1" s="144"/>
      <c r="H1" s="144"/>
      <c r="I1" s="174"/>
      <c r="J1" s="174"/>
      <c r="K1" s="174"/>
      <c r="M1" s="146"/>
    </row>
    <row r="2" spans="1:14" ht="23.25" customHeight="1">
      <c r="A2" s="144" t="s">
        <v>68</v>
      </c>
      <c r="B2" s="144"/>
      <c r="C2" s="144"/>
      <c r="D2" s="144"/>
      <c r="E2" s="144"/>
      <c r="F2" s="144"/>
      <c r="G2" s="144"/>
      <c r="H2" s="144"/>
      <c r="I2" s="174"/>
      <c r="J2" s="174"/>
      <c r="K2" s="174"/>
      <c r="M2" s="146"/>
    </row>
    <row r="3" spans="1:14" ht="23.25" customHeight="1">
      <c r="A3" s="147"/>
      <c r="B3" s="147"/>
      <c r="C3" s="147"/>
      <c r="D3" s="147"/>
      <c r="E3" s="147"/>
      <c r="F3" s="147"/>
      <c r="G3" s="147"/>
      <c r="H3" s="147"/>
      <c r="I3" s="147"/>
      <c r="J3" s="147"/>
    </row>
    <row r="4" spans="1:14" ht="23.25" customHeight="1">
      <c r="A4" s="147"/>
      <c r="B4" s="147"/>
      <c r="C4" s="147"/>
      <c r="D4" s="147"/>
      <c r="E4" s="149" t="s">
        <v>161</v>
      </c>
      <c r="F4" s="148"/>
      <c r="G4" s="147"/>
      <c r="H4" s="148"/>
      <c r="I4" s="175" t="s">
        <v>13</v>
      </c>
      <c r="J4" s="175"/>
      <c r="K4" s="175"/>
      <c r="L4" s="148"/>
      <c r="M4" s="148"/>
    </row>
    <row r="5" spans="1:14" ht="23.25" customHeight="1">
      <c r="A5" s="147"/>
      <c r="B5" s="147"/>
      <c r="C5" s="147"/>
      <c r="D5" s="147"/>
      <c r="E5" s="149" t="s">
        <v>162</v>
      </c>
      <c r="F5" s="148"/>
      <c r="G5" s="148" t="s">
        <v>41</v>
      </c>
      <c r="H5" s="148"/>
      <c r="I5" s="148" t="s">
        <v>53</v>
      </c>
      <c r="J5" s="148"/>
      <c r="K5" s="148" t="s">
        <v>46</v>
      </c>
      <c r="L5" s="148"/>
      <c r="M5" s="148" t="s">
        <v>37</v>
      </c>
    </row>
    <row r="6" spans="1:14" ht="23.25" customHeight="1">
      <c r="A6" s="147"/>
      <c r="B6" s="147"/>
      <c r="C6" s="147"/>
      <c r="D6" s="147"/>
      <c r="E6" s="148" t="s">
        <v>43</v>
      </c>
      <c r="F6" s="148"/>
      <c r="G6" s="149" t="s">
        <v>57</v>
      </c>
      <c r="H6" s="148"/>
      <c r="I6" s="148" t="s">
        <v>54</v>
      </c>
      <c r="J6" s="148"/>
      <c r="K6" s="148" t="s">
        <v>47</v>
      </c>
      <c r="L6" s="148"/>
      <c r="M6" s="148" t="s">
        <v>38</v>
      </c>
    </row>
    <row r="7" spans="1:14" ht="23.25" customHeight="1">
      <c r="A7" s="147"/>
      <c r="B7" s="147"/>
      <c r="C7" s="147"/>
      <c r="D7" s="147"/>
      <c r="E7" s="176" t="s">
        <v>44</v>
      </c>
      <c r="F7" s="176"/>
      <c r="G7" s="176"/>
      <c r="H7" s="176"/>
      <c r="I7" s="176"/>
      <c r="J7" s="176"/>
      <c r="K7" s="176"/>
      <c r="L7" s="176"/>
      <c r="M7" s="176"/>
    </row>
    <row r="8" spans="1:14" ht="23.25" customHeight="1">
      <c r="A8" s="147" t="s">
        <v>67</v>
      </c>
      <c r="B8" s="147"/>
      <c r="E8" s="150"/>
      <c r="F8" s="151"/>
      <c r="G8" s="151"/>
      <c r="H8" s="151"/>
      <c r="I8" s="152"/>
      <c r="K8" s="150"/>
      <c r="L8" s="151"/>
      <c r="M8" s="150"/>
    </row>
    <row r="9" spans="1:14" ht="23.25" customHeight="1">
      <c r="A9" s="153" t="s">
        <v>151</v>
      </c>
      <c r="E9" s="137"/>
      <c r="F9" s="137"/>
      <c r="G9" s="137"/>
      <c r="H9" s="137"/>
      <c r="I9" s="137"/>
      <c r="J9" s="137"/>
      <c r="K9" s="137"/>
      <c r="M9" s="108"/>
    </row>
    <row r="10" spans="1:14" ht="23.25" customHeight="1">
      <c r="A10" s="154" t="s">
        <v>140</v>
      </c>
      <c r="B10" s="154"/>
      <c r="C10" s="154"/>
      <c r="E10" s="108">
        <v>432000</v>
      </c>
      <c r="F10" s="155"/>
      <c r="G10" s="108">
        <v>254000</v>
      </c>
      <c r="H10" s="155"/>
      <c r="I10" s="108">
        <v>43200</v>
      </c>
      <c r="J10" s="156"/>
      <c r="K10" s="108">
        <v>5528317</v>
      </c>
      <c r="L10" s="155"/>
      <c r="M10" s="108">
        <f>SUM(E10:K10)</f>
        <v>6257517</v>
      </c>
    </row>
    <row r="11" spans="1:14" ht="23.25" customHeight="1">
      <c r="A11" s="154" t="s">
        <v>71</v>
      </c>
      <c r="B11" s="154"/>
      <c r="C11" s="154"/>
      <c r="E11" s="157"/>
      <c r="F11" s="158"/>
      <c r="G11" s="157"/>
      <c r="H11" s="158"/>
      <c r="I11" s="157"/>
      <c r="J11" s="159"/>
      <c r="K11" s="157"/>
      <c r="L11" s="158"/>
      <c r="M11" s="157"/>
    </row>
    <row r="12" spans="1:14" ht="23.25" customHeight="1">
      <c r="A12" s="160" t="s">
        <v>56</v>
      </c>
      <c r="B12" s="154"/>
      <c r="C12" s="154"/>
      <c r="E12" s="111" t="s">
        <v>150</v>
      </c>
      <c r="F12" s="159"/>
      <c r="G12" s="111" t="s">
        <v>150</v>
      </c>
      <c r="H12" s="111"/>
      <c r="I12" s="111" t="s">
        <v>150</v>
      </c>
      <c r="J12" s="159"/>
      <c r="K12" s="109">
        <v>133874</v>
      </c>
      <c r="L12" s="161"/>
      <c r="M12" s="159">
        <f>SUM(E12:K12)</f>
        <v>133874</v>
      </c>
    </row>
    <row r="13" spans="1:14" ht="23.25" customHeight="1">
      <c r="A13" s="160" t="s">
        <v>70</v>
      </c>
      <c r="B13" s="154"/>
      <c r="C13" s="154"/>
      <c r="E13" s="162" t="s">
        <v>150</v>
      </c>
      <c r="F13" s="159"/>
      <c r="G13" s="162" t="s">
        <v>150</v>
      </c>
      <c r="H13" s="111"/>
      <c r="I13" s="162" t="s">
        <v>150</v>
      </c>
      <c r="J13" s="111"/>
      <c r="K13" s="162" t="s">
        <v>150</v>
      </c>
      <c r="L13" s="111"/>
      <c r="M13" s="162" t="s">
        <v>150</v>
      </c>
    </row>
    <row r="14" spans="1:14" ht="23.25" customHeight="1">
      <c r="A14" s="154" t="s">
        <v>120</v>
      </c>
      <c r="E14" s="163" t="s">
        <v>150</v>
      </c>
      <c r="F14" s="157"/>
      <c r="G14" s="163" t="s">
        <v>150</v>
      </c>
      <c r="H14" s="163"/>
      <c r="I14" s="163" t="s">
        <v>150</v>
      </c>
      <c r="J14" s="163"/>
      <c r="K14" s="163">
        <f>SUM(K12:K13)</f>
        <v>133874</v>
      </c>
      <c r="L14" s="163"/>
      <c r="M14" s="163">
        <f>SUM(M12:M13)</f>
        <v>133874</v>
      </c>
    </row>
    <row r="15" spans="1:14" ht="23.25" customHeight="1" thickBot="1">
      <c r="A15" s="154" t="s">
        <v>149</v>
      </c>
      <c r="E15" s="164">
        <f>SUM(E10,E14)</f>
        <v>432000</v>
      </c>
      <c r="F15" s="165"/>
      <c r="G15" s="164">
        <f>SUM(G10,G14)</f>
        <v>254000</v>
      </c>
      <c r="H15" s="166"/>
      <c r="I15" s="164">
        <f>SUM(I10,I14)</f>
        <v>43200</v>
      </c>
      <c r="J15" s="167"/>
      <c r="K15" s="164">
        <f>SUM(K10,K14)</f>
        <v>5662191</v>
      </c>
      <c r="L15" s="165"/>
      <c r="M15" s="164">
        <f>SUM(M10,M14)</f>
        <v>6391391</v>
      </c>
      <c r="N15" s="76"/>
    </row>
    <row r="16" spans="1:14" ht="23.25" customHeight="1" thickTop="1"/>
    <row r="17" spans="1:14" ht="23.25" customHeight="1">
      <c r="A17" s="147" t="s">
        <v>67</v>
      </c>
      <c r="B17" s="147"/>
      <c r="E17" s="150"/>
      <c r="F17" s="151"/>
      <c r="G17" s="151"/>
      <c r="H17" s="151"/>
      <c r="I17" s="152"/>
      <c r="K17" s="150"/>
      <c r="L17" s="151"/>
      <c r="M17" s="150"/>
    </row>
    <row r="18" spans="1:14" ht="23.25" customHeight="1">
      <c r="A18" s="153" t="s">
        <v>154</v>
      </c>
      <c r="E18" s="137"/>
      <c r="F18" s="137"/>
      <c r="G18" s="137"/>
      <c r="H18" s="137"/>
      <c r="I18" s="137"/>
      <c r="J18" s="137"/>
      <c r="K18" s="137"/>
      <c r="M18" s="108"/>
    </row>
    <row r="19" spans="1:14" ht="23.25" customHeight="1">
      <c r="A19" s="154" t="s">
        <v>155</v>
      </c>
      <c r="B19" s="154"/>
      <c r="C19" s="154"/>
      <c r="E19" s="108">
        <v>432000</v>
      </c>
      <c r="F19" s="155"/>
      <c r="G19" s="108">
        <v>254000</v>
      </c>
      <c r="H19" s="155"/>
      <c r="I19" s="108">
        <v>43200</v>
      </c>
      <c r="J19" s="156"/>
      <c r="K19" s="108">
        <v>5768224</v>
      </c>
      <c r="L19" s="155"/>
      <c r="M19" s="108">
        <f>SUM(E19:K19)</f>
        <v>6497424</v>
      </c>
    </row>
    <row r="20" spans="1:14" ht="23.25" customHeight="1">
      <c r="A20" s="154" t="s">
        <v>71</v>
      </c>
      <c r="B20" s="154"/>
      <c r="C20" s="154"/>
      <c r="E20" s="157"/>
      <c r="F20" s="158"/>
      <c r="G20" s="157"/>
      <c r="H20" s="158"/>
      <c r="I20" s="157"/>
      <c r="J20" s="159"/>
      <c r="K20" s="157"/>
      <c r="L20" s="158"/>
      <c r="M20" s="157"/>
    </row>
    <row r="21" spans="1:14" ht="23.25" customHeight="1">
      <c r="A21" s="160" t="s">
        <v>56</v>
      </c>
      <c r="B21" s="154"/>
      <c r="C21" s="154"/>
      <c r="E21" s="111" t="s">
        <v>150</v>
      </c>
      <c r="F21" s="159"/>
      <c r="G21" s="111" t="s">
        <v>150</v>
      </c>
      <c r="H21" s="111"/>
      <c r="I21" s="111" t="s">
        <v>150</v>
      </c>
      <c r="J21" s="159"/>
      <c r="K21" s="109">
        <f>'pl-6'!C23</f>
        <v>62961</v>
      </c>
      <c r="L21" s="161"/>
      <c r="M21" s="159">
        <f>SUM(E21:K21)</f>
        <v>62961</v>
      </c>
    </row>
    <row r="22" spans="1:14" ht="23.25" customHeight="1">
      <c r="A22" s="160" t="s">
        <v>70</v>
      </c>
      <c r="B22" s="154"/>
      <c r="C22" s="154"/>
      <c r="E22" s="162" t="s">
        <v>150</v>
      </c>
      <c r="F22" s="159"/>
      <c r="G22" s="162" t="s">
        <v>150</v>
      </c>
      <c r="H22" s="111"/>
      <c r="I22" s="162" t="s">
        <v>150</v>
      </c>
      <c r="J22" s="111"/>
      <c r="K22" s="162" t="s">
        <v>150</v>
      </c>
      <c r="L22" s="111"/>
      <c r="M22" s="162" t="s">
        <v>150</v>
      </c>
    </row>
    <row r="23" spans="1:14" ht="23.25" customHeight="1">
      <c r="A23" s="154" t="s">
        <v>120</v>
      </c>
      <c r="E23" s="163" t="s">
        <v>150</v>
      </c>
      <c r="F23" s="157"/>
      <c r="G23" s="163" t="s">
        <v>150</v>
      </c>
      <c r="H23" s="163"/>
      <c r="I23" s="163" t="s">
        <v>150</v>
      </c>
      <c r="J23" s="163"/>
      <c r="K23" s="163">
        <f>SUM(K21:K22)</f>
        <v>62961</v>
      </c>
      <c r="L23" s="163"/>
      <c r="M23" s="163">
        <f>SUM(M21:M22)</f>
        <v>62961</v>
      </c>
    </row>
    <row r="24" spans="1:14" ht="23.25" customHeight="1" thickBot="1">
      <c r="A24" s="154" t="s">
        <v>156</v>
      </c>
      <c r="E24" s="164">
        <f>SUM(E19,E23)</f>
        <v>432000</v>
      </c>
      <c r="F24" s="165"/>
      <c r="G24" s="164">
        <f>SUM(G19,G23)</f>
        <v>254000</v>
      </c>
      <c r="H24" s="166"/>
      <c r="I24" s="164">
        <f>SUM(I19,I23)</f>
        <v>43200</v>
      </c>
      <c r="J24" s="167"/>
      <c r="K24" s="164">
        <f>SUM(K19,K23)</f>
        <v>5831185</v>
      </c>
      <c r="L24" s="165"/>
      <c r="M24" s="164">
        <f>SUM(M19,M23)</f>
        <v>6560385</v>
      </c>
      <c r="N24" s="76"/>
    </row>
    <row r="25" spans="1:14" ht="23.25" customHeight="1" thickTop="1"/>
  </sheetData>
  <mergeCells count="4">
    <mergeCell ref="I1:K1"/>
    <mergeCell ref="I2:K2"/>
    <mergeCell ref="I4:K4"/>
    <mergeCell ref="E7:M7"/>
  </mergeCells>
  <pageMargins left="0.8" right="0.8" top="0.48" bottom="0.5" header="0.5" footer="0.5"/>
  <pageSetup paperSize="9" scale="97" firstPageNumber="7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หมายเหตุประกอบงบการเงินเป็นส่วนหนึ่งของงบการเงินระหว่างกาลนี้&amp;14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6"/>
  <sheetViews>
    <sheetView zoomScaleNormal="100" zoomScaleSheetLayoutView="100" workbookViewId="0"/>
  </sheetViews>
  <sheetFormatPr defaultColWidth="10.85546875" defaultRowHeight="21.75" customHeight="1"/>
  <cols>
    <col min="1" max="3" width="1.85546875" style="1" customWidth="1"/>
    <col min="4" max="4" width="13.85546875" style="1" customWidth="1"/>
    <col min="5" max="5" width="46.5703125" style="1" customWidth="1"/>
    <col min="6" max="6" width="9.5703125" style="11" bestFit="1" customWidth="1"/>
    <col min="7" max="7" width="1.85546875" style="1" customWidth="1"/>
    <col min="8" max="8" width="13.85546875" style="31" customWidth="1"/>
    <col min="9" max="9" width="1.85546875" style="1" customWidth="1"/>
    <col min="10" max="10" width="13.85546875" style="31" customWidth="1"/>
    <col min="11" max="11" width="12.7109375" style="1" customWidth="1"/>
    <col min="12" max="12" width="16.42578125" style="1" bestFit="1" customWidth="1"/>
    <col min="13" max="16384" width="10.85546875" style="1"/>
  </cols>
  <sheetData>
    <row r="1" spans="1:10" s="86" customFormat="1" ht="23.25">
      <c r="A1" s="8" t="s">
        <v>36</v>
      </c>
      <c r="B1" s="8"/>
      <c r="C1" s="8"/>
      <c r="D1" s="8"/>
      <c r="E1" s="8"/>
      <c r="F1" s="20"/>
      <c r="G1" s="8"/>
      <c r="H1" s="22"/>
      <c r="I1" s="8"/>
      <c r="J1" s="22"/>
    </row>
    <row r="2" spans="1:10" s="86" customFormat="1" ht="23.25">
      <c r="A2" s="8" t="s">
        <v>69</v>
      </c>
      <c r="B2" s="8"/>
      <c r="C2" s="8"/>
      <c r="D2" s="8"/>
      <c r="E2" s="8"/>
      <c r="F2" s="20"/>
      <c r="G2" s="8"/>
      <c r="H2" s="69"/>
      <c r="I2" s="68"/>
      <c r="J2" s="69"/>
    </row>
    <row r="3" spans="1:10" s="86" customFormat="1" ht="23.25">
      <c r="A3" s="8"/>
      <c r="B3" s="8"/>
      <c r="C3" s="8"/>
      <c r="D3" s="8"/>
      <c r="E3" s="8"/>
      <c r="F3" s="20"/>
      <c r="G3" s="8"/>
      <c r="H3" s="69"/>
      <c r="I3" s="68"/>
      <c r="J3" s="69"/>
    </row>
    <row r="4" spans="1:10" s="86" customFormat="1" ht="21" customHeight="1">
      <c r="A4" s="8"/>
      <c r="B4" s="8"/>
      <c r="C4" s="8"/>
      <c r="D4" s="8"/>
      <c r="E4" s="8"/>
      <c r="F4" s="20"/>
      <c r="G4" s="8"/>
      <c r="H4" s="172" t="s">
        <v>67</v>
      </c>
      <c r="I4" s="178"/>
      <c r="J4" s="178"/>
    </row>
    <row r="5" spans="1:10" s="86" customFormat="1" ht="23.1" customHeight="1">
      <c r="A5" s="8"/>
      <c r="B5" s="8"/>
      <c r="C5" s="8"/>
      <c r="D5" s="8"/>
      <c r="E5" s="8"/>
      <c r="F5" s="20"/>
      <c r="G5" s="8"/>
      <c r="H5" s="172" t="s">
        <v>139</v>
      </c>
      <c r="I5" s="178"/>
      <c r="J5" s="178"/>
    </row>
    <row r="6" spans="1:10" ht="23.1" customHeight="1">
      <c r="F6" s="124"/>
      <c r="H6" s="93">
        <v>2566</v>
      </c>
      <c r="I6" s="94"/>
      <c r="J6" s="93">
        <v>2565</v>
      </c>
    </row>
    <row r="7" spans="1:10" ht="23.1" customHeight="1">
      <c r="F7" s="124"/>
      <c r="H7" s="177" t="s">
        <v>44</v>
      </c>
      <c r="I7" s="177"/>
      <c r="J7" s="177"/>
    </row>
    <row r="8" spans="1:10" ht="21" customHeight="1">
      <c r="A8" s="9" t="s">
        <v>28</v>
      </c>
      <c r="H8" s="37"/>
      <c r="I8" s="77"/>
      <c r="J8" s="37"/>
    </row>
    <row r="9" spans="1:10" ht="21" customHeight="1">
      <c r="A9" s="1" t="s">
        <v>56</v>
      </c>
      <c r="H9" s="38">
        <v>62961</v>
      </c>
      <c r="I9" s="37"/>
      <c r="J9" s="38">
        <v>133874</v>
      </c>
    </row>
    <row r="10" spans="1:10" ht="21" customHeight="1">
      <c r="A10" s="11" t="s">
        <v>102</v>
      </c>
      <c r="H10" s="38"/>
      <c r="I10" s="37"/>
      <c r="J10" s="38"/>
    </row>
    <row r="11" spans="1:10" ht="21" customHeight="1">
      <c r="A11" s="31" t="s">
        <v>157</v>
      </c>
      <c r="H11" s="78">
        <v>4680</v>
      </c>
      <c r="I11" s="32"/>
      <c r="J11" s="78">
        <v>25801</v>
      </c>
    </row>
    <row r="12" spans="1:10" ht="21" hidden="1" customHeight="1">
      <c r="A12" s="1" t="s">
        <v>52</v>
      </c>
      <c r="H12" s="122"/>
      <c r="I12" s="37"/>
      <c r="J12" s="122"/>
    </row>
    <row r="13" spans="1:10" ht="21" customHeight="1">
      <c r="A13" s="21" t="s">
        <v>62</v>
      </c>
      <c r="H13" s="79">
        <v>93602</v>
      </c>
      <c r="I13" s="37"/>
      <c r="J13" s="79">
        <v>97130</v>
      </c>
    </row>
    <row r="14" spans="1:10" ht="21" customHeight="1">
      <c r="A14" s="31" t="s">
        <v>126</v>
      </c>
      <c r="H14" s="79">
        <v>326</v>
      </c>
      <c r="I14" s="37"/>
      <c r="J14" s="79">
        <v>340</v>
      </c>
    </row>
    <row r="15" spans="1:10" ht="21" customHeight="1">
      <c r="A15" s="31" t="s">
        <v>163</v>
      </c>
      <c r="H15" s="122">
        <v>14232</v>
      </c>
      <c r="I15" s="37"/>
      <c r="J15" s="122">
        <v>-2409</v>
      </c>
    </row>
    <row r="16" spans="1:10" ht="21" hidden="1" customHeight="1">
      <c r="A16" s="1" t="s">
        <v>60</v>
      </c>
      <c r="H16" s="139"/>
      <c r="I16" s="37"/>
      <c r="J16" s="139">
        <v>0</v>
      </c>
    </row>
    <row r="17" spans="1:10" ht="21.75" customHeight="1">
      <c r="A17" s="31" t="s">
        <v>153</v>
      </c>
      <c r="H17" s="38">
        <v>-133</v>
      </c>
      <c r="I17" s="37"/>
      <c r="J17" s="38">
        <v>-56</v>
      </c>
    </row>
    <row r="18" spans="1:10" ht="21" customHeight="1">
      <c r="A18" s="35" t="s">
        <v>158</v>
      </c>
      <c r="H18" s="79">
        <v>2195</v>
      </c>
      <c r="I18" s="32"/>
      <c r="J18" s="79">
        <v>-5159</v>
      </c>
    </row>
    <row r="19" spans="1:10" ht="21" customHeight="1">
      <c r="A19" s="21" t="s">
        <v>164</v>
      </c>
      <c r="F19" s="123"/>
      <c r="H19" s="79">
        <v>198</v>
      </c>
      <c r="I19" s="37"/>
      <c r="J19" s="79">
        <v>-6376</v>
      </c>
    </row>
    <row r="20" spans="1:10" ht="21" customHeight="1">
      <c r="A20" s="21" t="s">
        <v>159</v>
      </c>
      <c r="F20" s="123"/>
      <c r="H20" s="142">
        <v>4</v>
      </c>
      <c r="I20" s="37"/>
      <c r="J20" s="142">
        <v>0</v>
      </c>
    </row>
    <row r="21" spans="1:10" ht="21" customHeight="1">
      <c r="A21" s="1" t="s">
        <v>39</v>
      </c>
      <c r="H21" s="80">
        <v>-189</v>
      </c>
      <c r="I21" s="37"/>
      <c r="J21" s="80">
        <v>-814</v>
      </c>
    </row>
    <row r="22" spans="1:10" ht="21" customHeight="1">
      <c r="B22" s="3"/>
      <c r="H22" s="36">
        <f>SUM(H9:H21)</f>
        <v>177876</v>
      </c>
      <c r="I22" s="37"/>
      <c r="J22" s="36">
        <f>SUM(J9:J21)</f>
        <v>242331</v>
      </c>
    </row>
    <row r="23" spans="1:10" ht="21" customHeight="1">
      <c r="A23" s="11" t="s">
        <v>29</v>
      </c>
      <c r="H23" s="37"/>
      <c r="I23" s="37"/>
      <c r="J23" s="37"/>
    </row>
    <row r="24" spans="1:10" ht="21" customHeight="1">
      <c r="A24" s="1" t="s">
        <v>50</v>
      </c>
      <c r="H24" s="79">
        <v>-56892</v>
      </c>
      <c r="I24" s="37"/>
      <c r="J24" s="79">
        <v>-174232</v>
      </c>
    </row>
    <row r="25" spans="1:10" ht="21" customHeight="1">
      <c r="A25" s="1" t="s">
        <v>33</v>
      </c>
      <c r="H25" s="79">
        <v>612823</v>
      </c>
      <c r="I25" s="37"/>
      <c r="J25" s="79">
        <v>-70156</v>
      </c>
    </row>
    <row r="26" spans="1:10" ht="21" customHeight="1">
      <c r="A26" s="4" t="s">
        <v>40</v>
      </c>
      <c r="H26" s="79">
        <v>41020</v>
      </c>
      <c r="I26" s="37"/>
      <c r="J26" s="79">
        <v>8283</v>
      </c>
    </row>
    <row r="27" spans="1:10" ht="21" customHeight="1">
      <c r="A27" s="1" t="s">
        <v>3</v>
      </c>
      <c r="H27" s="79">
        <v>10930</v>
      </c>
      <c r="I27" s="37"/>
      <c r="J27" s="79">
        <v>3118</v>
      </c>
    </row>
    <row r="28" spans="1:10" ht="21" customHeight="1">
      <c r="A28" s="31" t="s">
        <v>34</v>
      </c>
      <c r="H28" s="142">
        <v>-90</v>
      </c>
      <c r="I28" s="37"/>
      <c r="J28" s="142">
        <v>0</v>
      </c>
    </row>
    <row r="29" spans="1:10" ht="21" customHeight="1">
      <c r="A29" s="1" t="s">
        <v>35</v>
      </c>
      <c r="H29" s="79">
        <v>57027</v>
      </c>
      <c r="I29" s="37"/>
      <c r="J29" s="79">
        <v>85693</v>
      </c>
    </row>
    <row r="30" spans="1:10" ht="21" customHeight="1">
      <c r="A30" s="31" t="s">
        <v>117</v>
      </c>
      <c r="H30" s="79">
        <v>2755</v>
      </c>
      <c r="I30" s="37"/>
      <c r="J30" s="79">
        <v>-14145</v>
      </c>
    </row>
    <row r="31" spans="1:10" ht="21" customHeight="1">
      <c r="A31" s="31" t="s">
        <v>121</v>
      </c>
      <c r="H31" s="79">
        <v>791</v>
      </c>
      <c r="I31" s="37"/>
      <c r="J31" s="79">
        <v>1428</v>
      </c>
    </row>
    <row r="32" spans="1:10" ht="21" customHeight="1">
      <c r="A32" s="21" t="s">
        <v>122</v>
      </c>
      <c r="H32" s="79">
        <v>43768</v>
      </c>
      <c r="I32" s="37"/>
      <c r="J32" s="79">
        <v>41294</v>
      </c>
    </row>
    <row r="33" spans="1:10" ht="21" customHeight="1">
      <c r="A33" s="21" t="s">
        <v>9</v>
      </c>
      <c r="H33" s="142">
        <v>-8606</v>
      </c>
      <c r="I33" s="37"/>
      <c r="J33" s="142">
        <v>-7734</v>
      </c>
    </row>
    <row r="34" spans="1:10" s="6" customFormat="1" ht="21" customHeight="1">
      <c r="A34" s="31" t="s">
        <v>137</v>
      </c>
      <c r="B34" s="31"/>
      <c r="C34" s="31"/>
      <c r="D34" s="1"/>
      <c r="E34" s="1"/>
      <c r="F34" s="11"/>
      <c r="G34" s="1"/>
      <c r="H34" s="80">
        <v>-8624</v>
      </c>
      <c r="I34" s="37"/>
      <c r="J34" s="80">
        <v>-13524</v>
      </c>
    </row>
    <row r="35" spans="1:10" ht="21" customHeight="1">
      <c r="A35" s="3" t="s">
        <v>98</v>
      </c>
      <c r="B35" s="3"/>
      <c r="C35" s="3"/>
      <c r="D35" s="3"/>
      <c r="E35" s="3"/>
      <c r="F35" s="9"/>
      <c r="G35" s="3"/>
      <c r="H35" s="13">
        <f>SUM(H22:H34)</f>
        <v>872778</v>
      </c>
      <c r="I35" s="40"/>
      <c r="J35" s="13">
        <f>SUM(J22:J34)</f>
        <v>102356</v>
      </c>
    </row>
    <row r="36" spans="1:10" ht="21" customHeight="1">
      <c r="A36" s="1" t="s">
        <v>94</v>
      </c>
      <c r="H36" s="142">
        <v>0</v>
      </c>
      <c r="I36" s="37"/>
      <c r="J36" s="81">
        <v>-1</v>
      </c>
    </row>
    <row r="37" spans="1:10" ht="21" customHeight="1">
      <c r="A37" s="3" t="s">
        <v>99</v>
      </c>
      <c r="H37" s="15">
        <f>SUM(H35:H36)</f>
        <v>872778</v>
      </c>
      <c r="I37" s="37"/>
      <c r="J37" s="15">
        <f>SUM(J35:J36)</f>
        <v>102355</v>
      </c>
    </row>
    <row r="38" spans="1:10" s="6" customFormat="1" ht="21" customHeight="1">
      <c r="A38" s="31"/>
      <c r="B38" s="31"/>
      <c r="C38" s="31"/>
      <c r="F38" s="19"/>
      <c r="H38" s="81"/>
      <c r="I38" s="32"/>
      <c r="J38" s="81"/>
    </row>
    <row r="39" spans="1:10" s="86" customFormat="1" ht="23.25">
      <c r="A39" s="8" t="s">
        <v>36</v>
      </c>
      <c r="B39" s="8"/>
      <c r="C39" s="8"/>
      <c r="D39" s="8"/>
      <c r="E39" s="8"/>
      <c r="F39" s="20"/>
      <c r="G39" s="8"/>
      <c r="H39" s="22"/>
      <c r="I39" s="8"/>
      <c r="J39" s="22"/>
    </row>
    <row r="40" spans="1:10" s="86" customFormat="1" ht="23.25">
      <c r="A40" s="8" t="s">
        <v>69</v>
      </c>
      <c r="B40" s="8"/>
      <c r="C40" s="8"/>
      <c r="D40" s="8"/>
      <c r="E40" s="8"/>
      <c r="F40" s="20"/>
      <c r="G40" s="8"/>
      <c r="H40" s="69"/>
      <c r="I40" s="68"/>
      <c r="J40" s="69"/>
    </row>
    <row r="41" spans="1:10" s="86" customFormat="1" ht="23.25">
      <c r="A41" s="8"/>
      <c r="B41" s="8"/>
      <c r="C41" s="8"/>
      <c r="D41" s="8"/>
      <c r="E41" s="8"/>
      <c r="F41" s="20"/>
      <c r="G41" s="8"/>
      <c r="H41" s="69"/>
      <c r="I41" s="68"/>
      <c r="J41" s="69"/>
    </row>
    <row r="42" spans="1:10" s="86" customFormat="1" ht="21" customHeight="1">
      <c r="A42" s="8"/>
      <c r="B42" s="8"/>
      <c r="C42" s="8"/>
      <c r="D42" s="8"/>
      <c r="E42" s="8"/>
      <c r="F42" s="20"/>
      <c r="G42" s="8"/>
      <c r="H42" s="172" t="s">
        <v>67</v>
      </c>
      <c r="I42" s="178"/>
      <c r="J42" s="178"/>
    </row>
    <row r="43" spans="1:10" s="86" customFormat="1" ht="21" customHeight="1">
      <c r="A43" s="8"/>
      <c r="B43" s="8"/>
      <c r="C43" s="8"/>
      <c r="D43" s="8"/>
      <c r="E43" s="8"/>
      <c r="F43" s="20"/>
      <c r="G43" s="8"/>
      <c r="H43" s="172" t="s">
        <v>139</v>
      </c>
      <c r="I43" s="178"/>
      <c r="J43" s="178"/>
    </row>
    <row r="44" spans="1:10">
      <c r="F44" s="124" t="s">
        <v>24</v>
      </c>
      <c r="H44" s="93">
        <v>2566</v>
      </c>
      <c r="I44" s="94"/>
      <c r="J44" s="93">
        <v>2565</v>
      </c>
    </row>
    <row r="45" spans="1:10" ht="18" customHeight="1">
      <c r="F45" s="124"/>
      <c r="H45" s="177" t="s">
        <v>44</v>
      </c>
      <c r="I45" s="177"/>
      <c r="J45" s="177"/>
    </row>
    <row r="46" spans="1:10" ht="17.25" customHeight="1">
      <c r="A46" s="9" t="s">
        <v>30</v>
      </c>
      <c r="H46" s="37"/>
      <c r="I46" s="37"/>
      <c r="J46" s="37"/>
    </row>
    <row r="47" spans="1:10" ht="21.75" customHeight="1">
      <c r="A47" s="21" t="s">
        <v>130</v>
      </c>
      <c r="H47" s="38">
        <v>-27068</v>
      </c>
      <c r="I47" s="37"/>
      <c r="J47" s="38">
        <v>-15003</v>
      </c>
    </row>
    <row r="48" spans="1:10" ht="21.75" customHeight="1">
      <c r="A48" s="31" t="s">
        <v>106</v>
      </c>
      <c r="H48" s="142">
        <v>0</v>
      </c>
      <c r="I48" s="37"/>
      <c r="J48" s="38">
        <v>-117</v>
      </c>
    </row>
    <row r="49" spans="1:13" ht="21.75" hidden="1" customHeight="1">
      <c r="A49" s="31" t="s">
        <v>39</v>
      </c>
      <c r="H49" s="138">
        <v>0</v>
      </c>
      <c r="I49" s="37"/>
      <c r="J49" s="138">
        <v>0</v>
      </c>
    </row>
    <row r="50" spans="1:13" ht="19.5" customHeight="1">
      <c r="A50" s="3" t="s">
        <v>160</v>
      </c>
      <c r="H50" s="15">
        <f>SUM(H47:H49)</f>
        <v>-27068</v>
      </c>
      <c r="I50" s="37"/>
      <c r="J50" s="15">
        <f>SUM(J47:J49)</f>
        <v>-15120</v>
      </c>
    </row>
    <row r="51" spans="1:13" ht="19.5" customHeight="1">
      <c r="H51" s="37"/>
      <c r="I51" s="37"/>
      <c r="J51" s="37"/>
    </row>
    <row r="52" spans="1:13" ht="19.5" hidden="1" customHeight="1">
      <c r="A52" s="9" t="s">
        <v>31</v>
      </c>
      <c r="H52" s="37"/>
      <c r="I52" s="37"/>
      <c r="J52" s="37"/>
    </row>
    <row r="53" spans="1:13" ht="21.75" hidden="1" customHeight="1">
      <c r="A53" s="21" t="s">
        <v>152</v>
      </c>
      <c r="H53" s="143">
        <v>0</v>
      </c>
      <c r="I53" s="143">
        <v>0</v>
      </c>
      <c r="J53" s="143">
        <v>0</v>
      </c>
      <c r="M53" s="82"/>
    </row>
    <row r="54" spans="1:13" ht="21.75" hidden="1" customHeight="1">
      <c r="A54" s="83" t="s">
        <v>96</v>
      </c>
      <c r="F54" s="123">
        <v>4</v>
      </c>
      <c r="H54" s="142">
        <v>0</v>
      </c>
      <c r="I54" s="37"/>
      <c r="J54" s="142">
        <v>0</v>
      </c>
      <c r="M54" s="82"/>
    </row>
    <row r="55" spans="1:13" ht="21.75" hidden="1" customHeight="1">
      <c r="A55" s="21" t="s">
        <v>114</v>
      </c>
      <c r="F55" s="123"/>
      <c r="H55" s="142">
        <v>0</v>
      </c>
      <c r="I55" s="37"/>
      <c r="J55" s="142">
        <v>0</v>
      </c>
      <c r="M55" s="82"/>
    </row>
    <row r="56" spans="1:13" ht="21.75" hidden="1" customHeight="1">
      <c r="A56" s="83" t="s">
        <v>115</v>
      </c>
      <c r="F56" s="123"/>
      <c r="H56" s="142">
        <v>0</v>
      </c>
      <c r="I56" s="37"/>
      <c r="J56" s="142">
        <v>0</v>
      </c>
      <c r="M56" s="82"/>
    </row>
    <row r="57" spans="1:13" ht="21.75" hidden="1" customHeight="1">
      <c r="A57" s="31" t="s">
        <v>105</v>
      </c>
      <c r="F57" s="123">
        <v>5</v>
      </c>
      <c r="H57" s="142">
        <v>0</v>
      </c>
      <c r="I57" s="37"/>
      <c r="J57" s="142">
        <v>0</v>
      </c>
    </row>
    <row r="58" spans="1:13" ht="21.75" hidden="1" customHeight="1">
      <c r="A58" s="31" t="s">
        <v>95</v>
      </c>
      <c r="H58" s="142"/>
      <c r="I58" s="37"/>
      <c r="J58" s="142"/>
    </row>
    <row r="59" spans="1:13" ht="19.5" hidden="1" customHeight="1">
      <c r="A59" s="3" t="s">
        <v>100</v>
      </c>
      <c r="H59" s="143">
        <f>SUM(H53:H58)</f>
        <v>0</v>
      </c>
      <c r="I59" s="13"/>
      <c r="J59" s="143">
        <f>SUM(J53:J58)</f>
        <v>0</v>
      </c>
      <c r="M59" s="82"/>
    </row>
    <row r="60" spans="1:13" ht="19.5" hidden="1" customHeight="1">
      <c r="H60" s="37"/>
      <c r="I60" s="37"/>
      <c r="J60" s="37"/>
    </row>
    <row r="61" spans="1:13" ht="22.5" customHeight="1">
      <c r="A61" s="3" t="s">
        <v>128</v>
      </c>
      <c r="H61" s="13">
        <f>SUM(H59,H50,H37)</f>
        <v>845710</v>
      </c>
      <c r="I61" s="37"/>
      <c r="J61" s="13">
        <f>SUM(J59,J50,J37)</f>
        <v>87235</v>
      </c>
    </row>
    <row r="62" spans="1:13">
      <c r="A62" s="21" t="s">
        <v>118</v>
      </c>
      <c r="F62" s="123"/>
      <c r="H62" s="71">
        <v>1263085</v>
      </c>
      <c r="I62" s="37"/>
      <c r="J62" s="71">
        <v>1185272</v>
      </c>
      <c r="K62" s="52"/>
    </row>
    <row r="63" spans="1:13" ht="22.5" thickBot="1">
      <c r="A63" s="3" t="s">
        <v>141</v>
      </c>
      <c r="F63" s="123"/>
      <c r="H63" s="14">
        <f>SUM(H61:H62)</f>
        <v>2108795</v>
      </c>
      <c r="I63" s="37"/>
      <c r="J63" s="14">
        <f>SUM(J61:J62)</f>
        <v>1272507</v>
      </c>
      <c r="K63" s="52"/>
      <c r="L63" s="85"/>
    </row>
    <row r="64" spans="1:13" s="86" customFormat="1" ht="24" thickTop="1">
      <c r="A64" s="8"/>
      <c r="B64" s="8"/>
      <c r="C64" s="8"/>
      <c r="D64" s="8"/>
      <c r="E64" s="8"/>
      <c r="F64" s="20"/>
      <c r="G64" s="8"/>
      <c r="H64" s="69"/>
      <c r="I64" s="68"/>
      <c r="J64" s="69"/>
    </row>
    <row r="65" spans="1:13" s="31" customFormat="1">
      <c r="A65" s="9" t="s">
        <v>119</v>
      </c>
      <c r="F65" s="11"/>
      <c r="H65" s="78"/>
      <c r="I65" s="79"/>
      <c r="J65" s="78"/>
    </row>
    <row r="66" spans="1:13" s="31" customFormat="1">
      <c r="A66" s="31" t="s">
        <v>142</v>
      </c>
      <c r="F66" s="11"/>
      <c r="H66" s="78"/>
      <c r="I66" s="79"/>
      <c r="J66" s="78"/>
    </row>
    <row r="67" spans="1:13" s="31" customFormat="1">
      <c r="A67" s="31" t="s">
        <v>131</v>
      </c>
      <c r="F67" s="141">
        <v>3</v>
      </c>
      <c r="H67" s="78">
        <v>33152</v>
      </c>
      <c r="I67" s="79"/>
      <c r="J67" s="78">
        <v>14993</v>
      </c>
    </row>
    <row r="68" spans="1:13" s="31" customFormat="1">
      <c r="A68" s="31" t="s">
        <v>132</v>
      </c>
      <c r="F68" s="11"/>
      <c r="H68" s="78">
        <v>3176</v>
      </c>
      <c r="I68" s="79"/>
      <c r="J68" s="78">
        <v>5451</v>
      </c>
    </row>
    <row r="69" spans="1:13" s="31" customFormat="1">
      <c r="A69" s="31" t="s">
        <v>133</v>
      </c>
      <c r="F69" s="11"/>
      <c r="H69" s="78">
        <v>-9260</v>
      </c>
      <c r="I69" s="79"/>
      <c r="J69" s="78">
        <v>-5441</v>
      </c>
    </row>
    <row r="70" spans="1:13" s="31" customFormat="1" ht="22.5" thickBot="1">
      <c r="A70" s="3" t="s">
        <v>134</v>
      </c>
      <c r="F70" s="11"/>
      <c r="H70" s="87">
        <f>SUM(H67:H69)</f>
        <v>27068</v>
      </c>
      <c r="I70" s="88"/>
      <c r="J70" s="87">
        <f>SUM(J67:J69)</f>
        <v>15003</v>
      </c>
      <c r="K70" s="88"/>
      <c r="L70" s="88"/>
      <c r="M70" s="88"/>
    </row>
    <row r="71" spans="1:13" s="31" customFormat="1" ht="22.5" thickTop="1">
      <c r="A71" s="3"/>
      <c r="F71" s="11"/>
      <c r="H71" s="84"/>
      <c r="I71" s="88"/>
      <c r="J71" s="84"/>
      <c r="K71" s="88"/>
      <c r="M71" s="88"/>
    </row>
    <row r="72" spans="1:13" s="31" customFormat="1">
      <c r="A72" s="31" t="s">
        <v>143</v>
      </c>
      <c r="F72" s="11"/>
      <c r="H72" s="78"/>
      <c r="I72" s="79"/>
      <c r="J72" s="78"/>
    </row>
    <row r="73" spans="1:13" s="31" customFormat="1">
      <c r="A73" s="31" t="s">
        <v>144</v>
      </c>
      <c r="F73" s="123"/>
      <c r="H73" s="142">
        <v>0</v>
      </c>
      <c r="I73" s="79"/>
      <c r="J73" s="78">
        <v>242</v>
      </c>
    </row>
    <row r="74" spans="1:13" s="31" customFormat="1">
      <c r="A74" s="31" t="s">
        <v>145</v>
      </c>
      <c r="F74" s="11"/>
      <c r="H74" s="142">
        <v>0</v>
      </c>
      <c r="I74" s="79"/>
      <c r="J74" s="78">
        <v>28</v>
      </c>
    </row>
    <row r="75" spans="1:13" s="31" customFormat="1">
      <c r="A75" s="31" t="s">
        <v>146</v>
      </c>
      <c r="F75" s="11"/>
      <c r="H75" s="142">
        <v>0</v>
      </c>
      <c r="I75" s="79"/>
      <c r="J75" s="78">
        <v>-153</v>
      </c>
    </row>
    <row r="76" spans="1:13" s="31" customFormat="1" ht="22.5" thickBot="1">
      <c r="A76" s="3" t="s">
        <v>147</v>
      </c>
      <c r="F76" s="11"/>
      <c r="H76" s="169">
        <v>0</v>
      </c>
      <c r="I76" s="88"/>
      <c r="J76" s="87">
        <f>SUM(J73:J75)</f>
        <v>117</v>
      </c>
      <c r="K76" s="88"/>
      <c r="L76" s="88"/>
      <c r="M76" s="88"/>
    </row>
    <row r="77" spans="1:13" ht="21.6" customHeight="1" thickTop="1">
      <c r="H77" s="88"/>
      <c r="I77" s="88"/>
      <c r="J77" s="88"/>
    </row>
    <row r="84" spans="1:17">
      <c r="A84" s="9"/>
    </row>
    <row r="85" spans="1:17" s="129" customFormat="1">
      <c r="A85" s="126"/>
      <c r="B85" s="127"/>
      <c r="C85" s="127"/>
      <c r="D85" s="127"/>
      <c r="E85" s="127"/>
      <c r="F85" s="127"/>
      <c r="G85" s="127"/>
      <c r="H85" s="127"/>
      <c r="I85" s="127"/>
      <c r="J85" s="127"/>
      <c r="K85" s="128"/>
      <c r="L85" s="128"/>
      <c r="M85" s="128"/>
      <c r="N85" s="128"/>
      <c r="O85" s="128"/>
      <c r="P85" s="128"/>
      <c r="Q85" s="128"/>
    </row>
    <row r="86" spans="1:17" s="132" customFormat="1">
      <c r="A86" s="130"/>
      <c r="B86" s="130"/>
      <c r="C86" s="130"/>
      <c r="D86" s="130"/>
      <c r="E86" s="130"/>
      <c r="F86" s="130"/>
      <c r="G86" s="130"/>
      <c r="H86" s="130"/>
      <c r="I86" s="130"/>
      <c r="J86" s="130"/>
      <c r="K86" s="131"/>
      <c r="L86" s="131"/>
      <c r="M86" s="131"/>
      <c r="N86" s="131"/>
      <c r="O86" s="131"/>
      <c r="P86" s="131"/>
      <c r="Q86" s="131"/>
    </row>
  </sheetData>
  <mergeCells count="6">
    <mergeCell ref="H45:J45"/>
    <mergeCell ref="H4:J4"/>
    <mergeCell ref="H5:J5"/>
    <mergeCell ref="H7:J7"/>
    <mergeCell ref="H42:J42"/>
    <mergeCell ref="H43:J43"/>
  </mergeCells>
  <phoneticPr fontId="0" type="noConversion"/>
  <pageMargins left="0.8" right="0.8" top="0.48" bottom="0.5" header="0.5" footer="0.5"/>
  <pageSetup paperSize="9" scale="90" firstPageNumber="8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หมายเหตุประกอบงบการเงินเป็นส่วนหนึ่งของงบการเงินระหว่างกาลนี้&amp;14
&amp;C&amp;P</oddFooter>
  </headerFooter>
  <rowBreaks count="1" manualBreakCount="1">
    <brk id="38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O46"/>
  <sheetViews>
    <sheetView view="pageBreakPreview" topLeftCell="E4" zoomScale="85" zoomScaleNormal="100" zoomScaleSheetLayoutView="85" workbookViewId="0">
      <selection activeCell="P42" sqref="P42"/>
    </sheetView>
  </sheetViews>
  <sheetFormatPr defaultColWidth="9.140625" defaultRowHeight="24" customHeight="1"/>
  <cols>
    <col min="1" max="3" width="2.7109375" style="6" customWidth="1"/>
    <col min="4" max="4" width="43.7109375" style="6" customWidth="1"/>
    <col min="5" max="5" width="8.140625" style="17" customWidth="1"/>
    <col min="6" max="6" width="1.28515625" style="17" customWidth="1"/>
    <col min="7" max="7" width="15.28515625" style="6" customWidth="1"/>
    <col min="8" max="8" width="1.28515625" style="6" customWidth="1"/>
    <col min="9" max="9" width="15.28515625" style="6" customWidth="1"/>
    <col min="10" max="10" width="1.28515625" style="6" customWidth="1"/>
    <col min="11" max="11" width="15.28515625" style="6" customWidth="1"/>
    <col min="12" max="12" width="1.28515625" style="6" customWidth="1"/>
    <col min="13" max="13" width="15.28515625" style="6" customWidth="1"/>
    <col min="14" max="14" width="1.28515625" style="6" customWidth="1"/>
    <col min="15" max="15" width="15.28515625" style="6" customWidth="1"/>
    <col min="16" max="16384" width="9.140625" style="6"/>
  </cols>
  <sheetData>
    <row r="1" spans="1:15" ht="23.25" customHeight="1">
      <c r="A1" s="2" t="s">
        <v>36</v>
      </c>
      <c r="B1" s="2"/>
      <c r="C1" s="2"/>
      <c r="D1" s="2"/>
      <c r="E1" s="45"/>
      <c r="F1" s="45"/>
      <c r="G1" s="2"/>
      <c r="H1" s="2"/>
      <c r="I1" s="2"/>
      <c r="J1" s="2"/>
      <c r="K1" s="181"/>
      <c r="L1" s="181"/>
      <c r="M1" s="181"/>
      <c r="N1" s="1"/>
      <c r="O1" s="23"/>
    </row>
    <row r="2" spans="1:15" ht="23.25" customHeight="1">
      <c r="A2" s="2" t="s">
        <v>68</v>
      </c>
      <c r="B2" s="2"/>
      <c r="C2" s="2"/>
      <c r="D2" s="2"/>
      <c r="E2" s="45"/>
      <c r="F2" s="45"/>
      <c r="G2" s="2"/>
      <c r="H2" s="2"/>
      <c r="I2" s="2"/>
      <c r="J2" s="2"/>
      <c r="K2" s="181"/>
      <c r="L2" s="181"/>
      <c r="M2" s="181"/>
      <c r="N2" s="1"/>
      <c r="O2" s="23"/>
    </row>
    <row r="3" spans="1:15" ht="23.25" customHeight="1">
      <c r="A3" s="7"/>
      <c r="B3" s="7"/>
      <c r="C3" s="7"/>
      <c r="D3" s="7"/>
      <c r="E3" s="18"/>
      <c r="F3" s="18"/>
      <c r="G3" s="7"/>
      <c r="H3" s="7"/>
      <c r="I3" s="7"/>
      <c r="J3" s="7"/>
      <c r="K3" s="7"/>
      <c r="L3" s="7"/>
      <c r="M3" s="1"/>
      <c r="N3" s="1"/>
      <c r="O3" s="1"/>
    </row>
    <row r="4" spans="1:15" ht="23.25" customHeight="1">
      <c r="A4" s="7"/>
      <c r="B4" s="7"/>
      <c r="C4" s="7"/>
      <c r="D4" s="7"/>
      <c r="E4" s="18"/>
      <c r="F4" s="18"/>
      <c r="G4" s="24" t="s">
        <v>12</v>
      </c>
      <c r="H4" s="24"/>
      <c r="I4" s="44" t="s">
        <v>49</v>
      </c>
      <c r="J4" s="24"/>
      <c r="K4" s="179" t="s">
        <v>13</v>
      </c>
      <c r="L4" s="179"/>
      <c r="M4" s="179"/>
      <c r="N4" s="24"/>
      <c r="O4" s="24"/>
    </row>
    <row r="5" spans="1:15" ht="23.25" customHeight="1">
      <c r="A5" s="7"/>
      <c r="B5" s="7"/>
      <c r="C5" s="7"/>
      <c r="D5" s="7"/>
      <c r="E5" s="18"/>
      <c r="F5" s="18"/>
      <c r="G5" s="24" t="s">
        <v>42</v>
      </c>
      <c r="H5" s="24"/>
      <c r="I5" s="24" t="s">
        <v>41</v>
      </c>
      <c r="J5" s="24"/>
      <c r="K5" s="24" t="s">
        <v>53</v>
      </c>
      <c r="L5" s="24"/>
      <c r="M5" s="24" t="s">
        <v>46</v>
      </c>
      <c r="N5" s="24"/>
      <c r="O5" s="24" t="s">
        <v>37</v>
      </c>
    </row>
    <row r="6" spans="1:15" ht="23.25" customHeight="1">
      <c r="A6" s="7"/>
      <c r="B6" s="7"/>
      <c r="C6" s="7"/>
      <c r="D6" s="7"/>
      <c r="E6" s="18" t="s">
        <v>24</v>
      </c>
      <c r="F6" s="18"/>
      <c r="G6" s="24" t="s">
        <v>43</v>
      </c>
      <c r="H6" s="24"/>
      <c r="I6" s="24" t="s">
        <v>57</v>
      </c>
      <c r="J6" s="24"/>
      <c r="K6" s="24" t="s">
        <v>54</v>
      </c>
      <c r="L6" s="24"/>
      <c r="M6" s="24" t="s">
        <v>47</v>
      </c>
      <c r="N6" s="24"/>
      <c r="O6" s="24" t="s">
        <v>38</v>
      </c>
    </row>
    <row r="7" spans="1:15" ht="23.25" customHeight="1">
      <c r="A7" s="7"/>
      <c r="B7" s="7"/>
      <c r="C7" s="7"/>
      <c r="D7" s="7"/>
      <c r="E7" s="18"/>
      <c r="F7" s="18"/>
      <c r="G7" s="180" t="s">
        <v>44</v>
      </c>
      <c r="H7" s="180"/>
      <c r="I7" s="180"/>
      <c r="J7" s="180"/>
      <c r="K7" s="180"/>
      <c r="L7" s="180"/>
      <c r="M7" s="180"/>
      <c r="N7" s="180"/>
      <c r="O7" s="180"/>
    </row>
    <row r="8" spans="1:15" ht="23.25" customHeight="1">
      <c r="A8" s="7" t="s">
        <v>87</v>
      </c>
      <c r="B8" s="7"/>
      <c r="G8" s="28"/>
      <c r="H8" s="29"/>
      <c r="I8" s="29"/>
      <c r="J8" s="29"/>
      <c r="K8" s="30"/>
      <c r="M8" s="28"/>
      <c r="N8" s="29"/>
      <c r="O8" s="28"/>
    </row>
    <row r="9" spans="1:15" ht="23.25" customHeight="1">
      <c r="A9" s="3" t="s">
        <v>80</v>
      </c>
      <c r="B9" s="3"/>
      <c r="C9" s="3"/>
      <c r="D9" s="1"/>
      <c r="E9" s="18"/>
      <c r="F9" s="18"/>
      <c r="G9" s="13">
        <v>432000</v>
      </c>
      <c r="H9" s="16"/>
      <c r="I9" s="13">
        <v>254000</v>
      </c>
      <c r="J9" s="16"/>
      <c r="K9" s="13">
        <v>43200</v>
      </c>
      <c r="L9" s="5"/>
      <c r="M9" s="13">
        <v>3439024</v>
      </c>
      <c r="N9" s="16"/>
      <c r="O9" s="13">
        <f>SUM(G9:M9)</f>
        <v>4168224</v>
      </c>
    </row>
    <row r="10" spans="1:15" ht="12" customHeight="1">
      <c r="A10" s="3"/>
      <c r="B10" s="3"/>
      <c r="C10" s="3"/>
      <c r="D10" s="1"/>
      <c r="E10" s="18"/>
      <c r="F10" s="18"/>
      <c r="G10" s="13"/>
      <c r="H10" s="16"/>
      <c r="I10" s="13"/>
      <c r="J10" s="16"/>
      <c r="K10" s="13"/>
      <c r="L10" s="5"/>
      <c r="M10" s="13"/>
      <c r="N10" s="16"/>
      <c r="O10" s="13"/>
    </row>
    <row r="11" spans="1:15" ht="23.25" customHeight="1">
      <c r="A11" s="3" t="s">
        <v>82</v>
      </c>
      <c r="B11" s="3"/>
      <c r="C11" s="3"/>
      <c r="D11" s="1"/>
      <c r="E11" s="18"/>
      <c r="F11" s="18"/>
      <c r="G11" s="13"/>
      <c r="H11" s="16"/>
      <c r="I11" s="13"/>
      <c r="J11" s="16"/>
      <c r="K11" s="13"/>
      <c r="L11" s="5"/>
      <c r="M11" s="13"/>
      <c r="N11" s="16"/>
      <c r="O11" s="13"/>
    </row>
    <row r="12" spans="1:15" ht="23.25" customHeight="1">
      <c r="A12" s="3"/>
      <c r="B12" s="9" t="s">
        <v>83</v>
      </c>
      <c r="C12" s="3"/>
      <c r="D12" s="1"/>
      <c r="E12" s="18"/>
      <c r="F12" s="18"/>
      <c r="G12" s="13"/>
      <c r="H12" s="16"/>
      <c r="I12" s="13"/>
      <c r="J12" s="16"/>
      <c r="K12" s="13"/>
      <c r="L12" s="5"/>
      <c r="M12" s="13"/>
      <c r="N12" s="16"/>
      <c r="O12" s="13"/>
    </row>
    <row r="13" spans="1:15" ht="23.25" customHeight="1">
      <c r="A13" s="3"/>
      <c r="B13" s="31" t="s">
        <v>84</v>
      </c>
      <c r="C13" s="3"/>
      <c r="D13" s="1"/>
      <c r="E13" s="18">
        <v>9</v>
      </c>
      <c r="F13" s="18"/>
      <c r="G13" s="39" t="s">
        <v>64</v>
      </c>
      <c r="H13" s="32"/>
      <c r="I13" s="39" t="s">
        <v>64</v>
      </c>
      <c r="J13" s="33"/>
      <c r="K13" s="39" t="s">
        <v>64</v>
      </c>
      <c r="L13" s="32"/>
      <c r="M13" s="43" t="s">
        <v>64</v>
      </c>
      <c r="N13" s="32">
        <v>-345600</v>
      </c>
      <c r="O13" s="43" t="s">
        <v>64</v>
      </c>
    </row>
    <row r="14" spans="1:15" ht="23.25" customHeight="1">
      <c r="A14" s="3"/>
      <c r="B14" s="3" t="s">
        <v>85</v>
      </c>
      <c r="C14" s="3"/>
      <c r="D14" s="1"/>
      <c r="E14" s="6"/>
      <c r="F14" s="6"/>
      <c r="G14" s="46" t="s">
        <v>64</v>
      </c>
      <c r="H14" s="27"/>
      <c r="I14" s="46" t="s">
        <v>64</v>
      </c>
      <c r="J14" s="42"/>
      <c r="K14" s="46" t="s">
        <v>64</v>
      </c>
      <c r="L14" s="27"/>
      <c r="M14" s="46" t="s">
        <v>64</v>
      </c>
      <c r="N14" s="27"/>
      <c r="O14" s="46" t="s">
        <v>64</v>
      </c>
    </row>
    <row r="15" spans="1:15" ht="23.25" customHeight="1">
      <c r="A15" s="3" t="s">
        <v>86</v>
      </c>
      <c r="B15" s="3"/>
      <c r="C15" s="3"/>
      <c r="D15" s="1"/>
      <c r="E15" s="6"/>
      <c r="F15" s="6"/>
      <c r="G15" s="46" t="s">
        <v>64</v>
      </c>
      <c r="H15" s="27"/>
      <c r="I15" s="46" t="s">
        <v>64</v>
      </c>
      <c r="J15" s="42"/>
      <c r="K15" s="46" t="s">
        <v>64</v>
      </c>
      <c r="L15" s="27"/>
      <c r="M15" s="46" t="s">
        <v>64</v>
      </c>
      <c r="N15" s="27"/>
      <c r="O15" s="46" t="s">
        <v>64</v>
      </c>
    </row>
    <row r="16" spans="1:15" ht="12" customHeight="1">
      <c r="A16" s="3"/>
      <c r="B16" s="3"/>
      <c r="C16" s="3"/>
      <c r="D16" s="1"/>
      <c r="E16" s="6"/>
      <c r="F16" s="6"/>
      <c r="G16" s="42"/>
      <c r="H16" s="27"/>
      <c r="I16" s="42"/>
      <c r="J16" s="42"/>
      <c r="K16" s="42"/>
      <c r="L16" s="27"/>
      <c r="M16" s="13"/>
      <c r="N16" s="27"/>
      <c r="O16" s="13"/>
    </row>
    <row r="17" spans="1:15" ht="23.25" customHeight="1">
      <c r="A17" s="3" t="s">
        <v>71</v>
      </c>
      <c r="B17" s="3"/>
      <c r="C17" s="3"/>
      <c r="D17" s="1"/>
      <c r="E17" s="18"/>
      <c r="F17" s="18"/>
      <c r="G17" s="13"/>
      <c r="H17" s="16"/>
      <c r="I17" s="13"/>
      <c r="J17" s="16"/>
      <c r="K17" s="13"/>
      <c r="L17" s="5"/>
      <c r="M17" s="13"/>
      <c r="N17" s="16"/>
      <c r="O17" s="13"/>
    </row>
    <row r="18" spans="1:15" ht="23.25" customHeight="1">
      <c r="B18" s="21" t="s">
        <v>56</v>
      </c>
      <c r="C18" s="3"/>
      <c r="D18" s="1"/>
      <c r="E18" s="18"/>
      <c r="F18" s="18"/>
      <c r="G18" s="39" t="s">
        <v>64</v>
      </c>
      <c r="H18" s="32"/>
      <c r="I18" s="39" t="s">
        <v>64</v>
      </c>
      <c r="J18" s="33"/>
      <c r="K18" s="39" t="s">
        <v>64</v>
      </c>
      <c r="L18" s="32"/>
      <c r="M18" s="32">
        <v>148819</v>
      </c>
      <c r="N18" s="34"/>
      <c r="O18" s="32">
        <f>SUM(G18:M18)</f>
        <v>148819</v>
      </c>
    </row>
    <row r="19" spans="1:15" ht="23.25" customHeight="1">
      <c r="B19" s="21" t="s">
        <v>70</v>
      </c>
      <c r="C19" s="3"/>
      <c r="D19" s="1"/>
      <c r="E19" s="18"/>
      <c r="F19" s="18"/>
      <c r="G19" s="47" t="s">
        <v>64</v>
      </c>
      <c r="H19" s="32"/>
      <c r="I19" s="47" t="s">
        <v>64</v>
      </c>
      <c r="J19" s="33"/>
      <c r="K19" s="47" t="s">
        <v>64</v>
      </c>
      <c r="L19" s="32"/>
      <c r="M19" s="47" t="s">
        <v>64</v>
      </c>
      <c r="N19" s="34"/>
      <c r="O19" s="47" t="s">
        <v>64</v>
      </c>
    </row>
    <row r="20" spans="1:15" ht="23.25" customHeight="1">
      <c r="A20" s="3" t="s">
        <v>72</v>
      </c>
      <c r="B20" s="31"/>
      <c r="C20" s="3"/>
      <c r="D20" s="1"/>
      <c r="E20" s="18"/>
      <c r="F20" s="18"/>
      <c r="G20" s="46" t="s">
        <v>64</v>
      </c>
      <c r="H20" s="13"/>
      <c r="I20" s="46" t="s">
        <v>64</v>
      </c>
      <c r="J20" s="48"/>
      <c r="K20" s="46" t="s">
        <v>64</v>
      </c>
      <c r="L20" s="13"/>
      <c r="M20" s="15">
        <f>SUM(M18:M19)</f>
        <v>148819</v>
      </c>
      <c r="N20" s="34"/>
      <c r="O20" s="15">
        <f>SUM(O18:O19)</f>
        <v>148819</v>
      </c>
    </row>
    <row r="21" spans="1:15" ht="12" customHeight="1">
      <c r="A21" s="3"/>
      <c r="B21" s="31"/>
      <c r="C21" s="3"/>
      <c r="D21" s="1"/>
      <c r="E21" s="18"/>
      <c r="F21" s="18"/>
      <c r="G21" s="42"/>
      <c r="H21" s="13"/>
      <c r="I21" s="42"/>
      <c r="J21" s="48"/>
      <c r="K21" s="42"/>
      <c r="L21" s="13"/>
      <c r="M21" s="13"/>
      <c r="N21" s="34"/>
      <c r="O21" s="13"/>
    </row>
    <row r="22" spans="1:15" ht="23.25" customHeight="1" thickBot="1">
      <c r="A22" s="3" t="s">
        <v>81</v>
      </c>
      <c r="B22" s="1"/>
      <c r="C22" s="1"/>
      <c r="D22" s="1"/>
      <c r="E22" s="18"/>
      <c r="F22" s="18"/>
      <c r="G22" s="49">
        <f>SUM(G9:G20)</f>
        <v>432000</v>
      </c>
      <c r="H22" s="25"/>
      <c r="I22" s="49">
        <f>SUM(I9:I20)</f>
        <v>254000</v>
      </c>
      <c r="J22" s="26"/>
      <c r="K22" s="49">
        <f>SUM(K9:K20)</f>
        <v>43200</v>
      </c>
      <c r="L22" s="12"/>
      <c r="M22" s="49">
        <f>M9+M20</f>
        <v>3587843</v>
      </c>
      <c r="N22" s="25"/>
      <c r="O22" s="49">
        <f>O9+O20</f>
        <v>4317043</v>
      </c>
    </row>
    <row r="23" spans="1:15" ht="23.25" customHeight="1" thickTop="1">
      <c r="E23" s="6"/>
      <c r="F23" s="6"/>
    </row>
    <row r="24" spans="1:15" ht="23.25" customHeight="1">
      <c r="A24" s="2" t="s">
        <v>36</v>
      </c>
      <c r="B24" s="2"/>
      <c r="C24" s="2"/>
      <c r="D24" s="2"/>
      <c r="E24" s="45"/>
      <c r="F24" s="45"/>
      <c r="G24" s="2"/>
      <c r="H24" s="2"/>
      <c r="I24" s="2"/>
      <c r="J24" s="2"/>
      <c r="K24" s="181"/>
      <c r="L24" s="181"/>
      <c r="M24" s="181"/>
      <c r="N24" s="1"/>
      <c r="O24" s="23"/>
    </row>
    <row r="25" spans="1:15" ht="23.25" customHeight="1">
      <c r="A25" s="2" t="s">
        <v>68</v>
      </c>
      <c r="B25" s="2"/>
      <c r="C25" s="2"/>
      <c r="D25" s="2"/>
      <c r="E25" s="45"/>
      <c r="F25" s="45"/>
      <c r="G25" s="2"/>
      <c r="H25" s="2"/>
      <c r="I25" s="2"/>
      <c r="J25" s="2"/>
      <c r="K25" s="181"/>
      <c r="L25" s="181"/>
      <c r="M25" s="181"/>
      <c r="N25" s="1"/>
      <c r="O25" s="23"/>
    </row>
    <row r="26" spans="1:15" ht="23.25" customHeight="1">
      <c r="A26" s="7"/>
      <c r="B26" s="7"/>
      <c r="C26" s="7"/>
      <c r="D26" s="7"/>
      <c r="E26" s="18"/>
      <c r="F26" s="18"/>
      <c r="G26" s="7"/>
      <c r="H26" s="7"/>
      <c r="I26" s="7"/>
      <c r="J26" s="7"/>
      <c r="K26" s="7"/>
      <c r="L26" s="7"/>
      <c r="M26" s="1"/>
      <c r="N26" s="1"/>
      <c r="O26" s="1"/>
    </row>
    <row r="27" spans="1:15" ht="23.25" customHeight="1">
      <c r="A27" s="7"/>
      <c r="B27" s="7"/>
      <c r="C27" s="7"/>
      <c r="D27" s="7"/>
      <c r="E27" s="18"/>
      <c r="F27" s="18"/>
      <c r="G27" s="24" t="s">
        <v>12</v>
      </c>
      <c r="H27" s="24"/>
      <c r="I27" s="44" t="s">
        <v>49</v>
      </c>
      <c r="J27" s="24"/>
      <c r="K27" s="179" t="s">
        <v>13</v>
      </c>
      <c r="L27" s="179"/>
      <c r="M27" s="179"/>
      <c r="N27" s="24"/>
      <c r="O27" s="24"/>
    </row>
    <row r="28" spans="1:15" ht="23.25" customHeight="1">
      <c r="A28" s="7"/>
      <c r="B28" s="7"/>
      <c r="C28" s="7"/>
      <c r="D28" s="7"/>
      <c r="E28" s="18"/>
      <c r="F28" s="18"/>
      <c r="G28" s="24" t="s">
        <v>42</v>
      </c>
      <c r="H28" s="24"/>
      <c r="I28" s="24" t="s">
        <v>41</v>
      </c>
      <c r="J28" s="24"/>
      <c r="K28" s="24" t="s">
        <v>53</v>
      </c>
      <c r="L28" s="24"/>
      <c r="M28" s="24" t="s">
        <v>46</v>
      </c>
      <c r="N28" s="24"/>
      <c r="O28" s="24" t="s">
        <v>37</v>
      </c>
    </row>
    <row r="29" spans="1:15" ht="23.25" customHeight="1">
      <c r="A29" s="7"/>
      <c r="B29" s="7"/>
      <c r="C29" s="7"/>
      <c r="D29" s="7"/>
      <c r="E29" s="18" t="s">
        <v>24</v>
      </c>
      <c r="F29" s="18"/>
      <c r="G29" s="24" t="s">
        <v>43</v>
      </c>
      <c r="H29" s="24"/>
      <c r="I29" s="24" t="s">
        <v>57</v>
      </c>
      <c r="J29" s="24"/>
      <c r="K29" s="24" t="s">
        <v>54</v>
      </c>
      <c r="L29" s="24"/>
      <c r="M29" s="24" t="s">
        <v>47</v>
      </c>
      <c r="N29" s="24"/>
      <c r="O29" s="24" t="s">
        <v>38</v>
      </c>
    </row>
    <row r="30" spans="1:15" ht="23.25" customHeight="1">
      <c r="A30" s="7"/>
      <c r="B30" s="7"/>
      <c r="C30" s="7"/>
      <c r="D30" s="7"/>
      <c r="E30" s="18"/>
      <c r="F30" s="18"/>
      <c r="G30" s="180" t="s">
        <v>44</v>
      </c>
      <c r="H30" s="180"/>
      <c r="I30" s="180"/>
      <c r="J30" s="180"/>
      <c r="K30" s="180"/>
      <c r="L30" s="180"/>
      <c r="M30" s="180"/>
      <c r="N30" s="180"/>
      <c r="O30" s="180"/>
    </row>
    <row r="31" spans="1:15" ht="23.25" customHeight="1">
      <c r="A31" s="7" t="s">
        <v>90</v>
      </c>
      <c r="B31" s="7"/>
      <c r="G31" s="28"/>
      <c r="H31" s="29"/>
      <c r="I31" s="29"/>
      <c r="J31" s="29"/>
      <c r="K31" s="30"/>
      <c r="M31" s="28"/>
      <c r="N31" s="29"/>
      <c r="O31" s="28"/>
    </row>
    <row r="32" spans="1:15" ht="23.25" customHeight="1">
      <c r="A32" s="3" t="s">
        <v>88</v>
      </c>
      <c r="B32" s="3"/>
      <c r="C32" s="3"/>
      <c r="D32" s="1"/>
      <c r="E32" s="18"/>
      <c r="F32" s="18"/>
      <c r="G32" s="13">
        <v>432000</v>
      </c>
      <c r="H32" s="16"/>
      <c r="I32" s="13">
        <v>254000</v>
      </c>
      <c r="J32" s="16"/>
      <c r="K32" s="13">
        <v>43200</v>
      </c>
      <c r="L32" s="5"/>
      <c r="M32" s="13">
        <v>3773680</v>
      </c>
      <c r="N32" s="16"/>
      <c r="O32" s="13">
        <f>SUM(G32:M32)</f>
        <v>4502880</v>
      </c>
    </row>
    <row r="33" spans="1:15" ht="12" customHeight="1">
      <c r="A33" s="3"/>
      <c r="B33" s="3"/>
      <c r="C33" s="3"/>
      <c r="D33" s="1"/>
      <c r="E33" s="18"/>
      <c r="F33" s="18"/>
      <c r="G33" s="13"/>
      <c r="H33" s="16"/>
      <c r="I33" s="13"/>
      <c r="J33" s="16"/>
      <c r="K33" s="13"/>
      <c r="L33" s="5"/>
      <c r="M33" s="13"/>
      <c r="N33" s="16"/>
      <c r="O33" s="13"/>
    </row>
    <row r="34" spans="1:15" ht="23.25" customHeight="1">
      <c r="A34" s="3" t="s">
        <v>82</v>
      </c>
      <c r="B34" s="3"/>
      <c r="C34" s="3"/>
      <c r="D34" s="1"/>
      <c r="E34" s="18"/>
      <c r="F34" s="18"/>
      <c r="G34" s="13"/>
      <c r="H34" s="16"/>
      <c r="I34" s="13"/>
      <c r="J34" s="16"/>
      <c r="K34" s="13"/>
      <c r="L34" s="5"/>
      <c r="M34" s="13"/>
      <c r="N34" s="16"/>
      <c r="O34" s="13"/>
    </row>
    <row r="35" spans="1:15" ht="23.25" customHeight="1">
      <c r="A35" s="3"/>
      <c r="B35" s="9" t="s">
        <v>83</v>
      </c>
      <c r="C35" s="3"/>
      <c r="D35" s="1"/>
      <c r="E35" s="18"/>
      <c r="F35" s="18"/>
      <c r="G35" s="13"/>
      <c r="H35" s="16"/>
      <c r="I35" s="13"/>
      <c r="J35" s="16"/>
      <c r="K35" s="13"/>
      <c r="L35" s="5"/>
      <c r="M35" s="13"/>
      <c r="N35" s="16"/>
      <c r="O35" s="13"/>
    </row>
    <row r="36" spans="1:15" ht="23.25" customHeight="1">
      <c r="A36" s="3"/>
      <c r="B36" s="31" t="s">
        <v>84</v>
      </c>
      <c r="C36" s="3"/>
      <c r="D36" s="1"/>
      <c r="E36" s="18">
        <v>9</v>
      </c>
      <c r="F36" s="18"/>
      <c r="G36" s="39" t="s">
        <v>64</v>
      </c>
      <c r="H36" s="32"/>
      <c r="I36" s="39" t="s">
        <v>64</v>
      </c>
      <c r="J36" s="33"/>
      <c r="K36" s="39" t="s">
        <v>64</v>
      </c>
      <c r="L36" s="32"/>
      <c r="M36" s="43" t="s">
        <v>64</v>
      </c>
      <c r="N36" s="32">
        <v>-345600</v>
      </c>
      <c r="O36" s="43" t="s">
        <v>64</v>
      </c>
    </row>
    <row r="37" spans="1:15" ht="23.25" customHeight="1">
      <c r="A37" s="3"/>
      <c r="B37" s="3" t="s">
        <v>85</v>
      </c>
      <c r="C37" s="3"/>
      <c r="D37" s="1"/>
      <c r="E37" s="6"/>
      <c r="F37" s="6"/>
      <c r="G37" s="46" t="s">
        <v>64</v>
      </c>
      <c r="H37" s="27"/>
      <c r="I37" s="46" t="s">
        <v>64</v>
      </c>
      <c r="J37" s="42"/>
      <c r="K37" s="46" t="s">
        <v>64</v>
      </c>
      <c r="L37" s="27"/>
      <c r="M37" s="46" t="s">
        <v>64</v>
      </c>
      <c r="N37" s="27"/>
      <c r="O37" s="46" t="s">
        <v>64</v>
      </c>
    </row>
    <row r="38" spans="1:15" ht="23.25" customHeight="1">
      <c r="A38" s="3" t="s">
        <v>86</v>
      </c>
      <c r="B38" s="3"/>
      <c r="C38" s="3"/>
      <c r="D38" s="1"/>
      <c r="E38" s="6"/>
      <c r="F38" s="6"/>
      <c r="G38" s="46" t="s">
        <v>64</v>
      </c>
      <c r="H38" s="27"/>
      <c r="I38" s="46" t="s">
        <v>64</v>
      </c>
      <c r="J38" s="42"/>
      <c r="K38" s="46" t="s">
        <v>64</v>
      </c>
      <c r="L38" s="27"/>
      <c r="M38" s="46" t="s">
        <v>64</v>
      </c>
      <c r="N38" s="27"/>
      <c r="O38" s="46" t="s">
        <v>64</v>
      </c>
    </row>
    <row r="39" spans="1:15" ht="12" customHeight="1">
      <c r="A39" s="3"/>
      <c r="B39" s="3"/>
      <c r="C39" s="3"/>
      <c r="D39" s="1"/>
      <c r="E39" s="6"/>
      <c r="F39" s="6"/>
      <c r="G39" s="42"/>
      <c r="H39" s="27"/>
      <c r="I39" s="42"/>
      <c r="J39" s="42"/>
      <c r="K39" s="42"/>
      <c r="L39" s="27"/>
      <c r="M39" s="13"/>
      <c r="N39" s="27"/>
      <c r="O39" s="13"/>
    </row>
    <row r="40" spans="1:15" ht="23.25" customHeight="1">
      <c r="A40" s="3" t="s">
        <v>71</v>
      </c>
      <c r="B40" s="3"/>
      <c r="C40" s="3"/>
      <c r="D40" s="1"/>
      <c r="E40" s="18"/>
      <c r="F40" s="18"/>
      <c r="G40" s="13"/>
      <c r="H40" s="16"/>
      <c r="I40" s="13"/>
      <c r="J40" s="16"/>
      <c r="K40" s="13"/>
      <c r="L40" s="5"/>
      <c r="M40" s="13"/>
      <c r="N40" s="16"/>
      <c r="O40" s="13"/>
    </row>
    <row r="41" spans="1:15" ht="23.25" customHeight="1">
      <c r="B41" s="21" t="s">
        <v>56</v>
      </c>
      <c r="C41" s="3"/>
      <c r="D41" s="1"/>
      <c r="E41" s="18"/>
      <c r="F41" s="18"/>
      <c r="G41" s="39" t="s">
        <v>64</v>
      </c>
      <c r="H41" s="32"/>
      <c r="I41" s="39" t="s">
        <v>64</v>
      </c>
      <c r="J41" s="33"/>
      <c r="K41" s="39" t="s">
        <v>64</v>
      </c>
      <c r="L41" s="32"/>
      <c r="M41" s="32">
        <v>265050</v>
      </c>
      <c r="N41" s="34"/>
      <c r="O41" s="32">
        <f>SUM(G41:M41)</f>
        <v>265050</v>
      </c>
    </row>
    <row r="42" spans="1:15" ht="23.25" customHeight="1">
      <c r="B42" s="21" t="s">
        <v>70</v>
      </c>
      <c r="C42" s="3"/>
      <c r="D42" s="1"/>
      <c r="E42" s="18"/>
      <c r="F42" s="18"/>
      <c r="G42" s="47" t="s">
        <v>64</v>
      </c>
      <c r="H42" s="32"/>
      <c r="I42" s="47" t="s">
        <v>64</v>
      </c>
      <c r="J42" s="33"/>
      <c r="K42" s="47" t="s">
        <v>64</v>
      </c>
      <c r="L42" s="32"/>
      <c r="M42" s="47" t="s">
        <v>64</v>
      </c>
      <c r="N42" s="34"/>
      <c r="O42" s="47" t="s">
        <v>64</v>
      </c>
    </row>
    <row r="43" spans="1:15" ht="23.25" customHeight="1">
      <c r="A43" s="3" t="s">
        <v>72</v>
      </c>
      <c r="B43" s="31"/>
      <c r="C43" s="3"/>
      <c r="D43" s="1"/>
      <c r="E43" s="18"/>
      <c r="F43" s="18"/>
      <c r="G43" s="46" t="s">
        <v>64</v>
      </c>
      <c r="H43" s="13"/>
      <c r="I43" s="46" t="s">
        <v>64</v>
      </c>
      <c r="J43" s="48"/>
      <c r="K43" s="46" t="s">
        <v>64</v>
      </c>
      <c r="L43" s="13"/>
      <c r="M43" s="15">
        <f>SUM(M41:M42)</f>
        <v>265050</v>
      </c>
      <c r="N43" s="34"/>
      <c r="O43" s="15">
        <f>SUM(O41:O42)</f>
        <v>265050</v>
      </c>
    </row>
    <row r="44" spans="1:15" ht="12" customHeight="1">
      <c r="A44" s="3"/>
      <c r="B44" s="31"/>
      <c r="C44" s="3"/>
      <c r="D44" s="1"/>
      <c r="E44" s="18"/>
      <c r="F44" s="18"/>
      <c r="G44" s="42"/>
      <c r="H44" s="13"/>
      <c r="I44" s="42"/>
      <c r="J44" s="48"/>
      <c r="K44" s="42"/>
      <c r="L44" s="13"/>
      <c r="M44" s="13"/>
      <c r="N44" s="34"/>
      <c r="O44" s="13"/>
    </row>
    <row r="45" spans="1:15" ht="23.25" customHeight="1" thickBot="1">
      <c r="A45" s="3" t="s">
        <v>89</v>
      </c>
      <c r="B45" s="1"/>
      <c r="C45" s="1"/>
      <c r="D45" s="1"/>
      <c r="E45" s="18"/>
      <c r="F45" s="18"/>
      <c r="G45" s="49">
        <f>SUM(G32:G43)</f>
        <v>432000</v>
      </c>
      <c r="H45" s="25"/>
      <c r="I45" s="49">
        <f>SUM(I32:I43)</f>
        <v>254000</v>
      </c>
      <c r="J45" s="26"/>
      <c r="K45" s="49">
        <f>SUM(K32:K43)</f>
        <v>43200</v>
      </c>
      <c r="L45" s="12"/>
      <c r="M45" s="49">
        <f>M32+M43</f>
        <v>4038730</v>
      </c>
      <c r="N45" s="25"/>
      <c r="O45" s="49">
        <f>O32+O43</f>
        <v>4767930</v>
      </c>
    </row>
    <row r="46" spans="1:15" ht="24" customHeight="1" thickTop="1"/>
  </sheetData>
  <mergeCells count="8">
    <mergeCell ref="K27:M27"/>
    <mergeCell ref="G30:O30"/>
    <mergeCell ref="K1:M1"/>
    <mergeCell ref="K2:M2"/>
    <mergeCell ref="K4:M4"/>
    <mergeCell ref="G7:O7"/>
    <mergeCell ref="K24:M24"/>
    <mergeCell ref="K25:M25"/>
  </mergeCells>
  <pageMargins left="0.8" right="0.8" top="0.48" bottom="0.5" header="0.5" footer="0.5"/>
  <pageSetup paperSize="9" firstPageNumber="6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3-5</vt:lpstr>
      <vt:lpstr>pl-6</vt:lpstr>
      <vt:lpstr>changes-7</vt:lpstr>
      <vt:lpstr>cash flow-8-9</vt:lpstr>
      <vt:lpstr>changes1</vt:lpstr>
      <vt:lpstr>'BS 3-5'!Print_Area</vt:lpstr>
      <vt:lpstr>'cash flow-8-9'!Print_Area</vt:lpstr>
      <vt:lpstr>'changes-7'!Print_Area</vt:lpstr>
      <vt:lpstr>'pl-6'!Print_Area</vt:lpstr>
    </vt:vector>
  </TitlesOfParts>
  <Company>KPMG Audit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Arunothai Rassamee</cp:lastModifiedBy>
  <cp:lastPrinted>2023-04-27T02:39:57Z</cp:lastPrinted>
  <dcterms:created xsi:type="dcterms:W3CDTF">2001-01-22T03:58:50Z</dcterms:created>
  <dcterms:modified xsi:type="dcterms:W3CDTF">2023-05-12T11:43:47Z</dcterms:modified>
</cp:coreProperties>
</file>