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702 TMD\1702 TMD 2566 Q1\A group\1702a66_A1-1 FS V6 09.05.66\1702a66_A1-1 FS 09.05.66\"/>
    </mc:Choice>
  </mc:AlternateContent>
  <xr:revisionPtr revIDLastSave="0" documentId="8_{F281DF93-DFA5-4C9C-B6B4-A849148BB043}" xr6:coauthVersionLast="47" xr6:coauthVersionMax="47" xr10:uidLastSave="{00000000-0000-0000-0000-000000000000}"/>
  <bookViews>
    <workbookView xWindow="-110" yWindow="-110" windowWidth="19420" windowHeight="10300" activeTab="4" xr2:uid="{B5CC793B-4C52-4E80-A2AF-08F723BEC728}"/>
  </bookViews>
  <sheets>
    <sheet name="BAL-ENG" sheetId="1" r:id="rId1"/>
    <sheet name="PL-ENG " sheetId="2" r:id="rId2"/>
    <sheet name="SHA-CON-ENG" sheetId="3" r:id="rId3"/>
    <sheet name="SHA-COM-ENG" sheetId="4" r:id="rId4"/>
    <sheet name="CAFW-ENG" sheetId="5" r:id="rId5"/>
  </sheets>
  <externalReferences>
    <externalReference r:id="rId6"/>
  </externalReferences>
  <definedNames>
    <definedName name="OLE_LINK3" localSheetId="0">'BAL-ENG'!#REF!</definedName>
    <definedName name="OLE_LINK3" localSheetId="1">'PL-ENG '!#REF!</definedName>
    <definedName name="_xlnm.Print_Area" localSheetId="0">'BAL-ENG'!$A$1:$L$70</definedName>
    <definedName name="_xlnm.Print_Area" localSheetId="4">'CAFW-ENG'!$A$1:$L$76</definedName>
    <definedName name="_xlnm.Print_Area" localSheetId="1">'PL-ENG '!$A$1:$L$48</definedName>
    <definedName name="_xlnm.Print_Area" localSheetId="3">'SHA-COM-ENG'!$A$1:$V$26</definedName>
    <definedName name="_xlnm.Print_Area" localSheetId="2">'SHA-CON-ENG'!$A$1:$Z$29</definedName>
    <definedName name="ส194" localSheetId="1">'[1]BAL-THA'!#REF!</definedName>
    <definedName name="ส194">'[1]BAL-THA'!#REF!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<sst xmlns="http://schemas.openxmlformats.org/spreadsheetml/2006/main" count="301" uniqueCount="179">
  <si>
    <t>Thai Metal Drum Manufacturing Public Company Limited and its subsidiaries</t>
  </si>
  <si>
    <t>Statements of financial position</t>
  </si>
  <si>
    <t>As at March 31, 2023</t>
  </si>
  <si>
    <t>Unit : Baht</t>
  </si>
  <si>
    <t>Consolidated financial statements</t>
  </si>
  <si>
    <t>Separate financial statements</t>
  </si>
  <si>
    <t>Reviewed/</t>
  </si>
  <si>
    <t>Unaudited</t>
  </si>
  <si>
    <t>Audited</t>
  </si>
  <si>
    <t>Note</t>
  </si>
  <si>
    <t>Mar. 31, 2023</t>
  </si>
  <si>
    <t>Dec. 31, 2022</t>
  </si>
  <si>
    <t>Assets</t>
  </si>
  <si>
    <t>Current assets</t>
  </si>
  <si>
    <t>Cash and cash equivalents</t>
  </si>
  <si>
    <t>Trade and other receivables</t>
  </si>
  <si>
    <t>Inventories</t>
  </si>
  <si>
    <t>Other current financial assets</t>
  </si>
  <si>
    <t>Other current assets</t>
  </si>
  <si>
    <t>Non-current assets held for sale</t>
  </si>
  <si>
    <t>Total current assets</t>
  </si>
  <si>
    <t>Non-current assets</t>
  </si>
  <si>
    <t>Other non-current financial assets</t>
  </si>
  <si>
    <t>Investments in subsidiary companies</t>
  </si>
  <si>
    <t>Investment properties</t>
  </si>
  <si>
    <t>Property, plant and equipment</t>
  </si>
  <si>
    <t>Intangible assets</t>
  </si>
  <si>
    <t>Non-current financial assets used as collateral</t>
  </si>
  <si>
    <t>Other non-current assets</t>
  </si>
  <si>
    <t>Total non-current assets</t>
  </si>
  <si>
    <t>Total assets</t>
  </si>
  <si>
    <t>Notes to financial statements are an integral part of these statements.</t>
  </si>
  <si>
    <t>Liabilities and shareholders' equity</t>
  </si>
  <si>
    <t>Current liabilities</t>
  </si>
  <si>
    <t>15</t>
  </si>
  <si>
    <t>Trade and other payables</t>
  </si>
  <si>
    <t xml:space="preserve">Accrued income tax </t>
  </si>
  <si>
    <t>Accrued dividend</t>
  </si>
  <si>
    <t>Other current liabilities</t>
  </si>
  <si>
    <t>Total current liabilities</t>
  </si>
  <si>
    <t>Non-current liabilities</t>
  </si>
  <si>
    <t>Employee benefit obligations</t>
  </si>
  <si>
    <t>Deferred tax liabilities</t>
  </si>
  <si>
    <t>Guarantee and deposits received</t>
  </si>
  <si>
    <t>Total non-current liabilities</t>
  </si>
  <si>
    <t>Total liabilities</t>
  </si>
  <si>
    <t>Shareholders' equity</t>
  </si>
  <si>
    <t>Share capital</t>
  </si>
  <si>
    <t>Authorized share capital</t>
  </si>
  <si>
    <t>150,000,000 Ordinary shares at Baht 1 each,</t>
  </si>
  <si>
    <t>Issued and fully paid</t>
  </si>
  <si>
    <t>Premium on ordinary shares</t>
  </si>
  <si>
    <t>Retained earnings</t>
  </si>
  <si>
    <t>Appropriated for legal reserve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</si>
  <si>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</si>
  <si>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</si>
  <si>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</si>
  <si>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</si>
  <si>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</si>
  <si>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</si>
  <si>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</si>
  <si>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Revenues from sales and services</t>
  </si>
  <si>
    <t>Revenues from sales of goods and rendering of services</t>
  </si>
  <si>
    <t>Rental and service income</t>
  </si>
  <si>
    <t>Total revenues from sales and services</t>
  </si>
  <si>
    <t>Costs of sales and services</t>
  </si>
  <si>
    <t>Costs of rental and services</t>
  </si>
  <si>
    <t>Total costs of sales and services</t>
  </si>
  <si>
    <t>Gross profit</t>
  </si>
  <si>
    <t>Other income</t>
  </si>
  <si>
    <t>Profit before expenses</t>
  </si>
  <si>
    <t>Selling expenses</t>
  </si>
  <si>
    <t>Administrative expenses</t>
  </si>
  <si>
    <t>Profit from operating ativities</t>
  </si>
  <si>
    <t>Finance costs</t>
  </si>
  <si>
    <t xml:space="preserve">Profit before income tax </t>
  </si>
  <si>
    <t>Income tax expenses</t>
  </si>
  <si>
    <t>Profit for the periods</t>
  </si>
  <si>
    <t>Items that will not be reclassified subsequently to profit or loss</t>
  </si>
  <si>
    <t>Actuarial loss, net of income tax</t>
  </si>
  <si>
    <t>Gain (loss) from remeasurement of equity investments, net of income tax</t>
  </si>
  <si>
    <t>Total comprehensive income for the periods</t>
  </si>
  <si>
    <t>Profit attributable to</t>
  </si>
  <si>
    <t>Equity of the Company's shareholders</t>
  </si>
  <si>
    <t>Total comprehensive income attributable to</t>
  </si>
  <si>
    <t>Earnings per share</t>
  </si>
  <si>
    <t>Basic earnings per share</t>
  </si>
  <si>
    <t>Profit attributable to equity of the Company's shareholders</t>
  </si>
  <si>
    <t>For the three-month period ended March 31, 2023 (Reviewed/Unaudited)</t>
  </si>
  <si>
    <t>Mar. 31, 2022</t>
  </si>
  <si>
    <t>Costs of goods sold and  rendering of services</t>
  </si>
  <si>
    <t>Other comprehensive income</t>
  </si>
  <si>
    <t>Other comprehensive income for the periods, net of income tax</t>
  </si>
  <si>
    <t>13.3</t>
  </si>
  <si>
    <t>Consolidated statement of changes in shareholders’ equity</t>
  </si>
  <si>
    <t xml:space="preserve">Equity of the Company's shareholders </t>
  </si>
  <si>
    <t xml:space="preserve">Issued and  </t>
  </si>
  <si>
    <t xml:space="preserve">Gain (loss) on </t>
  </si>
  <si>
    <t xml:space="preserve">Total </t>
  </si>
  <si>
    <t>Total equity</t>
  </si>
  <si>
    <t>paid - up</t>
  </si>
  <si>
    <t>Premium on</t>
  </si>
  <si>
    <t>Appropriated</t>
  </si>
  <si>
    <t>Revaluation</t>
  </si>
  <si>
    <t>remeasurement of</t>
  </si>
  <si>
    <t xml:space="preserve">other components </t>
  </si>
  <si>
    <t>of the Company's</t>
  </si>
  <si>
    <t xml:space="preserve">Non-controlling </t>
  </si>
  <si>
    <t>Total</t>
  </si>
  <si>
    <t>share capital</t>
  </si>
  <si>
    <t>ordinary  shares</t>
  </si>
  <si>
    <t>Legal reserve</t>
  </si>
  <si>
    <t>surplus of land</t>
  </si>
  <si>
    <t>investments</t>
  </si>
  <si>
    <t>of equity</t>
  </si>
  <si>
    <t>shareholders</t>
  </si>
  <si>
    <t>interests</t>
  </si>
  <si>
    <t>shareholders' equity</t>
  </si>
  <si>
    <t>Balance as at January 1, 2022</t>
  </si>
  <si>
    <t>Subsidiaries paid dividend to non-controlling interests</t>
  </si>
  <si>
    <t>Total comprehensive income for the three-month period</t>
  </si>
  <si>
    <t>ended March 31, 2022</t>
  </si>
  <si>
    <t>Profit for the period</t>
  </si>
  <si>
    <t>Balance as at March 31, 2022</t>
  </si>
  <si>
    <t>Balance as at January 1, 2023</t>
  </si>
  <si>
    <t>ended March 31, 2023</t>
  </si>
  <si>
    <t>Balance as at March 31, 2023</t>
  </si>
  <si>
    <t>3.7 and 10</t>
  </si>
  <si>
    <t>Total equity holders of the parent</t>
  </si>
  <si>
    <t xml:space="preserve">Separate statement of changes in shareholders' equity </t>
  </si>
  <si>
    <t xml:space="preserve">Gain (loss)on </t>
  </si>
  <si>
    <t xml:space="preserve">Total other </t>
  </si>
  <si>
    <t>components of equity</t>
  </si>
  <si>
    <t>Statements of cash flows</t>
  </si>
  <si>
    <t>Cash flows from operating activities</t>
  </si>
  <si>
    <t>Profit before income tax</t>
  </si>
  <si>
    <t>to net cash provided by operating activities</t>
  </si>
  <si>
    <t xml:space="preserve">Depreciation and amortization </t>
  </si>
  <si>
    <t>Expected credit losses reversal</t>
  </si>
  <si>
    <t>Loss from diminution of inventories to net realizable value</t>
  </si>
  <si>
    <t>(Gain) loss from deteriorated and obsolete inventories (reversal)</t>
  </si>
  <si>
    <t>Unrealized (gain) loss on remeasurement of investments</t>
  </si>
  <si>
    <t>Gain on disposal of equipments</t>
  </si>
  <si>
    <t>Loss on obsolete of equipments</t>
  </si>
  <si>
    <t>Transfered assets to expenses</t>
  </si>
  <si>
    <t>Unrealized (gain) loss on currency exchange rates</t>
  </si>
  <si>
    <t>Withholding tax-written off</t>
  </si>
  <si>
    <t>Employee benefit expenses</t>
  </si>
  <si>
    <t>Dividend income</t>
  </si>
  <si>
    <t>Interest income</t>
  </si>
  <si>
    <t>Changes in operating assets and liabilities</t>
  </si>
  <si>
    <t>(Increase) decrease in assets</t>
  </si>
  <si>
    <t>Increase (decrease) in liabilities</t>
  </si>
  <si>
    <t>Cash generated from operations</t>
  </si>
  <si>
    <t>Income tax paid</t>
  </si>
  <si>
    <t>Cash flows from investing activities</t>
  </si>
  <si>
    <t>Increase  in other current financial assets</t>
  </si>
  <si>
    <t>Increase in other non-current financial assets</t>
  </si>
  <si>
    <t>Cash received from redemption of invesments</t>
  </si>
  <si>
    <t>Acquisition of plant and equipment</t>
  </si>
  <si>
    <t>Proceeds from sales of equipment</t>
  </si>
  <si>
    <t>Increase in deposits for purchase of fixed assets</t>
  </si>
  <si>
    <t>Payments for asset payables</t>
  </si>
  <si>
    <t>Cash received from asset receivables</t>
  </si>
  <si>
    <t>Decrease in non-current financial assets use as collateral</t>
  </si>
  <si>
    <t>Dividend received</t>
  </si>
  <si>
    <t>Interest received</t>
  </si>
  <si>
    <t>Net cash used in investing activities</t>
  </si>
  <si>
    <t>Cash and cash equivalents as at January 1,</t>
  </si>
  <si>
    <t>Cash and cash equivalents as at March 31,</t>
  </si>
  <si>
    <t>Supplemental disclosures of cash flow information</t>
  </si>
  <si>
    <t>Non-cash items</t>
  </si>
  <si>
    <t>Gain (loss) from remeasurement of equity investments</t>
  </si>
  <si>
    <t>Gains on changes in value of available-for-sale investments</t>
  </si>
  <si>
    <t>Revaluation surplus of land</t>
  </si>
  <si>
    <t>Asset payables</t>
  </si>
  <si>
    <t xml:space="preserve">Adjustments to reconcile profit before income tax </t>
  </si>
  <si>
    <t>Net cash provided by operating activities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</si>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</sst>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0_)\ ;[Red]\(#,##0.00\)\ "/>
    <numFmt numFmtId="165" formatCode="_(* #,##0.00_);[Red]_(* \(#,##0.00\);_(* &quot;-&quot;??_);_(@_)"/>
    <numFmt numFmtId="166" formatCode="_-* #,##0.00_-;\-* #,##0.00_-;_-* &quot; &quot;??_-;_-@_-"/>
    <numFmt numFmtId="167" formatCode="_(* #,##0.00_);_(* \(#,##0.00\);_(* &quot;-&quot;??_);_(@_)"/>
    <numFmt numFmtId="168" formatCode="_(* #,##0_);_(* \(#,##0\);_(* &quot;-&quot;??_);_(@_)"/>
    <numFmt numFmtId="170" formatCode="#,##0.00;[Red]\(#,##0.00\)"/>
    <numFmt numFmtId="172" formatCode="_(* #,##0.00_);[Red]_(* \(#,##0.00\);_(* &quot; &quot;??_);_(@_)"/>
    <numFmt numFmtId="173" formatCode="_(* #,##0.00_);_(* \(#,##0.00\);_(* &quot; &quot;??_);_(@_)"/>
  </numFmts>
  <fonts count="13" x14ac:knownFonts="1">
    <font>
      <sz val="14"/>
      <name val="Cordia New"/>
      <family val="2"/>
    </font>
    <font>
      <sz val="14"/>
      <name val="Cordia New"/>
      <family val="2"/>
    </font>
    <font>
      <sz val="15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0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82">
    <xf numFmtId="0" fontId="0" fillId="0" borderId="0" xfId="0"/>
    <xf numFmtId="165" fontId="2" fillId="0" borderId="0" xfId="1" applyNumberFormat="1" applyFont="1" applyFill="1"/>
    <xf numFmtId="43" fontId="2" fillId="0" borderId="0" xfId="1" applyFont="1" applyFill="1"/>
    <xf numFmtId="1" fontId="2" fillId="0" borderId="0" xfId="0" applyNumberFormat="1" applyFont="1" applyFill="1"/>
    <xf numFmtId="1" fontId="3" fillId="0" borderId="0" xfId="0" applyNumberFormat="1" applyFont="1" applyFill="1" applyAlignment="1">
      <alignment horizontal="center"/>
    </xf>
    <xf numFmtId="1" fontId="4" fillId="0" borderId="0" xfId="0" applyNumberFormat="1" applyFont="1" applyFill="1"/>
    <xf numFmtId="1" fontId="5" fillId="0" borderId="0" xfId="0" applyNumberFormat="1" applyFont="1" applyFill="1" applyAlignment="1">
      <alignment horizontal="center"/>
    </xf>
    <xf numFmtId="1" fontId="5" fillId="0" borderId="0" xfId="0" quotePrefix="1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right"/>
    </xf>
    <xf numFmtId="1" fontId="5" fillId="0" borderId="0" xfId="0" applyNumberFormat="1" applyFont="1" applyFill="1"/>
    <xf numFmtId="1" fontId="5" fillId="0" borderId="0" xfId="0" applyNumberFormat="1" applyFont="1" applyFill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0" fontId="5" fillId="0" borderId="0" xfId="0" applyFont="1" applyFill="1"/>
    <xf numFmtId="1" fontId="5" fillId="0" borderId="1" xfId="0" applyNumberFormat="1" applyFont="1" applyFill="1" applyBorder="1" applyAlignment="1">
      <alignment horizontal="center"/>
    </xf>
    <xf numFmtId="49" fontId="5" fillId="0" borderId="1" xfId="0" quotePrefix="1" applyNumberFormat="1" applyFont="1" applyFill="1" applyBorder="1" applyAlignment="1">
      <alignment horizontal="center"/>
    </xf>
    <xf numFmtId="49" fontId="5" fillId="0" borderId="0" xfId="0" applyNumberFormat="1" applyFont="1" applyFill="1"/>
    <xf numFmtId="49" fontId="2" fillId="0" borderId="0" xfId="0" applyNumberFormat="1" applyFont="1" applyFill="1"/>
    <xf numFmtId="37" fontId="5" fillId="0" borderId="0" xfId="0" applyNumberFormat="1" applyFont="1" applyFill="1"/>
    <xf numFmtId="1" fontId="2" fillId="0" borderId="0" xfId="0" quotePrefix="1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2" fillId="0" borderId="0" xfId="0" applyFont="1" applyFill="1"/>
    <xf numFmtId="37" fontId="2" fillId="0" borderId="0" xfId="0" applyNumberFormat="1" applyFont="1" applyFill="1"/>
    <xf numFmtId="49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0" fontId="2" fillId="0" borderId="0" xfId="0" applyFont="1" applyFill="1" applyAlignment="1">
      <alignment horizontal="center"/>
    </xf>
    <xf numFmtId="165" fontId="2" fillId="0" borderId="0" xfId="0" applyNumberFormat="1" applyFont="1" applyFill="1"/>
    <xf numFmtId="37" fontId="2" fillId="0" borderId="0" xfId="0" quotePrefix="1" applyNumberFormat="1" applyFont="1" applyFill="1" applyAlignment="1">
      <alignment horizontal="left"/>
    </xf>
    <xf numFmtId="0" fontId="2" fillId="0" borderId="0" xfId="0" quotePrefix="1" applyFont="1" applyFill="1" applyAlignment="1">
      <alignment horizontal="center"/>
    </xf>
    <xf numFmtId="39" fontId="2" fillId="0" borderId="0" xfId="0" applyNumberFormat="1" applyFont="1" applyFill="1"/>
    <xf numFmtId="1" fontId="2" fillId="0" borderId="0" xfId="0" applyNumberFormat="1" applyFont="1" applyFill="1" applyAlignment="1">
      <alignment horizontal="left"/>
    </xf>
    <xf numFmtId="1" fontId="3" fillId="0" borderId="0" xfId="0" applyNumberFormat="1" applyFont="1" applyFill="1"/>
    <xf numFmtId="43" fontId="2" fillId="0" borderId="0" xfId="0" applyNumberFormat="1" applyFont="1" applyFill="1"/>
    <xf numFmtId="166" fontId="2" fillId="0" borderId="0" xfId="0" applyNumberFormat="1" applyFont="1" applyFill="1"/>
    <xf numFmtId="49" fontId="5" fillId="0" borderId="1" xfId="0" applyNumberFormat="1" applyFont="1" applyFill="1" applyBorder="1" applyAlignment="1">
      <alignment horizontal="center"/>
    </xf>
    <xf numFmtId="165" fontId="2" fillId="0" borderId="2" xfId="0" applyNumberFormat="1" applyFont="1" applyFill="1" applyBorder="1"/>
    <xf numFmtId="165" fontId="2" fillId="0" borderId="3" xfId="0" applyNumberFormat="1" applyFont="1" applyFill="1" applyBorder="1"/>
    <xf numFmtId="1" fontId="5" fillId="0" borderId="1" xfId="0" quotePrefix="1" applyNumberFormat="1" applyFont="1" applyFill="1" applyBorder="1" applyAlignment="1">
      <alignment horizontal="center"/>
    </xf>
    <xf numFmtId="165" fontId="2" fillId="0" borderId="4" xfId="0" applyNumberFormat="1" applyFont="1" applyFill="1" applyBorder="1"/>
    <xf numFmtId="165" fontId="2" fillId="0" borderId="5" xfId="0" applyNumberFormat="1" applyFont="1" applyFill="1" applyBorder="1"/>
    <xf numFmtId="1" fontId="2" fillId="0" borderId="0" xfId="0" applyNumberFormat="1" applyFont="1" applyFill="1" applyAlignment="1">
      <alignment horizontal="left"/>
    </xf>
    <xf numFmtId="0" fontId="5" fillId="0" borderId="1" xfId="0" applyFont="1" applyFill="1" applyBorder="1" applyAlignment="1">
      <alignment horizontal="center"/>
    </xf>
    <xf numFmtId="1" fontId="5" fillId="0" borderId="2" xfId="0" quotePrefix="1" applyNumberFormat="1" applyFont="1" applyFill="1" applyBorder="1" applyAlignment="1">
      <alignment horizontal="center"/>
    </xf>
    <xf numFmtId="39" fontId="5" fillId="0" borderId="0" xfId="0" applyNumberFormat="1" applyFont="1" applyFill="1"/>
    <xf numFmtId="39" fontId="5" fillId="0" borderId="0" xfId="0" quotePrefix="1" applyNumberFormat="1" applyFont="1" applyFill="1" applyAlignment="1">
      <alignment horizontal="left"/>
    </xf>
    <xf numFmtId="0" fontId="6" fillId="0" borderId="0" xfId="0" applyFont="1" applyFill="1"/>
    <xf numFmtId="37" fontId="5" fillId="0" borderId="0" xfId="0" quotePrefix="1" applyNumberFormat="1" applyFont="1" applyFill="1" applyAlignment="1">
      <alignment horizontal="left"/>
    </xf>
    <xf numFmtId="0" fontId="8" fillId="0" borderId="0" xfId="2" applyFont="1" applyFill="1" applyAlignment="1">
      <alignment vertical="center"/>
    </xf>
    <xf numFmtId="168" fontId="9" fillId="0" borderId="0" xfId="0" applyNumberFormat="1" applyFont="1" applyFill="1" applyAlignment="1">
      <alignment vertical="center"/>
    </xf>
    <xf numFmtId="37" fontId="10" fillId="0" borderId="0" xfId="0" applyNumberFormat="1" applyFont="1" applyFill="1"/>
    <xf numFmtId="170" fontId="2" fillId="0" borderId="0" xfId="0" applyNumberFormat="1" applyFont="1" applyFill="1"/>
    <xf numFmtId="1" fontId="5" fillId="0" borderId="0" xfId="0" applyNumberFormat="1" applyFont="1" applyFill="1" applyAlignment="1">
      <alignment horizontal="right" vertical="center"/>
    </xf>
    <xf numFmtId="1" fontId="5" fillId="0" borderId="2" xfId="0" applyNumberFormat="1" applyFont="1" applyFill="1" applyBorder="1" applyAlignment="1">
      <alignment horizontal="center"/>
    </xf>
    <xf numFmtId="167" fontId="12" fillId="0" borderId="0" xfId="1" applyNumberFormat="1" applyFont="1" applyFill="1" applyBorder="1"/>
    <xf numFmtId="37" fontId="2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left"/>
    </xf>
    <xf numFmtId="1" fontId="3" fillId="0" borderId="0" xfId="0" applyNumberFormat="1" applyFont="1" applyFill="1" applyAlignment="1">
      <alignment horizontal="right"/>
    </xf>
    <xf numFmtId="1" fontId="3" fillId="0" borderId="1" xfId="0" applyNumberFormat="1" applyFont="1" applyFill="1" applyBorder="1" applyAlignment="1">
      <alignment horizontal="center"/>
    </xf>
    <xf numFmtId="1" fontId="5" fillId="0" borderId="0" xfId="0" applyNumberFormat="1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11" fillId="0" borderId="1" xfId="0" applyNumberFormat="1" applyFont="1" applyFill="1" applyBorder="1" applyAlignment="1">
      <alignment horizontal="center" shrinkToFit="1"/>
    </xf>
    <xf numFmtId="40" fontId="2" fillId="0" borderId="0" xfId="0" applyNumberFormat="1" applyFont="1" applyFill="1"/>
    <xf numFmtId="40" fontId="2" fillId="0" borderId="6" xfId="0" applyNumberFormat="1" applyFont="1" applyFill="1" applyBorder="1"/>
    <xf numFmtId="1" fontId="10" fillId="0" borderId="0" xfId="0" applyNumberFormat="1" applyFont="1" applyFill="1" applyAlignment="1">
      <alignment horizontal="center"/>
    </xf>
    <xf numFmtId="40" fontId="2" fillId="0" borderId="0" xfId="0" applyNumberFormat="1" applyFont="1" applyFill="1" applyAlignment="1">
      <alignment horizontal="center"/>
    </xf>
    <xf numFmtId="172" fontId="2" fillId="0" borderId="0" xfId="0" applyNumberFormat="1" applyFont="1" applyFill="1"/>
    <xf numFmtId="40" fontId="5" fillId="0" borderId="0" xfId="0" applyNumberFormat="1" applyFont="1" applyFill="1"/>
    <xf numFmtId="37" fontId="5" fillId="0" borderId="0" xfId="0" applyNumberFormat="1" applyFont="1" applyFill="1" applyAlignment="1">
      <alignment horizontal="right"/>
    </xf>
    <xf numFmtId="0" fontId="5" fillId="0" borderId="1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173" fontId="2" fillId="0" borderId="0" xfId="0" applyNumberFormat="1" applyFont="1" applyFill="1"/>
    <xf numFmtId="167" fontId="2" fillId="0" borderId="0" xfId="0" applyNumberFormat="1" applyFont="1" applyFill="1"/>
    <xf numFmtId="167" fontId="2" fillId="0" borderId="2" xfId="0" applyNumberFormat="1" applyFont="1" applyFill="1" applyBorder="1"/>
    <xf numFmtId="167" fontId="2" fillId="0" borderId="1" xfId="0" applyNumberFormat="1" applyFont="1" applyFill="1" applyBorder="1"/>
    <xf numFmtId="167" fontId="2" fillId="0" borderId="1" xfId="1" applyNumberFormat="1" applyFont="1" applyFill="1" applyBorder="1"/>
    <xf numFmtId="167" fontId="2" fillId="0" borderId="0" xfId="1" applyNumberFormat="1" applyFont="1" applyFill="1" applyBorder="1"/>
    <xf numFmtId="167" fontId="2" fillId="0" borderId="3" xfId="0" applyNumberFormat="1" applyFont="1" applyFill="1" applyBorder="1"/>
    <xf numFmtId="167" fontId="2" fillId="0" borderId="3" xfId="1" applyNumberFormat="1" applyFont="1" applyFill="1" applyBorder="1"/>
    <xf numFmtId="167" fontId="2" fillId="0" borderId="4" xfId="0" applyNumberFormat="1" applyFont="1" applyFill="1" applyBorder="1"/>
    <xf numFmtId="167" fontId="2" fillId="0" borderId="0" xfId="1" applyNumberFormat="1" applyFont="1" applyFill="1"/>
  </cellXfs>
  <cellStyles count="3">
    <cellStyle name="Comma" xfId="1" builtinId="3"/>
    <cellStyle name="Normal" xfId="0" builtinId="0"/>
    <cellStyle name="Normal 2" xfId="2" xr:uid="{EBD70BE5-EA51-444C-A29C-93E531425F3F}"/>
  </cellStyles>
  <dxfs count="3"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C0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1702%20TMD\1702%20TMD%202566%20Q1\A%20group\1702a66_A1-1%20FS%20V6%2009.05.66\1702a66_A1-1%20FS%2009.05.66\1702a66_A1-1_FINANCIAL%20STATEMENT%20.xlsx" TargetMode="External"/><Relationship Id="rId1" Type="http://schemas.openxmlformats.org/officeDocument/2006/relationships/externalLinkPath" Target="1702a66_A1-1_FINANCIAL%20STATEMENT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cerno_Cache_XXXXX"/>
      <sheetName val="BAL-THA"/>
      <sheetName val="PL-THA "/>
      <sheetName val="SHA-CON-THA"/>
      <sheetName val="SHA-COM-THA"/>
      <sheetName val="CAFW-THA"/>
      <sheetName val="BAL-ENG"/>
      <sheetName val="PL-ENG "/>
      <sheetName val="SHA-CON-ENG"/>
      <sheetName val="SHA-COM-ENG"/>
      <sheetName val="CAFW-E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A68C6-4C68-44E5-9889-D0C0E4AA9522}">
  <sheetPr>
    <tabColor rgb="FFFF0000"/>
  </sheetPr>
  <dimension ref="A1:P71"/>
  <sheetViews>
    <sheetView topLeftCell="A12" zoomScale="115" zoomScaleNormal="115" zoomScaleSheetLayoutView="100" workbookViewId="0">
      <selection activeCell="H15" sqref="H15"/>
    </sheetView>
  </sheetViews>
  <sheetFormatPr defaultColWidth="9.09765625" defaultRowHeight="21.5" x14ac:dyDescent="0.65"/>
  <cols>
    <col min="1" max="4" width="1.69921875" style="21" customWidth="1"/>
    <col min="5" max="5" width="43.8984375" style="21" customWidth="1"/>
    <col min="6" max="6" width="10.69921875" style="22" customWidth="1"/>
    <col min="7" max="7" width="1.09765625" style="21" customWidth="1"/>
    <col min="8" max="8" width="18.09765625" style="28" customWidth="1"/>
    <col min="9" max="9" width="17.69921875" style="28" customWidth="1"/>
    <col min="10" max="10" width="1.69921875" style="21" customWidth="1"/>
    <col min="11" max="11" width="18" style="28" customWidth="1"/>
    <col min="12" max="12" width="18.59765625" style="28" customWidth="1"/>
    <col min="13" max="13" width="16.09765625" style="21" bestFit="1" customWidth="1"/>
    <col min="14" max="14" width="5" style="21" bestFit="1" customWidth="1"/>
    <col min="15" max="15" width="14.69921875" style="21" bestFit="1" customWidth="1"/>
    <col min="16" max="16" width="5.09765625" style="21" bestFit="1" customWidth="1"/>
    <col min="17" max="16384" width="9.09765625" style="21"/>
  </cols>
  <sheetData>
    <row r="1" spans="1:13" s="3" customFormat="1" ht="9.75" customHeight="1" x14ac:dyDescent="0.65"/>
    <row r="2" spans="1:13" s="5" customFormat="1" ht="24.5" x14ac:dyDescent="0.7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3" s="3" customFormat="1" ht="22" x14ac:dyDescent="0.7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3" s="3" customFormat="1" ht="22" x14ac:dyDescent="0.7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3" s="3" customFormat="1" ht="22" x14ac:dyDescent="0.7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3" s="3" customFormat="1" ht="22" x14ac:dyDescent="0.7">
      <c r="A6" s="9"/>
      <c r="B6" s="9"/>
      <c r="C6" s="9"/>
      <c r="D6" s="9"/>
      <c r="E6" s="9"/>
      <c r="F6" s="10"/>
      <c r="G6" s="9"/>
      <c r="H6" s="11" t="s">
        <v>4</v>
      </c>
      <c r="I6" s="11"/>
      <c r="J6" s="9"/>
      <c r="K6" s="11" t="s">
        <v>5</v>
      </c>
      <c r="L6" s="11"/>
    </row>
    <row r="7" spans="1:13" s="3" customFormat="1" ht="22" x14ac:dyDescent="0.7">
      <c r="A7" s="9"/>
      <c r="B7" s="9"/>
      <c r="C7" s="9"/>
      <c r="D7" s="9"/>
      <c r="E7" s="9"/>
      <c r="F7" s="10"/>
      <c r="G7" s="9"/>
      <c r="H7" s="10" t="s">
        <v>6</v>
      </c>
      <c r="I7" s="10"/>
      <c r="J7" s="12"/>
      <c r="K7" s="10" t="s">
        <v>6</v>
      </c>
      <c r="L7" s="10"/>
    </row>
    <row r="8" spans="1:13" s="3" customFormat="1" ht="22" x14ac:dyDescent="0.7">
      <c r="A8" s="9"/>
      <c r="B8" s="9"/>
      <c r="C8" s="9"/>
      <c r="D8" s="9"/>
      <c r="E8" s="9"/>
      <c r="F8" s="10"/>
      <c r="G8" s="9"/>
      <c r="H8" s="10" t="s">
        <v>7</v>
      </c>
      <c r="I8" s="10" t="s">
        <v>8</v>
      </c>
      <c r="J8" s="12"/>
      <c r="K8" s="10" t="s">
        <v>7</v>
      </c>
      <c r="L8" s="10" t="s">
        <v>8</v>
      </c>
    </row>
    <row r="9" spans="1:13" s="3" customFormat="1" ht="22" x14ac:dyDescent="0.7">
      <c r="A9" s="9"/>
      <c r="B9" s="9"/>
      <c r="C9" s="9"/>
      <c r="D9" s="9"/>
      <c r="E9" s="9"/>
      <c r="F9" s="13" t="s">
        <v>9</v>
      </c>
      <c r="G9" s="9"/>
      <c r="H9" s="14" t="s">
        <v>10</v>
      </c>
      <c r="I9" s="14" t="s">
        <v>11</v>
      </c>
      <c r="J9" s="15"/>
      <c r="K9" s="33" t="s">
        <v>10</v>
      </c>
      <c r="L9" s="33" t="s">
        <v>11</v>
      </c>
      <c r="M9" s="16"/>
    </row>
    <row r="10" spans="1:13" s="3" customFormat="1" ht="22" x14ac:dyDescent="0.7">
      <c r="A10" s="17" t="s">
        <v>12</v>
      </c>
      <c r="H10" s="18"/>
      <c r="I10" s="19"/>
      <c r="J10" s="20"/>
      <c r="K10" s="18"/>
      <c r="L10" s="19"/>
    </row>
    <row r="11" spans="1:13" ht="22" x14ac:dyDescent="0.7">
      <c r="A11" s="17" t="s">
        <v>13</v>
      </c>
      <c r="H11" s="23"/>
      <c r="I11" s="23"/>
      <c r="J11" s="23"/>
      <c r="K11" s="23"/>
      <c r="L11" s="23"/>
    </row>
    <row r="12" spans="1:13" x14ac:dyDescent="0.65">
      <c r="B12" s="21" t="s">
        <v>14</v>
      </c>
      <c r="F12" s="24"/>
      <c r="H12" s="25">
        <v>177617112.05000001</v>
      </c>
      <c r="I12" s="25">
        <v>130346246.87</v>
      </c>
      <c r="J12" s="25"/>
      <c r="K12" s="25">
        <v>59456686.230000004</v>
      </c>
      <c r="L12" s="25">
        <v>34711544.420000002</v>
      </c>
    </row>
    <row r="13" spans="1:13" x14ac:dyDescent="0.65">
      <c r="B13" s="26" t="s">
        <v>15</v>
      </c>
      <c r="F13" s="24">
        <v>4</v>
      </c>
      <c r="H13" s="25">
        <v>315529189</v>
      </c>
      <c r="I13" s="25">
        <v>317119804.64999998</v>
      </c>
      <c r="J13" s="25"/>
      <c r="K13" s="25">
        <v>206499041.53000003</v>
      </c>
      <c r="L13" s="25">
        <v>185832825.88999999</v>
      </c>
    </row>
    <row r="14" spans="1:13" x14ac:dyDescent="0.65">
      <c r="B14" s="26" t="s">
        <v>16</v>
      </c>
      <c r="F14" s="24">
        <v>5</v>
      </c>
      <c r="H14" s="25">
        <v>273576860.67000002</v>
      </c>
      <c r="I14" s="25">
        <v>275547707.56</v>
      </c>
      <c r="J14" s="25"/>
      <c r="K14" s="25">
        <v>168873441.14000002</v>
      </c>
      <c r="L14" s="25">
        <v>156491880.80000001</v>
      </c>
    </row>
    <row r="15" spans="1:13" x14ac:dyDescent="0.65">
      <c r="B15" s="26" t="s">
        <v>17</v>
      </c>
      <c r="F15" s="24">
        <v>6</v>
      </c>
      <c r="H15" s="25">
        <v>861900784.50999999</v>
      </c>
      <c r="I15" s="25">
        <v>783908803.69000006</v>
      </c>
      <c r="J15" s="25"/>
      <c r="K15" s="25">
        <v>703925516.32000005</v>
      </c>
      <c r="L15" s="25">
        <v>657588248.42999995</v>
      </c>
    </row>
    <row r="16" spans="1:13" x14ac:dyDescent="0.65">
      <c r="B16" s="21" t="s">
        <v>18</v>
      </c>
      <c r="F16" s="24"/>
      <c r="H16" s="25">
        <v>5891041.0599999996</v>
      </c>
      <c r="I16" s="25">
        <v>5364301.75</v>
      </c>
      <c r="J16" s="25"/>
      <c r="K16" s="25">
        <v>4827867.79</v>
      </c>
      <c r="L16" s="25">
        <v>2912004.33</v>
      </c>
    </row>
    <row r="17" spans="1:12" x14ac:dyDescent="0.65">
      <c r="B17" s="26" t="s">
        <v>19</v>
      </c>
      <c r="F17" s="24"/>
      <c r="H17" s="25">
        <v>9375935.5700000003</v>
      </c>
      <c r="I17" s="25">
        <v>9375935.5700000003</v>
      </c>
      <c r="J17" s="25"/>
      <c r="K17" s="25">
        <v>0</v>
      </c>
      <c r="L17" s="25">
        <v>0</v>
      </c>
    </row>
    <row r="18" spans="1:12" ht="22" x14ac:dyDescent="0.7">
      <c r="A18" s="17" t="s">
        <v>20</v>
      </c>
      <c r="F18" s="24"/>
      <c r="H18" s="34">
        <v>1643890922.8599999</v>
      </c>
      <c r="I18" s="34">
        <v>1521662800.0899999</v>
      </c>
      <c r="J18" s="25"/>
      <c r="K18" s="34">
        <v>1143582553.0100002</v>
      </c>
      <c r="L18" s="34">
        <v>1037536503.87</v>
      </c>
    </row>
    <row r="19" spans="1:12" ht="22" x14ac:dyDescent="0.7">
      <c r="A19" s="17" t="s">
        <v>21</v>
      </c>
      <c r="F19" s="24"/>
      <c r="H19" s="25"/>
      <c r="I19" s="25"/>
      <c r="J19" s="25"/>
      <c r="K19" s="25"/>
      <c r="L19" s="25"/>
    </row>
    <row r="20" spans="1:12" ht="22" x14ac:dyDescent="0.7">
      <c r="A20" s="17"/>
      <c r="B20" s="26" t="s">
        <v>22</v>
      </c>
      <c r="F20" s="24">
        <v>7</v>
      </c>
      <c r="H20" s="1">
        <v>1255512039.98</v>
      </c>
      <c r="I20" s="1">
        <v>1275947533.77</v>
      </c>
      <c r="J20" s="25"/>
      <c r="K20" s="1">
        <v>681044000</v>
      </c>
      <c r="L20" s="1">
        <v>681153600</v>
      </c>
    </row>
    <row r="21" spans="1:12" x14ac:dyDescent="0.65">
      <c r="B21" s="21" t="s">
        <v>23</v>
      </c>
      <c r="F21" s="27">
        <v>8</v>
      </c>
      <c r="H21" s="1">
        <v>0</v>
      </c>
      <c r="I21" s="1">
        <v>0</v>
      </c>
      <c r="J21" s="25"/>
      <c r="K21" s="25">
        <v>94070966.700000003</v>
      </c>
      <c r="L21" s="25">
        <v>94070966.700000003</v>
      </c>
    </row>
    <row r="22" spans="1:12" x14ac:dyDescent="0.65">
      <c r="B22" s="21" t="s">
        <v>24</v>
      </c>
      <c r="F22" s="24"/>
      <c r="H22" s="25">
        <v>58326115.68</v>
      </c>
      <c r="I22" s="25">
        <v>59907234.030000031</v>
      </c>
      <c r="J22" s="25"/>
      <c r="K22" s="25">
        <v>56428222.18</v>
      </c>
      <c r="L22" s="25">
        <v>57873402.74000001</v>
      </c>
    </row>
    <row r="23" spans="1:12" x14ac:dyDescent="0.65">
      <c r="B23" s="26" t="s">
        <v>25</v>
      </c>
      <c r="F23" s="24">
        <v>9</v>
      </c>
      <c r="H23" s="25">
        <v>766778125.90999997</v>
      </c>
      <c r="I23" s="25">
        <v>782872628.05000055</v>
      </c>
      <c r="J23" s="25"/>
      <c r="K23" s="25">
        <v>277106868.76999998</v>
      </c>
      <c r="L23" s="25">
        <v>282259857.16000021</v>
      </c>
    </row>
    <row r="24" spans="1:12" x14ac:dyDescent="0.65">
      <c r="B24" s="21" t="s">
        <v>26</v>
      </c>
      <c r="F24" s="24"/>
      <c r="H24" s="25">
        <v>96580.31</v>
      </c>
      <c r="I24" s="25">
        <v>108151.61</v>
      </c>
      <c r="J24" s="25"/>
      <c r="K24" s="25">
        <v>96580.31</v>
      </c>
      <c r="L24" s="25">
        <v>108151.60999999999</v>
      </c>
    </row>
    <row r="25" spans="1:12" ht="22" x14ac:dyDescent="0.7">
      <c r="A25" s="17"/>
      <c r="B25" s="26" t="s">
        <v>27</v>
      </c>
      <c r="F25" s="24">
        <v>10</v>
      </c>
      <c r="H25" s="25">
        <v>9832189.0199999996</v>
      </c>
      <c r="I25" s="25">
        <v>16830928.740000002</v>
      </c>
      <c r="J25" s="25"/>
      <c r="K25" s="1">
        <v>0</v>
      </c>
      <c r="L25" s="1">
        <v>0</v>
      </c>
    </row>
    <row r="26" spans="1:12" x14ac:dyDescent="0.65">
      <c r="B26" s="21" t="s">
        <v>28</v>
      </c>
      <c r="F26" s="24"/>
      <c r="H26" s="25">
        <v>3851870.35</v>
      </c>
      <c r="I26" s="25">
        <v>3931598.89</v>
      </c>
      <c r="J26" s="25"/>
      <c r="K26" s="25">
        <v>2554712.7799999998</v>
      </c>
      <c r="L26" s="25">
        <v>2561161.38</v>
      </c>
    </row>
    <row r="27" spans="1:12" ht="22" x14ac:dyDescent="0.7">
      <c r="A27" s="17" t="s">
        <v>29</v>
      </c>
      <c r="F27" s="21"/>
      <c r="H27" s="34">
        <v>2094396921.25</v>
      </c>
      <c r="I27" s="34">
        <v>2139598075.0900004</v>
      </c>
      <c r="J27" s="25"/>
      <c r="K27" s="34">
        <v>1111301350.74</v>
      </c>
      <c r="L27" s="34">
        <v>1118027139.5900004</v>
      </c>
    </row>
    <row r="28" spans="1:12" ht="22.5" thickBot="1" x14ac:dyDescent="0.75">
      <c r="A28" s="17" t="s">
        <v>30</v>
      </c>
      <c r="F28" s="24"/>
      <c r="H28" s="35">
        <v>3738287844.1099997</v>
      </c>
      <c r="I28" s="35">
        <v>3661260875.1800003</v>
      </c>
      <c r="J28" s="25"/>
      <c r="K28" s="35">
        <v>2254883903.75</v>
      </c>
      <c r="L28" s="35">
        <v>2155563643.4600005</v>
      </c>
    </row>
    <row r="29" spans="1:12" ht="22" thickTop="1" x14ac:dyDescent="0.65"/>
    <row r="30" spans="1:12" x14ac:dyDescent="0.65">
      <c r="A30" s="29" t="s">
        <v>31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</row>
    <row r="31" spans="1:12" ht="21" customHeight="1" x14ac:dyDescent="0.65"/>
    <row r="32" spans="1:12" ht="9.75" customHeight="1" x14ac:dyDescent="0.65"/>
    <row r="33" spans="1:12" s="5" customFormat="1" ht="24.5" x14ac:dyDescent="0.75">
      <c r="A33" s="4" t="s">
        <v>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 s="3" customFormat="1" ht="22" x14ac:dyDescent="0.7">
      <c r="A34" s="6" t="s">
        <v>1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</row>
    <row r="35" spans="1:12" s="3" customFormat="1" ht="22" x14ac:dyDescent="0.7">
      <c r="A35" s="6" t="s">
        <v>2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</row>
    <row r="36" spans="1:12" s="3" customFormat="1" ht="22" x14ac:dyDescent="0.7">
      <c r="A36" s="8" t="s">
        <v>3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s="3" customFormat="1" ht="22" x14ac:dyDescent="0.7">
      <c r="A37" s="9"/>
      <c r="B37" s="9"/>
      <c r="C37" s="9"/>
      <c r="D37" s="9"/>
      <c r="E37" s="9"/>
      <c r="F37" s="10"/>
      <c r="G37" s="9"/>
      <c r="H37" s="11" t="s">
        <v>4</v>
      </c>
      <c r="I37" s="11"/>
      <c r="J37" s="9"/>
      <c r="K37" s="11" t="s">
        <v>5</v>
      </c>
      <c r="L37" s="11"/>
    </row>
    <row r="38" spans="1:12" s="3" customFormat="1" ht="22" x14ac:dyDescent="0.7">
      <c r="A38" s="9"/>
      <c r="B38" s="9"/>
      <c r="C38" s="9"/>
      <c r="D38" s="9"/>
      <c r="E38" s="9"/>
      <c r="G38" s="9"/>
      <c r="H38" s="10" t="s">
        <v>6</v>
      </c>
      <c r="I38" s="10"/>
      <c r="J38" s="9"/>
      <c r="K38" s="10" t="s">
        <v>6</v>
      </c>
      <c r="L38" s="10"/>
    </row>
    <row r="39" spans="1:12" s="3" customFormat="1" ht="22" x14ac:dyDescent="0.7">
      <c r="A39" s="9"/>
      <c r="B39" s="9"/>
      <c r="C39" s="9"/>
      <c r="D39" s="9"/>
      <c r="E39" s="9"/>
      <c r="F39" s="10"/>
      <c r="G39" s="9"/>
      <c r="H39" s="10" t="s">
        <v>7</v>
      </c>
      <c r="I39" s="10" t="s">
        <v>8</v>
      </c>
      <c r="J39" s="9"/>
      <c r="K39" s="10" t="s">
        <v>7</v>
      </c>
      <c r="L39" s="10" t="s">
        <v>8</v>
      </c>
    </row>
    <row r="40" spans="1:12" s="3" customFormat="1" ht="22" x14ac:dyDescent="0.7">
      <c r="A40" s="9"/>
      <c r="B40" s="9"/>
      <c r="C40" s="9"/>
      <c r="D40" s="9"/>
      <c r="E40" s="9"/>
      <c r="F40" s="13" t="s">
        <v>9</v>
      </c>
      <c r="G40" s="9"/>
      <c r="H40" s="36" t="s">
        <v>10</v>
      </c>
      <c r="I40" s="36" t="s">
        <v>11</v>
      </c>
      <c r="J40" s="12"/>
      <c r="K40" s="36" t="s">
        <v>10</v>
      </c>
      <c r="L40" s="36" t="s">
        <v>11</v>
      </c>
    </row>
    <row r="41" spans="1:12" s="3" customFormat="1" ht="22" x14ac:dyDescent="0.7">
      <c r="A41" s="17" t="s">
        <v>32</v>
      </c>
      <c r="H41" s="18"/>
      <c r="I41" s="19"/>
      <c r="J41" s="20"/>
      <c r="K41" s="18"/>
      <c r="L41" s="19"/>
    </row>
    <row r="42" spans="1:12" ht="22" x14ac:dyDescent="0.7">
      <c r="A42" s="17" t="s">
        <v>33</v>
      </c>
      <c r="H42" s="23"/>
      <c r="I42" s="23"/>
      <c r="J42" s="23"/>
      <c r="K42" s="23"/>
      <c r="L42" s="23"/>
    </row>
    <row r="43" spans="1:12" x14ac:dyDescent="0.65">
      <c r="B43" s="26" t="s">
        <v>35</v>
      </c>
      <c r="F43" s="24">
        <v>11</v>
      </c>
      <c r="H43" s="25">
        <v>119832991.14</v>
      </c>
      <c r="I43" s="25">
        <v>125532389.26000002</v>
      </c>
      <c r="J43" s="25"/>
      <c r="K43" s="25">
        <v>56022492.520000003</v>
      </c>
      <c r="L43" s="25">
        <v>37964338.489999995</v>
      </c>
    </row>
    <row r="44" spans="1:12" collapsed="1" x14ac:dyDescent="0.65">
      <c r="B44" s="21" t="s">
        <v>36</v>
      </c>
      <c r="H44" s="25">
        <v>48051502.819999993</v>
      </c>
      <c r="I44" s="25">
        <v>29417814.739999998</v>
      </c>
      <c r="J44" s="25"/>
      <c r="K44" s="25">
        <v>40568452.719999999</v>
      </c>
      <c r="L44" s="25">
        <v>25598120.760000002</v>
      </c>
    </row>
    <row r="45" spans="1:12" x14ac:dyDescent="0.65">
      <c r="B45" s="21" t="s">
        <v>38</v>
      </c>
      <c r="H45" s="25">
        <v>16282905.880000001</v>
      </c>
      <c r="I45" s="25">
        <v>13091499.85</v>
      </c>
      <c r="J45" s="25"/>
      <c r="K45" s="25">
        <v>5361850.2799999993</v>
      </c>
      <c r="L45" s="25">
        <v>4930630.5200000005</v>
      </c>
    </row>
    <row r="46" spans="1:12" ht="22" x14ac:dyDescent="0.7">
      <c r="A46" s="17" t="s">
        <v>39</v>
      </c>
      <c r="H46" s="34">
        <v>184167399.83999997</v>
      </c>
      <c r="I46" s="34">
        <v>168041703.85000002</v>
      </c>
      <c r="J46" s="25"/>
      <c r="K46" s="34">
        <v>101952795.52000001</v>
      </c>
      <c r="L46" s="34">
        <v>68493089.769999996</v>
      </c>
    </row>
    <row r="47" spans="1:12" ht="22" x14ac:dyDescent="0.7">
      <c r="A47" s="17" t="s">
        <v>40</v>
      </c>
      <c r="H47" s="25"/>
      <c r="I47" s="25"/>
      <c r="J47" s="25"/>
      <c r="K47" s="25"/>
      <c r="L47" s="25"/>
    </row>
    <row r="48" spans="1:12" x14ac:dyDescent="0.65">
      <c r="B48" s="21" t="s">
        <v>41</v>
      </c>
      <c r="F48" s="24">
        <v>12</v>
      </c>
      <c r="H48" s="25">
        <v>26689687.460000001</v>
      </c>
      <c r="I48" s="25">
        <v>27182443.18</v>
      </c>
      <c r="J48" s="25"/>
      <c r="K48" s="25">
        <v>9215091.9299999997</v>
      </c>
      <c r="L48" s="25">
        <v>8973268.0899999999</v>
      </c>
    </row>
    <row r="49" spans="1:12" x14ac:dyDescent="0.65">
      <c r="B49" s="21" t="s">
        <v>42</v>
      </c>
      <c r="F49" s="24">
        <v>13</v>
      </c>
      <c r="H49" s="25">
        <v>68853798</v>
      </c>
      <c r="I49" s="25">
        <v>72978074.480000004</v>
      </c>
      <c r="J49" s="25"/>
      <c r="K49" s="25">
        <v>14913290.9</v>
      </c>
      <c r="L49" s="25">
        <v>16455497.700000001</v>
      </c>
    </row>
    <row r="50" spans="1:12" x14ac:dyDescent="0.65">
      <c r="B50" s="21" t="s">
        <v>43</v>
      </c>
      <c r="H50" s="25">
        <v>18850034.32</v>
      </c>
      <c r="I50" s="25">
        <v>18675834.32</v>
      </c>
      <c r="J50" s="25"/>
      <c r="K50" s="25">
        <v>17344076.379999999</v>
      </c>
      <c r="L50" s="25">
        <v>17344076.379999999</v>
      </c>
    </row>
    <row r="51" spans="1:12" ht="22" x14ac:dyDescent="0.7">
      <c r="A51" s="17" t="s">
        <v>44</v>
      </c>
      <c r="H51" s="34">
        <v>114393519.78</v>
      </c>
      <c r="I51" s="34">
        <v>118836351.97999999</v>
      </c>
      <c r="J51" s="25"/>
      <c r="K51" s="34">
        <v>41472459.209999993</v>
      </c>
      <c r="L51" s="34">
        <v>42772842.170000002</v>
      </c>
    </row>
    <row r="52" spans="1:12" ht="22" x14ac:dyDescent="0.7">
      <c r="A52" s="17" t="s">
        <v>45</v>
      </c>
      <c r="H52" s="34">
        <v>298560919.62</v>
      </c>
      <c r="I52" s="34">
        <v>286878055.83000004</v>
      </c>
      <c r="J52" s="25"/>
      <c r="K52" s="34">
        <v>143425254.73000002</v>
      </c>
      <c r="L52" s="34">
        <v>111265931.94</v>
      </c>
    </row>
    <row r="53" spans="1:12" ht="22" x14ac:dyDescent="0.7">
      <c r="A53" s="17" t="s">
        <v>46</v>
      </c>
      <c r="H53" s="23"/>
      <c r="I53" s="23"/>
      <c r="J53" s="23"/>
      <c r="K53" s="23"/>
      <c r="L53" s="23"/>
    </row>
    <row r="54" spans="1:12" ht="22" x14ac:dyDescent="0.7">
      <c r="A54" s="17"/>
      <c r="B54" s="21" t="s">
        <v>47</v>
      </c>
      <c r="H54" s="23"/>
      <c r="I54" s="23"/>
      <c r="J54" s="23"/>
      <c r="K54" s="23"/>
      <c r="L54" s="23"/>
    </row>
    <row r="55" spans="1:12" ht="22" x14ac:dyDescent="0.7">
      <c r="A55" s="17"/>
      <c r="C55" s="21" t="s">
        <v>48</v>
      </c>
      <c r="H55" s="23"/>
      <c r="I55" s="23"/>
      <c r="J55" s="23"/>
      <c r="K55" s="23"/>
      <c r="L55" s="23"/>
    </row>
    <row r="56" spans="1:12" ht="22.5" thickBot="1" x14ac:dyDescent="0.75">
      <c r="A56" s="17"/>
      <c r="D56" s="21" t="s">
        <v>49</v>
      </c>
      <c r="H56" s="37">
        <v>150000000</v>
      </c>
      <c r="I56" s="37">
        <v>150000000</v>
      </c>
      <c r="J56" s="25"/>
      <c r="K56" s="37">
        <v>150000000</v>
      </c>
      <c r="L56" s="37">
        <v>150000000</v>
      </c>
    </row>
    <row r="57" spans="1:12" ht="22" thickTop="1" x14ac:dyDescent="0.65">
      <c r="C57" s="21" t="s">
        <v>50</v>
      </c>
      <c r="F57" s="24"/>
      <c r="H57" s="25"/>
      <c r="I57" s="25"/>
      <c r="J57" s="25"/>
      <c r="K57" s="25"/>
      <c r="L57" s="25"/>
    </row>
    <row r="58" spans="1:12" x14ac:dyDescent="0.65">
      <c r="D58" s="21" t="s">
        <v>49</v>
      </c>
      <c r="F58" s="24"/>
      <c r="H58" s="25">
        <v>150000000</v>
      </c>
      <c r="I58" s="25">
        <v>150000000</v>
      </c>
      <c r="J58" s="25"/>
      <c r="K58" s="25">
        <v>150000000</v>
      </c>
      <c r="L58" s="25">
        <v>150000000</v>
      </c>
    </row>
    <row r="59" spans="1:12" x14ac:dyDescent="0.65">
      <c r="B59" s="21" t="s">
        <v>51</v>
      </c>
      <c r="F59" s="24"/>
      <c r="H59" s="25">
        <v>340000000</v>
      </c>
      <c r="I59" s="25">
        <v>340000000</v>
      </c>
      <c r="J59" s="25"/>
      <c r="K59" s="25">
        <v>340000000</v>
      </c>
      <c r="L59" s="25">
        <v>340000000</v>
      </c>
    </row>
    <row r="60" spans="1:12" x14ac:dyDescent="0.65">
      <c r="B60" s="21" t="s">
        <v>52</v>
      </c>
      <c r="H60" s="25"/>
      <c r="I60" s="25"/>
      <c r="J60" s="25"/>
      <c r="K60" s="25"/>
      <c r="L60" s="25"/>
    </row>
    <row r="61" spans="1:12" x14ac:dyDescent="0.65">
      <c r="C61" s="21" t="s">
        <v>53</v>
      </c>
      <c r="H61" s="25">
        <v>15000000</v>
      </c>
      <c r="I61" s="25">
        <v>15000000</v>
      </c>
      <c r="J61" s="25"/>
      <c r="K61" s="25">
        <v>15000000</v>
      </c>
      <c r="L61" s="25">
        <v>15000000</v>
      </c>
    </row>
    <row r="62" spans="1:12" x14ac:dyDescent="0.65">
      <c r="C62" s="21" t="s">
        <v>54</v>
      </c>
      <c r="H62" s="25">
        <v>2457596897.0599999</v>
      </c>
      <c r="I62" s="25">
        <v>2377080573.1300001</v>
      </c>
      <c r="J62" s="25"/>
      <c r="K62" s="25">
        <v>1565306266.6299999</v>
      </c>
      <c r="L62" s="25">
        <v>1492999816.8299999</v>
      </c>
    </row>
    <row r="63" spans="1:12" x14ac:dyDescent="0.65">
      <c r="B63" s="26" t="s">
        <v>55</v>
      </c>
      <c r="F63" s="24"/>
      <c r="H63" s="25">
        <v>236183133.89999998</v>
      </c>
      <c r="I63" s="25">
        <v>253136808.42999998</v>
      </c>
      <c r="J63" s="25"/>
      <c r="K63" s="25">
        <v>41152382.390000001</v>
      </c>
      <c r="L63" s="25">
        <v>46297894.689999998</v>
      </c>
    </row>
    <row r="64" spans="1:12" x14ac:dyDescent="0.65">
      <c r="B64" s="21" t="s">
        <v>56</v>
      </c>
      <c r="H64" s="38">
        <v>3198780030.96</v>
      </c>
      <c r="I64" s="38">
        <v>3135217381.5599999</v>
      </c>
      <c r="J64" s="25"/>
      <c r="K64" s="38">
        <v>2111458649.02</v>
      </c>
      <c r="L64" s="38">
        <v>2044297711.52</v>
      </c>
    </row>
    <row r="65" spans="1:16" x14ac:dyDescent="0.65">
      <c r="B65" s="21" t="s">
        <v>57</v>
      </c>
      <c r="H65" s="25">
        <v>240946893.53</v>
      </c>
      <c r="I65" s="25">
        <v>239165437.78999999</v>
      </c>
      <c r="J65" s="25"/>
      <c r="K65" s="1">
        <v>0</v>
      </c>
      <c r="L65" s="1">
        <v>0</v>
      </c>
    </row>
    <row r="66" spans="1:16" ht="22" x14ac:dyDescent="0.7">
      <c r="A66" s="17" t="s">
        <v>58</v>
      </c>
      <c r="H66" s="34">
        <v>3439726924.4900002</v>
      </c>
      <c r="I66" s="34">
        <v>3374382819.3499999</v>
      </c>
      <c r="J66" s="25"/>
      <c r="K66" s="34">
        <v>2111458649.02</v>
      </c>
      <c r="L66" s="34">
        <v>2044297711.52</v>
      </c>
    </row>
    <row r="67" spans="1:16" ht="22.5" thickBot="1" x14ac:dyDescent="0.75">
      <c r="A67" s="17" t="s">
        <v>59</v>
      </c>
      <c r="F67" s="24"/>
      <c r="H67" s="35">
        <v>3738287844.1100001</v>
      </c>
      <c r="I67" s="35">
        <v>3661260875.1799998</v>
      </c>
      <c r="J67" s="25"/>
      <c r="K67" s="35">
        <v>2254883903.75</v>
      </c>
      <c r="L67" s="35">
        <v>2155563643.46</v>
      </c>
      <c r="M67" s="31">
        <v>0</v>
      </c>
      <c r="N67" s="31">
        <v>0</v>
      </c>
      <c r="O67" s="31">
        <v>0</v>
      </c>
      <c r="P67" s="31">
        <v>0</v>
      </c>
    </row>
    <row r="68" spans="1:16" ht="22" thickTop="1" x14ac:dyDescent="0.65">
      <c r="J68" s="28"/>
    </row>
    <row r="69" spans="1:16" x14ac:dyDescent="0.65">
      <c r="A69" s="29" t="s">
        <v>31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</row>
    <row r="70" spans="1:16" x14ac:dyDescent="0.65">
      <c r="A70" s="39"/>
      <c r="B70" s="39"/>
      <c r="C70" s="39"/>
      <c r="D70" s="39"/>
      <c r="E70" s="39"/>
      <c r="F70" s="39"/>
      <c r="G70" s="39"/>
    </row>
    <row r="71" spans="1:16" x14ac:dyDescent="0.65">
      <c r="H71" s="32">
        <v>0</v>
      </c>
      <c r="I71" s="32">
        <v>0</v>
      </c>
      <c r="J71" s="32"/>
      <c r="K71" s="32">
        <v>0</v>
      </c>
      <c r="L71" s="32">
        <v>0</v>
      </c>
    </row>
  </sheetData>
  <mergeCells count="14">
    <mergeCell ref="A69:L69"/>
    <mergeCell ref="A30:L30"/>
    <mergeCell ref="A33:L33"/>
    <mergeCell ref="A34:L34"/>
    <mergeCell ref="A35:L35"/>
    <mergeCell ref="A36:L36"/>
    <mergeCell ref="H37:I37"/>
    <mergeCell ref="K37:L37"/>
    <mergeCell ref="A2:L2"/>
    <mergeCell ref="A3:L3"/>
    <mergeCell ref="A4:L4"/>
    <mergeCell ref="A5:L5"/>
    <mergeCell ref="H6:I6"/>
    <mergeCell ref="K6:L6"/>
  </mergeCells>
  <conditionalFormatting sqref="H71:L71">
    <cfRule type="cellIs" dxfId="2" priority="1" stopIfTrue="1" operator="notEqual">
      <formula>0</formula>
    </cfRule>
  </conditionalFormatting>
  <pageMargins left="0.74803149606299202" right="0.196850393700787" top="1.0629921259842501" bottom="0.44" header="0.74803149606299202" footer="0.27"/>
  <pageSetup paperSize="9" scale="74" orientation="portrait" blackAndWhite="1" r:id="rId1"/>
  <headerFooter alignWithMargins="0">
    <oddHeader>&amp;C&amp;"Angsana New,Regular"&amp;16&amp;P</oddHeader>
  </headerFooter>
  <rowBreaks count="1" manualBreakCount="1">
    <brk id="3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46D7A-CE06-4C7F-BB8C-F087BA4621F2}">
  <sheetPr>
    <tabColor rgb="FFFF0000"/>
    <pageSetUpPr fitToPage="1"/>
  </sheetPr>
  <dimension ref="A1:M78"/>
  <sheetViews>
    <sheetView topLeftCell="A41" zoomScaleNormal="100" zoomScaleSheetLayoutView="100" workbookViewId="0">
      <selection activeCell="A43" sqref="A43:XFD43"/>
    </sheetView>
  </sheetViews>
  <sheetFormatPr defaultColWidth="9.09765625" defaultRowHeight="21.5" x14ac:dyDescent="0.65"/>
  <cols>
    <col min="1" max="4" width="1.69921875" style="21" customWidth="1"/>
    <col min="5" max="5" width="55.8984375" style="21" customWidth="1"/>
    <col min="6" max="6" width="9.19921875" style="22" customWidth="1"/>
    <col min="7" max="7" width="1.09765625" style="21" customWidth="1"/>
    <col min="8" max="8" width="18.59765625" style="28" bestFit="1" customWidth="1"/>
    <col min="9" max="9" width="17.8984375" style="28" bestFit="1" customWidth="1"/>
    <col min="10" max="10" width="1.69921875" style="21" customWidth="1"/>
    <col min="11" max="11" width="17.8984375" style="28" bestFit="1" customWidth="1"/>
    <col min="12" max="12" width="16.69921875" style="28" customWidth="1"/>
    <col min="13" max="13" width="16" style="21" bestFit="1" customWidth="1"/>
    <col min="14" max="14" width="4.69921875" style="21" bestFit="1" customWidth="1"/>
    <col min="15" max="15" width="14.59765625" style="21" bestFit="1" customWidth="1"/>
    <col min="16" max="16" width="4.69921875" style="21" bestFit="1" customWidth="1"/>
    <col min="17" max="16384" width="9.09765625" style="21"/>
  </cols>
  <sheetData>
    <row r="1" spans="1:13" ht="7" customHeight="1" x14ac:dyDescent="0.6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3" s="17" customFormat="1" ht="24.5" x14ac:dyDescent="0.7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3" s="17" customFormat="1" ht="22" x14ac:dyDescent="0.7">
      <c r="A3" s="6" t="s">
        <v>60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3" s="17" customFormat="1" ht="22" x14ac:dyDescent="0.7">
      <c r="A4" s="7" t="s">
        <v>88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3" ht="22" x14ac:dyDescent="0.65">
      <c r="A5" s="50" t="s">
        <v>3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</row>
    <row r="6" spans="1:13" ht="22" x14ac:dyDescent="0.7">
      <c r="A6" s="9"/>
      <c r="B6" s="9"/>
      <c r="C6" s="9"/>
      <c r="D6" s="9"/>
      <c r="E6" s="9"/>
      <c r="F6" s="10"/>
      <c r="G6" s="9"/>
      <c r="H6" s="11" t="s">
        <v>4</v>
      </c>
      <c r="I6" s="11"/>
      <c r="J6" s="9"/>
      <c r="K6" s="11" t="s">
        <v>5</v>
      </c>
      <c r="L6" s="40"/>
    </row>
    <row r="7" spans="1:13" ht="22" x14ac:dyDescent="0.7">
      <c r="A7" s="9"/>
      <c r="B7" s="9"/>
      <c r="C7" s="9"/>
      <c r="D7" s="9"/>
      <c r="E7" s="9"/>
      <c r="F7" s="13" t="s">
        <v>9</v>
      </c>
      <c r="G7" s="9"/>
      <c r="H7" s="41" t="s">
        <v>10</v>
      </c>
      <c r="I7" s="41" t="s">
        <v>89</v>
      </c>
      <c r="J7" s="12"/>
      <c r="K7" s="51" t="s">
        <v>10</v>
      </c>
      <c r="L7" s="51" t="s">
        <v>89</v>
      </c>
    </row>
    <row r="8" spans="1:13" ht="22" x14ac:dyDescent="0.7">
      <c r="A8" s="42" t="s">
        <v>61</v>
      </c>
      <c r="H8" s="23"/>
      <c r="I8" s="23"/>
      <c r="J8" s="23"/>
      <c r="K8" s="23"/>
      <c r="L8" s="23"/>
    </row>
    <row r="9" spans="1:13" x14ac:dyDescent="0.65">
      <c r="B9" s="21" t="s">
        <v>62</v>
      </c>
      <c r="F9" s="24"/>
      <c r="H9" s="73">
        <v>457563615.60000002</v>
      </c>
      <c r="I9" s="73">
        <v>578099020.47000003</v>
      </c>
      <c r="J9" s="73"/>
      <c r="K9" s="73">
        <v>280746152.89999998</v>
      </c>
      <c r="L9" s="73">
        <v>388044341.43000001</v>
      </c>
    </row>
    <row r="10" spans="1:13" x14ac:dyDescent="0.65">
      <c r="B10" s="21" t="s">
        <v>63</v>
      </c>
      <c r="F10" s="24"/>
      <c r="H10" s="73">
        <v>16898805.960000001</v>
      </c>
      <c r="I10" s="73">
        <v>16638290.34</v>
      </c>
      <c r="J10" s="73"/>
      <c r="K10" s="73">
        <v>16131534.960000001</v>
      </c>
      <c r="L10" s="73">
        <v>15689341.289999999</v>
      </c>
    </row>
    <row r="11" spans="1:13" ht="22" x14ac:dyDescent="0.7">
      <c r="A11" s="17" t="s">
        <v>64</v>
      </c>
      <c r="F11" s="24"/>
      <c r="H11" s="74">
        <v>474462421.56</v>
      </c>
      <c r="I11" s="74">
        <v>594737310.81000006</v>
      </c>
      <c r="J11" s="73"/>
      <c r="K11" s="74">
        <v>296877687.85999995</v>
      </c>
      <c r="L11" s="74">
        <v>403733682.72000003</v>
      </c>
    </row>
    <row r="12" spans="1:13" ht="22" x14ac:dyDescent="0.7">
      <c r="A12" s="43" t="s">
        <v>65</v>
      </c>
      <c r="F12" s="24"/>
      <c r="H12" s="73"/>
      <c r="I12" s="73"/>
      <c r="J12" s="73"/>
      <c r="K12" s="73"/>
      <c r="L12" s="73"/>
    </row>
    <row r="13" spans="1:13" x14ac:dyDescent="0.65">
      <c r="B13" s="21" t="s">
        <v>90</v>
      </c>
      <c r="F13" s="24"/>
      <c r="H13" s="73">
        <v>-356710623.70999998</v>
      </c>
      <c r="I13" s="73">
        <v>-469084795.57999998</v>
      </c>
      <c r="J13" s="73"/>
      <c r="K13" s="73">
        <v>-208725914.97</v>
      </c>
      <c r="L13" s="73">
        <v>-295828868.30000001</v>
      </c>
    </row>
    <row r="14" spans="1:13" x14ac:dyDescent="0.65">
      <c r="B14" s="21" t="s">
        <v>66</v>
      </c>
      <c r="F14" s="24"/>
      <c r="H14" s="73">
        <v>-3811283.56</v>
      </c>
      <c r="I14" s="73">
        <v>-3842436.12</v>
      </c>
      <c r="J14" s="73"/>
      <c r="K14" s="73">
        <v>-3478398.77</v>
      </c>
      <c r="L14" s="73">
        <v>-3355646.53</v>
      </c>
      <c r="M14" s="44"/>
    </row>
    <row r="15" spans="1:13" ht="22" x14ac:dyDescent="0.7">
      <c r="A15" s="45" t="s">
        <v>67</v>
      </c>
      <c r="F15" s="24"/>
      <c r="H15" s="74">
        <v>-360521907.26999998</v>
      </c>
      <c r="I15" s="74">
        <v>-472927231.69999999</v>
      </c>
      <c r="J15" s="73"/>
      <c r="K15" s="74">
        <v>-212204313.74000001</v>
      </c>
      <c r="L15" s="74">
        <v>-299184514.82999998</v>
      </c>
    </row>
    <row r="16" spans="1:13" ht="22" x14ac:dyDescent="0.7">
      <c r="A16" s="42" t="s">
        <v>68</v>
      </c>
      <c r="F16" s="24"/>
      <c r="H16" s="73">
        <v>113940514.29000002</v>
      </c>
      <c r="I16" s="73">
        <v>121810079.11000007</v>
      </c>
      <c r="J16" s="73"/>
      <c r="K16" s="73">
        <v>84673374.119999945</v>
      </c>
      <c r="L16" s="73">
        <v>104549167.89000005</v>
      </c>
    </row>
    <row r="17" spans="1:13" x14ac:dyDescent="0.65">
      <c r="A17" s="21" t="s">
        <v>69</v>
      </c>
      <c r="F17" s="24"/>
      <c r="H17" s="75">
        <v>18189068.27</v>
      </c>
      <c r="I17" s="75">
        <v>14914888.93</v>
      </c>
      <c r="J17" s="73"/>
      <c r="K17" s="75">
        <v>18955671.100000001</v>
      </c>
      <c r="L17" s="75">
        <v>20107539.850000001</v>
      </c>
    </row>
    <row r="18" spans="1:13" ht="22" x14ac:dyDescent="0.7">
      <c r="A18" s="17" t="s">
        <v>70</v>
      </c>
      <c r="F18" s="24"/>
      <c r="H18" s="73">
        <v>132129582.56000002</v>
      </c>
      <c r="I18" s="73">
        <v>136724968.04000008</v>
      </c>
      <c r="J18" s="73"/>
      <c r="K18" s="73">
        <v>103629045.21999994</v>
      </c>
      <c r="L18" s="73">
        <v>124656707.74000004</v>
      </c>
    </row>
    <row r="19" spans="1:13" x14ac:dyDescent="0.65">
      <c r="A19" s="21" t="s">
        <v>71</v>
      </c>
      <c r="F19" s="24"/>
      <c r="H19" s="73">
        <v>-13007731.220000001</v>
      </c>
      <c r="I19" s="73">
        <v>-15711910.57</v>
      </c>
      <c r="J19" s="73"/>
      <c r="K19" s="73">
        <v>-8397135.1400000006</v>
      </c>
      <c r="L19" s="73">
        <v>-8903233.7400000002</v>
      </c>
    </row>
    <row r="20" spans="1:13" x14ac:dyDescent="0.65">
      <c r="A20" s="21" t="s">
        <v>72</v>
      </c>
      <c r="F20" s="24"/>
      <c r="H20" s="75">
        <v>-14987668.92</v>
      </c>
      <c r="I20" s="75">
        <v>-17335097.579999998</v>
      </c>
      <c r="J20" s="73"/>
      <c r="K20" s="75">
        <v>-7459996.2800000003</v>
      </c>
      <c r="L20" s="75">
        <v>-7595397.25</v>
      </c>
    </row>
    <row r="21" spans="1:13" ht="22" x14ac:dyDescent="0.7">
      <c r="A21" s="45" t="s">
        <v>73</v>
      </c>
      <c r="F21" s="24"/>
      <c r="H21" s="73">
        <v>104134182.42000002</v>
      </c>
      <c r="I21" s="73">
        <v>103677959.89000009</v>
      </c>
      <c r="J21" s="73"/>
      <c r="K21" s="73">
        <v>87771913.799999937</v>
      </c>
      <c r="L21" s="73">
        <v>108158076.75000004</v>
      </c>
    </row>
    <row r="22" spans="1:13" x14ac:dyDescent="0.65">
      <c r="A22" s="26" t="s">
        <v>74</v>
      </c>
      <c r="F22" s="24"/>
      <c r="H22" s="76">
        <v>0</v>
      </c>
      <c r="I22" s="75">
        <v>0</v>
      </c>
      <c r="J22" s="73"/>
      <c r="K22" s="76">
        <v>0</v>
      </c>
      <c r="L22" s="76">
        <v>0</v>
      </c>
    </row>
    <row r="23" spans="1:13" ht="22" x14ac:dyDescent="0.7">
      <c r="A23" s="17" t="s">
        <v>75</v>
      </c>
      <c r="F23" s="24"/>
      <c r="H23" s="73">
        <v>104134182.42000002</v>
      </c>
      <c r="I23" s="73">
        <v>103677959.89000009</v>
      </c>
      <c r="J23" s="73"/>
      <c r="K23" s="73">
        <v>87771913.799999937</v>
      </c>
      <c r="L23" s="73">
        <v>108158076.75000004</v>
      </c>
    </row>
    <row r="24" spans="1:13" x14ac:dyDescent="0.65">
      <c r="A24" s="21" t="s">
        <v>76</v>
      </c>
      <c r="F24" s="24">
        <v>13</v>
      </c>
      <c r="H24" s="75">
        <v>-19736297.75</v>
      </c>
      <c r="I24" s="75">
        <v>-20702328.449999999</v>
      </c>
      <c r="J24" s="73"/>
      <c r="K24" s="75">
        <v>-15465464</v>
      </c>
      <c r="L24" s="75">
        <v>-18974727.949999999</v>
      </c>
    </row>
    <row r="25" spans="1:13" ht="22" x14ac:dyDescent="0.7">
      <c r="A25" s="17" t="s">
        <v>77</v>
      </c>
      <c r="F25" s="24"/>
      <c r="H25" s="74">
        <v>84397884.670000017</v>
      </c>
      <c r="I25" s="74">
        <v>82975631.440000087</v>
      </c>
      <c r="J25" s="73"/>
      <c r="K25" s="74">
        <v>72306449.799999937</v>
      </c>
      <c r="L25" s="74">
        <v>89183348.800000042</v>
      </c>
    </row>
    <row r="26" spans="1:13" ht="22" x14ac:dyDescent="0.7">
      <c r="A26" s="17" t="s">
        <v>91</v>
      </c>
      <c r="F26" s="24"/>
      <c r="H26" s="73"/>
      <c r="I26" s="73"/>
      <c r="J26" s="73"/>
      <c r="K26" s="73"/>
      <c r="L26" s="73"/>
    </row>
    <row r="27" spans="1:13" ht="22" x14ac:dyDescent="0.7">
      <c r="A27" s="17" t="s">
        <v>78</v>
      </c>
      <c r="F27" s="24"/>
      <c r="H27" s="73"/>
      <c r="I27" s="73"/>
      <c r="J27" s="73"/>
      <c r="K27" s="73"/>
      <c r="L27" s="73"/>
    </row>
    <row r="28" spans="1:13" x14ac:dyDescent="0.65">
      <c r="B28" s="21" t="s">
        <v>80</v>
      </c>
      <c r="F28" s="24"/>
      <c r="H28" s="73">
        <v>-16953674.529999997</v>
      </c>
      <c r="I28" s="73">
        <v>-867208.88000000012</v>
      </c>
      <c r="J28" s="73"/>
      <c r="K28" s="73">
        <v>-5145512.3</v>
      </c>
      <c r="L28" s="73">
        <v>880380.4800000001</v>
      </c>
      <c r="M28" s="52"/>
    </row>
    <row r="29" spans="1:13" x14ac:dyDescent="0.65">
      <c r="B29" s="21" t="s">
        <v>79</v>
      </c>
      <c r="F29" s="24"/>
      <c r="H29" s="75">
        <v>0</v>
      </c>
      <c r="I29" s="76">
        <v>-5928778.8700000001</v>
      </c>
      <c r="J29" s="73"/>
      <c r="K29" s="75">
        <v>0</v>
      </c>
      <c r="L29" s="76">
        <v>-5361681.5400000038</v>
      </c>
      <c r="M29" s="52"/>
    </row>
    <row r="30" spans="1:13" x14ac:dyDescent="0.65">
      <c r="A30" s="48" t="s">
        <v>92</v>
      </c>
      <c r="F30" s="24">
        <v>13</v>
      </c>
      <c r="H30" s="75">
        <v>-16953674.529999997</v>
      </c>
      <c r="I30" s="75">
        <v>-6795987.75</v>
      </c>
      <c r="J30" s="73"/>
      <c r="K30" s="75">
        <v>-5145512.3</v>
      </c>
      <c r="L30" s="75">
        <v>-4481301.0600000033</v>
      </c>
    </row>
    <row r="31" spans="1:13" ht="22.5" thickBot="1" x14ac:dyDescent="0.75">
      <c r="A31" s="17" t="s">
        <v>81</v>
      </c>
      <c r="F31" s="24"/>
      <c r="H31" s="78">
        <v>67444210.140000015</v>
      </c>
      <c r="I31" s="78">
        <v>76179643.690000087</v>
      </c>
      <c r="J31" s="73"/>
      <c r="K31" s="79">
        <v>67160937.49999994</v>
      </c>
      <c r="L31" s="78">
        <v>84702047.740000039</v>
      </c>
    </row>
    <row r="32" spans="1:13" ht="6" customHeight="1" thickTop="1" x14ac:dyDescent="0.7">
      <c r="A32" s="17"/>
      <c r="E32" s="46"/>
      <c r="F32" s="24"/>
      <c r="H32" s="73"/>
      <c r="I32" s="73"/>
      <c r="J32" s="73"/>
      <c r="K32" s="73"/>
      <c r="L32" s="73"/>
    </row>
    <row r="33" spans="1:12" ht="22" x14ac:dyDescent="0.7">
      <c r="A33" s="17" t="s">
        <v>82</v>
      </c>
      <c r="F33" s="24"/>
      <c r="H33" s="73"/>
      <c r="I33" s="73"/>
      <c r="J33" s="73"/>
      <c r="K33" s="73"/>
      <c r="L33" s="73"/>
    </row>
    <row r="34" spans="1:12" x14ac:dyDescent="0.65">
      <c r="B34" s="21" t="s">
        <v>83</v>
      </c>
      <c r="F34" s="24"/>
      <c r="H34" s="73">
        <v>80516323.930000022</v>
      </c>
      <c r="I34" s="73">
        <v>82124632.820000082</v>
      </c>
      <c r="J34" s="73"/>
      <c r="K34" s="73">
        <v>72306449.799999937</v>
      </c>
      <c r="L34" s="73">
        <v>89183348.800000042</v>
      </c>
    </row>
    <row r="35" spans="1:12" x14ac:dyDescent="0.65">
      <c r="B35" s="21" t="s">
        <v>57</v>
      </c>
      <c r="F35" s="24"/>
      <c r="H35" s="73">
        <v>3881560.74</v>
      </c>
      <c r="I35" s="73">
        <v>850998.62</v>
      </c>
      <c r="J35" s="73"/>
      <c r="K35" s="76">
        <v>0</v>
      </c>
      <c r="L35" s="76">
        <v>0</v>
      </c>
    </row>
    <row r="36" spans="1:12" ht="22" thickBot="1" x14ac:dyDescent="0.7">
      <c r="F36" s="24"/>
      <c r="H36" s="78">
        <v>84397884.670000017</v>
      </c>
      <c r="I36" s="78">
        <v>82975631.440000087</v>
      </c>
      <c r="J36" s="73"/>
      <c r="K36" s="78">
        <v>72306449.799999937</v>
      </c>
      <c r="L36" s="78">
        <v>89183348.800000042</v>
      </c>
    </row>
    <row r="37" spans="1:12" ht="6" customHeight="1" thickTop="1" x14ac:dyDescent="0.65">
      <c r="F37" s="24"/>
      <c r="H37" s="73"/>
      <c r="I37" s="73"/>
      <c r="J37" s="73"/>
      <c r="K37" s="73"/>
      <c r="L37" s="73"/>
    </row>
    <row r="38" spans="1:12" ht="22" x14ac:dyDescent="0.7">
      <c r="A38" s="17" t="s">
        <v>84</v>
      </c>
      <c r="B38" s="47"/>
      <c r="C38" s="47"/>
      <c r="F38" s="24"/>
      <c r="H38" s="73"/>
      <c r="I38" s="73"/>
      <c r="J38" s="73"/>
      <c r="K38" s="73"/>
      <c r="L38" s="73"/>
    </row>
    <row r="39" spans="1:12" x14ac:dyDescent="0.65">
      <c r="B39" s="21" t="s">
        <v>83</v>
      </c>
      <c r="C39" s="47"/>
      <c r="F39" s="24"/>
      <c r="H39" s="73">
        <v>63562649.400000013</v>
      </c>
      <c r="I39" s="73">
        <v>75470419.410000086</v>
      </c>
      <c r="J39" s="73"/>
      <c r="K39" s="73">
        <v>67160937.49999994</v>
      </c>
      <c r="L39" s="73">
        <v>84702047.740000039</v>
      </c>
    </row>
    <row r="40" spans="1:12" x14ac:dyDescent="0.65">
      <c r="B40" s="21" t="s">
        <v>57</v>
      </c>
      <c r="C40" s="47"/>
      <c r="F40" s="24"/>
      <c r="H40" s="73">
        <v>3881560.74</v>
      </c>
      <c r="I40" s="73">
        <v>709224.28</v>
      </c>
      <c r="J40" s="73"/>
      <c r="K40" s="76">
        <v>0</v>
      </c>
      <c r="L40" s="76">
        <v>0</v>
      </c>
    </row>
    <row r="41" spans="1:12" ht="22" thickBot="1" x14ac:dyDescent="0.7">
      <c r="F41" s="24"/>
      <c r="H41" s="78">
        <v>67444210.140000015</v>
      </c>
      <c r="I41" s="78">
        <v>76179643.690000087</v>
      </c>
      <c r="J41" s="73"/>
      <c r="K41" s="78">
        <v>67160937.49999994</v>
      </c>
      <c r="L41" s="78">
        <v>84702047.740000039</v>
      </c>
    </row>
    <row r="42" spans="1:12" ht="6" customHeight="1" thickTop="1" x14ac:dyDescent="0.65">
      <c r="F42" s="24"/>
      <c r="H42" s="73"/>
      <c r="I42" s="73"/>
      <c r="J42" s="73"/>
      <c r="K42" s="73"/>
      <c r="L42" s="73"/>
    </row>
    <row r="43" spans="1:12" ht="22" x14ac:dyDescent="0.7">
      <c r="A43" s="17" t="s">
        <v>85</v>
      </c>
      <c r="F43" s="24"/>
      <c r="H43" s="73"/>
      <c r="I43" s="73"/>
      <c r="J43" s="73"/>
      <c r="K43" s="73"/>
      <c r="L43" s="73"/>
    </row>
    <row r="44" spans="1:12" x14ac:dyDescent="0.65">
      <c r="A44" s="21" t="s">
        <v>86</v>
      </c>
      <c r="F44" s="24"/>
      <c r="H44" s="73"/>
      <c r="I44" s="73"/>
      <c r="J44" s="73"/>
      <c r="K44" s="73"/>
      <c r="L44" s="73"/>
    </row>
    <row r="45" spans="1:12" ht="22" thickBot="1" x14ac:dyDescent="0.7">
      <c r="B45" s="21" t="s">
        <v>87</v>
      </c>
      <c r="F45" s="53">
        <v>14</v>
      </c>
      <c r="H45" s="80">
        <v>0.53677549286666681</v>
      </c>
      <c r="I45" s="80">
        <v>0.54749755213333384</v>
      </c>
      <c r="J45" s="73"/>
      <c r="K45" s="80">
        <v>0.48204299866666622</v>
      </c>
      <c r="L45" s="80">
        <v>0.59455565866666693</v>
      </c>
    </row>
    <row r="46" spans="1:12" ht="13.5" customHeight="1" thickTop="1" x14ac:dyDescent="0.65">
      <c r="F46" s="24"/>
      <c r="H46" s="49"/>
      <c r="I46" s="49"/>
      <c r="J46" s="49"/>
      <c r="K46" s="49"/>
      <c r="L46" s="49"/>
    </row>
    <row r="47" spans="1:12" ht="13.5" customHeight="1" x14ac:dyDescent="0.65">
      <c r="F47" s="24"/>
      <c r="H47" s="49"/>
      <c r="I47" s="49"/>
      <c r="J47" s="49"/>
      <c r="K47" s="49"/>
      <c r="L47" s="49"/>
    </row>
    <row r="48" spans="1:12" x14ac:dyDescent="0.65">
      <c r="A48" s="29" t="s">
        <v>31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</row>
    <row r="49" ht="6" customHeight="1" x14ac:dyDescent="0.65"/>
    <row r="78" spans="6:6" x14ac:dyDescent="0.65">
      <c r="F78" s="22" t="s">
        <v>93</v>
      </c>
    </row>
  </sheetData>
  <mergeCells count="7">
    <mergeCell ref="A48:L48"/>
    <mergeCell ref="A2:L2"/>
    <mergeCell ref="A3:L3"/>
    <mergeCell ref="A4:L4"/>
    <mergeCell ref="A5:L5"/>
    <mergeCell ref="H6:I6"/>
    <mergeCell ref="K6:L6"/>
  </mergeCells>
  <pageMargins left="0.74803149606299213" right="0.43" top="1.0629921259842521" bottom="0.43307086614173229" header="0.74803149606299213" footer="0.27559055118110237"/>
  <pageSetup paperSize="9" scale="67" fitToHeight="0" orientation="portrait" blackAndWhite="1" r:id="rId1"/>
  <headerFooter alignWithMargins="0">
    <oddHeader>&amp;C&amp;"Angsana New,Regular"&amp;16&amp;P</oddHeader>
  </headerFooter>
  <rowBreaks count="1" manualBreakCount="1">
    <brk id="4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81271-29CC-4A35-A4BC-5F5346AF2DB5}">
  <sheetPr>
    <tabColor rgb="FFFF0000"/>
    <pageSetUpPr fitToPage="1"/>
  </sheetPr>
  <dimension ref="A1:AA85"/>
  <sheetViews>
    <sheetView topLeftCell="G22" zoomScale="85" zoomScaleNormal="85" zoomScaleSheetLayoutView="85" workbookViewId="0">
      <selection activeCell="H12" sqref="H12:Z26"/>
    </sheetView>
  </sheetViews>
  <sheetFormatPr defaultColWidth="9.09765625" defaultRowHeight="21.5" x14ac:dyDescent="0.65"/>
  <cols>
    <col min="1" max="4" width="1.69921875" style="21" customWidth="1"/>
    <col min="5" max="5" width="40.59765625" style="21" customWidth="1"/>
    <col min="6" max="6" width="10" style="22" hidden="1" customWidth="1"/>
    <col min="7" max="7" width="1.3984375" style="21" customWidth="1"/>
    <col min="8" max="8" width="16.19921875" style="28" bestFit="1" customWidth="1"/>
    <col min="9" max="9" width="1.69921875" style="28" customWidth="1"/>
    <col min="10" max="10" width="16.19921875" style="28" bestFit="1" customWidth="1"/>
    <col min="11" max="11" width="1.69921875" style="21" customWidth="1"/>
    <col min="12" max="12" width="15.09765625" style="28" bestFit="1" customWidth="1"/>
    <col min="13" max="13" width="1.3984375" style="28" customWidth="1"/>
    <col min="14" max="14" width="17.8984375" style="28" bestFit="1" customWidth="1"/>
    <col min="15" max="15" width="1.3984375" style="28" customWidth="1"/>
    <col min="16" max="16" width="16.19921875" style="28" bestFit="1" customWidth="1"/>
    <col min="17" max="17" width="1.3984375" style="28" customWidth="1"/>
    <col min="18" max="18" width="17.09765625" style="28" customWidth="1"/>
    <col min="19" max="19" width="1.3984375" style="28" customWidth="1"/>
    <col min="20" max="20" width="17.5" style="28" bestFit="1" customWidth="1"/>
    <col min="21" max="21" width="1.3984375" style="28" customWidth="1"/>
    <col min="22" max="22" width="17.5" style="28" bestFit="1" customWidth="1"/>
    <col min="23" max="23" width="1.3984375" style="28" customWidth="1"/>
    <col min="24" max="24" width="15.8984375" style="28" bestFit="1" customWidth="1"/>
    <col min="25" max="25" width="1.09765625" style="28" customWidth="1"/>
    <col min="26" max="26" width="19.8984375" style="28" bestFit="1" customWidth="1"/>
    <col min="27" max="16384" width="9.09765625" style="21"/>
  </cols>
  <sheetData>
    <row r="1" spans="1:26" s="3" customFormat="1" ht="9.75" customHeight="1" x14ac:dyDescent="0.6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s="30" customFormat="1" ht="24.5" x14ac:dyDescent="0.7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s="9" customFormat="1" ht="22" x14ac:dyDescent="0.7">
      <c r="A3" s="6" t="s">
        <v>94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s="9" customFormat="1" ht="22" x14ac:dyDescent="0.7">
      <c r="A4" s="6" t="s">
        <v>88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s="3" customFormat="1" ht="22" x14ac:dyDescent="0.7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s="5" customFormat="1" ht="24.5" x14ac:dyDescent="0.75">
      <c r="A6" s="54"/>
      <c r="B6" s="55"/>
      <c r="C6" s="55"/>
      <c r="D6" s="55"/>
      <c r="E6" s="55"/>
      <c r="F6" s="55"/>
      <c r="G6" s="55"/>
      <c r="H6" s="56" t="s">
        <v>95</v>
      </c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30"/>
      <c r="Y6" s="30"/>
      <c r="Z6" s="30"/>
    </row>
    <row r="7" spans="1:26" s="3" customFormat="1" ht="22" x14ac:dyDescent="0.7">
      <c r="A7" s="57"/>
      <c r="B7" s="57"/>
      <c r="C7" s="17"/>
      <c r="D7" s="57"/>
      <c r="E7" s="57"/>
      <c r="F7" s="57"/>
      <c r="G7" s="57"/>
      <c r="H7" s="9"/>
      <c r="I7" s="57"/>
      <c r="J7" s="9"/>
      <c r="K7" s="9"/>
      <c r="L7" s="9"/>
      <c r="M7" s="9"/>
      <c r="N7" s="9"/>
      <c r="O7" s="10"/>
      <c r="P7" s="58" t="s">
        <v>55</v>
      </c>
      <c r="Q7" s="58"/>
      <c r="R7" s="58"/>
      <c r="S7" s="58"/>
      <c r="T7" s="58"/>
      <c r="U7" s="57"/>
      <c r="W7" s="57"/>
      <c r="Y7" s="57"/>
      <c r="Z7" s="57"/>
    </row>
    <row r="8" spans="1:26" s="3" customFormat="1" ht="22" x14ac:dyDescent="0.7">
      <c r="A8" s="57"/>
      <c r="B8" s="57"/>
      <c r="C8" s="17"/>
      <c r="D8" s="57"/>
      <c r="E8" s="57"/>
      <c r="F8" s="57"/>
      <c r="G8" s="57"/>
      <c r="K8" s="10"/>
      <c r="L8" s="11" t="s">
        <v>52</v>
      </c>
      <c r="M8" s="11"/>
      <c r="N8" s="11"/>
      <c r="O8" s="10"/>
      <c r="P8" s="59" t="s">
        <v>91</v>
      </c>
      <c r="Q8" s="59"/>
      <c r="R8" s="59"/>
      <c r="S8" s="10"/>
      <c r="U8" s="57"/>
    </row>
    <row r="9" spans="1:26" s="3" customFormat="1" ht="22" x14ac:dyDescent="0.7">
      <c r="A9" s="57"/>
      <c r="B9" s="57"/>
      <c r="C9" s="17"/>
      <c r="D9" s="57"/>
      <c r="E9" s="57"/>
      <c r="F9" s="57"/>
      <c r="G9" s="57"/>
      <c r="H9" s="10" t="s">
        <v>96</v>
      </c>
      <c r="I9" s="57"/>
      <c r="J9" s="10"/>
      <c r="K9" s="10"/>
      <c r="M9" s="10"/>
      <c r="O9" s="10"/>
      <c r="Q9" s="10"/>
      <c r="R9" s="10" t="s">
        <v>97</v>
      </c>
      <c r="S9" s="10"/>
      <c r="T9" s="10" t="s">
        <v>98</v>
      </c>
      <c r="U9" s="10"/>
      <c r="V9" s="10" t="s">
        <v>99</v>
      </c>
      <c r="W9" s="57"/>
      <c r="X9" s="57"/>
      <c r="Y9" s="57"/>
      <c r="Z9" s="10"/>
    </row>
    <row r="10" spans="1:26" s="3" customFormat="1" ht="22" x14ac:dyDescent="0.7">
      <c r="A10" s="57"/>
      <c r="B10" s="57"/>
      <c r="C10" s="17"/>
      <c r="D10" s="57"/>
      <c r="E10" s="57"/>
      <c r="F10" s="57"/>
      <c r="G10" s="57"/>
      <c r="H10" s="10" t="s">
        <v>100</v>
      </c>
      <c r="I10" s="10"/>
      <c r="J10" s="10" t="s">
        <v>101</v>
      </c>
      <c r="K10" s="10"/>
      <c r="L10" s="10" t="s">
        <v>102</v>
      </c>
      <c r="M10" s="10"/>
      <c r="O10" s="10"/>
      <c r="P10" s="10" t="s">
        <v>103</v>
      </c>
      <c r="Q10" s="10"/>
      <c r="R10" s="10" t="s">
        <v>104</v>
      </c>
      <c r="S10" s="10"/>
      <c r="T10" s="10" t="s">
        <v>105</v>
      </c>
      <c r="U10" s="10"/>
      <c r="V10" s="10" t="s">
        <v>106</v>
      </c>
      <c r="W10" s="10"/>
      <c r="X10" s="60" t="s">
        <v>107</v>
      </c>
      <c r="Y10" s="10"/>
      <c r="Z10" s="10" t="s">
        <v>108</v>
      </c>
    </row>
    <row r="11" spans="1:26" s="3" customFormat="1" ht="24.5" x14ac:dyDescent="0.75">
      <c r="A11" s="57"/>
      <c r="B11" s="57"/>
      <c r="C11" s="57"/>
      <c r="D11" s="57"/>
      <c r="E11" s="57"/>
      <c r="F11" s="13" t="s">
        <v>9</v>
      </c>
      <c r="G11" s="57"/>
      <c r="H11" s="13" t="s">
        <v>109</v>
      </c>
      <c r="I11" s="10"/>
      <c r="J11" s="13" t="s">
        <v>110</v>
      </c>
      <c r="K11" s="10"/>
      <c r="L11" s="13" t="s">
        <v>111</v>
      </c>
      <c r="M11" s="10"/>
      <c r="N11" s="13" t="s">
        <v>54</v>
      </c>
      <c r="O11" s="10"/>
      <c r="P11" s="13" t="s">
        <v>112</v>
      </c>
      <c r="Q11" s="10"/>
      <c r="R11" s="13" t="s">
        <v>113</v>
      </c>
      <c r="S11" s="10"/>
      <c r="T11" s="13" t="s">
        <v>114</v>
      </c>
      <c r="U11" s="10"/>
      <c r="V11" s="13" t="s">
        <v>115</v>
      </c>
      <c r="W11" s="10"/>
      <c r="X11" s="61" t="s">
        <v>116</v>
      </c>
      <c r="Y11" s="10"/>
      <c r="Z11" s="62" t="s">
        <v>117</v>
      </c>
    </row>
    <row r="12" spans="1:26" ht="22" x14ac:dyDescent="0.7">
      <c r="A12" s="45" t="s">
        <v>118</v>
      </c>
      <c r="F12" s="57"/>
      <c r="H12" s="73">
        <v>150000000</v>
      </c>
      <c r="I12" s="73"/>
      <c r="J12" s="73">
        <v>340000000</v>
      </c>
      <c r="K12" s="73"/>
      <c r="L12" s="73">
        <v>15000000</v>
      </c>
      <c r="M12" s="73"/>
      <c r="N12" s="73">
        <v>2312075482.0300002</v>
      </c>
      <c r="O12" s="73"/>
      <c r="P12" s="73">
        <v>166385435.27000001</v>
      </c>
      <c r="Q12" s="73"/>
      <c r="R12" s="73">
        <v>56218142.590000004</v>
      </c>
      <c r="S12" s="73"/>
      <c r="T12" s="73">
        <v>222603577.86000001</v>
      </c>
      <c r="U12" s="73"/>
      <c r="V12" s="73">
        <v>3039679059.8900003</v>
      </c>
      <c r="W12" s="73"/>
      <c r="X12" s="73">
        <v>235894502.31</v>
      </c>
      <c r="Y12" s="73"/>
      <c r="Z12" s="73">
        <v>3275573562.2000003</v>
      </c>
    </row>
    <row r="13" spans="1:26" x14ac:dyDescent="0.65">
      <c r="A13" s="21" t="s">
        <v>119</v>
      </c>
      <c r="H13" s="81">
        <v>0</v>
      </c>
      <c r="I13" s="81"/>
      <c r="J13" s="81">
        <v>0</v>
      </c>
      <c r="K13" s="81"/>
      <c r="L13" s="81">
        <v>0</v>
      </c>
      <c r="M13" s="81"/>
      <c r="N13" s="81">
        <v>0</v>
      </c>
      <c r="O13" s="81"/>
      <c r="P13" s="81">
        <v>0</v>
      </c>
      <c r="Q13" s="81"/>
      <c r="R13" s="81">
        <v>0</v>
      </c>
      <c r="S13" s="81"/>
      <c r="T13" s="81">
        <v>0</v>
      </c>
      <c r="U13" s="81"/>
      <c r="V13" s="77">
        <v>0</v>
      </c>
      <c r="W13" s="73"/>
      <c r="X13" s="73">
        <v>-2800140</v>
      </c>
      <c r="Y13" s="73"/>
      <c r="Z13" s="73">
        <v>-2800140</v>
      </c>
    </row>
    <row r="14" spans="1:26" x14ac:dyDescent="0.65">
      <c r="A14" s="21" t="s">
        <v>120</v>
      </c>
      <c r="F14" s="24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</row>
    <row r="15" spans="1:26" x14ac:dyDescent="0.65">
      <c r="A15" s="26"/>
      <c r="B15" s="21" t="s">
        <v>121</v>
      </c>
      <c r="F15" s="24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</row>
    <row r="16" spans="1:26" x14ac:dyDescent="0.65">
      <c r="A16" s="26"/>
      <c r="C16" s="21" t="s">
        <v>122</v>
      </c>
      <c r="F16" s="24"/>
      <c r="H16" s="81">
        <v>0</v>
      </c>
      <c r="I16" s="81"/>
      <c r="J16" s="81">
        <v>0</v>
      </c>
      <c r="K16" s="81">
        <v>0</v>
      </c>
      <c r="L16" s="81">
        <v>0</v>
      </c>
      <c r="M16" s="81">
        <v>0</v>
      </c>
      <c r="N16" s="81">
        <v>82124632.820000082</v>
      </c>
      <c r="O16" s="81">
        <v>0</v>
      </c>
      <c r="P16" s="81">
        <v>0</v>
      </c>
      <c r="Q16" s="81">
        <v>0</v>
      </c>
      <c r="R16" s="81">
        <v>0</v>
      </c>
      <c r="S16" s="81">
        <v>0</v>
      </c>
      <c r="T16" s="81">
        <v>0</v>
      </c>
      <c r="U16" s="81">
        <v>0</v>
      </c>
      <c r="V16" s="81">
        <v>82124632.820000082</v>
      </c>
      <c r="W16" s="81">
        <v>0</v>
      </c>
      <c r="X16" s="81">
        <v>850998.62</v>
      </c>
      <c r="Y16" s="81">
        <v>0</v>
      </c>
      <c r="Z16" s="73">
        <v>82975631.440000087</v>
      </c>
    </row>
    <row r="17" spans="1:27" x14ac:dyDescent="0.65">
      <c r="A17" s="26"/>
      <c r="C17" s="21" t="s">
        <v>91</v>
      </c>
      <c r="F17" s="24"/>
      <c r="H17" s="81">
        <v>0</v>
      </c>
      <c r="I17" s="81"/>
      <c r="J17" s="81">
        <v>0</v>
      </c>
      <c r="K17" s="81"/>
      <c r="L17" s="81">
        <v>0</v>
      </c>
      <c r="M17" s="81"/>
      <c r="N17" s="81">
        <v>-5928778.8700000001</v>
      </c>
      <c r="O17" s="73"/>
      <c r="P17" s="81">
        <v>0</v>
      </c>
      <c r="Q17" s="73"/>
      <c r="R17" s="73">
        <v>-867208.88000000012</v>
      </c>
      <c r="S17" s="73"/>
      <c r="T17" s="73">
        <v>-867208.88000000012</v>
      </c>
      <c r="U17" s="73"/>
      <c r="V17" s="73">
        <v>-6795987.75</v>
      </c>
      <c r="W17" s="73"/>
      <c r="X17" s="81">
        <v>-141774.34</v>
      </c>
      <c r="Y17" s="81">
        <v>0</v>
      </c>
      <c r="Z17" s="73">
        <v>-6937762.0899999999</v>
      </c>
    </row>
    <row r="18" spans="1:27" ht="22.5" thickBot="1" x14ac:dyDescent="0.75">
      <c r="A18" s="45" t="s">
        <v>123</v>
      </c>
      <c r="F18" s="24"/>
      <c r="H18" s="78">
        <v>150000000</v>
      </c>
      <c r="I18" s="73"/>
      <c r="J18" s="78">
        <v>340000000</v>
      </c>
      <c r="K18" s="73"/>
      <c r="L18" s="78">
        <v>15000000</v>
      </c>
      <c r="M18" s="73"/>
      <c r="N18" s="78">
        <v>2388271335.9800005</v>
      </c>
      <c r="O18" s="73"/>
      <c r="P18" s="78">
        <v>166385435.27000001</v>
      </c>
      <c r="Q18" s="73"/>
      <c r="R18" s="78">
        <v>55350933.710000001</v>
      </c>
      <c r="S18" s="73"/>
      <c r="T18" s="78">
        <v>221736368.98000002</v>
      </c>
      <c r="U18" s="73"/>
      <c r="V18" s="78">
        <v>3115007704.9600005</v>
      </c>
      <c r="W18" s="73"/>
      <c r="X18" s="78">
        <v>233803586.59</v>
      </c>
      <c r="Y18" s="73"/>
      <c r="Z18" s="78">
        <v>3348811291.5500002</v>
      </c>
      <c r="AA18" s="23"/>
    </row>
    <row r="19" spans="1:27" ht="22.5" thickTop="1" x14ac:dyDescent="0.7">
      <c r="A19" s="45"/>
      <c r="F19" s="24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</row>
    <row r="20" spans="1:27" ht="22" x14ac:dyDescent="0.7">
      <c r="A20" s="45" t="s">
        <v>124</v>
      </c>
      <c r="H20" s="73">
        <v>150000000</v>
      </c>
      <c r="I20" s="73"/>
      <c r="J20" s="73">
        <v>340000000</v>
      </c>
      <c r="K20" s="73"/>
      <c r="L20" s="73">
        <v>15000000</v>
      </c>
      <c r="M20" s="73"/>
      <c r="N20" s="73">
        <v>2377080573.1300001</v>
      </c>
      <c r="O20" s="73"/>
      <c r="P20" s="73">
        <v>197481453.91999999</v>
      </c>
      <c r="Q20" s="73"/>
      <c r="R20" s="73">
        <v>55655354.509999998</v>
      </c>
      <c r="S20" s="73"/>
      <c r="T20" s="73">
        <v>253136808.42999998</v>
      </c>
      <c r="U20" s="73"/>
      <c r="V20" s="73">
        <v>3135217381.5599999</v>
      </c>
      <c r="W20" s="73"/>
      <c r="X20" s="73">
        <v>239165437.78999999</v>
      </c>
      <c r="Y20" s="73"/>
      <c r="Z20" s="73">
        <v>3374382819.3499999</v>
      </c>
      <c r="AA20" s="23"/>
    </row>
    <row r="21" spans="1:27" x14ac:dyDescent="0.65">
      <c r="A21" s="21" t="s">
        <v>119</v>
      </c>
      <c r="F21" s="21"/>
      <c r="H21" s="81">
        <v>0</v>
      </c>
      <c r="I21" s="81"/>
      <c r="J21" s="81">
        <v>0</v>
      </c>
      <c r="K21" s="81"/>
      <c r="L21" s="81">
        <v>0</v>
      </c>
      <c r="M21" s="81"/>
      <c r="N21" s="81">
        <v>0</v>
      </c>
      <c r="O21" s="81"/>
      <c r="P21" s="81">
        <v>0</v>
      </c>
      <c r="Q21" s="81"/>
      <c r="R21" s="81">
        <v>0</v>
      </c>
      <c r="S21" s="81"/>
      <c r="T21" s="81">
        <v>0</v>
      </c>
      <c r="U21" s="81"/>
      <c r="V21" s="77">
        <v>0</v>
      </c>
      <c r="W21" s="73"/>
      <c r="X21" s="73">
        <v>-2100105</v>
      </c>
      <c r="Y21" s="73"/>
      <c r="Z21" s="73">
        <v>-2100105</v>
      </c>
    </row>
    <row r="22" spans="1:27" x14ac:dyDescent="0.65">
      <c r="A22" s="21" t="s">
        <v>120</v>
      </c>
      <c r="F22" s="24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</row>
    <row r="23" spans="1:27" x14ac:dyDescent="0.65">
      <c r="A23" s="26"/>
      <c r="B23" s="21" t="s">
        <v>125</v>
      </c>
      <c r="F23" s="24"/>
      <c r="H23" s="81"/>
      <c r="I23" s="81"/>
      <c r="J23" s="81"/>
      <c r="K23" s="81"/>
      <c r="L23" s="81"/>
      <c r="M23" s="73"/>
      <c r="N23" s="81"/>
      <c r="O23" s="73"/>
      <c r="P23" s="81"/>
      <c r="Q23" s="73"/>
      <c r="R23" s="73"/>
      <c r="S23" s="81"/>
      <c r="T23" s="73"/>
      <c r="U23" s="81"/>
      <c r="V23" s="77"/>
      <c r="W23" s="81"/>
      <c r="X23" s="81"/>
      <c r="Y23" s="81"/>
      <c r="Z23" s="81"/>
    </row>
    <row r="24" spans="1:27" x14ac:dyDescent="0.65">
      <c r="A24" s="26"/>
      <c r="C24" s="21" t="s">
        <v>122</v>
      </c>
      <c r="F24" s="24"/>
      <c r="H24" s="81">
        <v>0</v>
      </c>
      <c r="I24" s="81"/>
      <c r="J24" s="81">
        <v>0</v>
      </c>
      <c r="K24" s="81"/>
      <c r="L24" s="81">
        <v>0</v>
      </c>
      <c r="M24" s="73"/>
      <c r="N24" s="73">
        <v>80516323.930000022</v>
      </c>
      <c r="O24" s="73"/>
      <c r="P24" s="81">
        <v>0</v>
      </c>
      <c r="Q24" s="73"/>
      <c r="R24" s="81">
        <v>0</v>
      </c>
      <c r="S24" s="81"/>
      <c r="T24" s="81">
        <v>0</v>
      </c>
      <c r="U24" s="81"/>
      <c r="V24" s="73">
        <v>80516323.930000022</v>
      </c>
      <c r="W24" s="81"/>
      <c r="X24" s="81">
        <v>3881560.74</v>
      </c>
      <c r="Y24" s="81"/>
      <c r="Z24" s="73">
        <v>84397884.670000017</v>
      </c>
    </row>
    <row r="25" spans="1:27" x14ac:dyDescent="0.65">
      <c r="C25" s="21" t="s">
        <v>91</v>
      </c>
      <c r="F25" s="21"/>
      <c r="H25" s="81">
        <v>0</v>
      </c>
      <c r="I25" s="81"/>
      <c r="J25" s="81">
        <v>0</v>
      </c>
      <c r="K25" s="81"/>
      <c r="L25" s="81">
        <v>0</v>
      </c>
      <c r="M25" s="81"/>
      <c r="N25" s="73">
        <v>0</v>
      </c>
      <c r="O25" s="81"/>
      <c r="P25" s="81">
        <v>0</v>
      </c>
      <c r="Q25" s="81"/>
      <c r="R25" s="73">
        <v>-16953674.529999997</v>
      </c>
      <c r="S25" s="73"/>
      <c r="T25" s="73">
        <v>-16953674.529999997</v>
      </c>
      <c r="U25" s="81"/>
      <c r="V25" s="73">
        <v>-16953674.529999997</v>
      </c>
      <c r="W25" s="73"/>
      <c r="X25" s="73">
        <v>0</v>
      </c>
      <c r="Y25" s="73"/>
      <c r="Z25" s="73">
        <v>-16953674.529999997</v>
      </c>
    </row>
    <row r="26" spans="1:27" ht="22.5" thickBot="1" x14ac:dyDescent="0.75">
      <c r="A26" s="45" t="s">
        <v>126</v>
      </c>
      <c r="H26" s="78">
        <v>150000000</v>
      </c>
      <c r="I26" s="73"/>
      <c r="J26" s="78">
        <v>340000000</v>
      </c>
      <c r="K26" s="73"/>
      <c r="L26" s="78">
        <v>15000000</v>
      </c>
      <c r="M26" s="73"/>
      <c r="N26" s="78">
        <v>2457596897.0599999</v>
      </c>
      <c r="O26" s="73"/>
      <c r="P26" s="78">
        <v>197481453.91999999</v>
      </c>
      <c r="Q26" s="73"/>
      <c r="R26" s="78">
        <v>38701679.980000004</v>
      </c>
      <c r="S26" s="73"/>
      <c r="T26" s="78">
        <v>236183133.89999998</v>
      </c>
      <c r="U26" s="73"/>
      <c r="V26" s="78">
        <v>3198780030.9599996</v>
      </c>
      <c r="W26" s="73"/>
      <c r="X26" s="78">
        <v>240946893.53</v>
      </c>
      <c r="Y26" s="73"/>
      <c r="Z26" s="78">
        <v>3439726924.4899998</v>
      </c>
    </row>
    <row r="27" spans="1:27" ht="22" thickTop="1" x14ac:dyDescent="0.65"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4"/>
      <c r="Y27" s="63"/>
      <c r="Z27" s="63"/>
    </row>
    <row r="28" spans="1:27" x14ac:dyDescent="0.65">
      <c r="A28" s="21" t="s">
        <v>31</v>
      </c>
    </row>
    <row r="35" spans="1:6" x14ac:dyDescent="0.65">
      <c r="A35" s="21" t="s">
        <v>0</v>
      </c>
    </row>
    <row r="36" spans="1:6" x14ac:dyDescent="0.65">
      <c r="A36" s="21" t="s">
        <v>81</v>
      </c>
    </row>
    <row r="47" spans="1:6" x14ac:dyDescent="0.65">
      <c r="F47" s="22" t="s">
        <v>127</v>
      </c>
    </row>
    <row r="83" spans="5:6" x14ac:dyDescent="0.65">
      <c r="F83" s="22" t="s">
        <v>93</v>
      </c>
    </row>
    <row r="85" spans="5:6" x14ac:dyDescent="0.65">
      <c r="E85" s="21" t="s">
        <v>128</v>
      </c>
    </row>
  </sheetData>
  <mergeCells count="8">
    <mergeCell ref="P7:T7"/>
    <mergeCell ref="L8:N8"/>
    <mergeCell ref="P8:R8"/>
    <mergeCell ref="A2:Z2"/>
    <mergeCell ref="A3:Z3"/>
    <mergeCell ref="A4:Z4"/>
    <mergeCell ref="A5:Z5"/>
    <mergeCell ref="H6:V6"/>
  </mergeCells>
  <pageMargins left="0.74803149606299202" right="0.196850393700787" top="1.0629921259842501" bottom="0.44" header="0.74803149606299202" footer="0.27"/>
  <pageSetup paperSize="9" scale="64" fitToHeight="0" orientation="landscape" blackAndWhite="1" r:id="rId1"/>
  <headerFooter alignWithMargins="0">
    <oddHeader>&amp;C&amp;"Angsana New,Regular"&amp;16&amp;P</oddHeader>
  </headerFooter>
  <rowBreaks count="3" manualBreakCount="3">
    <brk id="29" max="16383" man="1"/>
    <brk id="94" max="16383" man="1"/>
    <brk id="1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81D1A-3669-4081-A697-67930AA35421}">
  <sheetPr>
    <tabColor rgb="FFFF0000"/>
    <pageSetUpPr fitToPage="1"/>
  </sheetPr>
  <dimension ref="A1:AD84"/>
  <sheetViews>
    <sheetView topLeftCell="C5" zoomScaleNormal="100" zoomScaleSheetLayoutView="100" workbookViewId="0">
      <selection activeCell="H11" sqref="H11:T23"/>
    </sheetView>
  </sheetViews>
  <sheetFormatPr defaultColWidth="9.09765625" defaultRowHeight="21.5" x14ac:dyDescent="0.65"/>
  <cols>
    <col min="1" max="4" width="1.69921875" style="21" customWidth="1"/>
    <col min="5" max="5" width="43" style="21" customWidth="1"/>
    <col min="6" max="6" width="11" style="22" hidden="1" customWidth="1"/>
    <col min="7" max="7" width="1.69921875" style="21" customWidth="1"/>
    <col min="8" max="8" width="16.69921875" style="28" customWidth="1"/>
    <col min="9" max="9" width="1.69921875" style="28" customWidth="1"/>
    <col min="10" max="10" width="16.69921875" style="28" customWidth="1"/>
    <col min="11" max="11" width="1.69921875" style="28" customWidth="1"/>
    <col min="12" max="12" width="16.3984375" style="28" customWidth="1"/>
    <col min="13" max="13" width="1.69921875" style="28" customWidth="1"/>
    <col min="14" max="14" width="17.5" style="28" bestFit="1" customWidth="1"/>
    <col min="15" max="15" width="1.69921875" style="21" customWidth="1"/>
    <col min="16" max="16" width="16.69921875" style="28" customWidth="1"/>
    <col min="17" max="17" width="1.69921875" style="28" customWidth="1"/>
    <col min="18" max="18" width="19.59765625" style="28" customWidth="1"/>
    <col min="19" max="19" width="1.69921875" style="28" customWidth="1"/>
    <col min="20" max="20" width="21.3984375" style="28" customWidth="1"/>
    <col min="21" max="21" width="1.69921875" style="28" customWidth="1"/>
    <col min="22" max="22" width="21.09765625" style="28" customWidth="1"/>
    <col min="23" max="16384" width="9.09765625" style="21"/>
  </cols>
  <sheetData>
    <row r="1" spans="1:30" s="3" customFormat="1" ht="9.75" customHeight="1" x14ac:dyDescent="0.65"/>
    <row r="2" spans="1:30" s="30" customFormat="1" ht="24.5" x14ac:dyDescent="0.7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30" s="9" customFormat="1" ht="22" x14ac:dyDescent="0.7">
      <c r="A3" s="6" t="s">
        <v>129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10"/>
      <c r="X3" s="10"/>
      <c r="Y3" s="10"/>
      <c r="Z3" s="10"/>
      <c r="AA3" s="10"/>
      <c r="AB3" s="10"/>
      <c r="AC3" s="10"/>
      <c r="AD3" s="10"/>
    </row>
    <row r="4" spans="1:30" s="9" customFormat="1" ht="22" x14ac:dyDescent="0.7">
      <c r="A4" s="6" t="s">
        <v>88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30" s="3" customFormat="1" ht="22" x14ac:dyDescent="0.7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30" s="3" customFormat="1" ht="22" x14ac:dyDescent="0.7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1" t="s">
        <v>55</v>
      </c>
      <c r="Q6" s="11"/>
      <c r="R6" s="11"/>
      <c r="S6" s="11"/>
      <c r="T6" s="11"/>
      <c r="U6" s="9"/>
      <c r="V6" s="9"/>
    </row>
    <row r="7" spans="1:30" s="3" customFormat="1" ht="22" x14ac:dyDescent="0.7">
      <c r="A7" s="57"/>
      <c r="B7" s="57"/>
      <c r="C7" s="57"/>
      <c r="D7" s="57"/>
      <c r="E7" s="57"/>
      <c r="F7" s="57"/>
      <c r="G7" s="57"/>
      <c r="I7" s="57"/>
      <c r="J7" s="9"/>
      <c r="K7" s="57"/>
      <c r="L7" s="11" t="s">
        <v>52</v>
      </c>
      <c r="M7" s="11"/>
      <c r="N7" s="11"/>
      <c r="O7" s="9"/>
      <c r="P7" s="11" t="s">
        <v>91</v>
      </c>
      <c r="Q7" s="11"/>
      <c r="R7" s="11"/>
      <c r="S7" s="10"/>
      <c r="T7" s="10"/>
      <c r="U7" s="57"/>
      <c r="V7" s="57"/>
    </row>
    <row r="8" spans="1:30" s="3" customFormat="1" ht="22" x14ac:dyDescent="0.7">
      <c r="A8" s="57"/>
      <c r="B8" s="57"/>
      <c r="C8" s="57"/>
      <c r="D8" s="57"/>
      <c r="E8" s="57"/>
      <c r="F8" s="57"/>
      <c r="G8" s="57"/>
      <c r="H8" s="10" t="s">
        <v>96</v>
      </c>
      <c r="I8" s="10"/>
      <c r="K8" s="10"/>
      <c r="M8" s="10"/>
      <c r="O8" s="10"/>
      <c r="Q8" s="10"/>
      <c r="R8" s="65" t="s">
        <v>130</v>
      </c>
      <c r="S8" s="10"/>
    </row>
    <row r="9" spans="1:30" s="3" customFormat="1" ht="22" x14ac:dyDescent="0.7">
      <c r="A9" s="57"/>
      <c r="B9" s="57"/>
      <c r="C9" s="57"/>
      <c r="D9" s="57"/>
      <c r="E9" s="57"/>
      <c r="F9" s="57"/>
      <c r="G9" s="57"/>
      <c r="H9" s="10" t="s">
        <v>100</v>
      </c>
      <c r="I9" s="10"/>
      <c r="J9" s="10" t="s">
        <v>101</v>
      </c>
      <c r="K9" s="10"/>
      <c r="L9" s="10" t="s">
        <v>102</v>
      </c>
      <c r="M9" s="10"/>
      <c r="O9" s="10"/>
      <c r="P9" s="10" t="s">
        <v>103</v>
      </c>
      <c r="Q9" s="10"/>
      <c r="R9" s="65" t="s">
        <v>104</v>
      </c>
      <c r="S9" s="10"/>
      <c r="T9" s="10" t="s">
        <v>131</v>
      </c>
      <c r="U9" s="10"/>
      <c r="V9" s="10" t="s">
        <v>108</v>
      </c>
    </row>
    <row r="10" spans="1:30" s="3" customFormat="1" ht="22" x14ac:dyDescent="0.7">
      <c r="A10" s="57"/>
      <c r="B10" s="57"/>
      <c r="C10" s="57"/>
      <c r="D10" s="57"/>
      <c r="E10" s="57"/>
      <c r="F10" s="13" t="s">
        <v>9</v>
      </c>
      <c r="G10" s="57"/>
      <c r="H10" s="13" t="s">
        <v>109</v>
      </c>
      <c r="I10" s="10"/>
      <c r="J10" s="13" t="s">
        <v>110</v>
      </c>
      <c r="K10" s="10"/>
      <c r="L10" s="13" t="s">
        <v>111</v>
      </c>
      <c r="M10" s="10"/>
      <c r="N10" s="13" t="s">
        <v>54</v>
      </c>
      <c r="O10" s="10"/>
      <c r="P10" s="13" t="s">
        <v>112</v>
      </c>
      <c r="Q10" s="10"/>
      <c r="R10" s="13" t="s">
        <v>113</v>
      </c>
      <c r="S10" s="10"/>
      <c r="T10" s="13" t="s">
        <v>132</v>
      </c>
      <c r="U10" s="10"/>
      <c r="V10" s="13" t="s">
        <v>117</v>
      </c>
    </row>
    <row r="11" spans="1:30" ht="22" x14ac:dyDescent="0.7">
      <c r="A11" s="68" t="s">
        <v>118</v>
      </c>
      <c r="B11" s="63"/>
      <c r="C11" s="63"/>
      <c r="D11" s="63"/>
      <c r="E11" s="17"/>
      <c r="F11" s="57"/>
      <c r="G11" s="63"/>
      <c r="H11" s="73">
        <v>150000000</v>
      </c>
      <c r="I11" s="73"/>
      <c r="J11" s="73">
        <v>340000000</v>
      </c>
      <c r="K11" s="73"/>
      <c r="L11" s="73">
        <v>15000000</v>
      </c>
      <c r="M11" s="73"/>
      <c r="N11" s="73">
        <v>1428551544.1600001</v>
      </c>
      <c r="O11" s="73"/>
      <c r="P11" s="73">
        <v>49920000</v>
      </c>
      <c r="Q11" s="73"/>
      <c r="R11" s="73">
        <v>-9519721.7200000007</v>
      </c>
      <c r="S11" s="73"/>
      <c r="T11" s="73">
        <v>40400278.280000001</v>
      </c>
      <c r="U11" s="25"/>
      <c r="V11" s="25">
        <v>1973951822.4400001</v>
      </c>
      <c r="W11" s="63"/>
    </row>
    <row r="12" spans="1:30" x14ac:dyDescent="0.65">
      <c r="A12" s="26" t="s">
        <v>120</v>
      </c>
      <c r="B12" s="63"/>
      <c r="C12" s="63"/>
      <c r="D12" s="63"/>
      <c r="E12" s="63"/>
      <c r="F12" s="21"/>
      <c r="G12" s="6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81"/>
      <c r="S12" s="73"/>
      <c r="T12" s="73"/>
      <c r="U12" s="25"/>
      <c r="V12" s="25"/>
      <c r="W12" s="63"/>
    </row>
    <row r="13" spans="1:30" x14ac:dyDescent="0.65">
      <c r="A13" s="26"/>
      <c r="B13" s="63"/>
      <c r="C13" s="63" t="s">
        <v>121</v>
      </c>
      <c r="D13" s="63"/>
      <c r="E13" s="63"/>
      <c r="F13" s="21"/>
      <c r="G13" s="63"/>
      <c r="H13" s="81"/>
      <c r="I13" s="81"/>
      <c r="J13" s="81"/>
      <c r="K13" s="81"/>
      <c r="L13" s="81"/>
      <c r="M13" s="73"/>
      <c r="N13" s="73"/>
      <c r="O13" s="73"/>
      <c r="P13" s="81"/>
      <c r="Q13" s="73"/>
      <c r="R13" s="81"/>
      <c r="S13" s="73"/>
      <c r="T13" s="81"/>
      <c r="U13" s="25"/>
      <c r="V13" s="25"/>
      <c r="W13" s="63"/>
    </row>
    <row r="14" spans="1:30" x14ac:dyDescent="0.65">
      <c r="A14" s="26"/>
      <c r="B14" s="21" t="s">
        <v>122</v>
      </c>
      <c r="E14" s="63"/>
      <c r="F14" s="21"/>
      <c r="G14" s="63"/>
      <c r="H14" s="81">
        <v>0</v>
      </c>
      <c r="I14" s="81"/>
      <c r="J14" s="81">
        <v>0</v>
      </c>
      <c r="K14" s="81"/>
      <c r="L14" s="81">
        <v>0</v>
      </c>
      <c r="M14" s="73"/>
      <c r="N14" s="73">
        <v>89183348.800000042</v>
      </c>
      <c r="O14" s="73"/>
      <c r="P14" s="81">
        <v>0</v>
      </c>
      <c r="Q14" s="73"/>
      <c r="R14" s="81">
        <v>0</v>
      </c>
      <c r="S14" s="81"/>
      <c r="T14" s="81">
        <v>0</v>
      </c>
      <c r="U14" s="1"/>
      <c r="V14" s="1">
        <v>89183348.800000042</v>
      </c>
      <c r="W14" s="63"/>
    </row>
    <row r="15" spans="1:30" x14ac:dyDescent="0.65">
      <c r="A15" s="26"/>
      <c r="B15" s="21" t="s">
        <v>91</v>
      </c>
      <c r="E15" s="63"/>
      <c r="F15" s="21"/>
      <c r="G15" s="63"/>
      <c r="H15" s="81">
        <v>0</v>
      </c>
      <c r="I15" s="81"/>
      <c r="J15" s="81">
        <v>0</v>
      </c>
      <c r="K15" s="81"/>
      <c r="L15" s="81">
        <v>0</v>
      </c>
      <c r="M15" s="73"/>
      <c r="N15" s="81">
        <v>-5361681.5400000038</v>
      </c>
      <c r="O15" s="73"/>
      <c r="P15" s="81">
        <v>0</v>
      </c>
      <c r="Q15" s="73"/>
      <c r="R15" s="73">
        <v>880380.4800000001</v>
      </c>
      <c r="S15" s="73"/>
      <c r="T15" s="73">
        <v>880380.4800000001</v>
      </c>
      <c r="U15" s="25"/>
      <c r="V15" s="25">
        <v>-4481301.0600000033</v>
      </c>
      <c r="W15" s="63"/>
    </row>
    <row r="16" spans="1:30" ht="22.5" thickBot="1" x14ac:dyDescent="0.75">
      <c r="A16" s="68" t="s">
        <v>123</v>
      </c>
      <c r="B16" s="63"/>
      <c r="C16" s="63"/>
      <c r="D16" s="63"/>
      <c r="E16" s="63"/>
      <c r="F16" s="66"/>
      <c r="G16" s="63"/>
      <c r="H16" s="78">
        <v>150000000</v>
      </c>
      <c r="I16" s="73"/>
      <c r="J16" s="78">
        <v>340000000</v>
      </c>
      <c r="K16" s="73"/>
      <c r="L16" s="78">
        <v>15000000</v>
      </c>
      <c r="M16" s="73"/>
      <c r="N16" s="78">
        <v>1512373211.4200001</v>
      </c>
      <c r="O16" s="73"/>
      <c r="P16" s="78">
        <v>49920000</v>
      </c>
      <c r="Q16" s="73"/>
      <c r="R16" s="78">
        <v>-8639341.2400000002</v>
      </c>
      <c r="S16" s="73"/>
      <c r="T16" s="78">
        <v>41280658.759999998</v>
      </c>
      <c r="U16" s="25"/>
      <c r="V16" s="35">
        <v>2058653870.1800001</v>
      </c>
      <c r="W16" s="63"/>
    </row>
    <row r="17" spans="1:24" ht="22.5" thickTop="1" x14ac:dyDescent="0.7">
      <c r="A17" s="68"/>
      <c r="B17" s="63"/>
      <c r="C17" s="63"/>
      <c r="D17" s="63"/>
      <c r="E17" s="63"/>
      <c r="F17" s="66"/>
      <c r="G17" s="6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7"/>
      <c r="S17" s="73"/>
      <c r="T17" s="73"/>
      <c r="U17" s="25"/>
      <c r="V17" s="25"/>
      <c r="W17" s="63"/>
    </row>
    <row r="18" spans="1:24" ht="22" x14ac:dyDescent="0.7">
      <c r="A18" s="68" t="s">
        <v>124</v>
      </c>
      <c r="B18" s="63"/>
      <c r="C18" s="63"/>
      <c r="D18" s="63"/>
      <c r="E18" s="63"/>
      <c r="F18" s="66"/>
      <c r="G18" s="63"/>
      <c r="H18" s="73">
        <v>150000000</v>
      </c>
      <c r="I18" s="73"/>
      <c r="J18" s="73">
        <v>340000000</v>
      </c>
      <c r="K18" s="73"/>
      <c r="L18" s="73">
        <v>15000000</v>
      </c>
      <c r="M18" s="73"/>
      <c r="N18" s="73">
        <v>1492999816.8299999</v>
      </c>
      <c r="O18" s="73"/>
      <c r="P18" s="73">
        <v>61440000</v>
      </c>
      <c r="Q18" s="73"/>
      <c r="R18" s="77">
        <v>-15142105.310000001</v>
      </c>
      <c r="S18" s="73"/>
      <c r="T18" s="73">
        <v>46297894.689999998</v>
      </c>
      <c r="U18" s="25"/>
      <c r="V18" s="25">
        <v>2044297711.52</v>
      </c>
      <c r="W18" s="63"/>
    </row>
    <row r="19" spans="1:24" x14ac:dyDescent="0.65">
      <c r="A19" s="63" t="s">
        <v>120</v>
      </c>
      <c r="B19" s="63"/>
      <c r="C19" s="63"/>
      <c r="D19" s="63"/>
      <c r="E19" s="63"/>
      <c r="F19" s="24"/>
      <c r="G19" s="6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25"/>
      <c r="V19" s="25"/>
      <c r="W19" s="63"/>
    </row>
    <row r="20" spans="1:24" x14ac:dyDescent="0.65">
      <c r="A20" s="63"/>
      <c r="B20" s="63"/>
      <c r="C20" s="63" t="s">
        <v>125</v>
      </c>
      <c r="D20" s="63"/>
      <c r="E20" s="63"/>
      <c r="F20" s="24"/>
      <c r="G20" s="63"/>
      <c r="H20" s="81"/>
      <c r="I20" s="81"/>
      <c r="J20" s="81"/>
      <c r="K20" s="81"/>
      <c r="L20" s="81"/>
      <c r="M20" s="73"/>
      <c r="N20" s="73"/>
      <c r="O20" s="73"/>
      <c r="P20" s="81"/>
      <c r="Q20" s="73"/>
      <c r="R20" s="73"/>
      <c r="S20" s="73"/>
      <c r="T20" s="73"/>
      <c r="U20" s="25"/>
      <c r="V20" s="25"/>
      <c r="W20" s="63"/>
    </row>
    <row r="21" spans="1:24" x14ac:dyDescent="0.65">
      <c r="A21" s="63"/>
      <c r="B21" s="21" t="s">
        <v>122</v>
      </c>
      <c r="C21" s="63"/>
      <c r="F21" s="24"/>
      <c r="G21" s="63"/>
      <c r="H21" s="81">
        <v>0</v>
      </c>
      <c r="I21" s="81"/>
      <c r="J21" s="81">
        <v>0</v>
      </c>
      <c r="K21" s="81"/>
      <c r="L21" s="81">
        <v>0</v>
      </c>
      <c r="M21" s="73"/>
      <c r="N21" s="73">
        <v>72306449.799999937</v>
      </c>
      <c r="O21" s="73"/>
      <c r="P21" s="81">
        <v>0</v>
      </c>
      <c r="Q21" s="73"/>
      <c r="R21" s="81">
        <v>0</v>
      </c>
      <c r="S21" s="73"/>
      <c r="T21" s="81">
        <v>0</v>
      </c>
      <c r="U21" s="25"/>
      <c r="V21" s="25">
        <v>72306449.799999937</v>
      </c>
      <c r="W21" s="63"/>
    </row>
    <row r="22" spans="1:24" x14ac:dyDescent="0.65">
      <c r="A22" s="63"/>
      <c r="B22" s="21" t="s">
        <v>91</v>
      </c>
      <c r="C22" s="63"/>
      <c r="F22" s="24"/>
      <c r="G22" s="63"/>
      <c r="H22" s="81">
        <v>0</v>
      </c>
      <c r="I22" s="81"/>
      <c r="J22" s="81">
        <v>0</v>
      </c>
      <c r="K22" s="81"/>
      <c r="L22" s="81">
        <v>0</v>
      </c>
      <c r="M22" s="73"/>
      <c r="N22" s="73">
        <v>0</v>
      </c>
      <c r="O22" s="73"/>
      <c r="P22" s="81">
        <v>0</v>
      </c>
      <c r="Q22" s="73"/>
      <c r="R22" s="73">
        <v>-5145512.3</v>
      </c>
      <c r="S22" s="73"/>
      <c r="T22" s="73">
        <v>-5145512.3</v>
      </c>
      <c r="U22" s="25"/>
      <c r="V22" s="25">
        <v>-5145512.3</v>
      </c>
      <c r="W22" s="63"/>
    </row>
    <row r="23" spans="1:24" ht="22.5" thickBot="1" x14ac:dyDescent="0.75">
      <c r="A23" s="68" t="s">
        <v>126</v>
      </c>
      <c r="B23" s="63"/>
      <c r="C23" s="63"/>
      <c r="D23" s="63"/>
      <c r="E23" s="63"/>
      <c r="F23" s="66"/>
      <c r="G23" s="63"/>
      <c r="H23" s="78">
        <v>150000000</v>
      </c>
      <c r="I23" s="73"/>
      <c r="J23" s="78">
        <v>340000000</v>
      </c>
      <c r="K23" s="73"/>
      <c r="L23" s="78">
        <v>15000000</v>
      </c>
      <c r="M23" s="73"/>
      <c r="N23" s="78">
        <v>1565306266.6299999</v>
      </c>
      <c r="O23" s="73"/>
      <c r="P23" s="78">
        <v>61440000</v>
      </c>
      <c r="Q23" s="73"/>
      <c r="R23" s="78">
        <v>-20287617.609999999</v>
      </c>
      <c r="S23" s="73"/>
      <c r="T23" s="78">
        <v>41152382.390000001</v>
      </c>
      <c r="U23" s="25"/>
      <c r="V23" s="35">
        <v>2111458649.02</v>
      </c>
      <c r="W23" s="63"/>
      <c r="X23" s="67">
        <v>0</v>
      </c>
    </row>
    <row r="24" spans="1:24" ht="9" customHeight="1" thickTop="1" x14ac:dyDescent="0.65">
      <c r="A24" s="63"/>
      <c r="B24" s="63"/>
      <c r="C24" s="63"/>
      <c r="D24" s="63"/>
      <c r="E24" s="63"/>
      <c r="F24" s="66"/>
      <c r="G24" s="63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63"/>
    </row>
    <row r="25" spans="1:24" x14ac:dyDescent="0.65">
      <c r="A25" s="63" t="s">
        <v>31</v>
      </c>
      <c r="B25" s="63"/>
      <c r="C25" s="63"/>
      <c r="D25" s="63"/>
      <c r="E25" s="63"/>
      <c r="F25" s="63"/>
      <c r="G25" s="63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63"/>
    </row>
    <row r="82" spans="5:6" x14ac:dyDescent="0.65">
      <c r="F82" s="22" t="s">
        <v>93</v>
      </c>
    </row>
    <row r="84" spans="5:6" x14ac:dyDescent="0.65">
      <c r="E84" s="21" t="s">
        <v>128</v>
      </c>
    </row>
  </sheetData>
  <mergeCells count="7">
    <mergeCell ref="L7:N7"/>
    <mergeCell ref="P7:R7"/>
    <mergeCell ref="A2:V2"/>
    <mergeCell ref="A3:V3"/>
    <mergeCell ref="A4:V4"/>
    <mergeCell ref="A5:V5"/>
    <mergeCell ref="P6:T6"/>
  </mergeCells>
  <conditionalFormatting sqref="X23">
    <cfRule type="cellIs" dxfId="1" priority="1" stopIfTrue="1" operator="notEqual">
      <formula>0</formula>
    </cfRule>
  </conditionalFormatting>
  <pageMargins left="0.74803149606299202" right="0.196850393700787" top="1.0629921259842501" bottom="0.44" header="0.74803149606299202" footer="0.27"/>
  <pageSetup paperSize="9" scale="71" fitToHeight="0" orientation="landscape" blackAndWhite="1" r:id="rId1"/>
  <headerFooter alignWithMargins="0">
    <oddHeader>&amp;C&amp;"Angsana New,Regular"&amp;16&amp;P</oddHeader>
  </headerFooter>
  <rowBreaks count="2" manualBreakCount="2">
    <brk id="99" max="16383" man="1"/>
    <brk id="1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6C4FD-81FF-4465-A44D-3DD4EEBA182F}">
  <sheetPr>
    <tabColor rgb="FFFF0000"/>
  </sheetPr>
  <dimension ref="A1:M77"/>
  <sheetViews>
    <sheetView tabSelected="1" topLeftCell="A58" zoomScale="90" zoomScaleNormal="90" zoomScaleSheetLayoutView="110" workbookViewId="0">
      <selection activeCell="H41" activeCellId="1" sqref="H51:L73 H8:L41"/>
    </sheetView>
  </sheetViews>
  <sheetFormatPr defaultColWidth="9.09765625" defaultRowHeight="21.5" x14ac:dyDescent="0.65"/>
  <cols>
    <col min="1" max="4" width="1.69921875" style="21" customWidth="1"/>
    <col min="5" max="5" width="45.8984375" style="21" customWidth="1"/>
    <col min="6" max="6" width="10.09765625" style="22" customWidth="1"/>
    <col min="7" max="7" width="1.69921875" style="21" customWidth="1"/>
    <col min="8" max="9" width="17" style="28" bestFit="1" customWidth="1"/>
    <col min="10" max="10" width="1.69921875" style="21" customWidth="1"/>
    <col min="11" max="12" width="17" style="28" bestFit="1" customWidth="1"/>
    <col min="13" max="13" width="13.59765625" style="21" bestFit="1" customWidth="1"/>
    <col min="14" max="16384" width="9.09765625" style="21"/>
  </cols>
  <sheetData>
    <row r="1" spans="1:12" s="3" customFormat="1" ht="9.75" customHeight="1" x14ac:dyDescent="0.6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s="30" customFormat="1" ht="24.5" x14ac:dyDescent="0.7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s="9" customFormat="1" ht="22" x14ac:dyDescent="0.7">
      <c r="A3" s="6" t="s">
        <v>133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s="9" customFormat="1" ht="22" x14ac:dyDescent="0.7">
      <c r="A4" s="7" t="s">
        <v>88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s="3" customFormat="1" ht="22" x14ac:dyDescent="0.7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s="3" customFormat="1" ht="22" x14ac:dyDescent="0.7">
      <c r="A6" s="9"/>
      <c r="B6" s="9"/>
      <c r="C6" s="9"/>
      <c r="D6" s="9"/>
      <c r="E6" s="9"/>
      <c r="F6" s="10"/>
      <c r="G6" s="9"/>
      <c r="H6" s="11" t="s">
        <v>4</v>
      </c>
      <c r="I6" s="11"/>
      <c r="J6" s="9"/>
      <c r="K6" s="11" t="s">
        <v>5</v>
      </c>
      <c r="L6" s="11"/>
    </row>
    <row r="7" spans="1:12" s="3" customFormat="1" ht="22" x14ac:dyDescent="0.7">
      <c r="A7" s="9"/>
      <c r="B7" s="9"/>
      <c r="C7" s="9"/>
      <c r="D7" s="9"/>
      <c r="E7" s="9"/>
      <c r="F7" s="70" t="s">
        <v>9</v>
      </c>
      <c r="G7" s="9"/>
      <c r="H7" s="51" t="s">
        <v>10</v>
      </c>
      <c r="I7" s="51" t="s">
        <v>89</v>
      </c>
      <c r="J7" s="9"/>
      <c r="K7" s="51" t="s">
        <v>10</v>
      </c>
      <c r="L7" s="51" t="s">
        <v>89</v>
      </c>
    </row>
    <row r="8" spans="1:12" ht="22" x14ac:dyDescent="0.7">
      <c r="A8" s="17" t="s">
        <v>134</v>
      </c>
      <c r="F8" s="24"/>
      <c r="H8" s="73"/>
      <c r="I8" s="73"/>
      <c r="J8" s="73"/>
      <c r="K8" s="73"/>
      <c r="L8" s="73"/>
    </row>
    <row r="9" spans="1:12" x14ac:dyDescent="0.65">
      <c r="B9" s="21" t="s">
        <v>135</v>
      </c>
      <c r="F9" s="24"/>
      <c r="H9" s="73">
        <v>104134182.42000002</v>
      </c>
      <c r="I9" s="73">
        <v>103677959.89000009</v>
      </c>
      <c r="J9" s="73"/>
      <c r="K9" s="73">
        <v>87771913.799999937</v>
      </c>
      <c r="L9" s="73">
        <v>108158076.75000004</v>
      </c>
    </row>
    <row r="10" spans="1:12" x14ac:dyDescent="0.65">
      <c r="B10" s="21" t="s">
        <v>176</v>
      </c>
      <c r="F10" s="24"/>
      <c r="H10" s="73"/>
      <c r="I10" s="73"/>
      <c r="J10" s="73"/>
      <c r="K10" s="73"/>
      <c r="L10" s="73"/>
    </row>
    <row r="11" spans="1:12" x14ac:dyDescent="0.65">
      <c r="B11" s="21" t="s">
        <v>136</v>
      </c>
      <c r="F11" s="24"/>
      <c r="H11" s="73"/>
      <c r="I11" s="73"/>
      <c r="J11" s="73"/>
      <c r="K11" s="73"/>
      <c r="L11" s="73"/>
    </row>
    <row r="12" spans="1:12" x14ac:dyDescent="0.65">
      <c r="C12" s="21" t="s">
        <v>137</v>
      </c>
      <c r="F12" s="22" t="s">
        <v>34</v>
      </c>
      <c r="H12" s="73">
        <v>22194156.309999999</v>
      </c>
      <c r="I12" s="73">
        <v>22623188.100000001</v>
      </c>
      <c r="J12" s="73"/>
      <c r="K12" s="73">
        <v>8536362.3800000008</v>
      </c>
      <c r="L12" s="73">
        <v>8463177.5600000005</v>
      </c>
    </row>
    <row r="13" spans="1:12" x14ac:dyDescent="0.65">
      <c r="C13" s="21" t="s">
        <v>138</v>
      </c>
      <c r="F13" s="24">
        <v>4</v>
      </c>
      <c r="H13" s="81">
        <v>-1407677.98</v>
      </c>
      <c r="I13" s="81">
        <v>0</v>
      </c>
      <c r="J13" s="81"/>
      <c r="K13" s="81">
        <v>0</v>
      </c>
      <c r="L13" s="81">
        <v>0</v>
      </c>
    </row>
    <row r="14" spans="1:12" ht="21.75" customHeight="1" x14ac:dyDescent="0.65">
      <c r="C14" s="21" t="s">
        <v>139</v>
      </c>
      <c r="F14" s="24">
        <v>5</v>
      </c>
      <c r="H14" s="81">
        <v>69939.460000000006</v>
      </c>
      <c r="I14" s="81">
        <v>42557.919999999998</v>
      </c>
      <c r="J14" s="81"/>
      <c r="K14" s="81">
        <v>0</v>
      </c>
      <c r="L14" s="81">
        <v>0</v>
      </c>
    </row>
    <row r="15" spans="1:12" x14ac:dyDescent="0.65">
      <c r="C15" s="21" t="s">
        <v>140</v>
      </c>
      <c r="F15" s="24">
        <v>5</v>
      </c>
      <c r="H15" s="73">
        <v>72512.45</v>
      </c>
      <c r="I15" s="73">
        <v>-4773.47</v>
      </c>
      <c r="J15" s="81"/>
      <c r="K15" s="81">
        <v>0</v>
      </c>
      <c r="L15" s="81">
        <v>0</v>
      </c>
    </row>
    <row r="16" spans="1:12" x14ac:dyDescent="0.65">
      <c r="C16" s="26" t="s">
        <v>141</v>
      </c>
      <c r="F16" s="24"/>
      <c r="H16" s="73">
        <v>-1516980.82</v>
      </c>
      <c r="I16" s="73">
        <v>332198.3</v>
      </c>
      <c r="J16" s="81"/>
      <c r="K16" s="73">
        <v>-1337267.8899999999</v>
      </c>
      <c r="L16" s="73">
        <v>194349.74</v>
      </c>
    </row>
    <row r="17" spans="2:12" x14ac:dyDescent="0.65">
      <c r="C17" s="21" t="s">
        <v>142</v>
      </c>
      <c r="F17" s="24"/>
      <c r="H17" s="73">
        <v>-788971.59</v>
      </c>
      <c r="I17" s="73">
        <v>-311330.49</v>
      </c>
      <c r="J17" s="81"/>
      <c r="K17" s="73">
        <v>-788971.59</v>
      </c>
      <c r="L17" s="73">
        <v>-364484.98</v>
      </c>
    </row>
    <row r="18" spans="2:12" x14ac:dyDescent="0.65">
      <c r="C18" s="21" t="s">
        <v>143</v>
      </c>
      <c r="F18" s="24"/>
      <c r="H18" s="73">
        <v>4</v>
      </c>
      <c r="I18" s="73">
        <v>571</v>
      </c>
      <c r="J18" s="81"/>
      <c r="K18" s="73">
        <v>1</v>
      </c>
      <c r="L18" s="73">
        <v>1</v>
      </c>
    </row>
    <row r="19" spans="2:12" x14ac:dyDescent="0.65">
      <c r="C19" s="71" t="s">
        <v>144</v>
      </c>
      <c r="F19" s="24"/>
      <c r="H19" s="73">
        <v>19417.96</v>
      </c>
      <c r="I19" s="73">
        <v>667970.18000000005</v>
      </c>
      <c r="J19" s="81"/>
      <c r="K19" s="81">
        <v>0</v>
      </c>
      <c r="L19" s="81">
        <v>0</v>
      </c>
    </row>
    <row r="20" spans="2:12" x14ac:dyDescent="0.65">
      <c r="C20" s="21" t="s">
        <v>145</v>
      </c>
      <c r="F20" s="24"/>
      <c r="H20" s="73">
        <v>17438.97</v>
      </c>
      <c r="I20" s="73">
        <v>-68044.679999999993</v>
      </c>
      <c r="J20" s="73"/>
      <c r="K20" s="81">
        <v>0</v>
      </c>
      <c r="L20" s="73">
        <v>0</v>
      </c>
    </row>
    <row r="21" spans="2:12" x14ac:dyDescent="0.65">
      <c r="C21" s="71" t="s">
        <v>69</v>
      </c>
      <c r="F21" s="24"/>
      <c r="H21" s="73">
        <v>-685500</v>
      </c>
      <c r="I21" s="81">
        <v>-151600</v>
      </c>
      <c r="J21" s="81"/>
      <c r="K21" s="73">
        <v>0</v>
      </c>
      <c r="L21" s="81">
        <v>-100000</v>
      </c>
    </row>
    <row r="22" spans="2:12" x14ac:dyDescent="0.65">
      <c r="C22" s="71" t="s">
        <v>146</v>
      </c>
      <c r="F22" s="24"/>
      <c r="H22" s="81">
        <v>66279.7</v>
      </c>
      <c r="I22" s="73">
        <v>0</v>
      </c>
      <c r="J22" s="81"/>
      <c r="K22" s="81">
        <v>0</v>
      </c>
      <c r="L22" s="81">
        <v>0</v>
      </c>
    </row>
    <row r="23" spans="2:12" x14ac:dyDescent="0.65">
      <c r="C23" s="26" t="s">
        <v>147</v>
      </c>
      <c r="F23" s="24">
        <v>12</v>
      </c>
      <c r="H23" s="73">
        <v>598645.64</v>
      </c>
      <c r="I23" s="73">
        <v>631928.59</v>
      </c>
      <c r="J23" s="81"/>
      <c r="K23" s="73">
        <v>241823.84</v>
      </c>
      <c r="L23" s="73">
        <v>250394.28</v>
      </c>
    </row>
    <row r="24" spans="2:12" x14ac:dyDescent="0.65">
      <c r="C24" s="21" t="s">
        <v>148</v>
      </c>
      <c r="F24" s="24"/>
      <c r="H24" s="73">
        <v>-3948294</v>
      </c>
      <c r="I24" s="73">
        <v>-3626602.46</v>
      </c>
      <c r="J24" s="73"/>
      <c r="K24" s="73">
        <v>-10678275</v>
      </c>
      <c r="L24" s="73">
        <v>-13472971.66</v>
      </c>
    </row>
    <row r="25" spans="2:12" x14ac:dyDescent="0.65">
      <c r="C25" s="21" t="s">
        <v>149</v>
      </c>
      <c r="F25" s="24"/>
      <c r="H25" s="75">
        <v>-9305811.5</v>
      </c>
      <c r="I25" s="75">
        <v>-8400246.4100000001</v>
      </c>
      <c r="J25" s="73"/>
      <c r="K25" s="75">
        <v>-5791315.0800000001</v>
      </c>
      <c r="L25" s="75">
        <v>-5351917.8099999996</v>
      </c>
    </row>
    <row r="26" spans="2:12" x14ac:dyDescent="0.65">
      <c r="F26" s="24"/>
      <c r="H26" s="73">
        <v>109519341.02000001</v>
      </c>
      <c r="I26" s="73">
        <v>115413776.47000012</v>
      </c>
      <c r="J26" s="73"/>
      <c r="K26" s="73">
        <v>77954271.459999934</v>
      </c>
      <c r="L26" s="73">
        <v>97776624.88000004</v>
      </c>
    </row>
    <row r="27" spans="2:12" x14ac:dyDescent="0.65">
      <c r="B27" s="21" t="s">
        <v>150</v>
      </c>
      <c r="F27" s="24"/>
      <c r="H27" s="73"/>
      <c r="I27" s="73"/>
      <c r="J27" s="73"/>
      <c r="K27" s="73"/>
      <c r="L27" s="73"/>
    </row>
    <row r="28" spans="2:12" x14ac:dyDescent="0.65">
      <c r="B28" s="26" t="s">
        <v>151</v>
      </c>
      <c r="F28" s="24"/>
      <c r="H28" s="73"/>
      <c r="I28" s="73"/>
      <c r="J28" s="73"/>
      <c r="K28" s="73"/>
      <c r="L28" s="73"/>
    </row>
    <row r="29" spans="2:12" x14ac:dyDescent="0.65">
      <c r="C29" s="26" t="s">
        <v>15</v>
      </c>
      <c r="F29" s="24"/>
      <c r="H29" s="73">
        <v>2046132.89</v>
      </c>
      <c r="I29" s="73">
        <v>-9573568.5099999998</v>
      </c>
      <c r="J29" s="73"/>
      <c r="K29" s="73">
        <v>-12835791.84</v>
      </c>
      <c r="L29" s="73">
        <v>-17151573.539999999</v>
      </c>
    </row>
    <row r="30" spans="2:12" x14ac:dyDescent="0.65">
      <c r="C30" s="21" t="s">
        <v>16</v>
      </c>
      <c r="F30" s="24"/>
      <c r="H30" s="73">
        <v>1828394.98</v>
      </c>
      <c r="I30" s="73">
        <v>44198324.259999998</v>
      </c>
      <c r="J30" s="73"/>
      <c r="K30" s="73">
        <v>-12381560.34</v>
      </c>
      <c r="L30" s="73">
        <v>29054845.559999999</v>
      </c>
    </row>
    <row r="31" spans="2:12" x14ac:dyDescent="0.65">
      <c r="C31" s="21" t="s">
        <v>18</v>
      </c>
      <c r="F31" s="24"/>
      <c r="H31" s="73">
        <v>531013.68999999994</v>
      </c>
      <c r="I31" s="73">
        <v>385465.77</v>
      </c>
      <c r="J31" s="73"/>
      <c r="K31" s="73">
        <v>42790.74</v>
      </c>
      <c r="L31" s="73">
        <v>-17871.830000000002</v>
      </c>
    </row>
    <row r="32" spans="2:12" x14ac:dyDescent="0.65">
      <c r="C32" s="21" t="s">
        <v>19</v>
      </c>
      <c r="F32" s="24"/>
      <c r="H32" s="73">
        <v>0</v>
      </c>
      <c r="I32" s="73">
        <v>46582.44</v>
      </c>
      <c r="J32" s="73"/>
      <c r="K32" s="73">
        <v>0</v>
      </c>
      <c r="L32" s="73">
        <v>0</v>
      </c>
    </row>
    <row r="33" spans="1:12" x14ac:dyDescent="0.65">
      <c r="C33" s="21" t="s">
        <v>28</v>
      </c>
      <c r="F33" s="24"/>
      <c r="H33" s="73">
        <v>16348.6</v>
      </c>
      <c r="I33" s="73">
        <v>0</v>
      </c>
      <c r="J33" s="73"/>
      <c r="K33" s="81">
        <v>6448.6</v>
      </c>
      <c r="L33" s="81">
        <v>0</v>
      </c>
    </row>
    <row r="34" spans="1:12" x14ac:dyDescent="0.65">
      <c r="B34" s="21" t="s">
        <v>152</v>
      </c>
      <c r="F34" s="24"/>
      <c r="H34" s="73"/>
      <c r="I34" s="73"/>
      <c r="J34" s="73"/>
      <c r="K34" s="73"/>
      <c r="L34" s="73"/>
    </row>
    <row r="35" spans="1:12" x14ac:dyDescent="0.65">
      <c r="C35" s="26" t="s">
        <v>35</v>
      </c>
      <c r="F35" s="24"/>
      <c r="H35" s="73">
        <v>-4960984.09</v>
      </c>
      <c r="I35" s="73">
        <v>2807174.81</v>
      </c>
      <c r="J35" s="73"/>
      <c r="K35" s="73">
        <v>17852951.57</v>
      </c>
      <c r="L35" s="73">
        <v>13639584.369999999</v>
      </c>
    </row>
    <row r="36" spans="1:12" x14ac:dyDescent="0.65">
      <c r="C36" s="21" t="s">
        <v>38</v>
      </c>
      <c r="F36" s="24"/>
      <c r="H36" s="73">
        <v>1771301.03</v>
      </c>
      <c r="I36" s="73">
        <v>11552124.33</v>
      </c>
      <c r="J36" s="73"/>
      <c r="K36" s="73">
        <v>431219.76</v>
      </c>
      <c r="L36" s="73">
        <v>-492781.58</v>
      </c>
    </row>
    <row r="37" spans="1:12" x14ac:dyDescent="0.65">
      <c r="C37" s="21" t="s">
        <v>43</v>
      </c>
      <c r="F37" s="24"/>
      <c r="H37" s="73">
        <v>174200</v>
      </c>
      <c r="I37" s="73">
        <v>-198050</v>
      </c>
      <c r="J37" s="73"/>
      <c r="K37" s="73">
        <v>0</v>
      </c>
      <c r="L37" s="73">
        <v>35250</v>
      </c>
    </row>
    <row r="38" spans="1:12" x14ac:dyDescent="0.65">
      <c r="C38" s="21" t="s">
        <v>41</v>
      </c>
      <c r="F38" s="24"/>
      <c r="H38" s="75">
        <v>-1091401.3600000001</v>
      </c>
      <c r="I38" s="75">
        <v>0</v>
      </c>
      <c r="J38" s="81"/>
      <c r="K38" s="76">
        <v>0</v>
      </c>
      <c r="L38" s="75">
        <v>0</v>
      </c>
    </row>
    <row r="39" spans="1:12" x14ac:dyDescent="0.65">
      <c r="E39" s="21" t="s">
        <v>153</v>
      </c>
      <c r="F39" s="24"/>
      <c r="H39" s="73">
        <v>109834346.76000001</v>
      </c>
      <c r="I39" s="73">
        <v>164631829.57000014</v>
      </c>
      <c r="J39" s="73"/>
      <c r="K39" s="73">
        <v>71070329.949999943</v>
      </c>
      <c r="L39" s="73">
        <v>122844077.86000004</v>
      </c>
    </row>
    <row r="40" spans="1:12" x14ac:dyDescent="0.65">
      <c r="B40" s="21" t="s">
        <v>154</v>
      </c>
      <c r="F40" s="24"/>
      <c r="H40" s="73">
        <v>-991367.27</v>
      </c>
      <c r="I40" s="73">
        <v>-901987.16</v>
      </c>
      <c r="J40" s="73"/>
      <c r="K40" s="73">
        <v>-750960.76</v>
      </c>
      <c r="L40" s="73">
        <v>-708624.15</v>
      </c>
    </row>
    <row r="41" spans="1:12" ht="22" x14ac:dyDescent="0.7">
      <c r="A41" s="45" t="s">
        <v>177</v>
      </c>
      <c r="F41" s="24"/>
      <c r="H41" s="74">
        <v>108842979.49000001</v>
      </c>
      <c r="I41" s="74">
        <v>163729842.41000015</v>
      </c>
      <c r="J41" s="73"/>
      <c r="K41" s="74">
        <v>70319369.189999938</v>
      </c>
      <c r="L41" s="74">
        <v>122135453.71000004</v>
      </c>
    </row>
    <row r="42" spans="1:12" x14ac:dyDescent="0.65">
      <c r="A42" s="29" t="s">
        <v>31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</row>
    <row r="43" spans="1:12" ht="9.75" customHeight="1" x14ac:dyDescent="0.7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</row>
    <row r="44" spans="1:12" s="30" customFormat="1" ht="24.5" x14ac:dyDescent="0.75">
      <c r="A44" s="4" t="s">
        <v>0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s="9" customFormat="1" ht="22" x14ac:dyDescent="0.7">
      <c r="A45" s="6" t="s">
        <v>133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</row>
    <row r="46" spans="1:12" s="9" customFormat="1" ht="22" x14ac:dyDescent="0.7">
      <c r="A46" s="6" t="s">
        <v>88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</row>
    <row r="47" spans="1:12" s="3" customFormat="1" ht="22" x14ac:dyDescent="0.7">
      <c r="A47" s="8" t="s">
        <v>3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</row>
    <row r="48" spans="1:12" s="3" customFormat="1" ht="22" x14ac:dyDescent="0.7">
      <c r="A48" s="9"/>
      <c r="B48" s="9"/>
      <c r="C48" s="9"/>
      <c r="D48" s="9"/>
      <c r="E48" s="9"/>
      <c r="F48" s="10"/>
      <c r="G48" s="9"/>
      <c r="H48" s="11" t="s">
        <v>4</v>
      </c>
      <c r="I48" s="11"/>
      <c r="J48" s="9"/>
      <c r="K48" s="11" t="s">
        <v>5</v>
      </c>
      <c r="L48" s="11"/>
    </row>
    <row r="49" spans="1:13" s="3" customFormat="1" ht="22" x14ac:dyDescent="0.7">
      <c r="A49" s="9"/>
      <c r="B49" s="9"/>
      <c r="C49" s="9"/>
      <c r="D49" s="9"/>
      <c r="E49" s="9"/>
      <c r="F49" s="70" t="s">
        <v>9</v>
      </c>
      <c r="G49" s="9"/>
      <c r="H49" s="51" t="s">
        <v>10</v>
      </c>
      <c r="I49" s="51" t="s">
        <v>89</v>
      </c>
      <c r="J49" s="9"/>
      <c r="K49" s="51" t="s">
        <v>10</v>
      </c>
      <c r="L49" s="51" t="s">
        <v>89</v>
      </c>
    </row>
    <row r="50" spans="1:13" ht="22" x14ac:dyDescent="0.7">
      <c r="A50" s="17" t="s">
        <v>155</v>
      </c>
      <c r="F50" s="10"/>
      <c r="H50" s="23"/>
      <c r="I50" s="23"/>
      <c r="J50" s="23"/>
      <c r="K50" s="23"/>
      <c r="L50" s="23"/>
    </row>
    <row r="51" spans="1:13" x14ac:dyDescent="0.65">
      <c r="B51" s="26" t="s">
        <v>156</v>
      </c>
      <c r="F51" s="24"/>
      <c r="H51" s="73">
        <v>-66475000</v>
      </c>
      <c r="I51" s="73">
        <v>-97550000</v>
      </c>
      <c r="J51" s="73"/>
      <c r="K51" s="73">
        <v>-45000000</v>
      </c>
      <c r="L51" s="73">
        <v>-80000000</v>
      </c>
    </row>
    <row r="52" spans="1:13" x14ac:dyDescent="0.65">
      <c r="B52" s="26" t="s">
        <v>157</v>
      </c>
      <c r="F52" s="24"/>
      <c r="H52" s="73">
        <v>-11435690.380000001</v>
      </c>
      <c r="I52" s="73">
        <v>-42439204.130000003</v>
      </c>
      <c r="J52" s="73"/>
      <c r="K52" s="73">
        <v>-6435690.3799999999</v>
      </c>
      <c r="L52" s="73">
        <v>-40000000</v>
      </c>
    </row>
    <row r="53" spans="1:13" x14ac:dyDescent="0.65">
      <c r="B53" s="26" t="s">
        <v>158</v>
      </c>
      <c r="F53" s="24"/>
      <c r="H53" s="73">
        <v>679091</v>
      </c>
      <c r="I53" s="81">
        <v>398783</v>
      </c>
      <c r="J53" s="73"/>
      <c r="K53" s="73">
        <v>113400</v>
      </c>
      <c r="L53" s="81">
        <v>62300</v>
      </c>
    </row>
    <row r="54" spans="1:13" x14ac:dyDescent="0.65">
      <c r="B54" s="21" t="s">
        <v>159</v>
      </c>
      <c r="F54" s="24"/>
      <c r="H54" s="73">
        <v>-3508287.59</v>
      </c>
      <c r="I54" s="73">
        <v>-2159376.62</v>
      </c>
      <c r="J54" s="73"/>
      <c r="K54" s="73">
        <v>-1798784.67</v>
      </c>
      <c r="L54" s="73">
        <v>-274730.43</v>
      </c>
    </row>
    <row r="55" spans="1:13" x14ac:dyDescent="0.65">
      <c r="B55" s="21" t="s">
        <v>160</v>
      </c>
      <c r="F55" s="24"/>
      <c r="H55" s="73">
        <v>859841.13</v>
      </c>
      <c r="I55" s="73">
        <v>1164485.98</v>
      </c>
      <c r="J55" s="73"/>
      <c r="K55" s="73">
        <v>859841.13</v>
      </c>
      <c r="L55" s="73">
        <v>364485.98</v>
      </c>
    </row>
    <row r="56" spans="1:13" x14ac:dyDescent="0.65">
      <c r="B56" s="21" t="s">
        <v>161</v>
      </c>
      <c r="F56" s="24"/>
      <c r="H56" s="73">
        <v>-1944744.64</v>
      </c>
      <c r="I56" s="73">
        <v>-8773956.1999999993</v>
      </c>
      <c r="J56" s="73"/>
      <c r="K56" s="73">
        <v>-1944744.64</v>
      </c>
      <c r="L56" s="73">
        <v>-157500</v>
      </c>
    </row>
    <row r="57" spans="1:13" x14ac:dyDescent="0.65">
      <c r="B57" s="21" t="s">
        <v>162</v>
      </c>
      <c r="F57" s="24"/>
      <c r="H57" s="73">
        <v>-915472.86</v>
      </c>
      <c r="I57" s="73">
        <v>-2540930.6800000002</v>
      </c>
      <c r="J57" s="73"/>
      <c r="K57" s="73">
        <v>-7415.1</v>
      </c>
      <c r="L57" s="73">
        <v>-331098.95</v>
      </c>
    </row>
    <row r="58" spans="1:13" x14ac:dyDescent="0.65">
      <c r="B58" s="21" t="s">
        <v>163</v>
      </c>
      <c r="F58" s="24"/>
      <c r="H58" s="73">
        <v>26750</v>
      </c>
      <c r="I58" s="73">
        <v>0</v>
      </c>
      <c r="J58" s="73"/>
      <c r="K58" s="73">
        <v>0</v>
      </c>
      <c r="L58" s="73">
        <v>0</v>
      </c>
    </row>
    <row r="59" spans="1:13" x14ac:dyDescent="0.65">
      <c r="B59" s="26" t="s">
        <v>164</v>
      </c>
      <c r="F59" s="24"/>
      <c r="H59" s="73">
        <v>7000000</v>
      </c>
      <c r="I59" s="81">
        <v>0</v>
      </c>
      <c r="J59" s="73"/>
      <c r="K59" s="81">
        <v>0</v>
      </c>
      <c r="L59" s="81">
        <v>0</v>
      </c>
    </row>
    <row r="60" spans="1:13" x14ac:dyDescent="0.65">
      <c r="B60" s="21" t="s">
        <v>165</v>
      </c>
      <c r="F60" s="24"/>
      <c r="H60" s="73">
        <v>3948294</v>
      </c>
      <c r="I60" s="73">
        <v>3626602.46</v>
      </c>
      <c r="J60" s="73"/>
      <c r="K60" s="73">
        <v>2278380</v>
      </c>
      <c r="L60" s="73">
        <v>2273111.66</v>
      </c>
    </row>
    <row r="61" spans="1:13" x14ac:dyDescent="0.65">
      <c r="B61" s="26" t="s">
        <v>166</v>
      </c>
      <c r="F61" s="24"/>
      <c r="H61" s="73">
        <v>10193105.029999999</v>
      </c>
      <c r="I61" s="73">
        <v>9594585.1699999999</v>
      </c>
      <c r="J61" s="73"/>
      <c r="K61" s="73">
        <v>6360786.2800000003</v>
      </c>
      <c r="L61" s="73">
        <v>5987526.0099999998</v>
      </c>
    </row>
    <row r="62" spans="1:13" ht="22" x14ac:dyDescent="0.7">
      <c r="A62" s="45" t="s">
        <v>167</v>
      </c>
      <c r="F62" s="24"/>
      <c r="H62" s="74">
        <v>-61572114.310000002</v>
      </c>
      <c r="I62" s="74">
        <v>-138679011.02000001</v>
      </c>
      <c r="J62" s="73"/>
      <c r="K62" s="74">
        <v>-45574227.380000003</v>
      </c>
      <c r="L62" s="74">
        <v>-112075905.73</v>
      </c>
    </row>
    <row r="63" spans="1:13" ht="22" x14ac:dyDescent="0.7">
      <c r="A63" s="45" t="s">
        <v>178</v>
      </c>
      <c r="F63" s="24"/>
      <c r="H63" s="73">
        <v>47270865.180000007</v>
      </c>
      <c r="I63" s="73">
        <v>25050831.390000135</v>
      </c>
      <c r="J63" s="73"/>
      <c r="K63" s="73">
        <v>24745141.809999935</v>
      </c>
      <c r="L63" s="73">
        <v>10059547.980000034</v>
      </c>
    </row>
    <row r="64" spans="1:13" ht="22" x14ac:dyDescent="0.7">
      <c r="A64" s="17" t="s">
        <v>168</v>
      </c>
      <c r="F64" s="21"/>
      <c r="H64" s="73">
        <v>130346246.87</v>
      </c>
      <c r="I64" s="73">
        <v>144993538.52000001</v>
      </c>
      <c r="J64" s="73"/>
      <c r="K64" s="73">
        <v>34711544.420000002</v>
      </c>
      <c r="L64" s="73">
        <v>59773509.18</v>
      </c>
      <c r="M64" s="2"/>
    </row>
    <row r="65" spans="1:13" ht="22.5" thickBot="1" x14ac:dyDescent="0.75">
      <c r="A65" s="45" t="s">
        <v>169</v>
      </c>
      <c r="H65" s="78">
        <v>177617112.05000001</v>
      </c>
      <c r="I65" s="78">
        <v>170044369.91000015</v>
      </c>
      <c r="J65" s="73"/>
      <c r="K65" s="78">
        <v>59456686.229999937</v>
      </c>
      <c r="L65" s="78">
        <v>69833057.160000026</v>
      </c>
      <c r="M65" s="2"/>
    </row>
    <row r="66" spans="1:13" ht="22.5" thickTop="1" x14ac:dyDescent="0.7">
      <c r="A66" s="45"/>
      <c r="H66" s="73"/>
      <c r="I66" s="73"/>
      <c r="J66" s="73"/>
      <c r="K66" s="73"/>
      <c r="L66" s="73"/>
      <c r="M66" s="2"/>
    </row>
    <row r="67" spans="1:13" ht="22" x14ac:dyDescent="0.7">
      <c r="A67" s="17" t="s">
        <v>170</v>
      </c>
      <c r="F67" s="24"/>
      <c r="H67" s="73"/>
      <c r="I67" s="73"/>
      <c r="J67" s="73"/>
      <c r="K67" s="73"/>
      <c r="L67" s="73"/>
    </row>
    <row r="68" spans="1:13" x14ac:dyDescent="0.65">
      <c r="B68" s="21" t="s">
        <v>171</v>
      </c>
      <c r="F68" s="24"/>
      <c r="H68" s="73"/>
      <c r="I68" s="81"/>
      <c r="J68" s="73"/>
      <c r="K68" s="73"/>
      <c r="L68" s="81"/>
    </row>
    <row r="69" spans="1:13" hidden="1" x14ac:dyDescent="0.65">
      <c r="C69" s="26" t="s">
        <v>172</v>
      </c>
      <c r="F69" s="24"/>
      <c r="H69" s="73">
        <v>0</v>
      </c>
      <c r="I69" s="73">
        <v>-9350704.0500000007</v>
      </c>
      <c r="J69" s="73"/>
      <c r="K69" s="73">
        <v>0</v>
      </c>
      <c r="L69" s="73">
        <v>-6796840.2000000002</v>
      </c>
    </row>
    <row r="70" spans="1:13" hidden="1" x14ac:dyDescent="0.65">
      <c r="C70" s="26" t="s">
        <v>173</v>
      </c>
      <c r="F70" s="24"/>
      <c r="H70" s="81">
        <v>0</v>
      </c>
      <c r="I70" s="73">
        <v>0</v>
      </c>
      <c r="J70" s="73"/>
      <c r="K70" s="81">
        <v>0</v>
      </c>
      <c r="L70" s="73">
        <v>0</v>
      </c>
    </row>
    <row r="71" spans="1:13" hidden="1" x14ac:dyDescent="0.65">
      <c r="C71" s="26" t="s">
        <v>174</v>
      </c>
      <c r="F71" s="24"/>
      <c r="H71" s="73">
        <v>0</v>
      </c>
      <c r="I71" s="81">
        <v>0</v>
      </c>
      <c r="J71" s="73"/>
      <c r="K71" s="73">
        <v>0</v>
      </c>
      <c r="L71" s="81">
        <v>0</v>
      </c>
    </row>
    <row r="72" spans="1:13" x14ac:dyDescent="0.65">
      <c r="C72" s="21" t="s">
        <v>175</v>
      </c>
      <c r="F72" s="24"/>
      <c r="H72" s="73">
        <v>287058.83</v>
      </c>
      <c r="I72" s="73">
        <v>2444586.44</v>
      </c>
      <c r="J72" s="73"/>
      <c r="K72" s="73">
        <v>212617.56</v>
      </c>
      <c r="L72" s="73">
        <v>825368.58</v>
      </c>
    </row>
    <row r="73" spans="1:13" x14ac:dyDescent="0.65">
      <c r="C73" s="21" t="s">
        <v>37</v>
      </c>
      <c r="F73" s="24"/>
      <c r="H73" s="81">
        <v>2100105</v>
      </c>
      <c r="I73" s="73">
        <v>2800140</v>
      </c>
      <c r="J73" s="73"/>
      <c r="K73" s="81">
        <v>0</v>
      </c>
      <c r="L73" s="81">
        <v>0</v>
      </c>
    </row>
    <row r="74" spans="1:13" x14ac:dyDescent="0.65">
      <c r="C74" s="26"/>
      <c r="F74" s="24"/>
      <c r="H74" s="23"/>
      <c r="I74" s="23"/>
      <c r="J74" s="23"/>
      <c r="K74" s="23"/>
      <c r="L74" s="23"/>
    </row>
    <row r="75" spans="1:13" x14ac:dyDescent="0.65">
      <c r="A75" s="29" t="s">
        <v>31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</row>
    <row r="77" spans="1:13" x14ac:dyDescent="0.65">
      <c r="F77" s="24"/>
      <c r="H77" s="72">
        <v>0</v>
      </c>
      <c r="I77" s="72">
        <v>0</v>
      </c>
      <c r="J77" s="72"/>
      <c r="K77" s="72">
        <v>0</v>
      </c>
      <c r="L77" s="72">
        <v>0</v>
      </c>
      <c r="M77" s="2"/>
    </row>
  </sheetData>
  <mergeCells count="15">
    <mergeCell ref="A47:L47"/>
    <mergeCell ref="H48:I48"/>
    <mergeCell ref="K48:L48"/>
    <mergeCell ref="A75:L75"/>
    <mergeCell ref="A42:L42"/>
    <mergeCell ref="A43:L43"/>
    <mergeCell ref="A44:L44"/>
    <mergeCell ref="A45:L45"/>
    <mergeCell ref="A46:L46"/>
    <mergeCell ref="A2:L2"/>
    <mergeCell ref="A3:L3"/>
    <mergeCell ref="A4:L4"/>
    <mergeCell ref="A5:L5"/>
    <mergeCell ref="H6:I6"/>
    <mergeCell ref="K6:L6"/>
  </mergeCells>
  <conditionalFormatting sqref="H77:L77">
    <cfRule type="cellIs" dxfId="0" priority="1" stopIfTrue="1" operator="notEqual">
      <formula>0</formula>
    </cfRule>
  </conditionalFormatting>
  <pageMargins left="0.74803149606299202" right="0.196850393700787" top="0.8" bottom="0.44" header="0.5" footer="0.27"/>
  <pageSetup paperSize="9" scale="73" orientation="portrait" blackAndWhite="1" r:id="rId1"/>
  <headerFooter alignWithMargins="0">
    <oddHeader>&amp;C&amp;"Angsana New,Regular"&amp;16&amp;P</oddHeader>
  </headerFooter>
  <rowBreaks count="2" manualBreakCount="2">
    <brk id="81" max="16383" man="1"/>
    <brk id="1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BAL-ENG</vt:lpstr>
      <vt:lpstr>PL-ENG </vt:lpstr>
      <vt:lpstr>SHA-CON-ENG</vt:lpstr>
      <vt:lpstr>SHA-COM-ENG</vt:lpstr>
      <vt:lpstr>CAFW-ENG</vt:lpstr>
      <vt:lpstr>'BAL-ENG'!Print_Area</vt:lpstr>
      <vt:lpstr>'CAFW-ENG'!Print_Area</vt:lpstr>
      <vt:lpstr>'PL-ENG '!Print_Area</vt:lpstr>
      <vt:lpstr>'SHA-COM-ENG'!Print_Area</vt:lpstr>
      <vt:lpstr>'SHA-CON-ENG'!Print_Area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Mangporza</dc:creator>
  <cp:lastModifiedBy>Mangporza</cp:lastModifiedBy>
  <dcterms:created xsi:type="dcterms:W3CDTF">2023-05-10T04:46:34Z</dcterms:created>
  <dcterms:modified xsi:type="dcterms:W3CDTF">2023-05-10T05:17:29Z</dcterms:modified>
</cp:coreProperties>
</file>