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er\AMC\0 SCAN\Audit 4 - กอบเกียรติ\จัดงบการเงิน\MATI\Convert File\"/>
    </mc:Choice>
  </mc:AlternateContent>
  <xr:revisionPtr revIDLastSave="0" documentId="13_ncr:1_{070921AD-F1F3-4E18-916A-59164187EA06}" xr6:coauthVersionLast="47" xr6:coauthVersionMax="47" xr10:uidLastSave="{00000000-0000-0000-0000-000000000000}"/>
  <bookViews>
    <workbookView xWindow="-110" yWindow="-110" windowWidth="19420" windowHeight="10300" tabRatio="833" firstSheet="1" activeTab="5" xr2:uid="{00000000-000D-0000-FFFF-FFFF00000000}"/>
  </bookViews>
  <sheets>
    <sheet name="XXXXXXX" sheetId="17" state="veryHidden" r:id="rId1"/>
    <sheet name="2-3" sheetId="24" r:id="rId2"/>
    <sheet name="4(3M)" sheetId="23" r:id="rId3"/>
    <sheet name="5" sheetId="18" r:id="rId4"/>
    <sheet name="6" sheetId="22" r:id="rId5"/>
    <sheet name="7-8" sheetId="20" r:id="rId6"/>
  </sheets>
  <definedNames>
    <definedName name="artmimi" localSheetId="5">'7-8'!$2:$8</definedName>
    <definedName name="ddd" localSheetId="3">'5'!$A$1:$J$41</definedName>
    <definedName name="nn" localSheetId="3">'5'!$A$1:$J$41</definedName>
    <definedName name="_xlnm.Print_Area" localSheetId="1">'2-3'!$A$1:$I$82</definedName>
    <definedName name="_xlnm.Print_Area" localSheetId="2">'4(3M)'!$A$1:$I$42</definedName>
    <definedName name="_xlnm.Print_Area" localSheetId="3">'5'!$A$1:$K$28</definedName>
    <definedName name="_xlnm.Print_Area" localSheetId="4">'6'!$A$1:$K$28</definedName>
    <definedName name="_xlnm.Print_Area" localSheetId="5">'7-8'!$A$1:$I$85</definedName>
    <definedName name="กก" localSheetId="3">'5'!$A$1:$J$41</definedName>
    <definedName name="ส" localSheetId="5">'7-8'!$D$2:$I$86</definedName>
  </definedNames>
  <calcPr calcId="191029" calcMode="manual"/>
</workbook>
</file>

<file path=xl/calcChain.xml><?xml version="1.0" encoding="utf-8"?>
<calcChain xmlns="http://schemas.openxmlformats.org/spreadsheetml/2006/main">
  <c r="F25" i="20" l="1"/>
  <c r="F11" i="22"/>
  <c r="H14" i="18"/>
  <c r="H15" i="18" s="1"/>
  <c r="F75" i="20"/>
  <c r="F74" i="20"/>
  <c r="H75" i="20"/>
  <c r="H74" i="20"/>
  <c r="F64" i="20"/>
  <c r="G64" i="20"/>
  <c r="H64" i="20"/>
  <c r="I64" i="20"/>
  <c r="H25" i="20"/>
  <c r="J17" i="22"/>
  <c r="I18" i="22"/>
  <c r="I17" i="22"/>
  <c r="I75" i="24"/>
  <c r="H20" i="22"/>
  <c r="H21" i="22" s="1"/>
  <c r="H14" i="22"/>
  <c r="H15" i="22" s="1"/>
  <c r="I12" i="22"/>
  <c r="I11" i="22"/>
  <c r="I17" i="18"/>
  <c r="G75" i="24" s="1"/>
  <c r="J17" i="18"/>
  <c r="H21" i="18"/>
  <c r="I18" i="18"/>
  <c r="J11" i="18"/>
  <c r="I12" i="18"/>
  <c r="I11" i="18"/>
  <c r="H26" i="23"/>
  <c r="G13" i="22" s="1"/>
  <c r="H11" i="23"/>
  <c r="H16" i="23" s="1"/>
  <c r="H18" i="23" s="1"/>
  <c r="H20" i="23" s="1"/>
  <c r="F26" i="23"/>
  <c r="G13" i="18" s="1"/>
  <c r="F11" i="23"/>
  <c r="F16" i="23" s="1"/>
  <c r="F18" i="23" s="1"/>
  <c r="F20" i="23" s="1"/>
  <c r="G27" i="24"/>
  <c r="F67" i="20"/>
  <c r="F59" i="20"/>
  <c r="I59" i="20"/>
  <c r="H59" i="20"/>
  <c r="G59" i="20"/>
  <c r="G26" i="23"/>
  <c r="G19" i="22" s="1"/>
  <c r="I74" i="24"/>
  <c r="G74" i="24"/>
  <c r="I27" i="24"/>
  <c r="G17" i="24"/>
  <c r="I17" i="24"/>
  <c r="H67" i="20"/>
  <c r="J4" i="22"/>
  <c r="C14" i="22"/>
  <c r="C15" i="22" s="1"/>
  <c r="D14" i="22"/>
  <c r="D15" i="22" s="1"/>
  <c r="E14" i="22"/>
  <c r="E15" i="22" s="1"/>
  <c r="C20" i="22"/>
  <c r="C21" i="22" s="1"/>
  <c r="D20" i="22"/>
  <c r="D21" i="22" s="1"/>
  <c r="E20" i="22"/>
  <c r="E21" i="22" s="1"/>
  <c r="A3" i="18"/>
  <c r="A3" i="22" s="1"/>
  <c r="A4" i="20" s="1"/>
  <c r="A46" i="20" s="1"/>
  <c r="C14" i="18"/>
  <c r="C15" i="18" s="1"/>
  <c r="D14" i="18"/>
  <c r="D15" i="18" s="1"/>
  <c r="E14" i="18"/>
  <c r="E15" i="18" s="1"/>
  <c r="C20" i="18"/>
  <c r="C21" i="18" s="1"/>
  <c r="D20" i="18"/>
  <c r="D21" i="18" s="1"/>
  <c r="E20" i="18"/>
  <c r="E21" i="18" s="1"/>
  <c r="E11" i="23"/>
  <c r="E16" i="23" s="1"/>
  <c r="E18" i="23" s="1"/>
  <c r="E20" i="23" s="1"/>
  <c r="G11" i="23"/>
  <c r="G16" i="23" s="1"/>
  <c r="G18" i="23" s="1"/>
  <c r="G20" i="23" s="1"/>
  <c r="E26" i="23"/>
  <c r="G19" i="18" s="1"/>
  <c r="F17" i="24"/>
  <c r="H17" i="24"/>
  <c r="F27" i="24"/>
  <c r="H27" i="24"/>
  <c r="A45" i="24"/>
  <c r="F57" i="24"/>
  <c r="G57" i="24"/>
  <c r="H57" i="24"/>
  <c r="I57" i="24"/>
  <c r="F62" i="24"/>
  <c r="G62" i="24"/>
  <c r="H62" i="24"/>
  <c r="I62" i="24"/>
  <c r="I63" i="24" l="1"/>
  <c r="J13" i="22"/>
  <c r="G14" i="22"/>
  <c r="I14" i="22" s="1"/>
  <c r="I13" i="22"/>
  <c r="H63" i="24"/>
  <c r="G63" i="24"/>
  <c r="F63" i="24"/>
  <c r="F28" i="24"/>
  <c r="G76" i="24"/>
  <c r="G28" i="24"/>
  <c r="I28" i="24"/>
  <c r="I76" i="24"/>
  <c r="I77" i="24" s="1"/>
  <c r="H28" i="24"/>
  <c r="E27" i="23"/>
  <c r="F10" i="20"/>
  <c r="F26" i="20" s="1"/>
  <c r="F35" i="20" s="1"/>
  <c r="F37" i="20" s="1"/>
  <c r="F66" i="20" s="1"/>
  <c r="F68" i="20" s="1"/>
  <c r="E29" i="23"/>
  <c r="F18" i="18"/>
  <c r="J13" i="18"/>
  <c r="I13" i="18"/>
  <c r="G14" i="18"/>
  <c r="H10" i="20"/>
  <c r="H26" i="20" s="1"/>
  <c r="H35" i="20" s="1"/>
  <c r="H37" i="20" s="1"/>
  <c r="H66" i="20" s="1"/>
  <c r="H68" i="20" s="1"/>
  <c r="F18" i="22"/>
  <c r="G29" i="23"/>
  <c r="G27" i="23"/>
  <c r="J19" i="22"/>
  <c r="G20" i="22"/>
  <c r="I19" i="22"/>
  <c r="G20" i="18"/>
  <c r="G21" i="18" s="1"/>
  <c r="J19" i="18"/>
  <c r="I19" i="18"/>
  <c r="I20" i="18" s="1"/>
  <c r="I21" i="18" s="1"/>
  <c r="F75" i="24" s="1"/>
  <c r="F12" i="18"/>
  <c r="F29" i="23"/>
  <c r="F27" i="23"/>
  <c r="G10" i="20"/>
  <c r="G26" i="20" s="1"/>
  <c r="G35" i="20" s="1"/>
  <c r="G37" i="20" s="1"/>
  <c r="G66" i="20" s="1"/>
  <c r="G68" i="20" s="1"/>
  <c r="H27" i="23"/>
  <c r="F12" i="22"/>
  <c r="I10" i="20"/>
  <c r="I26" i="20" s="1"/>
  <c r="I35" i="20" s="1"/>
  <c r="I37" i="20" s="1"/>
  <c r="I66" i="20" s="1"/>
  <c r="I68" i="20" s="1"/>
  <c r="H29" i="23"/>
  <c r="J11" i="22"/>
  <c r="G15" i="22" l="1"/>
  <c r="I15" i="22" s="1"/>
  <c r="G77" i="24"/>
  <c r="G78" i="24" s="1"/>
  <c r="G21" i="22"/>
  <c r="I21" i="22" s="1"/>
  <c r="H75" i="24" s="1"/>
  <c r="I20" i="22"/>
  <c r="I82" i="24"/>
  <c r="I78" i="24"/>
  <c r="F14" i="18"/>
  <c r="J12" i="18"/>
  <c r="F14" i="22"/>
  <c r="J12" i="22"/>
  <c r="I14" i="18"/>
  <c r="G15" i="18"/>
  <c r="I15" i="18" s="1"/>
  <c r="J18" i="18"/>
  <c r="J20" i="18" s="1"/>
  <c r="J21" i="18" s="1"/>
  <c r="F20" i="18"/>
  <c r="F21" i="18" s="1"/>
  <c r="F74" i="24" s="1"/>
  <c r="F76" i="24" s="1"/>
  <c r="F77" i="24" s="1"/>
  <c r="J18" i="22"/>
  <c r="J20" i="22" s="1"/>
  <c r="J21" i="22" s="1"/>
  <c r="F20" i="22"/>
  <c r="F21" i="22" s="1"/>
  <c r="H74" i="24" s="1"/>
  <c r="G82" i="24" l="1"/>
  <c r="H76" i="24"/>
  <c r="H77" i="24" s="1"/>
  <c r="H78" i="24" s="1"/>
  <c r="F78" i="24"/>
  <c r="F82" i="24"/>
  <c r="F15" i="18"/>
  <c r="J15" i="18" s="1"/>
  <c r="J14" i="18"/>
  <c r="J14" i="22"/>
  <c r="F15" i="22"/>
  <c r="J15" i="22" s="1"/>
  <c r="H82" i="24" l="1"/>
</calcChain>
</file>

<file path=xl/sharedStrings.xml><?xml version="1.0" encoding="utf-8"?>
<sst xmlns="http://schemas.openxmlformats.org/spreadsheetml/2006/main" count="266" uniqueCount="160">
  <si>
    <t>บริษัท มติชน จำกัด (มหาชน) และบริษัทย่อย</t>
  </si>
  <si>
    <t>งบการเงินรวม</t>
  </si>
  <si>
    <t>สินทรัพย์หมุนเวียน</t>
  </si>
  <si>
    <t>หนี้สินหมุนเวียน</t>
  </si>
  <si>
    <t>ส่วนของผู้ถือหุ้น</t>
  </si>
  <si>
    <t>กำไรสะสม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</si>
  <si>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</si>
  <si>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</si>
  <si>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</si>
  <si>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รวม</t>
  </si>
  <si>
    <t>ส่วนเกิน</t>
  </si>
  <si>
    <t>ยังไม่ได้จัดสรร</t>
  </si>
  <si>
    <t>สินทรัพย์ไม่หมุนเวียน</t>
  </si>
  <si>
    <t>หนี้สินไม่หมุนเวียน</t>
  </si>
  <si>
    <t>รายได้อื่น</t>
  </si>
  <si>
    <t>ค่าใช้จ่ายในการบริหาร</t>
  </si>
  <si>
    <t>ยังไม่ได้ตรวจสอบ</t>
  </si>
  <si>
    <t>สอบทานแล้ว</t>
  </si>
  <si>
    <t>ต้นทุนทางการเงิน</t>
  </si>
  <si>
    <t>กระแสเงินสดจากกิจกรรมลงทุน</t>
  </si>
  <si>
    <t>งบกำไรขาดทุนเบ็ดเสร็จ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</si>
  <si>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</si>
  <si>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</si>
  <si>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</si>
  <si>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</si>
  <si>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ทุนที่ออก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</si>
  <si>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</si>
  <si>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</si>
  <si>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มูลค่าหุ้นสามัญ</t>
  </si>
  <si>
    <t>หมายเหตุ</t>
  </si>
  <si>
    <t>ดอกเบี้ยรับ</t>
  </si>
  <si>
    <t>สินทรัพย์</t>
  </si>
  <si>
    <t>เงินสดและรายการเทียบเท่าเงินสด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</si>
  <si>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</si>
  <si>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</si>
  <si>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</si>
  <si>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สินทรัพย์ไม่หมุนเวียนอื่น</t>
  </si>
  <si>
    <t>หนี้สินและส่วนของผู้ถือหุ้น</t>
  </si>
  <si>
    <t>รวมหนี้สินหมุนเวียน</t>
  </si>
  <si>
    <t>หนี้สินไม่หมุนเวียนอื่น</t>
  </si>
  <si>
    <t>รวมหนี้สินไม่หมุนเวียน</t>
  </si>
  <si>
    <t>เจ้าหนี้การค้าและเจ้าหนี้อื่น</t>
  </si>
  <si>
    <t>ภาระผูกพันผลประโยชน์พนักงาน</t>
  </si>
  <si>
    <t>ทุนเรือนหุ้น</t>
  </si>
  <si>
    <t>ทุนจดทะเบียน</t>
  </si>
  <si>
    <t>หุ้นสามัญ 225,349,200 หุ้น มูลค่าหุ้นละ 1.00 บาท</t>
  </si>
  <si>
    <t>ทุนที่ออกและชำระแล้ว</t>
  </si>
  <si>
    <t>หุ้นสามัญ 185,349,200 หุ้น มูลค่าหุ้นละ 1.00 บาท</t>
  </si>
  <si>
    <t>ส่วนเกินมูลค่าหุ้นสามัญ</t>
  </si>
  <si>
    <t>จัดสรรแล้ว</t>
  </si>
  <si>
    <t>ทุนสำรองตามกฎหมาย</t>
  </si>
  <si>
    <t>รวมส่วนของผู้ถือหุ้น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</si>
  <si>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</si>
  <si>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</si>
  <si>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</si>
  <si>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เงินสดจ่ายภาษีเงินได้</t>
  </si>
  <si>
    <t>เงินสดรับดอกเบี้ยรับ</t>
  </si>
  <si>
    <t>ค่าตัดจำหน่ายสินทรัพย์ไม่มีตัวตน</t>
  </si>
  <si>
    <t>งบแสดงฐานะการเงิน</t>
  </si>
  <si>
    <t>กำไรขาดทุนเบ็ดเสร็จรวมสำหรับงวด</t>
  </si>
  <si>
    <t>(หน่วย : พันบาท)</t>
  </si>
  <si>
    <t>ตรวจสอบแล้ว</t>
  </si>
  <si>
    <t>หมายเหตุประกอบงบการเงินเป็นส่วนหนึ่งของงบการเงินนี้</t>
  </si>
  <si>
    <t>หนี้สินหมุนเวียนอื่น</t>
  </si>
  <si>
    <t>ข้อมูลเพิ่มเติมประกอบกระแสเงินสด</t>
  </si>
  <si>
    <t>รายการที่ไม่กระทบกระแสเงินสด  มีดังนี้</t>
  </si>
  <si>
    <t>สินทรัพย์ภาษีเงินได้รอการตัดบัญชี</t>
  </si>
  <si>
    <t>ค่าใช้จ่ายผลประโยชน์พนักงาน</t>
  </si>
  <si>
    <t>เงินสดสุทธิใช้ไปในกิจกรรมจัดหาเงิน</t>
  </si>
  <si>
    <t>สินค้าคงเหลือ</t>
  </si>
  <si>
    <t>ที่ดิน อาคารและอุปกรณ์</t>
  </si>
  <si>
    <t>สินทรัพย์ไม่มีตัวตน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</si>
  <si>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</si>
  <si>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</si>
  <si>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กำไรขาดทุนเบ็ดเสร็จอื่นสำหรับงวด</t>
  </si>
  <si>
    <t xml:space="preserve">        ยังไม่ได้ตรวจสอบ</t>
  </si>
  <si>
    <t xml:space="preserve">        สอบทานแล้ว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</si>
  <si>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</si>
  <si>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</si>
  <si>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-  ซื้อที่ดิน อาคารและอุปกรณ์เป็นเงินเชื่อ</t>
  </si>
  <si>
    <t>กำไรจากการจำหน่ายที่ดิน อาคารและอุปกรณ์</t>
  </si>
  <si>
    <t>อสังหาริมทรัพย์เพื่อการลงทุน</t>
  </si>
  <si>
    <t>ภาษีเงินได้ค้างจ่าย</t>
  </si>
  <si>
    <t>กำไรขาดทุนเบ็ดเสร็จอื่น</t>
  </si>
  <si>
    <t>ภาษีเงินได้เกี่ยวกับกำไรขาดทุนเบ็ดเสร็จอื่น</t>
  </si>
  <si>
    <t>กำไรขาดทุนเบ็ดเสร็จอื่นสำหรับงวด-สุทธิจากภาษีเงินได้</t>
  </si>
  <si>
    <t>ประมาณการลดหนี้จากการรับคืนหนังสือ(โอนกลับ)</t>
  </si>
  <si>
    <t>สินทรัพย์สิทธิการใช้</t>
  </si>
  <si>
    <t>หนี้สินตามสัญญาเช่าที่ถึงกำหนดชำระในหนึ่งปี</t>
  </si>
  <si>
    <t>หนี้สินตามสัญญาเช่า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</si>
  <si>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</si>
  <si>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</si>
  <si>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ค่าเสื่อมราคาสินทรัพย์สิทธิการใช้</t>
  </si>
  <si>
    <t>รายการที่จะไม่ถูกจัดประเภทรายการใหม่เข้าไปไว้ในกำไรขาดทุน</t>
  </si>
  <si>
    <t>ค่าเสื่อมราคาที่ดิน อาคารและอุปกรณ์</t>
  </si>
  <si>
    <t>ดอกเบี้ยจ่ายหนี้สินตามสัญญาเช่า</t>
  </si>
  <si>
    <t>-  การได้มาซึ่งสินทรัพย์สิทธิการใช้ภายใต้สัญญาเช่า</t>
  </si>
  <si>
    <t>เงินสดสุทธิได้มาจากกิจกรรมดำเนินงาน</t>
  </si>
  <si>
    <t>เงินสดรับจากการดำเนินงาน</t>
  </si>
  <si>
    <t>การเปลี่ยนแปลง</t>
  </si>
  <si>
    <t>และ</t>
  </si>
  <si>
    <t>ชำระแล้ว</t>
  </si>
  <si>
    <t>ตามกฎหมาย</t>
  </si>
  <si>
    <t>ทุนสำรอง</t>
  </si>
  <si>
    <t>องค์ประกอบอื่น</t>
  </si>
  <si>
    <t>ของส่วนของ</t>
  </si>
  <si>
    <t>ผู้ถือหุ้น</t>
  </si>
  <si>
    <t>ของตราสารทุน</t>
  </si>
  <si>
    <t>มูลค่ายุติธรรม</t>
  </si>
  <si>
    <t>องค์ประกอบอื่นของส่วนของผู้ถือหุ้น</t>
  </si>
  <si>
    <t>ส่วนของ</t>
  </si>
  <si>
    <t>ยังไม่ได้</t>
  </si>
  <si>
    <t>จัดสรร</t>
  </si>
  <si>
    <t>เงินสดจ่ายหนี้สินตามสัญญาเช่า</t>
  </si>
  <si>
    <t>กำไรสำหรับงวด</t>
  </si>
  <si>
    <t>เงินปันผลรับ</t>
  </si>
  <si>
    <t>รายได้เงินปันผล</t>
  </si>
  <si>
    <t>ผลขาดทุนด้านเครดิตที่คาดว่าจะเกิดขึ้น(โอนกลับ)</t>
  </si>
  <si>
    <t>เงินสดรับจากเงินปันผล</t>
  </si>
  <si>
    <t>ยอดคงเหลือ ณ วันที่ 1 มกราคม 2565</t>
  </si>
  <si>
    <t>ยอดคงเหลือ ณ วันที่ 31 มีนาคม 2565</t>
  </si>
  <si>
    <t>เงินสดจ่ายซื้อสินทรัพย์ไม่มีตัวตน</t>
  </si>
  <si>
    <t>-  ภาษีเงินได้เกี่ยวกับกำไรขาดทุนเบ็ดเสร็จอื่น</t>
  </si>
  <si>
    <t>ค่าใช้จ่ายในการขายและจัดจำหน่าย</t>
  </si>
  <si>
    <t>ค่าใช้จ่ายภาษีเงินได้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</si>
  <si>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</si>
  <si>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เงินสดจ่ายลงทุนในสินทรัพย์ทางการเงินไม่หมุนเวียนอื่น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</si>
  <si>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</si>
  <si>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เงินสดและรายการเทียบเท่าเงินสดเพิ่มขึ้น(ลดลง)-สุทธิ</t>
  </si>
  <si>
    <t xml:space="preserve"> </t>
  </si>
  <si>
    <t>ณ วันที่ 31 มีนาคม 2566</t>
  </si>
  <si>
    <t>31 ธันวาคม 2565</t>
  </si>
  <si>
    <t>31 มีนาคม 2566</t>
  </si>
  <si>
    <t>รวมสินทรัพย์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</si>
  <si>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</si>
  <si>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</si>
  <si>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</si>
  <si>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การวัดมูลค่าใหม่</t>
  </si>
  <si>
    <t>ของภาระผูกพัน</t>
  </si>
  <si>
    <t>ผลประโยชน์พนักงาน</t>
  </si>
  <si>
    <t>(ตั้งเพิ่ม)โอนกลับประมาณการต้นทุนหนังสือรับคืน</t>
  </si>
  <si>
    <t>4.1 และ 5</t>
  </si>
  <si>
    <t>4.1 และ 14</t>
  </si>
  <si>
    <t>(จัดประเภทใหม่)</t>
  </si>
  <si>
    <t>เงินสดจ่ายเงินปันผล</t>
  </si>
  <si>
    <t>ขาดทุนจากอัตราแลกเปลี่ยนที่ยังไม่เกิดขึ้นจริง</t>
  </si>
  <si>
    <t>ลดลงในสินทรัพย์ทางการเงินหมุนเวียนอื่น</t>
  </si>
  <si>
    <t>รวมหนี้สิน</t>
  </si>
  <si>
    <t>รวมหนี้สินและส่วนของผู้ถือหุ้น</t>
  </si>
  <si>
    <t>กำไรจากกิจกรรมดำเนินงาน</t>
  </si>
  <si>
    <t>กำไรก่อนภาษีเงินได้</t>
  </si>
  <si>
    <t>ผลขาดทุนจากเงินลงทุนในตราสารทุนที่กำหนดให้</t>
  </si>
  <si>
    <t xml:space="preserve"> วัดมูลค่ายุติธรรมผ่านกำไรขาดทุนเบ็ดเสร็จอื่น</t>
  </si>
  <si>
    <t>กำไรเบ็ดเสร็จรวมสำหรับงวด</t>
  </si>
  <si>
    <t>กำไรต่อหุ้นขั้นพื้นฐาน (หน่วย : บาท)</t>
  </si>
  <si>
    <t>รายการปรับกระทบกำไรสำหรับงวดเป็นเงินสดรับ(จ่าย)จากการดำเนินงาน</t>
  </si>
  <si>
    <t xml:space="preserve">งบการเงินเฉพาะกิจการ </t>
  </si>
  <si>
    <t xml:space="preserve">งบการเงินรวม </t>
  </si>
  <si>
    <t>-  ผลขาดทุนจากเงินลงทุนในตราสารทุนที่วัดมูลค่ายุติธรรมผ่านกำไรขาดทุนเบ็ดเสร็จอื่น</t>
  </si>
  <si>
    <t>ขาดทุนจากมูลค่าสินค้าคงเหลือลดลง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</si>
</sst>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\ &quot;FB&quot;;\-#,##0\ &quot;FB&quot;"/>
    <numFmt numFmtId="193" formatCode="0.00_)"/>
    <numFmt numFmtId="194" formatCode="#,##0\ &quot;F&quot;;[Red]\-#,##0\ &quot;F&quot;"/>
    <numFmt numFmtId="195" formatCode="_-* #,##0.00_-;[Red]\(#,##0.00\);_-* &quot;-&quot;??_-;_-@_-"/>
    <numFmt numFmtId="196" formatCode="_-* #,##0.00_-;[Red]\(\ #,##0.00\);_-* &quot;-&quot;??_-;_-@_-"/>
    <numFmt numFmtId="197" formatCode="_-* #,##0_-;[Red]\(#,##0\);_-* &quot;-&quot;??_-;_-@_-"/>
    <numFmt numFmtId="198" formatCode="_(* #,##0_);_(* \(#,##0\);_(* &quot;-&quot;??_);_(@_)"/>
    <numFmt numFmtId="199" formatCode="0.0%"/>
    <numFmt numFmtId="200" formatCode="dd\-mmm\-yy_)"/>
    <numFmt numFmtId="201" formatCode="#,##0.00\ &quot;F&quot;;\-#,##0.00\ &quot;F&quot;"/>
    <numFmt numFmtId="202" formatCode="_-* #,##0.00000_-;\-* #,##0.00000_-;_-* &quot;-&quot;??_-;_-@_-"/>
  </numFmts>
  <fonts count="44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CordiaUPC"/>
      <family val="2"/>
      <charset val="222"/>
    </font>
    <font>
      <sz val="14"/>
      <name val="CordiaUPC"/>
      <family val="2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8"/>
      <name val="Angsana New"/>
      <family val="1"/>
      <charset val="222"/>
    </font>
    <font>
      <sz val="18"/>
      <name val="Angsana New"/>
      <family val="1"/>
    </font>
    <font>
      <b/>
      <sz val="15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indexed="10"/>
      <name val="Angsana New"/>
      <family val="1"/>
      <charset val="222"/>
    </font>
    <font>
      <b/>
      <sz val="16"/>
      <color indexed="10"/>
      <name val="Angsana New"/>
      <family val="1"/>
      <charset val="222"/>
    </font>
    <font>
      <b/>
      <sz val="15"/>
      <color indexed="10"/>
      <name val="Angsana New"/>
      <family val="1"/>
    </font>
    <font>
      <sz val="15"/>
      <name val="Angsana New"/>
      <family val="1"/>
    </font>
    <font>
      <u/>
      <sz val="16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6"/>
      <color theme="0"/>
      <name val="Angsana New"/>
      <family val="1"/>
      <charset val="222"/>
    </font>
    <font>
      <sz val="16"/>
      <color theme="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370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" fillId="0" borderId="0"/>
    <xf numFmtId="201" fontId="3" fillId="0" borderId="0"/>
    <xf numFmtId="201" fontId="6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3" fillId="0" borderId="0"/>
    <xf numFmtId="193" fontId="17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6" fillId="0" borderId="0"/>
    <xf numFmtId="193" fontId="17" fillId="0" borderId="0"/>
    <xf numFmtId="193" fontId="17" fillId="0" borderId="0"/>
    <xf numFmtId="193" fontId="17" fillId="0" borderId="0"/>
    <xf numFmtId="193" fontId="17" fillId="0" borderId="0"/>
    <xf numFmtId="194" fontId="3" fillId="0" borderId="0"/>
    <xf numFmtId="194" fontId="17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6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38" fontId="5" fillId="2" borderId="0" applyNumberFormat="0" applyBorder="0" applyAlignment="0" applyProtection="0"/>
    <xf numFmtId="38" fontId="21" fillId="2" borderId="0" applyNumberFormat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1" fillId="3" borderId="1" applyNumberFormat="0" applyBorder="0" applyAlignment="0" applyProtection="0"/>
    <xf numFmtId="37" fontId="6" fillId="0" borderId="0"/>
    <xf numFmtId="37" fontId="2" fillId="0" borderId="0"/>
    <xf numFmtId="192" fontId="3" fillId="0" borderId="0"/>
    <xf numFmtId="192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10" fontId="2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4" fillId="0" borderId="2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6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26" fillId="0" borderId="0"/>
    <xf numFmtId="0" fontId="20" fillId="0" borderId="0"/>
    <xf numFmtId="0" fontId="40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73">
    <xf numFmtId="0" fontId="0" fillId="0" borderId="0" xfId="0"/>
    <xf numFmtId="189" fontId="7" fillId="0" borderId="0" xfId="38" applyNumberFormat="1" applyFont="1" applyFill="1" applyBorder="1"/>
    <xf numFmtId="43" fontId="8" fillId="0" borderId="0" xfId="38" applyFont="1" applyFill="1" applyBorder="1"/>
    <xf numFmtId="43" fontId="8" fillId="0" borderId="0" xfId="38" applyFont="1" applyFill="1"/>
    <xf numFmtId="0" fontId="8" fillId="0" borderId="0" xfId="0" applyFont="1"/>
    <xf numFmtId="43" fontId="7" fillId="0" borderId="0" xfId="38" applyFont="1" applyFill="1" applyBorder="1"/>
    <xf numFmtId="197" fontId="8" fillId="0" borderId="0" xfId="0" applyNumberFormat="1" applyFont="1"/>
    <xf numFmtId="197" fontId="7" fillId="0" borderId="0" xfId="0" applyNumberFormat="1" applyFont="1" applyAlignment="1">
      <alignment horizontal="center"/>
    </xf>
    <xf numFmtId="197" fontId="7" fillId="0" borderId="0" xfId="0" applyNumberFormat="1" applyFont="1" applyAlignment="1">
      <alignment horizontal="centerContinuous"/>
    </xf>
    <xf numFmtId="197" fontId="8" fillId="0" borderId="3" xfId="0" applyNumberFormat="1" applyFont="1" applyBorder="1" applyAlignment="1">
      <alignment horizontal="center"/>
    </xf>
    <xf numFmtId="197" fontId="7" fillId="0" borderId="3" xfId="0" applyNumberFormat="1" applyFont="1" applyBorder="1" applyAlignment="1">
      <alignment horizontal="center"/>
    </xf>
    <xf numFmtId="197" fontId="8" fillId="0" borderId="0" xfId="0" applyNumberFormat="1" applyFont="1" applyAlignment="1">
      <alignment horizontal="center"/>
    </xf>
    <xf numFmtId="197" fontId="8" fillId="0" borderId="4" xfId="0" applyNumberFormat="1" applyFont="1" applyBorder="1" applyAlignment="1">
      <alignment horizontal="center"/>
    </xf>
    <xf numFmtId="197" fontId="7" fillId="0" borderId="4" xfId="0" applyNumberFormat="1" applyFont="1" applyBorder="1" applyAlignment="1">
      <alignment horizontal="center"/>
    </xf>
    <xf numFmtId="197" fontId="7" fillId="0" borderId="0" xfId="0" applyNumberFormat="1" applyFont="1"/>
    <xf numFmtId="195" fontId="8" fillId="0" borderId="0" xfId="38" applyNumberFormat="1" applyFont="1" applyFill="1" applyBorder="1"/>
    <xf numFmtId="197" fontId="7" fillId="0" borderId="0" xfId="38" applyNumberFormat="1" applyFont="1" applyFill="1" applyBorder="1"/>
    <xf numFmtId="197" fontId="8" fillId="0" borderId="0" xfId="38" applyNumberFormat="1" applyFont="1" applyFill="1" applyBorder="1"/>
    <xf numFmtId="0" fontId="7" fillId="0" borderId="4" xfId="0" quotePrefix="1" applyFont="1" applyBorder="1" applyAlignment="1">
      <alignment horizontal="center"/>
    </xf>
    <xf numFmtId="0" fontId="7" fillId="0" borderId="0" xfId="0" applyFont="1"/>
    <xf numFmtId="189" fontId="8" fillId="0" borderId="4" xfId="38" applyNumberFormat="1" applyFont="1" applyFill="1" applyBorder="1"/>
    <xf numFmtId="0" fontId="12" fillId="0" borderId="0" xfId="0" applyFont="1"/>
    <xf numFmtId="197" fontId="7" fillId="0" borderId="4" xfId="0" applyNumberFormat="1" applyFont="1" applyBorder="1"/>
    <xf numFmtId="0" fontId="7" fillId="0" borderId="0" xfId="0" applyFont="1" applyAlignment="1">
      <alignment horizontal="center"/>
    </xf>
    <xf numFmtId="0" fontId="28" fillId="0" borderId="0" xfId="0" applyFont="1"/>
    <xf numFmtId="189" fontId="8" fillId="0" borderId="0" xfId="38" applyNumberFormat="1" applyFont="1" applyFill="1" applyBorder="1"/>
    <xf numFmtId="197" fontId="7" fillId="0" borderId="0" xfId="0" applyNumberFormat="1" applyFont="1" applyAlignment="1">
      <alignment horizontal="right"/>
    </xf>
    <xf numFmtId="197" fontId="7" fillId="0" borderId="4" xfId="0" applyNumberFormat="1" applyFont="1" applyBorder="1" applyAlignment="1">
      <alignment horizontal="right"/>
    </xf>
    <xf numFmtId="38" fontId="8" fillId="0" borderId="0" xfId="38" applyNumberFormat="1" applyFont="1" applyFill="1" applyAlignment="1">
      <alignment horizontal="right"/>
    </xf>
    <xf numFmtId="43" fontId="8" fillId="0" borderId="0" xfId="38" applyFont="1" applyFill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30" fillId="0" borderId="0" xfId="0" applyFont="1"/>
    <xf numFmtId="197" fontId="7" fillId="0" borderId="3" xfId="0" applyNumberFormat="1" applyFont="1" applyBorder="1"/>
    <xf numFmtId="197" fontId="11" fillId="0" borderId="3" xfId="0" applyNumberFormat="1" applyFont="1" applyBorder="1"/>
    <xf numFmtId="189" fontId="8" fillId="0" borderId="0" xfId="38" applyNumberFormat="1" applyFont="1" applyFill="1" applyBorder="1" applyAlignment="1">
      <alignment horizontal="right"/>
    </xf>
    <xf numFmtId="197" fontId="12" fillId="0" borderId="0" xfId="0" applyNumberFormat="1" applyFont="1"/>
    <xf numFmtId="196" fontId="8" fillId="0" borderId="0" xfId="0" applyNumberFormat="1" applyFont="1"/>
    <xf numFmtId="196" fontId="12" fillId="0" borderId="0" xfId="0" applyNumberFormat="1" applyFont="1"/>
    <xf numFmtId="196" fontId="7" fillId="0" borderId="0" xfId="0" applyNumberFormat="1" applyFont="1" applyAlignment="1">
      <alignment horizontal="left"/>
    </xf>
    <xf numFmtId="41" fontId="12" fillId="0" borderId="0" xfId="0" applyNumberFormat="1" applyFont="1"/>
    <xf numFmtId="41" fontId="8" fillId="0" borderId="0" xfId="0" applyNumberFormat="1" applyFont="1"/>
    <xf numFmtId="197" fontId="8" fillId="0" borderId="4" xfId="0" applyNumberFormat="1" applyFont="1" applyBorder="1"/>
    <xf numFmtId="190" fontId="8" fillId="0" borderId="0" xfId="38" applyNumberFormat="1" applyFont="1" applyFill="1" applyBorder="1" applyAlignment="1">
      <alignment horizontal="right"/>
    </xf>
    <xf numFmtId="43" fontId="8" fillId="0" borderId="0" xfId="38" applyFont="1" applyFill="1" applyBorder="1" applyAlignment="1">
      <alignment horizontal="right"/>
    </xf>
    <xf numFmtId="189" fontId="8" fillId="0" borderId="4" xfId="38" applyNumberFormat="1" applyFont="1" applyFill="1" applyBorder="1" applyAlignment="1">
      <alignment horizontal="center"/>
    </xf>
    <xf numFmtId="190" fontId="8" fillId="0" borderId="4" xfId="38" applyNumberFormat="1" applyFont="1" applyFill="1" applyBorder="1" applyAlignment="1">
      <alignment horizontal="right"/>
    </xf>
    <xf numFmtId="189" fontId="8" fillId="0" borderId="3" xfId="38" applyNumberFormat="1" applyFont="1" applyFill="1" applyBorder="1" applyAlignment="1">
      <alignment horizontal="right"/>
    </xf>
    <xf numFmtId="191" fontId="8" fillId="0" borderId="0" xfId="38" applyNumberFormat="1" applyFont="1" applyFill="1" applyBorder="1" applyAlignment="1">
      <alignment horizontal="right"/>
    </xf>
    <xf numFmtId="189" fontId="8" fillId="0" borderId="5" xfId="38" applyNumberFormat="1" applyFont="1" applyFill="1" applyBorder="1"/>
    <xf numFmtId="197" fontId="31" fillId="0" borderId="0" xfId="38" applyNumberFormat="1" applyFont="1" applyFill="1" applyBorder="1" applyAlignment="1">
      <alignment horizontal="right" textRotation="180"/>
    </xf>
    <xf numFmtId="0" fontId="32" fillId="0" borderId="0" xfId="0" applyFont="1" applyAlignment="1">
      <alignment horizontal="center"/>
    </xf>
    <xf numFmtId="197" fontId="32" fillId="0" borderId="0" xfId="0" applyNumberFormat="1" applyFont="1"/>
    <xf numFmtId="197" fontId="29" fillId="0" borderId="0" xfId="0" applyNumberFormat="1" applyFont="1"/>
    <xf numFmtId="0" fontId="33" fillId="0" borderId="0" xfId="0" applyFont="1"/>
    <xf numFmtId="43" fontId="33" fillId="0" borderId="0" xfId="38" applyFont="1" applyFill="1"/>
    <xf numFmtId="197" fontId="34" fillId="0" borderId="4" xfId="0" quotePrefix="1" applyNumberFormat="1" applyFont="1" applyBorder="1"/>
    <xf numFmtId="197" fontId="34" fillId="0" borderId="4" xfId="0" applyNumberFormat="1" applyFont="1" applyBorder="1"/>
    <xf numFmtId="197" fontId="34" fillId="0" borderId="0" xfId="0" applyNumberFormat="1" applyFont="1" applyAlignment="1">
      <alignment horizontal="center"/>
    </xf>
    <xf numFmtId="197" fontId="34" fillId="0" borderId="0" xfId="0" applyNumberFormat="1" applyFont="1" applyAlignment="1">
      <alignment horizontal="right"/>
    </xf>
    <xf numFmtId="197" fontId="34" fillId="0" borderId="3" xfId="0" quotePrefix="1" applyNumberFormat="1" applyFont="1" applyBorder="1" applyAlignment="1">
      <alignment horizontal="center"/>
    </xf>
    <xf numFmtId="197" fontId="34" fillId="0" borderId="3" xfId="0" applyNumberFormat="1" applyFont="1" applyBorder="1" applyAlignment="1">
      <alignment horizontal="center"/>
    </xf>
    <xf numFmtId="197" fontId="34" fillId="0" borderId="4" xfId="0" applyNumberFormat="1" applyFont="1" applyBorder="1" applyAlignment="1">
      <alignment horizontal="center"/>
    </xf>
    <xf numFmtId="49" fontId="34" fillId="0" borderId="4" xfId="38" applyNumberFormat="1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197" fontId="34" fillId="0" borderId="0" xfId="0" applyNumberFormat="1" applyFont="1"/>
    <xf numFmtId="197" fontId="35" fillId="0" borderId="0" xfId="0" applyNumberFormat="1" applyFont="1"/>
    <xf numFmtId="189" fontId="33" fillId="0" borderId="0" xfId="38" applyNumberFormat="1" applyFont="1" applyFill="1" applyBorder="1" applyAlignment="1"/>
    <xf numFmtId="0" fontId="34" fillId="0" borderId="0" xfId="0" applyFont="1"/>
    <xf numFmtId="189" fontId="33" fillId="0" borderId="6" xfId="38" applyNumberFormat="1" applyFont="1" applyFill="1" applyBorder="1" applyAlignment="1"/>
    <xf numFmtId="197" fontId="33" fillId="0" borderId="0" xfId="0" applyNumberFormat="1" applyFont="1"/>
    <xf numFmtId="189" fontId="33" fillId="0" borderId="3" xfId="38" applyNumberFormat="1" applyFont="1" applyFill="1" applyBorder="1" applyAlignment="1"/>
    <xf numFmtId="189" fontId="33" fillId="0" borderId="5" xfId="38" applyNumberFormat="1" applyFont="1" applyFill="1" applyBorder="1" applyAlignment="1"/>
    <xf numFmtId="43" fontId="33" fillId="0" borderId="0" xfId="38" applyFont="1" applyFill="1" applyAlignment="1"/>
    <xf numFmtId="43" fontId="34" fillId="0" borderId="0" xfId="38" applyFont="1" applyFill="1"/>
    <xf numFmtId="189" fontId="33" fillId="0" borderId="0" xfId="38" applyNumberFormat="1" applyFont="1" applyFill="1"/>
    <xf numFmtId="43" fontId="33" fillId="0" borderId="0" xfId="38" applyFont="1" applyFill="1" applyBorder="1"/>
    <xf numFmtId="189" fontId="33" fillId="0" borderId="7" xfId="38" applyNumberFormat="1" applyFont="1" applyFill="1" applyBorder="1"/>
    <xf numFmtId="197" fontId="36" fillId="0" borderId="0" xfId="0" applyNumberFormat="1" applyFont="1"/>
    <xf numFmtId="41" fontId="33" fillId="0" borderId="0" xfId="0" applyNumberFormat="1" applyFont="1"/>
    <xf numFmtId="197" fontId="37" fillId="0" borderId="0" xfId="0" applyNumberFormat="1" applyFont="1"/>
    <xf numFmtId="0" fontId="32" fillId="0" borderId="0" xfId="0" applyFont="1"/>
    <xf numFmtId="190" fontId="7" fillId="0" borderId="0" xfId="0" applyNumberFormat="1" applyFont="1"/>
    <xf numFmtId="198" fontId="8" fillId="0" borderId="4" xfId="38" applyNumberFormat="1" applyFont="1" applyFill="1" applyBorder="1" applyAlignment="1">
      <alignment horizontal="right"/>
    </xf>
    <xf numFmtId="198" fontId="8" fillId="0" borderId="0" xfId="38" applyNumberFormat="1" applyFont="1" applyFill="1" applyBorder="1" applyAlignment="1">
      <alignment horizontal="right"/>
    </xf>
    <xf numFmtId="0" fontId="33" fillId="0" borderId="0" xfId="0" quotePrefix="1" applyFont="1" applyAlignment="1">
      <alignment horizontal="center"/>
    </xf>
    <xf numFmtId="0" fontId="34" fillId="0" borderId="0" xfId="0" applyFont="1" applyAlignment="1">
      <alignment horizontal="center"/>
    </xf>
    <xf numFmtId="190" fontId="8" fillId="0" borderId="0" xfId="38" applyNumberFormat="1" applyFont="1" applyFill="1" applyBorder="1"/>
    <xf numFmtId="189" fontId="33" fillId="0" borderId="0" xfId="0" applyNumberFormat="1" applyFont="1"/>
    <xf numFmtId="43" fontId="42" fillId="0" borderId="0" xfId="38" applyFont="1" applyFill="1" applyBorder="1" applyAlignment="1"/>
    <xf numFmtId="0" fontId="43" fillId="0" borderId="0" xfId="0" applyFont="1"/>
    <xf numFmtId="43" fontId="8" fillId="0" borderId="0" xfId="38" applyFont="1" applyFill="1" applyBorder="1" applyAlignment="1">
      <alignment horizontal="center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43" fontId="43" fillId="0" borderId="0" xfId="38" applyFont="1" applyFill="1"/>
    <xf numFmtId="190" fontId="8" fillId="0" borderId="5" xfId="38" applyNumberFormat="1" applyFont="1" applyFill="1" applyBorder="1"/>
    <xf numFmtId="43" fontId="43" fillId="0" borderId="0" xfId="38" applyFont="1" applyFill="1" applyBorder="1"/>
    <xf numFmtId="41" fontId="43" fillId="0" borderId="0" xfId="0" applyNumberFormat="1" applyFont="1"/>
    <xf numFmtId="197" fontId="38" fillId="0" borderId="0" xfId="0" applyNumberFormat="1" applyFont="1"/>
    <xf numFmtId="197" fontId="38" fillId="0" borderId="0" xfId="0" applyNumberFormat="1" applyFont="1" applyAlignment="1">
      <alignment horizontal="center"/>
    </xf>
    <xf numFmtId="43" fontId="38" fillId="0" borderId="0" xfId="38" applyFont="1" applyFill="1"/>
    <xf numFmtId="198" fontId="38" fillId="0" borderId="0" xfId="0" applyNumberFormat="1" applyFont="1"/>
    <xf numFmtId="197" fontId="32" fillId="0" borderId="0" xfId="0" applyNumberFormat="1" applyFont="1" applyAlignment="1">
      <alignment horizontal="center"/>
    </xf>
    <xf numFmtId="191" fontId="32" fillId="0" borderId="0" xfId="38" applyNumberFormat="1" applyFont="1" applyFill="1" applyBorder="1" applyAlignment="1"/>
    <xf numFmtId="198" fontId="32" fillId="0" borderId="0" xfId="38" applyNumberFormat="1" applyFont="1" applyFill="1" applyBorder="1" applyAlignment="1"/>
    <xf numFmtId="198" fontId="31" fillId="0" borderId="0" xfId="0" applyNumberFormat="1" applyFont="1"/>
    <xf numFmtId="198" fontId="31" fillId="0" borderId="0" xfId="38" applyNumberFormat="1" applyFont="1" applyFill="1" applyBorder="1" applyAlignment="1"/>
    <xf numFmtId="0" fontId="31" fillId="0" borderId="0" xfId="0" applyFont="1"/>
    <xf numFmtId="0" fontId="7" fillId="0" borderId="0" xfId="0" applyFont="1" applyAlignment="1">
      <alignment horizontal="left"/>
    </xf>
    <xf numFmtId="198" fontId="8" fillId="0" borderId="6" xfId="38" applyNumberFormat="1" applyFont="1" applyFill="1" applyBorder="1" applyAlignment="1">
      <alignment horizontal="right"/>
    </xf>
    <xf numFmtId="198" fontId="8" fillId="0" borderId="5" xfId="38" applyNumberFormat="1" applyFont="1" applyFill="1" applyBorder="1" applyAlignment="1">
      <alignment horizontal="right"/>
    </xf>
    <xf numFmtId="0" fontId="42" fillId="0" borderId="0" xfId="0" applyFont="1"/>
    <xf numFmtId="197" fontId="43" fillId="0" borderId="0" xfId="0" applyNumberFormat="1" applyFont="1"/>
    <xf numFmtId="189" fontId="8" fillId="0" borderId="6" xfId="38" applyNumberFormat="1" applyFont="1" applyFill="1" applyBorder="1" applyAlignment="1">
      <alignment horizontal="right"/>
    </xf>
    <xf numFmtId="189" fontId="8" fillId="0" borderId="5" xfId="38" applyNumberFormat="1" applyFont="1" applyFill="1" applyBorder="1" applyAlignment="1">
      <alignment horizontal="right"/>
    </xf>
    <xf numFmtId="190" fontId="8" fillId="0" borderId="0" xfId="0" applyNumberFormat="1" applyFont="1"/>
    <xf numFmtId="0" fontId="7" fillId="0" borderId="0" xfId="0" quotePrefix="1" applyFont="1" applyAlignment="1">
      <alignment horizontal="center"/>
    </xf>
    <xf numFmtId="202" fontId="43" fillId="0" borderId="0" xfId="38" applyNumberFormat="1" applyFont="1" applyFill="1" applyBorder="1" applyAlignment="1"/>
    <xf numFmtId="197" fontId="31" fillId="0" borderId="0" xfId="38" applyNumberFormat="1" applyFont="1" applyFill="1" applyBorder="1" applyAlignment="1">
      <alignment horizontal="left" textRotation="180"/>
    </xf>
    <xf numFmtId="197" fontId="31" fillId="0" borderId="0" xfId="38" applyNumberFormat="1" applyFont="1" applyFill="1" applyBorder="1" applyAlignment="1">
      <alignment horizontal="center" textRotation="180"/>
    </xf>
    <xf numFmtId="197" fontId="8" fillId="0" borderId="3" xfId="0" applyNumberFormat="1" applyFont="1" applyBorder="1"/>
    <xf numFmtId="39" fontId="8" fillId="0" borderId="0" xfId="38" quotePrefix="1" applyNumberFormat="1" applyFont="1" applyFill="1" applyAlignment="1">
      <alignment horizontal="center"/>
    </xf>
    <xf numFmtId="198" fontId="8" fillId="0" borderId="0" xfId="0" quotePrefix="1" applyNumberFormat="1" applyFont="1" applyAlignment="1">
      <alignment horizontal="center"/>
    </xf>
    <xf numFmtId="189" fontId="8" fillId="0" borderId="0" xfId="38" applyNumberFormat="1" applyFont="1" applyFill="1" applyBorder="1" applyAlignment="1"/>
    <xf numFmtId="190" fontId="8" fillId="0" borderId="0" xfId="38" applyNumberFormat="1" applyFont="1" applyFill="1" applyBorder="1" applyAlignment="1"/>
    <xf numFmtId="37" fontId="8" fillId="0" borderId="0" xfId="38" applyNumberFormat="1" applyFont="1" applyFill="1" applyBorder="1" applyAlignment="1"/>
    <xf numFmtId="37" fontId="8" fillId="0" borderId="0" xfId="38" applyNumberFormat="1" applyFont="1" applyFill="1"/>
    <xf numFmtId="43" fontId="8" fillId="0" borderId="0" xfId="38" applyFont="1" applyFill="1" applyBorder="1" applyAlignment="1"/>
    <xf numFmtId="189" fontId="8" fillId="0" borderId="4" xfId="38" applyNumberFormat="1" applyFont="1" applyFill="1" applyBorder="1" applyAlignment="1"/>
    <xf numFmtId="190" fontId="8" fillId="0" borderId="4" xfId="38" applyNumberFormat="1" applyFont="1" applyFill="1" applyBorder="1" applyAlignment="1"/>
    <xf numFmtId="189" fontId="8" fillId="0" borderId="3" xfId="38" applyNumberFormat="1" applyFont="1" applyFill="1" applyBorder="1" applyAlignment="1"/>
    <xf numFmtId="189" fontId="8" fillId="0" borderId="6" xfId="38" applyNumberFormat="1" applyFont="1" applyFill="1" applyBorder="1" applyAlignment="1"/>
    <xf numFmtId="39" fontId="8" fillId="0" borderId="0" xfId="38" applyNumberFormat="1" applyFont="1" applyFill="1" applyBorder="1" applyAlignment="1"/>
    <xf numFmtId="188" fontId="8" fillId="0" borderId="0" xfId="38" applyNumberFormat="1" applyFont="1" applyFill="1" applyBorder="1" applyAlignment="1"/>
    <xf numFmtId="37" fontId="8" fillId="0" borderId="0" xfId="38" applyNumberFormat="1" applyFont="1" applyFill="1" applyBorder="1"/>
    <xf numFmtId="37" fontId="8" fillId="0" borderId="0" xfId="0" applyNumberFormat="1" applyFont="1"/>
    <xf numFmtId="198" fontId="8" fillId="0" borderId="6" xfId="38" applyNumberFormat="1" applyFont="1" applyFill="1" applyBorder="1" applyAlignment="1"/>
    <xf numFmtId="197" fontId="8" fillId="0" borderId="0" xfId="0" quotePrefix="1" applyNumberFormat="1" applyFont="1" applyAlignment="1">
      <alignment horizontal="center"/>
    </xf>
    <xf numFmtId="189" fontId="8" fillId="0" borderId="5" xfId="38" applyNumberFormat="1" applyFont="1" applyFill="1" applyBorder="1" applyAlignment="1"/>
    <xf numFmtId="191" fontId="7" fillId="0" borderId="0" xfId="38" applyNumberFormat="1" applyFont="1" applyFill="1" applyBorder="1" applyAlignment="1"/>
    <xf numFmtId="198" fontId="7" fillId="0" borderId="0" xfId="38" applyNumberFormat="1" applyFont="1" applyFill="1" applyBorder="1" applyAlignment="1"/>
    <xf numFmtId="0" fontId="39" fillId="0" borderId="0" xfId="2107" applyFont="1"/>
    <xf numFmtId="0" fontId="7" fillId="0" borderId="0" xfId="2107" applyFont="1"/>
    <xf numFmtId="0" fontId="8" fillId="0" borderId="0" xfId="2107" applyFont="1"/>
    <xf numFmtId="190" fontId="7" fillId="0" borderId="0" xfId="0" applyNumberFormat="1" applyFont="1" applyAlignment="1">
      <alignment horizontal="center"/>
    </xf>
    <xf numFmtId="197" fontId="8" fillId="0" borderId="0" xfId="0" quotePrefix="1" applyNumberFormat="1" applyFont="1"/>
    <xf numFmtId="0" fontId="8" fillId="0" borderId="0" xfId="2107" quotePrefix="1" applyFont="1"/>
    <xf numFmtId="190" fontId="8" fillId="0" borderId="0" xfId="0" applyNumberFormat="1" applyFont="1" applyAlignment="1">
      <alignment horizontal="center"/>
    </xf>
    <xf numFmtId="198" fontId="8" fillId="0" borderId="0" xfId="38" applyNumberFormat="1" applyFont="1" applyFill="1" applyBorder="1"/>
    <xf numFmtId="43" fontId="8" fillId="0" borderId="0" xfId="0" applyNumberFormat="1" applyFont="1"/>
    <xf numFmtId="189" fontId="7" fillId="0" borderId="0" xfId="0" applyNumberFormat="1" applyFont="1"/>
    <xf numFmtId="187" fontId="8" fillId="0" borderId="0" xfId="38" applyNumberFormat="1" applyFont="1" applyFill="1" applyBorder="1"/>
    <xf numFmtId="187" fontId="8" fillId="0" borderId="6" xfId="38" applyNumberFormat="1" applyFont="1" applyFill="1" applyBorder="1"/>
    <xf numFmtId="187" fontId="8" fillId="0" borderId="5" xfId="38" applyNumberFormat="1" applyFont="1" applyFill="1" applyBorder="1"/>
    <xf numFmtId="187" fontId="8" fillId="0" borderId="4" xfId="38" applyNumberFormat="1" applyFont="1" applyFill="1" applyBorder="1"/>
    <xf numFmtId="188" fontId="8" fillId="0" borderId="0" xfId="38" applyNumberFormat="1" applyFont="1" applyFill="1" applyBorder="1"/>
    <xf numFmtId="188" fontId="8" fillId="0" borderId="4" xfId="38" applyNumberFormat="1" applyFont="1" applyFill="1" applyBorder="1"/>
    <xf numFmtId="198" fontId="8" fillId="0" borderId="4" xfId="38" applyNumberFormat="1" applyFont="1" applyFill="1" applyBorder="1"/>
    <xf numFmtId="198" fontId="8" fillId="0" borderId="5" xfId="38" applyNumberFormat="1" applyFont="1" applyFill="1" applyBorder="1"/>
    <xf numFmtId="187" fontId="8" fillId="0" borderId="0" xfId="38" applyNumberFormat="1" applyFont="1" applyFill="1" applyBorder="1" applyAlignment="1"/>
    <xf numFmtId="43" fontId="8" fillId="0" borderId="4" xfId="38" applyFont="1" applyFill="1" applyBorder="1" applyAlignment="1"/>
    <xf numFmtId="198" fontId="8" fillId="0" borderId="0" xfId="38" applyNumberFormat="1" applyFont="1" applyFill="1" applyBorder="1" applyAlignment="1"/>
    <xf numFmtId="43" fontId="34" fillId="0" borderId="0" xfId="38" applyFont="1" applyFill="1" applyBorder="1" applyAlignment="1"/>
    <xf numFmtId="43" fontId="34" fillId="0" borderId="0" xfId="38" applyFont="1" applyFill="1" applyBorder="1" applyAlignment="1">
      <alignment horizontal="center"/>
    </xf>
    <xf numFmtId="189" fontId="8" fillId="0" borderId="6" xfId="38" applyNumberFormat="1" applyFont="1" applyFill="1" applyBorder="1"/>
    <xf numFmtId="197" fontId="34" fillId="0" borderId="3" xfId="0" applyNumberFormat="1" applyFont="1" applyBorder="1" applyAlignment="1">
      <alignment horizontal="center"/>
    </xf>
    <xf numFmtId="0" fontId="34" fillId="0" borderId="3" xfId="0" applyFont="1" applyBorder="1" applyAlignment="1">
      <alignment horizontal="center"/>
    </xf>
    <xf numFmtId="197" fontId="34" fillId="0" borderId="0" xfId="0" applyNumberFormat="1" applyFont="1" applyAlignment="1">
      <alignment horizontal="center"/>
    </xf>
    <xf numFmtId="197" fontId="7" fillId="0" borderId="0" xfId="0" applyNumberFormat="1" applyFont="1" applyAlignment="1">
      <alignment horizontal="center"/>
    </xf>
    <xf numFmtId="197" fontId="7" fillId="0" borderId="3" xfId="0" applyNumberFormat="1" applyFont="1" applyBorder="1" applyAlignment="1">
      <alignment horizontal="center"/>
    </xf>
    <xf numFmtId="197" fontId="7" fillId="0" borderId="4" xfId="0" applyNumberFormat="1" applyFont="1" applyBorder="1" applyAlignment="1">
      <alignment horizontal="center"/>
    </xf>
    <xf numFmtId="197" fontId="7" fillId="0" borderId="6" xfId="0" applyNumberFormat="1" applyFont="1" applyBorder="1" applyAlignment="1">
      <alignment horizontal="center"/>
    </xf>
    <xf numFmtId="198" fontId="7" fillId="0" borderId="3" xfId="0" applyNumberFormat="1" applyFont="1" applyBorder="1" applyAlignment="1">
      <alignment horizontal="center"/>
    </xf>
  </cellXfs>
  <cellStyles count="3370">
    <cellStyle name="0,0_x000d__x000a_NA_x000d__x000a_" xfId="1" xr:uid="{00000000-0005-0000-0000-000000000000}"/>
    <cellStyle name="0,0_x000d__x000a_NA_x000d__x000a_ 10" xfId="2" xr:uid="{00000000-0005-0000-0000-000001000000}"/>
    <cellStyle name="0,0_x000d__x000a_NA_x000d__x000a_ 11" xfId="3" xr:uid="{00000000-0005-0000-0000-000002000000}"/>
    <cellStyle name="0,0_x000d__x000a_NA_x000d__x000a_ 12" xfId="4" xr:uid="{00000000-0005-0000-0000-000003000000}"/>
    <cellStyle name="0,0_x000d__x000a_NA_x000d__x000a_ 13" xfId="5" xr:uid="{00000000-0005-0000-0000-000004000000}"/>
    <cellStyle name="0,0_x000d__x000a_NA_x000d__x000a_ 14" xfId="6" xr:uid="{00000000-0005-0000-0000-000005000000}"/>
    <cellStyle name="0,0_x000d__x000a_NA_x000d__x000a_ 15" xfId="7" xr:uid="{00000000-0005-0000-0000-000006000000}"/>
    <cellStyle name="0,0_x000d__x000a_NA_x000d__x000a_ 16" xfId="8" xr:uid="{00000000-0005-0000-0000-000007000000}"/>
    <cellStyle name="0,0_x000d__x000a_NA_x000d__x000a_ 17" xfId="9" xr:uid="{00000000-0005-0000-0000-000008000000}"/>
    <cellStyle name="0,0_x000d__x000a_NA_x000d__x000a_ 18" xfId="10" xr:uid="{00000000-0005-0000-0000-000009000000}"/>
    <cellStyle name="0,0_x000d__x000a_NA_x000d__x000a_ 19" xfId="11" xr:uid="{00000000-0005-0000-0000-00000A000000}"/>
    <cellStyle name="0,0_x000d__x000a_NA_x000d__x000a_ 2" xfId="12" xr:uid="{00000000-0005-0000-0000-00000B000000}"/>
    <cellStyle name="0,0_x000d__x000a_NA_x000d__x000a_ 20" xfId="13" xr:uid="{00000000-0005-0000-0000-00000C000000}"/>
    <cellStyle name="0,0_x000d__x000a_NA_x000d__x000a_ 21" xfId="14" xr:uid="{00000000-0005-0000-0000-00000D000000}"/>
    <cellStyle name="0,0_x000d__x000a_NA_x000d__x000a_ 22" xfId="15" xr:uid="{00000000-0005-0000-0000-00000E000000}"/>
    <cellStyle name="0,0_x000d__x000a_NA_x000d__x000a_ 23" xfId="16" xr:uid="{00000000-0005-0000-0000-00000F000000}"/>
    <cellStyle name="0,0_x000d__x000a_NA_x000d__x000a_ 24" xfId="17" xr:uid="{00000000-0005-0000-0000-000010000000}"/>
    <cellStyle name="0,0_x000d__x000a_NA_x000d__x000a_ 25" xfId="18" xr:uid="{00000000-0005-0000-0000-000011000000}"/>
    <cellStyle name="0,0_x000d__x000a_NA_x000d__x000a_ 26" xfId="19" xr:uid="{00000000-0005-0000-0000-000012000000}"/>
    <cellStyle name="0,0_x000d__x000a_NA_x000d__x000a_ 27" xfId="20" xr:uid="{00000000-0005-0000-0000-000013000000}"/>
    <cellStyle name="0,0_x000d__x000a_NA_x000d__x000a_ 28" xfId="21" xr:uid="{00000000-0005-0000-0000-000014000000}"/>
    <cellStyle name="0,0_x000d__x000a_NA_x000d__x000a_ 29" xfId="22" xr:uid="{00000000-0005-0000-0000-000015000000}"/>
    <cellStyle name="0,0_x000d__x000a_NA_x000d__x000a_ 3" xfId="23" xr:uid="{00000000-0005-0000-0000-000016000000}"/>
    <cellStyle name="0,0_x000d__x000a_NA_x000d__x000a_ 30" xfId="24" xr:uid="{00000000-0005-0000-0000-000017000000}"/>
    <cellStyle name="0,0_x000d__x000a_NA_x000d__x000a_ 31" xfId="25" xr:uid="{00000000-0005-0000-0000-000018000000}"/>
    <cellStyle name="0,0_x000d__x000a_NA_x000d__x000a_ 32" xfId="26" xr:uid="{00000000-0005-0000-0000-000019000000}"/>
    <cellStyle name="0,0_x000d__x000a_NA_x000d__x000a_ 33" xfId="27" xr:uid="{00000000-0005-0000-0000-00001A000000}"/>
    <cellStyle name="0,0_x000d__x000a_NA_x000d__x000a_ 34" xfId="28" xr:uid="{00000000-0005-0000-0000-00001B000000}"/>
    <cellStyle name="0,0_x000d__x000a_NA_x000d__x000a_ 35" xfId="29" xr:uid="{00000000-0005-0000-0000-00001C000000}"/>
    <cellStyle name="0,0_x000d__x000a_NA_x000d__x000a_ 36" xfId="30" xr:uid="{00000000-0005-0000-0000-00001D000000}"/>
    <cellStyle name="0,0_x000d__x000a_NA_x000d__x000a_ 37" xfId="31" xr:uid="{00000000-0005-0000-0000-00001E000000}"/>
    <cellStyle name="0,0_x000d__x000a_NA_x000d__x000a_ 4" xfId="32" xr:uid="{00000000-0005-0000-0000-00001F000000}"/>
    <cellStyle name="0,0_x000d__x000a_NA_x000d__x000a_ 5" xfId="33" xr:uid="{00000000-0005-0000-0000-000020000000}"/>
    <cellStyle name="0,0_x000d__x000a_NA_x000d__x000a_ 6" xfId="34" xr:uid="{00000000-0005-0000-0000-000021000000}"/>
    <cellStyle name="0,0_x000d__x000a_NA_x000d__x000a_ 7" xfId="35" xr:uid="{00000000-0005-0000-0000-000022000000}"/>
    <cellStyle name="0,0_x000d__x000a_NA_x000d__x000a_ 8" xfId="36" xr:uid="{00000000-0005-0000-0000-000023000000}"/>
    <cellStyle name="0,0_x000d__x000a_NA_x000d__x000a_ 9" xfId="37" xr:uid="{00000000-0005-0000-0000-000024000000}"/>
    <cellStyle name="Comma" xfId="38" builtinId="3"/>
    <cellStyle name="Comma 10" xfId="39" xr:uid="{00000000-0005-0000-0000-000026000000}"/>
    <cellStyle name="Comma 10 2" xfId="40" xr:uid="{00000000-0005-0000-0000-000027000000}"/>
    <cellStyle name="Comma 10 2 10" xfId="41" xr:uid="{00000000-0005-0000-0000-000028000000}"/>
    <cellStyle name="Comma 10 2 11" xfId="42" xr:uid="{00000000-0005-0000-0000-000029000000}"/>
    <cellStyle name="Comma 10 2 12" xfId="43" xr:uid="{00000000-0005-0000-0000-00002A000000}"/>
    <cellStyle name="Comma 10 2 13" xfId="44" xr:uid="{00000000-0005-0000-0000-00002B000000}"/>
    <cellStyle name="Comma 10 2 14" xfId="45" xr:uid="{00000000-0005-0000-0000-00002C000000}"/>
    <cellStyle name="Comma 10 2 15" xfId="46" xr:uid="{00000000-0005-0000-0000-00002D000000}"/>
    <cellStyle name="Comma 10 2 16" xfId="47" xr:uid="{00000000-0005-0000-0000-00002E000000}"/>
    <cellStyle name="Comma 10 2 17" xfId="48" xr:uid="{00000000-0005-0000-0000-00002F000000}"/>
    <cellStyle name="Comma 10 2 18" xfId="49" xr:uid="{00000000-0005-0000-0000-000030000000}"/>
    <cellStyle name="Comma 10 2 19" xfId="50" xr:uid="{00000000-0005-0000-0000-000031000000}"/>
    <cellStyle name="Comma 10 2 2" xfId="51" xr:uid="{00000000-0005-0000-0000-000032000000}"/>
    <cellStyle name="Comma 10 2 20" xfId="52" xr:uid="{00000000-0005-0000-0000-000033000000}"/>
    <cellStyle name="Comma 10 2 21" xfId="53" xr:uid="{00000000-0005-0000-0000-000034000000}"/>
    <cellStyle name="Comma 10 2 22" xfId="54" xr:uid="{00000000-0005-0000-0000-000035000000}"/>
    <cellStyle name="Comma 10 2 23" xfId="55" xr:uid="{00000000-0005-0000-0000-000036000000}"/>
    <cellStyle name="Comma 10 2 24" xfId="56" xr:uid="{00000000-0005-0000-0000-000037000000}"/>
    <cellStyle name="Comma 10 2 25" xfId="57" xr:uid="{00000000-0005-0000-0000-000038000000}"/>
    <cellStyle name="Comma 10 2 26" xfId="58" xr:uid="{00000000-0005-0000-0000-000039000000}"/>
    <cellStyle name="Comma 10 2 27" xfId="59" xr:uid="{00000000-0005-0000-0000-00003A000000}"/>
    <cellStyle name="Comma 10 2 28" xfId="60" xr:uid="{00000000-0005-0000-0000-00003B000000}"/>
    <cellStyle name="Comma 10 2 29" xfId="61" xr:uid="{00000000-0005-0000-0000-00003C000000}"/>
    <cellStyle name="Comma 10 2 3" xfId="62" xr:uid="{00000000-0005-0000-0000-00003D000000}"/>
    <cellStyle name="Comma 10 2 30" xfId="63" xr:uid="{00000000-0005-0000-0000-00003E000000}"/>
    <cellStyle name="Comma 10 2 31" xfId="64" xr:uid="{00000000-0005-0000-0000-00003F000000}"/>
    <cellStyle name="Comma 10 2 32" xfId="65" xr:uid="{00000000-0005-0000-0000-000040000000}"/>
    <cellStyle name="Comma 10 2 33" xfId="66" xr:uid="{00000000-0005-0000-0000-000041000000}"/>
    <cellStyle name="Comma 10 2 34" xfId="67" xr:uid="{00000000-0005-0000-0000-000042000000}"/>
    <cellStyle name="Comma 10 2 35" xfId="68" xr:uid="{00000000-0005-0000-0000-000043000000}"/>
    <cellStyle name="Comma 10 2 36" xfId="69" xr:uid="{00000000-0005-0000-0000-000044000000}"/>
    <cellStyle name="Comma 10 2 37" xfId="70" xr:uid="{00000000-0005-0000-0000-000045000000}"/>
    <cellStyle name="Comma 10 2 4" xfId="71" xr:uid="{00000000-0005-0000-0000-000046000000}"/>
    <cellStyle name="Comma 10 2 5" xfId="72" xr:uid="{00000000-0005-0000-0000-000047000000}"/>
    <cellStyle name="Comma 10 2 6" xfId="73" xr:uid="{00000000-0005-0000-0000-000048000000}"/>
    <cellStyle name="Comma 10 2 7" xfId="74" xr:uid="{00000000-0005-0000-0000-000049000000}"/>
    <cellStyle name="Comma 10 2 8" xfId="75" xr:uid="{00000000-0005-0000-0000-00004A000000}"/>
    <cellStyle name="Comma 10 2 9" xfId="76" xr:uid="{00000000-0005-0000-0000-00004B000000}"/>
    <cellStyle name="Comma 10 3" xfId="77" xr:uid="{00000000-0005-0000-0000-00004C000000}"/>
    <cellStyle name="Comma 10 4" xfId="78" xr:uid="{00000000-0005-0000-0000-00004D000000}"/>
    <cellStyle name="Comma 10 5" xfId="79" xr:uid="{00000000-0005-0000-0000-00004E000000}"/>
    <cellStyle name="Comma 10 6" xfId="80" xr:uid="{00000000-0005-0000-0000-00004F000000}"/>
    <cellStyle name="Comma 10 7" xfId="81" xr:uid="{00000000-0005-0000-0000-000050000000}"/>
    <cellStyle name="Comma 10 8" xfId="82" xr:uid="{00000000-0005-0000-0000-000051000000}"/>
    <cellStyle name="Comma 11" xfId="83" xr:uid="{00000000-0005-0000-0000-000052000000}"/>
    <cellStyle name="Comma 12" xfId="84" xr:uid="{00000000-0005-0000-0000-000053000000}"/>
    <cellStyle name="Comma 13" xfId="85" xr:uid="{00000000-0005-0000-0000-000054000000}"/>
    <cellStyle name="Comma 14" xfId="86" xr:uid="{00000000-0005-0000-0000-000055000000}"/>
    <cellStyle name="Comma 2" xfId="87" xr:uid="{00000000-0005-0000-0000-000056000000}"/>
    <cellStyle name="Comma 2 2" xfId="88" xr:uid="{00000000-0005-0000-0000-000057000000}"/>
    <cellStyle name="Comma 2 3" xfId="89" xr:uid="{00000000-0005-0000-0000-000058000000}"/>
    <cellStyle name="Comma 3" xfId="90" xr:uid="{00000000-0005-0000-0000-000059000000}"/>
    <cellStyle name="Comma 3 10" xfId="91" xr:uid="{00000000-0005-0000-0000-00005A000000}"/>
    <cellStyle name="Comma 3 11" xfId="92" xr:uid="{00000000-0005-0000-0000-00005B000000}"/>
    <cellStyle name="Comma 3 12" xfId="93" xr:uid="{00000000-0005-0000-0000-00005C000000}"/>
    <cellStyle name="Comma 3 13" xfId="94" xr:uid="{00000000-0005-0000-0000-00005D000000}"/>
    <cellStyle name="Comma 3 14" xfId="95" xr:uid="{00000000-0005-0000-0000-00005E000000}"/>
    <cellStyle name="Comma 3 15" xfId="96" xr:uid="{00000000-0005-0000-0000-00005F000000}"/>
    <cellStyle name="Comma 3 16" xfId="97" xr:uid="{00000000-0005-0000-0000-000060000000}"/>
    <cellStyle name="Comma 3 17" xfId="98" xr:uid="{00000000-0005-0000-0000-000061000000}"/>
    <cellStyle name="Comma 3 18" xfId="99" xr:uid="{00000000-0005-0000-0000-000062000000}"/>
    <cellStyle name="Comma 3 19" xfId="100" xr:uid="{00000000-0005-0000-0000-000063000000}"/>
    <cellStyle name="Comma 3 2" xfId="101" xr:uid="{00000000-0005-0000-0000-000064000000}"/>
    <cellStyle name="Comma 3 2 2" xfId="102" xr:uid="{00000000-0005-0000-0000-000065000000}"/>
    <cellStyle name="Comma 3 2 3" xfId="103" xr:uid="{00000000-0005-0000-0000-000066000000}"/>
    <cellStyle name="Comma 3 20" xfId="104" xr:uid="{00000000-0005-0000-0000-000067000000}"/>
    <cellStyle name="Comma 3 21" xfId="105" xr:uid="{00000000-0005-0000-0000-000068000000}"/>
    <cellStyle name="Comma 3 22" xfId="106" xr:uid="{00000000-0005-0000-0000-000069000000}"/>
    <cellStyle name="Comma 3 23" xfId="107" xr:uid="{00000000-0005-0000-0000-00006A000000}"/>
    <cellStyle name="Comma 3 24" xfId="108" xr:uid="{00000000-0005-0000-0000-00006B000000}"/>
    <cellStyle name="Comma 3 25" xfId="109" xr:uid="{00000000-0005-0000-0000-00006C000000}"/>
    <cellStyle name="Comma 3 26" xfId="110" xr:uid="{00000000-0005-0000-0000-00006D000000}"/>
    <cellStyle name="Comma 3 27" xfId="111" xr:uid="{00000000-0005-0000-0000-00006E000000}"/>
    <cellStyle name="Comma 3 28" xfId="112" xr:uid="{00000000-0005-0000-0000-00006F000000}"/>
    <cellStyle name="Comma 3 29" xfId="113" xr:uid="{00000000-0005-0000-0000-000070000000}"/>
    <cellStyle name="Comma 3 3" xfId="114" xr:uid="{00000000-0005-0000-0000-000071000000}"/>
    <cellStyle name="Comma 3 30" xfId="115" xr:uid="{00000000-0005-0000-0000-000072000000}"/>
    <cellStyle name="Comma 3 31" xfId="116" xr:uid="{00000000-0005-0000-0000-000073000000}"/>
    <cellStyle name="Comma 3 32" xfId="117" xr:uid="{00000000-0005-0000-0000-000074000000}"/>
    <cellStyle name="Comma 3 33" xfId="118" xr:uid="{00000000-0005-0000-0000-000075000000}"/>
    <cellStyle name="Comma 3 34" xfId="119" xr:uid="{00000000-0005-0000-0000-000076000000}"/>
    <cellStyle name="Comma 3 35" xfId="120" xr:uid="{00000000-0005-0000-0000-000077000000}"/>
    <cellStyle name="Comma 3 36" xfId="121" xr:uid="{00000000-0005-0000-0000-000078000000}"/>
    <cellStyle name="Comma 3 37" xfId="122" xr:uid="{00000000-0005-0000-0000-000079000000}"/>
    <cellStyle name="Comma 3 38" xfId="123" xr:uid="{00000000-0005-0000-0000-00007A000000}"/>
    <cellStyle name="Comma 3 39" xfId="124" xr:uid="{00000000-0005-0000-0000-00007B000000}"/>
    <cellStyle name="Comma 3 4" xfId="125" xr:uid="{00000000-0005-0000-0000-00007C000000}"/>
    <cellStyle name="Comma 3 40" xfId="126" xr:uid="{00000000-0005-0000-0000-00007D000000}"/>
    <cellStyle name="Comma 3 41" xfId="127" xr:uid="{00000000-0005-0000-0000-00007E000000}"/>
    <cellStyle name="Comma 3 42" xfId="128" xr:uid="{00000000-0005-0000-0000-00007F000000}"/>
    <cellStyle name="Comma 3 43" xfId="129" xr:uid="{00000000-0005-0000-0000-000080000000}"/>
    <cellStyle name="Comma 3 5" xfId="130" xr:uid="{00000000-0005-0000-0000-000081000000}"/>
    <cellStyle name="Comma 3 6" xfId="131" xr:uid="{00000000-0005-0000-0000-000082000000}"/>
    <cellStyle name="Comma 3 7" xfId="132" xr:uid="{00000000-0005-0000-0000-000083000000}"/>
    <cellStyle name="Comma 3 8" xfId="133" xr:uid="{00000000-0005-0000-0000-000084000000}"/>
    <cellStyle name="Comma 3 9" xfId="134" xr:uid="{00000000-0005-0000-0000-000085000000}"/>
    <cellStyle name="Comma 4" xfId="135" xr:uid="{00000000-0005-0000-0000-000086000000}"/>
    <cellStyle name="Comma 4 2" xfId="136" xr:uid="{00000000-0005-0000-0000-000087000000}"/>
    <cellStyle name="Comma 4 3" xfId="137" xr:uid="{00000000-0005-0000-0000-000088000000}"/>
    <cellStyle name="Comma 5" xfId="138" xr:uid="{00000000-0005-0000-0000-000089000000}"/>
    <cellStyle name="Comma 5 10" xfId="139" xr:uid="{00000000-0005-0000-0000-00008A000000}"/>
    <cellStyle name="Comma 5 11" xfId="140" xr:uid="{00000000-0005-0000-0000-00008B000000}"/>
    <cellStyle name="Comma 5 12" xfId="141" xr:uid="{00000000-0005-0000-0000-00008C000000}"/>
    <cellStyle name="Comma 5 13" xfId="142" xr:uid="{00000000-0005-0000-0000-00008D000000}"/>
    <cellStyle name="Comma 5 14" xfId="143" xr:uid="{00000000-0005-0000-0000-00008E000000}"/>
    <cellStyle name="Comma 5 15" xfId="144" xr:uid="{00000000-0005-0000-0000-00008F000000}"/>
    <cellStyle name="Comma 5 16" xfId="145" xr:uid="{00000000-0005-0000-0000-000090000000}"/>
    <cellStyle name="Comma 5 17" xfId="146" xr:uid="{00000000-0005-0000-0000-000091000000}"/>
    <cellStyle name="Comma 5 18" xfId="147" xr:uid="{00000000-0005-0000-0000-000092000000}"/>
    <cellStyle name="Comma 5 19" xfId="148" xr:uid="{00000000-0005-0000-0000-000093000000}"/>
    <cellStyle name="Comma 5 2" xfId="149" xr:uid="{00000000-0005-0000-0000-000094000000}"/>
    <cellStyle name="Comma 5 20" xfId="150" xr:uid="{00000000-0005-0000-0000-000095000000}"/>
    <cellStyle name="Comma 5 21" xfId="151" xr:uid="{00000000-0005-0000-0000-000096000000}"/>
    <cellStyle name="Comma 5 22" xfId="152" xr:uid="{00000000-0005-0000-0000-000097000000}"/>
    <cellStyle name="Comma 5 23" xfId="153" xr:uid="{00000000-0005-0000-0000-000098000000}"/>
    <cellStyle name="Comma 5 24" xfId="154" xr:uid="{00000000-0005-0000-0000-000099000000}"/>
    <cellStyle name="Comma 5 25" xfId="155" xr:uid="{00000000-0005-0000-0000-00009A000000}"/>
    <cellStyle name="Comma 5 26" xfId="156" xr:uid="{00000000-0005-0000-0000-00009B000000}"/>
    <cellStyle name="Comma 5 27" xfId="157" xr:uid="{00000000-0005-0000-0000-00009C000000}"/>
    <cellStyle name="Comma 5 28" xfId="158" xr:uid="{00000000-0005-0000-0000-00009D000000}"/>
    <cellStyle name="Comma 5 29" xfId="159" xr:uid="{00000000-0005-0000-0000-00009E000000}"/>
    <cellStyle name="Comma 5 3" xfId="160" xr:uid="{00000000-0005-0000-0000-00009F000000}"/>
    <cellStyle name="Comma 5 30" xfId="161" xr:uid="{00000000-0005-0000-0000-0000A0000000}"/>
    <cellStyle name="Comma 5 31" xfId="162" xr:uid="{00000000-0005-0000-0000-0000A1000000}"/>
    <cellStyle name="Comma 5 32" xfId="163" xr:uid="{00000000-0005-0000-0000-0000A2000000}"/>
    <cellStyle name="Comma 5 33" xfId="164" xr:uid="{00000000-0005-0000-0000-0000A3000000}"/>
    <cellStyle name="Comma 5 34" xfId="165" xr:uid="{00000000-0005-0000-0000-0000A4000000}"/>
    <cellStyle name="Comma 5 35" xfId="166" xr:uid="{00000000-0005-0000-0000-0000A5000000}"/>
    <cellStyle name="Comma 5 36" xfId="167" xr:uid="{00000000-0005-0000-0000-0000A6000000}"/>
    <cellStyle name="Comma 5 37" xfId="168" xr:uid="{00000000-0005-0000-0000-0000A7000000}"/>
    <cellStyle name="Comma 5 38" xfId="169" xr:uid="{00000000-0005-0000-0000-0000A8000000}"/>
    <cellStyle name="Comma 5 39" xfId="170" xr:uid="{00000000-0005-0000-0000-0000A9000000}"/>
    <cellStyle name="Comma 5 4" xfId="171" xr:uid="{00000000-0005-0000-0000-0000AA000000}"/>
    <cellStyle name="Comma 5 40" xfId="172" xr:uid="{00000000-0005-0000-0000-0000AB000000}"/>
    <cellStyle name="Comma 5 41" xfId="173" xr:uid="{00000000-0005-0000-0000-0000AC000000}"/>
    <cellStyle name="Comma 5 5" xfId="174" xr:uid="{00000000-0005-0000-0000-0000AD000000}"/>
    <cellStyle name="Comma 5 6" xfId="175" xr:uid="{00000000-0005-0000-0000-0000AE000000}"/>
    <cellStyle name="Comma 5 7" xfId="176" xr:uid="{00000000-0005-0000-0000-0000AF000000}"/>
    <cellStyle name="Comma 5 8" xfId="177" xr:uid="{00000000-0005-0000-0000-0000B0000000}"/>
    <cellStyle name="Comma 5 9" xfId="178" xr:uid="{00000000-0005-0000-0000-0000B1000000}"/>
    <cellStyle name="Comma 6" xfId="179" xr:uid="{00000000-0005-0000-0000-0000B2000000}"/>
    <cellStyle name="Comma 6 2" xfId="180" xr:uid="{00000000-0005-0000-0000-0000B3000000}"/>
    <cellStyle name="Comma 6 3" xfId="181" xr:uid="{00000000-0005-0000-0000-0000B4000000}"/>
    <cellStyle name="Comma 7" xfId="182" xr:uid="{00000000-0005-0000-0000-0000B5000000}"/>
    <cellStyle name="Comma 7 10" xfId="183" xr:uid="{00000000-0005-0000-0000-0000B6000000}"/>
    <cellStyle name="Comma 7 11" xfId="184" xr:uid="{00000000-0005-0000-0000-0000B7000000}"/>
    <cellStyle name="Comma 7 12" xfId="185" xr:uid="{00000000-0005-0000-0000-0000B8000000}"/>
    <cellStyle name="Comma 7 13" xfId="186" xr:uid="{00000000-0005-0000-0000-0000B9000000}"/>
    <cellStyle name="Comma 7 14" xfId="187" xr:uid="{00000000-0005-0000-0000-0000BA000000}"/>
    <cellStyle name="Comma 7 15" xfId="188" xr:uid="{00000000-0005-0000-0000-0000BB000000}"/>
    <cellStyle name="Comma 7 16" xfId="189" xr:uid="{00000000-0005-0000-0000-0000BC000000}"/>
    <cellStyle name="Comma 7 17" xfId="190" xr:uid="{00000000-0005-0000-0000-0000BD000000}"/>
    <cellStyle name="Comma 7 18" xfId="191" xr:uid="{00000000-0005-0000-0000-0000BE000000}"/>
    <cellStyle name="Comma 7 19" xfId="192" xr:uid="{00000000-0005-0000-0000-0000BF000000}"/>
    <cellStyle name="Comma 7 2" xfId="193" xr:uid="{00000000-0005-0000-0000-0000C0000000}"/>
    <cellStyle name="Comma 7 20" xfId="194" xr:uid="{00000000-0005-0000-0000-0000C1000000}"/>
    <cellStyle name="Comma 7 21" xfId="195" xr:uid="{00000000-0005-0000-0000-0000C2000000}"/>
    <cellStyle name="Comma 7 22" xfId="196" xr:uid="{00000000-0005-0000-0000-0000C3000000}"/>
    <cellStyle name="Comma 7 23" xfId="197" xr:uid="{00000000-0005-0000-0000-0000C4000000}"/>
    <cellStyle name="Comma 7 24" xfId="198" xr:uid="{00000000-0005-0000-0000-0000C5000000}"/>
    <cellStyle name="Comma 7 25" xfId="199" xr:uid="{00000000-0005-0000-0000-0000C6000000}"/>
    <cellStyle name="Comma 7 26" xfId="200" xr:uid="{00000000-0005-0000-0000-0000C7000000}"/>
    <cellStyle name="Comma 7 27" xfId="201" xr:uid="{00000000-0005-0000-0000-0000C8000000}"/>
    <cellStyle name="Comma 7 28" xfId="202" xr:uid="{00000000-0005-0000-0000-0000C9000000}"/>
    <cellStyle name="Comma 7 29" xfId="203" xr:uid="{00000000-0005-0000-0000-0000CA000000}"/>
    <cellStyle name="Comma 7 3" xfId="204" xr:uid="{00000000-0005-0000-0000-0000CB000000}"/>
    <cellStyle name="Comma 7 30" xfId="205" xr:uid="{00000000-0005-0000-0000-0000CC000000}"/>
    <cellStyle name="Comma 7 31" xfId="206" xr:uid="{00000000-0005-0000-0000-0000CD000000}"/>
    <cellStyle name="Comma 7 32" xfId="207" xr:uid="{00000000-0005-0000-0000-0000CE000000}"/>
    <cellStyle name="Comma 7 33" xfId="208" xr:uid="{00000000-0005-0000-0000-0000CF000000}"/>
    <cellStyle name="Comma 7 34" xfId="209" xr:uid="{00000000-0005-0000-0000-0000D0000000}"/>
    <cellStyle name="Comma 7 35" xfId="210" xr:uid="{00000000-0005-0000-0000-0000D1000000}"/>
    <cellStyle name="Comma 7 36" xfId="211" xr:uid="{00000000-0005-0000-0000-0000D2000000}"/>
    <cellStyle name="Comma 7 37" xfId="212" xr:uid="{00000000-0005-0000-0000-0000D3000000}"/>
    <cellStyle name="Comma 7 38" xfId="213" xr:uid="{00000000-0005-0000-0000-0000D4000000}"/>
    <cellStyle name="Comma 7 4" xfId="214" xr:uid="{00000000-0005-0000-0000-0000D5000000}"/>
    <cellStyle name="Comma 7 5" xfId="215" xr:uid="{00000000-0005-0000-0000-0000D6000000}"/>
    <cellStyle name="Comma 7 6" xfId="216" xr:uid="{00000000-0005-0000-0000-0000D7000000}"/>
    <cellStyle name="Comma 7 7" xfId="217" xr:uid="{00000000-0005-0000-0000-0000D8000000}"/>
    <cellStyle name="Comma 7 8" xfId="218" xr:uid="{00000000-0005-0000-0000-0000D9000000}"/>
    <cellStyle name="Comma 7 9" xfId="219" xr:uid="{00000000-0005-0000-0000-0000DA000000}"/>
    <cellStyle name="Comma 8" xfId="220" xr:uid="{00000000-0005-0000-0000-0000DB000000}"/>
    <cellStyle name="Comma 8 2" xfId="221" xr:uid="{00000000-0005-0000-0000-0000DC000000}"/>
    <cellStyle name="Comma 8 3" xfId="222" xr:uid="{00000000-0005-0000-0000-0000DD000000}"/>
    <cellStyle name="Comma 9 2" xfId="223" xr:uid="{00000000-0005-0000-0000-0000DE000000}"/>
    <cellStyle name="Comma 9 3" xfId="224" xr:uid="{00000000-0005-0000-0000-0000DF000000}"/>
    <cellStyle name="comma zerodec" xfId="225" xr:uid="{00000000-0005-0000-0000-0000E0000000}"/>
    <cellStyle name="comma zerodec 2" xfId="226" xr:uid="{00000000-0005-0000-0000-0000E1000000}"/>
    <cellStyle name="comma zerodec 3" xfId="227" xr:uid="{00000000-0005-0000-0000-0000E2000000}"/>
    <cellStyle name="Currency 2" xfId="228" xr:uid="{00000000-0005-0000-0000-0000E3000000}"/>
    <cellStyle name="Currency 2 10" xfId="229" xr:uid="{00000000-0005-0000-0000-0000E4000000}"/>
    <cellStyle name="Currency 2 11" xfId="230" xr:uid="{00000000-0005-0000-0000-0000E5000000}"/>
    <cellStyle name="Currency 2 12" xfId="231" xr:uid="{00000000-0005-0000-0000-0000E6000000}"/>
    <cellStyle name="Currency 2 13" xfId="232" xr:uid="{00000000-0005-0000-0000-0000E7000000}"/>
    <cellStyle name="Currency 2 14" xfId="233" xr:uid="{00000000-0005-0000-0000-0000E8000000}"/>
    <cellStyle name="Currency 2 15" xfId="234" xr:uid="{00000000-0005-0000-0000-0000E9000000}"/>
    <cellStyle name="Currency 2 16" xfId="235" xr:uid="{00000000-0005-0000-0000-0000EA000000}"/>
    <cellStyle name="Currency 2 17" xfId="236" xr:uid="{00000000-0005-0000-0000-0000EB000000}"/>
    <cellStyle name="Currency 2 18" xfId="237" xr:uid="{00000000-0005-0000-0000-0000EC000000}"/>
    <cellStyle name="Currency 2 19" xfId="238" xr:uid="{00000000-0005-0000-0000-0000ED000000}"/>
    <cellStyle name="Currency 2 2" xfId="239" xr:uid="{00000000-0005-0000-0000-0000EE000000}"/>
    <cellStyle name="Currency 2 20" xfId="240" xr:uid="{00000000-0005-0000-0000-0000EF000000}"/>
    <cellStyle name="Currency 2 21" xfId="241" xr:uid="{00000000-0005-0000-0000-0000F0000000}"/>
    <cellStyle name="Currency 2 22" xfId="242" xr:uid="{00000000-0005-0000-0000-0000F1000000}"/>
    <cellStyle name="Currency 2 23" xfId="243" xr:uid="{00000000-0005-0000-0000-0000F2000000}"/>
    <cellStyle name="Currency 2 24" xfId="244" xr:uid="{00000000-0005-0000-0000-0000F3000000}"/>
    <cellStyle name="Currency 2 25" xfId="245" xr:uid="{00000000-0005-0000-0000-0000F4000000}"/>
    <cellStyle name="Currency 2 26" xfId="246" xr:uid="{00000000-0005-0000-0000-0000F5000000}"/>
    <cellStyle name="Currency 2 27" xfId="247" xr:uid="{00000000-0005-0000-0000-0000F6000000}"/>
    <cellStyle name="Currency 2 28" xfId="248" xr:uid="{00000000-0005-0000-0000-0000F7000000}"/>
    <cellStyle name="Currency 2 29" xfId="249" xr:uid="{00000000-0005-0000-0000-0000F8000000}"/>
    <cellStyle name="Currency 2 3" xfId="250" xr:uid="{00000000-0005-0000-0000-0000F9000000}"/>
    <cellStyle name="Currency 2 30" xfId="251" xr:uid="{00000000-0005-0000-0000-0000FA000000}"/>
    <cellStyle name="Currency 2 31" xfId="252" xr:uid="{00000000-0005-0000-0000-0000FB000000}"/>
    <cellStyle name="Currency 2 32" xfId="253" xr:uid="{00000000-0005-0000-0000-0000FC000000}"/>
    <cellStyle name="Currency 2 33" xfId="254" xr:uid="{00000000-0005-0000-0000-0000FD000000}"/>
    <cellStyle name="Currency 2 34" xfId="255" xr:uid="{00000000-0005-0000-0000-0000FE000000}"/>
    <cellStyle name="Currency 2 35" xfId="256" xr:uid="{00000000-0005-0000-0000-0000FF000000}"/>
    <cellStyle name="Currency 2 36" xfId="257" xr:uid="{00000000-0005-0000-0000-000000010000}"/>
    <cellStyle name="Currency 2 4" xfId="258" xr:uid="{00000000-0005-0000-0000-000001010000}"/>
    <cellStyle name="Currency 2 5" xfId="259" xr:uid="{00000000-0005-0000-0000-000002010000}"/>
    <cellStyle name="Currency 2 6" xfId="260" xr:uid="{00000000-0005-0000-0000-000003010000}"/>
    <cellStyle name="Currency 2 7" xfId="261" xr:uid="{00000000-0005-0000-0000-000004010000}"/>
    <cellStyle name="Currency 2 8" xfId="262" xr:uid="{00000000-0005-0000-0000-000005010000}"/>
    <cellStyle name="Currency 2 9" xfId="263" xr:uid="{00000000-0005-0000-0000-000006010000}"/>
    <cellStyle name="Currency 3" xfId="264" xr:uid="{00000000-0005-0000-0000-000007010000}"/>
    <cellStyle name="Currency1" xfId="265" xr:uid="{00000000-0005-0000-0000-000008010000}"/>
    <cellStyle name="Currency1 2" xfId="266" xr:uid="{00000000-0005-0000-0000-000009010000}"/>
    <cellStyle name="Currency1 2 2" xfId="267" xr:uid="{00000000-0005-0000-0000-00000A010000}"/>
    <cellStyle name="Currency1 2 3" xfId="268" xr:uid="{00000000-0005-0000-0000-00000B010000}"/>
    <cellStyle name="Currency1 2 4" xfId="269" xr:uid="{00000000-0005-0000-0000-00000C010000}"/>
    <cellStyle name="Currency1 2 5" xfId="270" xr:uid="{00000000-0005-0000-0000-00000D010000}"/>
    <cellStyle name="Currency1 2 6" xfId="271" xr:uid="{00000000-0005-0000-0000-00000E010000}"/>
    <cellStyle name="Currency1 3" xfId="272" xr:uid="{00000000-0005-0000-0000-00000F010000}"/>
    <cellStyle name="Currency1 4" xfId="273" xr:uid="{00000000-0005-0000-0000-000010010000}"/>
    <cellStyle name="Currency1 5" xfId="274" xr:uid="{00000000-0005-0000-0000-000011010000}"/>
    <cellStyle name="Currency1 6" xfId="275" xr:uid="{00000000-0005-0000-0000-000012010000}"/>
    <cellStyle name="Currency1 7" xfId="276" xr:uid="{00000000-0005-0000-0000-000013010000}"/>
    <cellStyle name="Dollar (zero dec)" xfId="277" xr:uid="{00000000-0005-0000-0000-000014010000}"/>
    <cellStyle name="Dollar (zero dec) 2" xfId="278" xr:uid="{00000000-0005-0000-0000-000015010000}"/>
    <cellStyle name="Dollar (zero dec) 2 2" xfId="279" xr:uid="{00000000-0005-0000-0000-000016010000}"/>
    <cellStyle name="Dollar (zero dec) 2 3" xfId="280" xr:uid="{00000000-0005-0000-0000-000017010000}"/>
    <cellStyle name="Dollar (zero dec) 2 4" xfId="281" xr:uid="{00000000-0005-0000-0000-000018010000}"/>
    <cellStyle name="Dollar (zero dec) 2 5" xfId="282" xr:uid="{00000000-0005-0000-0000-000019010000}"/>
    <cellStyle name="Dollar (zero dec) 2 6" xfId="283" xr:uid="{00000000-0005-0000-0000-00001A010000}"/>
    <cellStyle name="Dollar (zero dec) 3" xfId="284" xr:uid="{00000000-0005-0000-0000-00001B010000}"/>
    <cellStyle name="Dollar (zero dec) 4" xfId="285" xr:uid="{00000000-0005-0000-0000-00001C010000}"/>
    <cellStyle name="Dollar (zero dec) 5" xfId="286" xr:uid="{00000000-0005-0000-0000-00001D010000}"/>
    <cellStyle name="Dollar (zero dec) 6" xfId="287" xr:uid="{00000000-0005-0000-0000-00001E010000}"/>
    <cellStyle name="Dollar (zero dec) 7" xfId="288" xr:uid="{00000000-0005-0000-0000-00001F010000}"/>
    <cellStyle name="Grey" xfId="289" xr:uid="{00000000-0005-0000-0000-000020010000}"/>
    <cellStyle name="Grey 2" xfId="290" xr:uid="{00000000-0005-0000-0000-000021010000}"/>
    <cellStyle name="Hyperlink 2" xfId="291" xr:uid="{00000000-0005-0000-0000-000022010000}"/>
    <cellStyle name="Input [yellow]" xfId="292" xr:uid="{00000000-0005-0000-0000-000023010000}"/>
    <cellStyle name="Input [yellow] 2" xfId="293" xr:uid="{00000000-0005-0000-0000-000024010000}"/>
    <cellStyle name="no dec" xfId="294" xr:uid="{00000000-0005-0000-0000-000025010000}"/>
    <cellStyle name="no dec 2" xfId="295" xr:uid="{00000000-0005-0000-0000-000026010000}"/>
    <cellStyle name="Normal" xfId="0" builtinId="0"/>
    <cellStyle name="Normal - Style1" xfId="296" xr:uid="{00000000-0005-0000-0000-000028010000}"/>
    <cellStyle name="Normal - Style1 2" xfId="297" xr:uid="{00000000-0005-0000-0000-000029010000}"/>
    <cellStyle name="Normal - Style1 2 2" xfId="298" xr:uid="{00000000-0005-0000-0000-00002A010000}"/>
    <cellStyle name="Normal - Style1 2 3" xfId="299" xr:uid="{00000000-0005-0000-0000-00002B010000}"/>
    <cellStyle name="Normal - Style1 2 4" xfId="300" xr:uid="{00000000-0005-0000-0000-00002C010000}"/>
    <cellStyle name="Normal - Style1 2 5" xfId="301" xr:uid="{00000000-0005-0000-0000-00002D010000}"/>
    <cellStyle name="Normal - Style1 2 6" xfId="302" xr:uid="{00000000-0005-0000-0000-00002E010000}"/>
    <cellStyle name="Normal - Style1 3" xfId="303" xr:uid="{00000000-0005-0000-0000-00002F010000}"/>
    <cellStyle name="Normal - Style1 4" xfId="304" xr:uid="{00000000-0005-0000-0000-000030010000}"/>
    <cellStyle name="Normal - Style1 5" xfId="305" xr:uid="{00000000-0005-0000-0000-000031010000}"/>
    <cellStyle name="Normal - Style1 6" xfId="306" xr:uid="{00000000-0005-0000-0000-000032010000}"/>
    <cellStyle name="Normal - Style1 7" xfId="307" xr:uid="{00000000-0005-0000-0000-000033010000}"/>
    <cellStyle name="Normal 10" xfId="308" xr:uid="{00000000-0005-0000-0000-000034010000}"/>
    <cellStyle name="Normal 100" xfId="309" xr:uid="{00000000-0005-0000-0000-000035010000}"/>
    <cellStyle name="Normal 101" xfId="310" xr:uid="{00000000-0005-0000-0000-000036010000}"/>
    <cellStyle name="Normal 102" xfId="311" xr:uid="{00000000-0005-0000-0000-000037010000}"/>
    <cellStyle name="Normal 103" xfId="312" xr:uid="{00000000-0005-0000-0000-000038010000}"/>
    <cellStyle name="Normal 104" xfId="313" xr:uid="{00000000-0005-0000-0000-000039010000}"/>
    <cellStyle name="Normal 105" xfId="314" xr:uid="{00000000-0005-0000-0000-00003A010000}"/>
    <cellStyle name="Normal 105 10" xfId="315" xr:uid="{00000000-0005-0000-0000-00003B010000}"/>
    <cellStyle name="Normal 105 11" xfId="316" xr:uid="{00000000-0005-0000-0000-00003C010000}"/>
    <cellStyle name="Normal 105 12" xfId="317" xr:uid="{00000000-0005-0000-0000-00003D010000}"/>
    <cellStyle name="Normal 105 13" xfId="318" xr:uid="{00000000-0005-0000-0000-00003E010000}"/>
    <cellStyle name="Normal 105 14" xfId="319" xr:uid="{00000000-0005-0000-0000-00003F010000}"/>
    <cellStyle name="Normal 105 15" xfId="320" xr:uid="{00000000-0005-0000-0000-000040010000}"/>
    <cellStyle name="Normal 105 16" xfId="321" xr:uid="{00000000-0005-0000-0000-000041010000}"/>
    <cellStyle name="Normal 105 17" xfId="322" xr:uid="{00000000-0005-0000-0000-000042010000}"/>
    <cellStyle name="Normal 105 18" xfId="323" xr:uid="{00000000-0005-0000-0000-000043010000}"/>
    <cellStyle name="Normal 105 19" xfId="324" xr:uid="{00000000-0005-0000-0000-000044010000}"/>
    <cellStyle name="Normal 105 2" xfId="325" xr:uid="{00000000-0005-0000-0000-000045010000}"/>
    <cellStyle name="Normal 105 20" xfId="326" xr:uid="{00000000-0005-0000-0000-000046010000}"/>
    <cellStyle name="Normal 105 21" xfId="327" xr:uid="{00000000-0005-0000-0000-000047010000}"/>
    <cellStyle name="Normal 105 22" xfId="328" xr:uid="{00000000-0005-0000-0000-000048010000}"/>
    <cellStyle name="Normal 105 23" xfId="329" xr:uid="{00000000-0005-0000-0000-000049010000}"/>
    <cellStyle name="Normal 105 24" xfId="330" xr:uid="{00000000-0005-0000-0000-00004A010000}"/>
    <cellStyle name="Normal 105 25" xfId="331" xr:uid="{00000000-0005-0000-0000-00004B010000}"/>
    <cellStyle name="Normal 105 26" xfId="332" xr:uid="{00000000-0005-0000-0000-00004C010000}"/>
    <cellStyle name="Normal 105 27" xfId="333" xr:uid="{00000000-0005-0000-0000-00004D010000}"/>
    <cellStyle name="Normal 105 28" xfId="334" xr:uid="{00000000-0005-0000-0000-00004E010000}"/>
    <cellStyle name="Normal 105 29" xfId="335" xr:uid="{00000000-0005-0000-0000-00004F010000}"/>
    <cellStyle name="Normal 105 3" xfId="336" xr:uid="{00000000-0005-0000-0000-000050010000}"/>
    <cellStyle name="Normal 105 30" xfId="337" xr:uid="{00000000-0005-0000-0000-000051010000}"/>
    <cellStyle name="Normal 105 31" xfId="338" xr:uid="{00000000-0005-0000-0000-000052010000}"/>
    <cellStyle name="Normal 105 32" xfId="339" xr:uid="{00000000-0005-0000-0000-000053010000}"/>
    <cellStyle name="Normal 105 33" xfId="340" xr:uid="{00000000-0005-0000-0000-000054010000}"/>
    <cellStyle name="Normal 105 34" xfId="341" xr:uid="{00000000-0005-0000-0000-000055010000}"/>
    <cellStyle name="Normal 105 35" xfId="342" xr:uid="{00000000-0005-0000-0000-000056010000}"/>
    <cellStyle name="Normal 105 36" xfId="343" xr:uid="{00000000-0005-0000-0000-000057010000}"/>
    <cellStyle name="Normal 105 4" xfId="344" xr:uid="{00000000-0005-0000-0000-000058010000}"/>
    <cellStyle name="Normal 105 5" xfId="345" xr:uid="{00000000-0005-0000-0000-000059010000}"/>
    <cellStyle name="Normal 105 6" xfId="346" xr:uid="{00000000-0005-0000-0000-00005A010000}"/>
    <cellStyle name="Normal 105 7" xfId="347" xr:uid="{00000000-0005-0000-0000-00005B010000}"/>
    <cellStyle name="Normal 105 8" xfId="348" xr:uid="{00000000-0005-0000-0000-00005C010000}"/>
    <cellStyle name="Normal 105 9" xfId="349" xr:uid="{00000000-0005-0000-0000-00005D010000}"/>
    <cellStyle name="Normal 106" xfId="350" xr:uid="{00000000-0005-0000-0000-00005E010000}"/>
    <cellStyle name="Normal 106 10" xfId="351" xr:uid="{00000000-0005-0000-0000-00005F010000}"/>
    <cellStyle name="Normal 106 11" xfId="352" xr:uid="{00000000-0005-0000-0000-000060010000}"/>
    <cellStyle name="Normal 106 12" xfId="353" xr:uid="{00000000-0005-0000-0000-000061010000}"/>
    <cellStyle name="Normal 106 13" xfId="354" xr:uid="{00000000-0005-0000-0000-000062010000}"/>
    <cellStyle name="Normal 106 14" xfId="355" xr:uid="{00000000-0005-0000-0000-000063010000}"/>
    <cellStyle name="Normal 106 15" xfId="356" xr:uid="{00000000-0005-0000-0000-000064010000}"/>
    <cellStyle name="Normal 106 16" xfId="357" xr:uid="{00000000-0005-0000-0000-000065010000}"/>
    <cellStyle name="Normal 106 17" xfId="358" xr:uid="{00000000-0005-0000-0000-000066010000}"/>
    <cellStyle name="Normal 106 18" xfId="359" xr:uid="{00000000-0005-0000-0000-000067010000}"/>
    <cellStyle name="Normal 106 19" xfId="360" xr:uid="{00000000-0005-0000-0000-000068010000}"/>
    <cellStyle name="Normal 106 2" xfId="361" xr:uid="{00000000-0005-0000-0000-000069010000}"/>
    <cellStyle name="Normal 106 20" xfId="362" xr:uid="{00000000-0005-0000-0000-00006A010000}"/>
    <cellStyle name="Normal 106 21" xfId="363" xr:uid="{00000000-0005-0000-0000-00006B010000}"/>
    <cellStyle name="Normal 106 22" xfId="364" xr:uid="{00000000-0005-0000-0000-00006C010000}"/>
    <cellStyle name="Normal 106 23" xfId="365" xr:uid="{00000000-0005-0000-0000-00006D010000}"/>
    <cellStyle name="Normal 106 24" xfId="366" xr:uid="{00000000-0005-0000-0000-00006E010000}"/>
    <cellStyle name="Normal 106 25" xfId="367" xr:uid="{00000000-0005-0000-0000-00006F010000}"/>
    <cellStyle name="Normal 106 26" xfId="368" xr:uid="{00000000-0005-0000-0000-000070010000}"/>
    <cellStyle name="Normal 106 27" xfId="369" xr:uid="{00000000-0005-0000-0000-000071010000}"/>
    <cellStyle name="Normal 106 28" xfId="370" xr:uid="{00000000-0005-0000-0000-000072010000}"/>
    <cellStyle name="Normal 106 29" xfId="371" xr:uid="{00000000-0005-0000-0000-000073010000}"/>
    <cellStyle name="Normal 106 3" xfId="372" xr:uid="{00000000-0005-0000-0000-000074010000}"/>
    <cellStyle name="Normal 106 30" xfId="373" xr:uid="{00000000-0005-0000-0000-000075010000}"/>
    <cellStyle name="Normal 106 31" xfId="374" xr:uid="{00000000-0005-0000-0000-000076010000}"/>
    <cellStyle name="Normal 106 32" xfId="375" xr:uid="{00000000-0005-0000-0000-000077010000}"/>
    <cellStyle name="Normal 106 33" xfId="376" xr:uid="{00000000-0005-0000-0000-000078010000}"/>
    <cellStyle name="Normal 106 34" xfId="377" xr:uid="{00000000-0005-0000-0000-000079010000}"/>
    <cellStyle name="Normal 106 35" xfId="378" xr:uid="{00000000-0005-0000-0000-00007A010000}"/>
    <cellStyle name="Normal 106 36" xfId="379" xr:uid="{00000000-0005-0000-0000-00007B010000}"/>
    <cellStyle name="Normal 106 4" xfId="380" xr:uid="{00000000-0005-0000-0000-00007C010000}"/>
    <cellStyle name="Normal 106 5" xfId="381" xr:uid="{00000000-0005-0000-0000-00007D010000}"/>
    <cellStyle name="Normal 106 6" xfId="382" xr:uid="{00000000-0005-0000-0000-00007E010000}"/>
    <cellStyle name="Normal 106 7" xfId="383" xr:uid="{00000000-0005-0000-0000-00007F010000}"/>
    <cellStyle name="Normal 106 8" xfId="384" xr:uid="{00000000-0005-0000-0000-000080010000}"/>
    <cellStyle name="Normal 106 9" xfId="385" xr:uid="{00000000-0005-0000-0000-000081010000}"/>
    <cellStyle name="Normal 107" xfId="386" xr:uid="{00000000-0005-0000-0000-000082010000}"/>
    <cellStyle name="Normal 107 10" xfId="387" xr:uid="{00000000-0005-0000-0000-000083010000}"/>
    <cellStyle name="Normal 107 11" xfId="388" xr:uid="{00000000-0005-0000-0000-000084010000}"/>
    <cellStyle name="Normal 107 12" xfId="389" xr:uid="{00000000-0005-0000-0000-000085010000}"/>
    <cellStyle name="Normal 107 13" xfId="390" xr:uid="{00000000-0005-0000-0000-000086010000}"/>
    <cellStyle name="Normal 107 14" xfId="391" xr:uid="{00000000-0005-0000-0000-000087010000}"/>
    <cellStyle name="Normal 107 15" xfId="392" xr:uid="{00000000-0005-0000-0000-000088010000}"/>
    <cellStyle name="Normal 107 16" xfId="393" xr:uid="{00000000-0005-0000-0000-000089010000}"/>
    <cellStyle name="Normal 107 17" xfId="394" xr:uid="{00000000-0005-0000-0000-00008A010000}"/>
    <cellStyle name="Normal 107 18" xfId="395" xr:uid="{00000000-0005-0000-0000-00008B010000}"/>
    <cellStyle name="Normal 107 19" xfId="396" xr:uid="{00000000-0005-0000-0000-00008C010000}"/>
    <cellStyle name="Normal 107 2" xfId="397" xr:uid="{00000000-0005-0000-0000-00008D010000}"/>
    <cellStyle name="Normal 107 20" xfId="398" xr:uid="{00000000-0005-0000-0000-00008E010000}"/>
    <cellStyle name="Normal 107 21" xfId="399" xr:uid="{00000000-0005-0000-0000-00008F010000}"/>
    <cellStyle name="Normal 107 22" xfId="400" xr:uid="{00000000-0005-0000-0000-000090010000}"/>
    <cellStyle name="Normal 107 23" xfId="401" xr:uid="{00000000-0005-0000-0000-000091010000}"/>
    <cellStyle name="Normal 107 24" xfId="402" xr:uid="{00000000-0005-0000-0000-000092010000}"/>
    <cellStyle name="Normal 107 25" xfId="403" xr:uid="{00000000-0005-0000-0000-000093010000}"/>
    <cellStyle name="Normal 107 26" xfId="404" xr:uid="{00000000-0005-0000-0000-000094010000}"/>
    <cellStyle name="Normal 107 27" xfId="405" xr:uid="{00000000-0005-0000-0000-000095010000}"/>
    <cellStyle name="Normal 107 28" xfId="406" xr:uid="{00000000-0005-0000-0000-000096010000}"/>
    <cellStyle name="Normal 107 29" xfId="407" xr:uid="{00000000-0005-0000-0000-000097010000}"/>
    <cellStyle name="Normal 107 3" xfId="408" xr:uid="{00000000-0005-0000-0000-000098010000}"/>
    <cellStyle name="Normal 107 30" xfId="409" xr:uid="{00000000-0005-0000-0000-000099010000}"/>
    <cellStyle name="Normal 107 31" xfId="410" xr:uid="{00000000-0005-0000-0000-00009A010000}"/>
    <cellStyle name="Normal 107 32" xfId="411" xr:uid="{00000000-0005-0000-0000-00009B010000}"/>
    <cellStyle name="Normal 107 33" xfId="412" xr:uid="{00000000-0005-0000-0000-00009C010000}"/>
    <cellStyle name="Normal 107 34" xfId="413" xr:uid="{00000000-0005-0000-0000-00009D010000}"/>
    <cellStyle name="Normal 107 35" xfId="414" xr:uid="{00000000-0005-0000-0000-00009E010000}"/>
    <cellStyle name="Normal 107 36" xfId="415" xr:uid="{00000000-0005-0000-0000-00009F010000}"/>
    <cellStyle name="Normal 107 4" xfId="416" xr:uid="{00000000-0005-0000-0000-0000A0010000}"/>
    <cellStyle name="Normal 107 5" xfId="417" xr:uid="{00000000-0005-0000-0000-0000A1010000}"/>
    <cellStyle name="Normal 107 6" xfId="418" xr:uid="{00000000-0005-0000-0000-0000A2010000}"/>
    <cellStyle name="Normal 107 7" xfId="419" xr:uid="{00000000-0005-0000-0000-0000A3010000}"/>
    <cellStyle name="Normal 107 8" xfId="420" xr:uid="{00000000-0005-0000-0000-0000A4010000}"/>
    <cellStyle name="Normal 107 9" xfId="421" xr:uid="{00000000-0005-0000-0000-0000A5010000}"/>
    <cellStyle name="Normal 108" xfId="422" xr:uid="{00000000-0005-0000-0000-0000A6010000}"/>
    <cellStyle name="Normal 108 10" xfId="423" xr:uid="{00000000-0005-0000-0000-0000A7010000}"/>
    <cellStyle name="Normal 108 11" xfId="424" xr:uid="{00000000-0005-0000-0000-0000A8010000}"/>
    <cellStyle name="Normal 108 12" xfId="425" xr:uid="{00000000-0005-0000-0000-0000A9010000}"/>
    <cellStyle name="Normal 108 13" xfId="426" xr:uid="{00000000-0005-0000-0000-0000AA010000}"/>
    <cellStyle name="Normal 108 14" xfId="427" xr:uid="{00000000-0005-0000-0000-0000AB010000}"/>
    <cellStyle name="Normal 108 15" xfId="428" xr:uid="{00000000-0005-0000-0000-0000AC010000}"/>
    <cellStyle name="Normal 108 16" xfId="429" xr:uid="{00000000-0005-0000-0000-0000AD010000}"/>
    <cellStyle name="Normal 108 17" xfId="430" xr:uid="{00000000-0005-0000-0000-0000AE010000}"/>
    <cellStyle name="Normal 108 18" xfId="431" xr:uid="{00000000-0005-0000-0000-0000AF010000}"/>
    <cellStyle name="Normal 108 19" xfId="432" xr:uid="{00000000-0005-0000-0000-0000B0010000}"/>
    <cellStyle name="Normal 108 2" xfId="433" xr:uid="{00000000-0005-0000-0000-0000B1010000}"/>
    <cellStyle name="Normal 108 20" xfId="434" xr:uid="{00000000-0005-0000-0000-0000B2010000}"/>
    <cellStyle name="Normal 108 21" xfId="435" xr:uid="{00000000-0005-0000-0000-0000B3010000}"/>
    <cellStyle name="Normal 108 22" xfId="436" xr:uid="{00000000-0005-0000-0000-0000B4010000}"/>
    <cellStyle name="Normal 108 23" xfId="437" xr:uid="{00000000-0005-0000-0000-0000B5010000}"/>
    <cellStyle name="Normal 108 24" xfId="438" xr:uid="{00000000-0005-0000-0000-0000B6010000}"/>
    <cellStyle name="Normal 108 25" xfId="439" xr:uid="{00000000-0005-0000-0000-0000B7010000}"/>
    <cellStyle name="Normal 108 26" xfId="440" xr:uid="{00000000-0005-0000-0000-0000B8010000}"/>
    <cellStyle name="Normal 108 27" xfId="441" xr:uid="{00000000-0005-0000-0000-0000B9010000}"/>
    <cellStyle name="Normal 108 28" xfId="442" xr:uid="{00000000-0005-0000-0000-0000BA010000}"/>
    <cellStyle name="Normal 108 29" xfId="443" xr:uid="{00000000-0005-0000-0000-0000BB010000}"/>
    <cellStyle name="Normal 108 3" xfId="444" xr:uid="{00000000-0005-0000-0000-0000BC010000}"/>
    <cellStyle name="Normal 108 30" xfId="445" xr:uid="{00000000-0005-0000-0000-0000BD010000}"/>
    <cellStyle name="Normal 108 31" xfId="446" xr:uid="{00000000-0005-0000-0000-0000BE010000}"/>
    <cellStyle name="Normal 108 32" xfId="447" xr:uid="{00000000-0005-0000-0000-0000BF010000}"/>
    <cellStyle name="Normal 108 33" xfId="448" xr:uid="{00000000-0005-0000-0000-0000C0010000}"/>
    <cellStyle name="Normal 108 34" xfId="449" xr:uid="{00000000-0005-0000-0000-0000C1010000}"/>
    <cellStyle name="Normal 108 35" xfId="450" xr:uid="{00000000-0005-0000-0000-0000C2010000}"/>
    <cellStyle name="Normal 108 36" xfId="451" xr:uid="{00000000-0005-0000-0000-0000C3010000}"/>
    <cellStyle name="Normal 108 4" xfId="452" xr:uid="{00000000-0005-0000-0000-0000C4010000}"/>
    <cellStyle name="Normal 108 5" xfId="453" xr:uid="{00000000-0005-0000-0000-0000C5010000}"/>
    <cellStyle name="Normal 108 6" xfId="454" xr:uid="{00000000-0005-0000-0000-0000C6010000}"/>
    <cellStyle name="Normal 108 7" xfId="455" xr:uid="{00000000-0005-0000-0000-0000C7010000}"/>
    <cellStyle name="Normal 108 8" xfId="456" xr:uid="{00000000-0005-0000-0000-0000C8010000}"/>
    <cellStyle name="Normal 108 9" xfId="457" xr:uid="{00000000-0005-0000-0000-0000C9010000}"/>
    <cellStyle name="Normal 109" xfId="458" xr:uid="{00000000-0005-0000-0000-0000CA010000}"/>
    <cellStyle name="Normal 109 10" xfId="459" xr:uid="{00000000-0005-0000-0000-0000CB010000}"/>
    <cellStyle name="Normal 109 11" xfId="460" xr:uid="{00000000-0005-0000-0000-0000CC010000}"/>
    <cellStyle name="Normal 109 12" xfId="461" xr:uid="{00000000-0005-0000-0000-0000CD010000}"/>
    <cellStyle name="Normal 109 13" xfId="462" xr:uid="{00000000-0005-0000-0000-0000CE010000}"/>
    <cellStyle name="Normal 109 14" xfId="463" xr:uid="{00000000-0005-0000-0000-0000CF010000}"/>
    <cellStyle name="Normal 109 15" xfId="464" xr:uid="{00000000-0005-0000-0000-0000D0010000}"/>
    <cellStyle name="Normal 109 16" xfId="465" xr:uid="{00000000-0005-0000-0000-0000D1010000}"/>
    <cellStyle name="Normal 109 17" xfId="466" xr:uid="{00000000-0005-0000-0000-0000D2010000}"/>
    <cellStyle name="Normal 109 18" xfId="467" xr:uid="{00000000-0005-0000-0000-0000D3010000}"/>
    <cellStyle name="Normal 109 19" xfId="468" xr:uid="{00000000-0005-0000-0000-0000D4010000}"/>
    <cellStyle name="Normal 109 2" xfId="469" xr:uid="{00000000-0005-0000-0000-0000D5010000}"/>
    <cellStyle name="Normal 109 20" xfId="470" xr:uid="{00000000-0005-0000-0000-0000D6010000}"/>
    <cellStyle name="Normal 109 21" xfId="471" xr:uid="{00000000-0005-0000-0000-0000D7010000}"/>
    <cellStyle name="Normal 109 22" xfId="472" xr:uid="{00000000-0005-0000-0000-0000D8010000}"/>
    <cellStyle name="Normal 109 23" xfId="473" xr:uid="{00000000-0005-0000-0000-0000D9010000}"/>
    <cellStyle name="Normal 109 24" xfId="474" xr:uid="{00000000-0005-0000-0000-0000DA010000}"/>
    <cellStyle name="Normal 109 25" xfId="475" xr:uid="{00000000-0005-0000-0000-0000DB010000}"/>
    <cellStyle name="Normal 109 26" xfId="476" xr:uid="{00000000-0005-0000-0000-0000DC010000}"/>
    <cellStyle name="Normal 109 27" xfId="477" xr:uid="{00000000-0005-0000-0000-0000DD010000}"/>
    <cellStyle name="Normal 109 28" xfId="478" xr:uid="{00000000-0005-0000-0000-0000DE010000}"/>
    <cellStyle name="Normal 109 29" xfId="479" xr:uid="{00000000-0005-0000-0000-0000DF010000}"/>
    <cellStyle name="Normal 109 3" xfId="480" xr:uid="{00000000-0005-0000-0000-0000E0010000}"/>
    <cellStyle name="Normal 109 30" xfId="481" xr:uid="{00000000-0005-0000-0000-0000E1010000}"/>
    <cellStyle name="Normal 109 31" xfId="482" xr:uid="{00000000-0005-0000-0000-0000E2010000}"/>
    <cellStyle name="Normal 109 32" xfId="483" xr:uid="{00000000-0005-0000-0000-0000E3010000}"/>
    <cellStyle name="Normal 109 33" xfId="484" xr:uid="{00000000-0005-0000-0000-0000E4010000}"/>
    <cellStyle name="Normal 109 34" xfId="485" xr:uid="{00000000-0005-0000-0000-0000E5010000}"/>
    <cellStyle name="Normal 109 35" xfId="486" xr:uid="{00000000-0005-0000-0000-0000E6010000}"/>
    <cellStyle name="Normal 109 36" xfId="487" xr:uid="{00000000-0005-0000-0000-0000E7010000}"/>
    <cellStyle name="Normal 109 4" xfId="488" xr:uid="{00000000-0005-0000-0000-0000E8010000}"/>
    <cellStyle name="Normal 109 5" xfId="489" xr:uid="{00000000-0005-0000-0000-0000E9010000}"/>
    <cellStyle name="Normal 109 6" xfId="490" xr:uid="{00000000-0005-0000-0000-0000EA010000}"/>
    <cellStyle name="Normal 109 7" xfId="491" xr:uid="{00000000-0005-0000-0000-0000EB010000}"/>
    <cellStyle name="Normal 109 8" xfId="492" xr:uid="{00000000-0005-0000-0000-0000EC010000}"/>
    <cellStyle name="Normal 109 9" xfId="493" xr:uid="{00000000-0005-0000-0000-0000ED010000}"/>
    <cellStyle name="Normal 11" xfId="494" xr:uid="{00000000-0005-0000-0000-0000EE010000}"/>
    <cellStyle name="Normal 110" xfId="495" xr:uid="{00000000-0005-0000-0000-0000EF010000}"/>
    <cellStyle name="Normal 110 10" xfId="496" xr:uid="{00000000-0005-0000-0000-0000F0010000}"/>
    <cellStyle name="Normal 110 11" xfId="497" xr:uid="{00000000-0005-0000-0000-0000F1010000}"/>
    <cellStyle name="Normal 110 12" xfId="498" xr:uid="{00000000-0005-0000-0000-0000F2010000}"/>
    <cellStyle name="Normal 110 13" xfId="499" xr:uid="{00000000-0005-0000-0000-0000F3010000}"/>
    <cellStyle name="Normal 110 14" xfId="500" xr:uid="{00000000-0005-0000-0000-0000F4010000}"/>
    <cellStyle name="Normal 110 15" xfId="501" xr:uid="{00000000-0005-0000-0000-0000F5010000}"/>
    <cellStyle name="Normal 110 16" xfId="502" xr:uid="{00000000-0005-0000-0000-0000F6010000}"/>
    <cellStyle name="Normal 110 17" xfId="503" xr:uid="{00000000-0005-0000-0000-0000F7010000}"/>
    <cellStyle name="Normal 110 18" xfId="504" xr:uid="{00000000-0005-0000-0000-0000F8010000}"/>
    <cellStyle name="Normal 110 19" xfId="505" xr:uid="{00000000-0005-0000-0000-0000F9010000}"/>
    <cellStyle name="Normal 110 2" xfId="506" xr:uid="{00000000-0005-0000-0000-0000FA010000}"/>
    <cellStyle name="Normal 110 20" xfId="507" xr:uid="{00000000-0005-0000-0000-0000FB010000}"/>
    <cellStyle name="Normal 110 21" xfId="508" xr:uid="{00000000-0005-0000-0000-0000FC010000}"/>
    <cellStyle name="Normal 110 22" xfId="509" xr:uid="{00000000-0005-0000-0000-0000FD010000}"/>
    <cellStyle name="Normal 110 23" xfId="510" xr:uid="{00000000-0005-0000-0000-0000FE010000}"/>
    <cellStyle name="Normal 110 24" xfId="511" xr:uid="{00000000-0005-0000-0000-0000FF010000}"/>
    <cellStyle name="Normal 110 25" xfId="512" xr:uid="{00000000-0005-0000-0000-000000020000}"/>
    <cellStyle name="Normal 110 26" xfId="513" xr:uid="{00000000-0005-0000-0000-000001020000}"/>
    <cellStyle name="Normal 110 27" xfId="514" xr:uid="{00000000-0005-0000-0000-000002020000}"/>
    <cellStyle name="Normal 110 28" xfId="515" xr:uid="{00000000-0005-0000-0000-000003020000}"/>
    <cellStyle name="Normal 110 29" xfId="516" xr:uid="{00000000-0005-0000-0000-000004020000}"/>
    <cellStyle name="Normal 110 3" xfId="517" xr:uid="{00000000-0005-0000-0000-000005020000}"/>
    <cellStyle name="Normal 110 30" xfId="518" xr:uid="{00000000-0005-0000-0000-000006020000}"/>
    <cellStyle name="Normal 110 31" xfId="519" xr:uid="{00000000-0005-0000-0000-000007020000}"/>
    <cellStyle name="Normal 110 32" xfId="520" xr:uid="{00000000-0005-0000-0000-000008020000}"/>
    <cellStyle name="Normal 110 33" xfId="521" xr:uid="{00000000-0005-0000-0000-000009020000}"/>
    <cellStyle name="Normal 110 34" xfId="522" xr:uid="{00000000-0005-0000-0000-00000A020000}"/>
    <cellStyle name="Normal 110 35" xfId="523" xr:uid="{00000000-0005-0000-0000-00000B020000}"/>
    <cellStyle name="Normal 110 36" xfId="524" xr:uid="{00000000-0005-0000-0000-00000C020000}"/>
    <cellStyle name="Normal 110 4" xfId="525" xr:uid="{00000000-0005-0000-0000-00000D020000}"/>
    <cellStyle name="Normal 110 5" xfId="526" xr:uid="{00000000-0005-0000-0000-00000E020000}"/>
    <cellStyle name="Normal 110 6" xfId="527" xr:uid="{00000000-0005-0000-0000-00000F020000}"/>
    <cellStyle name="Normal 110 7" xfId="528" xr:uid="{00000000-0005-0000-0000-000010020000}"/>
    <cellStyle name="Normal 110 8" xfId="529" xr:uid="{00000000-0005-0000-0000-000011020000}"/>
    <cellStyle name="Normal 110 9" xfId="530" xr:uid="{00000000-0005-0000-0000-000012020000}"/>
    <cellStyle name="Normal 111" xfId="531" xr:uid="{00000000-0005-0000-0000-000013020000}"/>
    <cellStyle name="Normal 111 10" xfId="532" xr:uid="{00000000-0005-0000-0000-000014020000}"/>
    <cellStyle name="Normal 111 11" xfId="533" xr:uid="{00000000-0005-0000-0000-000015020000}"/>
    <cellStyle name="Normal 111 12" xfId="534" xr:uid="{00000000-0005-0000-0000-000016020000}"/>
    <cellStyle name="Normal 111 13" xfId="535" xr:uid="{00000000-0005-0000-0000-000017020000}"/>
    <cellStyle name="Normal 111 14" xfId="536" xr:uid="{00000000-0005-0000-0000-000018020000}"/>
    <cellStyle name="Normal 111 15" xfId="537" xr:uid="{00000000-0005-0000-0000-000019020000}"/>
    <cellStyle name="Normal 111 16" xfId="538" xr:uid="{00000000-0005-0000-0000-00001A020000}"/>
    <cellStyle name="Normal 111 17" xfId="539" xr:uid="{00000000-0005-0000-0000-00001B020000}"/>
    <cellStyle name="Normal 111 18" xfId="540" xr:uid="{00000000-0005-0000-0000-00001C020000}"/>
    <cellStyle name="Normal 111 19" xfId="541" xr:uid="{00000000-0005-0000-0000-00001D020000}"/>
    <cellStyle name="Normal 111 2" xfId="542" xr:uid="{00000000-0005-0000-0000-00001E020000}"/>
    <cellStyle name="Normal 111 20" xfId="543" xr:uid="{00000000-0005-0000-0000-00001F020000}"/>
    <cellStyle name="Normal 111 21" xfId="544" xr:uid="{00000000-0005-0000-0000-000020020000}"/>
    <cellStyle name="Normal 111 22" xfId="545" xr:uid="{00000000-0005-0000-0000-000021020000}"/>
    <cellStyle name="Normal 111 23" xfId="546" xr:uid="{00000000-0005-0000-0000-000022020000}"/>
    <cellStyle name="Normal 111 24" xfId="547" xr:uid="{00000000-0005-0000-0000-000023020000}"/>
    <cellStyle name="Normal 111 25" xfId="548" xr:uid="{00000000-0005-0000-0000-000024020000}"/>
    <cellStyle name="Normal 111 26" xfId="549" xr:uid="{00000000-0005-0000-0000-000025020000}"/>
    <cellStyle name="Normal 111 27" xfId="550" xr:uid="{00000000-0005-0000-0000-000026020000}"/>
    <cellStyle name="Normal 111 28" xfId="551" xr:uid="{00000000-0005-0000-0000-000027020000}"/>
    <cellStyle name="Normal 111 29" xfId="552" xr:uid="{00000000-0005-0000-0000-000028020000}"/>
    <cellStyle name="Normal 111 3" xfId="553" xr:uid="{00000000-0005-0000-0000-000029020000}"/>
    <cellStyle name="Normal 111 30" xfId="554" xr:uid="{00000000-0005-0000-0000-00002A020000}"/>
    <cellStyle name="Normal 111 31" xfId="555" xr:uid="{00000000-0005-0000-0000-00002B020000}"/>
    <cellStyle name="Normal 111 32" xfId="556" xr:uid="{00000000-0005-0000-0000-00002C020000}"/>
    <cellStyle name="Normal 111 33" xfId="557" xr:uid="{00000000-0005-0000-0000-00002D020000}"/>
    <cellStyle name="Normal 111 34" xfId="558" xr:uid="{00000000-0005-0000-0000-00002E020000}"/>
    <cellStyle name="Normal 111 35" xfId="559" xr:uid="{00000000-0005-0000-0000-00002F020000}"/>
    <cellStyle name="Normal 111 36" xfId="560" xr:uid="{00000000-0005-0000-0000-000030020000}"/>
    <cellStyle name="Normal 111 4" xfId="561" xr:uid="{00000000-0005-0000-0000-000031020000}"/>
    <cellStyle name="Normal 111 5" xfId="562" xr:uid="{00000000-0005-0000-0000-000032020000}"/>
    <cellStyle name="Normal 111 6" xfId="563" xr:uid="{00000000-0005-0000-0000-000033020000}"/>
    <cellStyle name="Normal 111 7" xfId="564" xr:uid="{00000000-0005-0000-0000-000034020000}"/>
    <cellStyle name="Normal 111 8" xfId="565" xr:uid="{00000000-0005-0000-0000-000035020000}"/>
    <cellStyle name="Normal 111 9" xfId="566" xr:uid="{00000000-0005-0000-0000-000036020000}"/>
    <cellStyle name="Normal 12" xfId="567" xr:uid="{00000000-0005-0000-0000-000037020000}"/>
    <cellStyle name="Normal 13" xfId="568" xr:uid="{00000000-0005-0000-0000-000038020000}"/>
    <cellStyle name="Normal 14" xfId="569" xr:uid="{00000000-0005-0000-0000-000039020000}"/>
    <cellStyle name="Normal 15" xfId="570" xr:uid="{00000000-0005-0000-0000-00003A020000}"/>
    <cellStyle name="Normal 16" xfId="571" xr:uid="{00000000-0005-0000-0000-00003B020000}"/>
    <cellStyle name="Normal 17" xfId="572" xr:uid="{00000000-0005-0000-0000-00003C020000}"/>
    <cellStyle name="Normal 18" xfId="573" xr:uid="{00000000-0005-0000-0000-00003D020000}"/>
    <cellStyle name="Normal 19" xfId="574" xr:uid="{00000000-0005-0000-0000-00003E020000}"/>
    <cellStyle name="Normal 2" xfId="575" xr:uid="{00000000-0005-0000-0000-00003F020000}"/>
    <cellStyle name="Normal 2 10" xfId="576" xr:uid="{00000000-0005-0000-0000-000040020000}"/>
    <cellStyle name="Normal 2 11" xfId="577" xr:uid="{00000000-0005-0000-0000-000041020000}"/>
    <cellStyle name="Normal 2 12" xfId="578" xr:uid="{00000000-0005-0000-0000-000042020000}"/>
    <cellStyle name="Normal 2 13" xfId="579" xr:uid="{00000000-0005-0000-0000-000043020000}"/>
    <cellStyle name="Normal 2 14" xfId="580" xr:uid="{00000000-0005-0000-0000-000044020000}"/>
    <cellStyle name="Normal 2 15" xfId="581" xr:uid="{00000000-0005-0000-0000-000045020000}"/>
    <cellStyle name="Normal 2 16" xfId="582" xr:uid="{00000000-0005-0000-0000-000046020000}"/>
    <cellStyle name="Normal 2 17" xfId="583" xr:uid="{00000000-0005-0000-0000-000047020000}"/>
    <cellStyle name="Normal 2 18" xfId="584" xr:uid="{00000000-0005-0000-0000-000048020000}"/>
    <cellStyle name="Normal 2 19" xfId="585" xr:uid="{00000000-0005-0000-0000-000049020000}"/>
    <cellStyle name="Normal 2 2" xfId="586" xr:uid="{00000000-0005-0000-0000-00004A020000}"/>
    <cellStyle name="Normal 2 2 2" xfId="587" xr:uid="{00000000-0005-0000-0000-00004B020000}"/>
    <cellStyle name="Normal 2 2 3" xfId="588" xr:uid="{00000000-0005-0000-0000-00004C020000}"/>
    <cellStyle name="Normal 2 20" xfId="589" xr:uid="{00000000-0005-0000-0000-00004D020000}"/>
    <cellStyle name="Normal 2 21" xfId="590" xr:uid="{00000000-0005-0000-0000-00004E020000}"/>
    <cellStyle name="Normal 2 22" xfId="591" xr:uid="{00000000-0005-0000-0000-00004F020000}"/>
    <cellStyle name="Normal 2 23" xfId="592" xr:uid="{00000000-0005-0000-0000-000050020000}"/>
    <cellStyle name="Normal 2 24" xfId="593" xr:uid="{00000000-0005-0000-0000-000051020000}"/>
    <cellStyle name="Normal 2 25" xfId="594" xr:uid="{00000000-0005-0000-0000-000052020000}"/>
    <cellStyle name="Normal 2 26" xfId="595" xr:uid="{00000000-0005-0000-0000-000053020000}"/>
    <cellStyle name="Normal 2 27" xfId="596" xr:uid="{00000000-0005-0000-0000-000054020000}"/>
    <cellStyle name="Normal 2 28" xfId="597" xr:uid="{00000000-0005-0000-0000-000055020000}"/>
    <cellStyle name="Normal 2 29" xfId="598" xr:uid="{00000000-0005-0000-0000-000056020000}"/>
    <cellStyle name="Normal 2 3" xfId="599" xr:uid="{00000000-0005-0000-0000-000057020000}"/>
    <cellStyle name="Normal 2 3 2" xfId="600" xr:uid="{00000000-0005-0000-0000-000058020000}"/>
    <cellStyle name="Normal 2 3 3" xfId="601" xr:uid="{00000000-0005-0000-0000-000059020000}"/>
    <cellStyle name="Normal 2 30" xfId="602" xr:uid="{00000000-0005-0000-0000-00005A020000}"/>
    <cellStyle name="Normal 2 31" xfId="603" xr:uid="{00000000-0005-0000-0000-00005B020000}"/>
    <cellStyle name="Normal 2 32" xfId="604" xr:uid="{00000000-0005-0000-0000-00005C020000}"/>
    <cellStyle name="Normal 2 33" xfId="605" xr:uid="{00000000-0005-0000-0000-00005D020000}"/>
    <cellStyle name="Normal 2 34" xfId="606" xr:uid="{00000000-0005-0000-0000-00005E020000}"/>
    <cellStyle name="Normal 2 35" xfId="607" xr:uid="{00000000-0005-0000-0000-00005F020000}"/>
    <cellStyle name="Normal 2 36" xfId="608" xr:uid="{00000000-0005-0000-0000-000060020000}"/>
    <cellStyle name="Normal 2 37" xfId="609" xr:uid="{00000000-0005-0000-0000-000061020000}"/>
    <cellStyle name="Normal 2 38" xfId="610" xr:uid="{00000000-0005-0000-0000-000062020000}"/>
    <cellStyle name="Normal 2 39" xfId="611" xr:uid="{00000000-0005-0000-0000-000063020000}"/>
    <cellStyle name="Normal 2 4" xfId="612" xr:uid="{00000000-0005-0000-0000-000064020000}"/>
    <cellStyle name="Normal 2 40" xfId="613" xr:uid="{00000000-0005-0000-0000-000065020000}"/>
    <cellStyle name="Normal 2 41" xfId="614" xr:uid="{00000000-0005-0000-0000-000066020000}"/>
    <cellStyle name="Normal 2 42" xfId="615" xr:uid="{00000000-0005-0000-0000-000067020000}"/>
    <cellStyle name="Normal 2 43" xfId="616" xr:uid="{00000000-0005-0000-0000-000068020000}"/>
    <cellStyle name="Normal 2 44" xfId="617" xr:uid="{00000000-0005-0000-0000-000069020000}"/>
    <cellStyle name="Normal 2 45" xfId="618" xr:uid="{00000000-0005-0000-0000-00006A020000}"/>
    <cellStyle name="Normal 2 46" xfId="619" xr:uid="{00000000-0005-0000-0000-00006B020000}"/>
    <cellStyle name="Normal 2 5" xfId="620" xr:uid="{00000000-0005-0000-0000-00006C020000}"/>
    <cellStyle name="Normal 2 6" xfId="621" xr:uid="{00000000-0005-0000-0000-00006D020000}"/>
    <cellStyle name="Normal 2 7" xfId="622" xr:uid="{00000000-0005-0000-0000-00006E020000}"/>
    <cellStyle name="Normal 2 8" xfId="623" xr:uid="{00000000-0005-0000-0000-00006F020000}"/>
    <cellStyle name="Normal 2 9" xfId="624" xr:uid="{00000000-0005-0000-0000-000070020000}"/>
    <cellStyle name="Normal 20" xfId="625" xr:uid="{00000000-0005-0000-0000-000071020000}"/>
    <cellStyle name="Normal 20 10" xfId="626" xr:uid="{00000000-0005-0000-0000-000072020000}"/>
    <cellStyle name="Normal 20 11" xfId="627" xr:uid="{00000000-0005-0000-0000-000073020000}"/>
    <cellStyle name="Normal 20 12" xfId="628" xr:uid="{00000000-0005-0000-0000-000074020000}"/>
    <cellStyle name="Normal 20 13" xfId="629" xr:uid="{00000000-0005-0000-0000-000075020000}"/>
    <cellStyle name="Normal 20 14" xfId="630" xr:uid="{00000000-0005-0000-0000-000076020000}"/>
    <cellStyle name="Normal 20 15" xfId="631" xr:uid="{00000000-0005-0000-0000-000077020000}"/>
    <cellStyle name="Normal 20 16" xfId="632" xr:uid="{00000000-0005-0000-0000-000078020000}"/>
    <cellStyle name="Normal 20 17" xfId="633" xr:uid="{00000000-0005-0000-0000-000079020000}"/>
    <cellStyle name="Normal 20 18" xfId="634" xr:uid="{00000000-0005-0000-0000-00007A020000}"/>
    <cellStyle name="Normal 20 19" xfId="635" xr:uid="{00000000-0005-0000-0000-00007B020000}"/>
    <cellStyle name="Normal 20 2" xfId="636" xr:uid="{00000000-0005-0000-0000-00007C020000}"/>
    <cellStyle name="Normal 20 20" xfId="637" xr:uid="{00000000-0005-0000-0000-00007D020000}"/>
    <cellStyle name="Normal 20 21" xfId="638" xr:uid="{00000000-0005-0000-0000-00007E020000}"/>
    <cellStyle name="Normal 20 22" xfId="639" xr:uid="{00000000-0005-0000-0000-00007F020000}"/>
    <cellStyle name="Normal 20 23" xfId="640" xr:uid="{00000000-0005-0000-0000-000080020000}"/>
    <cellStyle name="Normal 20 24" xfId="641" xr:uid="{00000000-0005-0000-0000-000081020000}"/>
    <cellStyle name="Normal 20 25" xfId="642" xr:uid="{00000000-0005-0000-0000-000082020000}"/>
    <cellStyle name="Normal 20 26" xfId="643" xr:uid="{00000000-0005-0000-0000-000083020000}"/>
    <cellStyle name="Normal 20 27" xfId="644" xr:uid="{00000000-0005-0000-0000-000084020000}"/>
    <cellStyle name="Normal 20 28" xfId="645" xr:uid="{00000000-0005-0000-0000-000085020000}"/>
    <cellStyle name="Normal 20 29" xfId="646" xr:uid="{00000000-0005-0000-0000-000086020000}"/>
    <cellStyle name="Normal 20 3" xfId="647" xr:uid="{00000000-0005-0000-0000-000087020000}"/>
    <cellStyle name="Normal 20 30" xfId="648" xr:uid="{00000000-0005-0000-0000-000088020000}"/>
    <cellStyle name="Normal 20 31" xfId="649" xr:uid="{00000000-0005-0000-0000-000089020000}"/>
    <cellStyle name="Normal 20 32" xfId="650" xr:uid="{00000000-0005-0000-0000-00008A020000}"/>
    <cellStyle name="Normal 20 33" xfId="651" xr:uid="{00000000-0005-0000-0000-00008B020000}"/>
    <cellStyle name="Normal 20 34" xfId="652" xr:uid="{00000000-0005-0000-0000-00008C020000}"/>
    <cellStyle name="Normal 20 35" xfId="653" xr:uid="{00000000-0005-0000-0000-00008D020000}"/>
    <cellStyle name="Normal 20 36" xfId="654" xr:uid="{00000000-0005-0000-0000-00008E020000}"/>
    <cellStyle name="Normal 20 37" xfId="655" xr:uid="{00000000-0005-0000-0000-00008F020000}"/>
    <cellStyle name="Normal 20 4" xfId="656" xr:uid="{00000000-0005-0000-0000-000090020000}"/>
    <cellStyle name="Normal 20 5" xfId="657" xr:uid="{00000000-0005-0000-0000-000091020000}"/>
    <cellStyle name="Normal 20 6" xfId="658" xr:uid="{00000000-0005-0000-0000-000092020000}"/>
    <cellStyle name="Normal 20 7" xfId="659" xr:uid="{00000000-0005-0000-0000-000093020000}"/>
    <cellStyle name="Normal 20 8" xfId="660" xr:uid="{00000000-0005-0000-0000-000094020000}"/>
    <cellStyle name="Normal 20 9" xfId="661" xr:uid="{00000000-0005-0000-0000-000095020000}"/>
    <cellStyle name="Normal 21" xfId="662" xr:uid="{00000000-0005-0000-0000-000096020000}"/>
    <cellStyle name="Normal 21 10" xfId="663" xr:uid="{00000000-0005-0000-0000-000097020000}"/>
    <cellStyle name="Normal 21 11" xfId="664" xr:uid="{00000000-0005-0000-0000-000098020000}"/>
    <cellStyle name="Normal 21 12" xfId="665" xr:uid="{00000000-0005-0000-0000-000099020000}"/>
    <cellStyle name="Normal 21 13" xfId="666" xr:uid="{00000000-0005-0000-0000-00009A020000}"/>
    <cellStyle name="Normal 21 14" xfId="667" xr:uid="{00000000-0005-0000-0000-00009B020000}"/>
    <cellStyle name="Normal 21 15" xfId="668" xr:uid="{00000000-0005-0000-0000-00009C020000}"/>
    <cellStyle name="Normal 21 16" xfId="669" xr:uid="{00000000-0005-0000-0000-00009D020000}"/>
    <cellStyle name="Normal 21 17" xfId="670" xr:uid="{00000000-0005-0000-0000-00009E020000}"/>
    <cellStyle name="Normal 21 18" xfId="671" xr:uid="{00000000-0005-0000-0000-00009F020000}"/>
    <cellStyle name="Normal 21 19" xfId="672" xr:uid="{00000000-0005-0000-0000-0000A0020000}"/>
    <cellStyle name="Normal 21 2" xfId="673" xr:uid="{00000000-0005-0000-0000-0000A1020000}"/>
    <cellStyle name="Normal 21 20" xfId="674" xr:uid="{00000000-0005-0000-0000-0000A2020000}"/>
    <cellStyle name="Normal 21 21" xfId="675" xr:uid="{00000000-0005-0000-0000-0000A3020000}"/>
    <cellStyle name="Normal 21 22" xfId="676" xr:uid="{00000000-0005-0000-0000-0000A4020000}"/>
    <cellStyle name="Normal 21 23" xfId="677" xr:uid="{00000000-0005-0000-0000-0000A5020000}"/>
    <cellStyle name="Normal 21 24" xfId="678" xr:uid="{00000000-0005-0000-0000-0000A6020000}"/>
    <cellStyle name="Normal 21 25" xfId="679" xr:uid="{00000000-0005-0000-0000-0000A7020000}"/>
    <cellStyle name="Normal 21 26" xfId="680" xr:uid="{00000000-0005-0000-0000-0000A8020000}"/>
    <cellStyle name="Normal 21 27" xfId="681" xr:uid="{00000000-0005-0000-0000-0000A9020000}"/>
    <cellStyle name="Normal 21 28" xfId="682" xr:uid="{00000000-0005-0000-0000-0000AA020000}"/>
    <cellStyle name="Normal 21 29" xfId="683" xr:uid="{00000000-0005-0000-0000-0000AB020000}"/>
    <cellStyle name="Normal 21 3" xfId="684" xr:uid="{00000000-0005-0000-0000-0000AC020000}"/>
    <cellStyle name="Normal 21 30" xfId="685" xr:uid="{00000000-0005-0000-0000-0000AD020000}"/>
    <cellStyle name="Normal 21 31" xfId="686" xr:uid="{00000000-0005-0000-0000-0000AE020000}"/>
    <cellStyle name="Normal 21 32" xfId="687" xr:uid="{00000000-0005-0000-0000-0000AF020000}"/>
    <cellStyle name="Normal 21 33" xfId="688" xr:uid="{00000000-0005-0000-0000-0000B0020000}"/>
    <cellStyle name="Normal 21 34" xfId="689" xr:uid="{00000000-0005-0000-0000-0000B1020000}"/>
    <cellStyle name="Normal 21 35" xfId="690" xr:uid="{00000000-0005-0000-0000-0000B2020000}"/>
    <cellStyle name="Normal 21 36" xfId="691" xr:uid="{00000000-0005-0000-0000-0000B3020000}"/>
    <cellStyle name="Normal 21 37" xfId="692" xr:uid="{00000000-0005-0000-0000-0000B4020000}"/>
    <cellStyle name="Normal 21 4" xfId="693" xr:uid="{00000000-0005-0000-0000-0000B5020000}"/>
    <cellStyle name="Normal 21 5" xfId="694" xr:uid="{00000000-0005-0000-0000-0000B6020000}"/>
    <cellStyle name="Normal 21 6" xfId="695" xr:uid="{00000000-0005-0000-0000-0000B7020000}"/>
    <cellStyle name="Normal 21 7" xfId="696" xr:uid="{00000000-0005-0000-0000-0000B8020000}"/>
    <cellStyle name="Normal 21 8" xfId="697" xr:uid="{00000000-0005-0000-0000-0000B9020000}"/>
    <cellStyle name="Normal 21 9" xfId="698" xr:uid="{00000000-0005-0000-0000-0000BA020000}"/>
    <cellStyle name="Normal 22" xfId="699" xr:uid="{00000000-0005-0000-0000-0000BB020000}"/>
    <cellStyle name="Normal 22 10" xfId="700" xr:uid="{00000000-0005-0000-0000-0000BC020000}"/>
    <cellStyle name="Normal 22 11" xfId="701" xr:uid="{00000000-0005-0000-0000-0000BD020000}"/>
    <cellStyle name="Normal 22 12" xfId="702" xr:uid="{00000000-0005-0000-0000-0000BE020000}"/>
    <cellStyle name="Normal 22 13" xfId="703" xr:uid="{00000000-0005-0000-0000-0000BF020000}"/>
    <cellStyle name="Normal 22 14" xfId="704" xr:uid="{00000000-0005-0000-0000-0000C0020000}"/>
    <cellStyle name="Normal 22 15" xfId="705" xr:uid="{00000000-0005-0000-0000-0000C1020000}"/>
    <cellStyle name="Normal 22 16" xfId="706" xr:uid="{00000000-0005-0000-0000-0000C2020000}"/>
    <cellStyle name="Normal 22 17" xfId="707" xr:uid="{00000000-0005-0000-0000-0000C3020000}"/>
    <cellStyle name="Normal 22 18" xfId="708" xr:uid="{00000000-0005-0000-0000-0000C4020000}"/>
    <cellStyle name="Normal 22 19" xfId="709" xr:uid="{00000000-0005-0000-0000-0000C5020000}"/>
    <cellStyle name="Normal 22 2" xfId="710" xr:uid="{00000000-0005-0000-0000-0000C6020000}"/>
    <cellStyle name="Normal 22 20" xfId="711" xr:uid="{00000000-0005-0000-0000-0000C7020000}"/>
    <cellStyle name="Normal 22 21" xfId="712" xr:uid="{00000000-0005-0000-0000-0000C8020000}"/>
    <cellStyle name="Normal 22 22" xfId="713" xr:uid="{00000000-0005-0000-0000-0000C9020000}"/>
    <cellStyle name="Normal 22 23" xfId="714" xr:uid="{00000000-0005-0000-0000-0000CA020000}"/>
    <cellStyle name="Normal 22 24" xfId="715" xr:uid="{00000000-0005-0000-0000-0000CB020000}"/>
    <cellStyle name="Normal 22 25" xfId="716" xr:uid="{00000000-0005-0000-0000-0000CC020000}"/>
    <cellStyle name="Normal 22 26" xfId="717" xr:uid="{00000000-0005-0000-0000-0000CD020000}"/>
    <cellStyle name="Normal 22 27" xfId="718" xr:uid="{00000000-0005-0000-0000-0000CE020000}"/>
    <cellStyle name="Normal 22 28" xfId="719" xr:uid="{00000000-0005-0000-0000-0000CF020000}"/>
    <cellStyle name="Normal 22 29" xfId="720" xr:uid="{00000000-0005-0000-0000-0000D0020000}"/>
    <cellStyle name="Normal 22 3" xfId="721" xr:uid="{00000000-0005-0000-0000-0000D1020000}"/>
    <cellStyle name="Normal 22 30" xfId="722" xr:uid="{00000000-0005-0000-0000-0000D2020000}"/>
    <cellStyle name="Normal 22 31" xfId="723" xr:uid="{00000000-0005-0000-0000-0000D3020000}"/>
    <cellStyle name="Normal 22 32" xfId="724" xr:uid="{00000000-0005-0000-0000-0000D4020000}"/>
    <cellStyle name="Normal 22 33" xfId="725" xr:uid="{00000000-0005-0000-0000-0000D5020000}"/>
    <cellStyle name="Normal 22 34" xfId="726" xr:uid="{00000000-0005-0000-0000-0000D6020000}"/>
    <cellStyle name="Normal 22 35" xfId="727" xr:uid="{00000000-0005-0000-0000-0000D7020000}"/>
    <cellStyle name="Normal 22 36" xfId="728" xr:uid="{00000000-0005-0000-0000-0000D8020000}"/>
    <cellStyle name="Normal 22 37" xfId="729" xr:uid="{00000000-0005-0000-0000-0000D9020000}"/>
    <cellStyle name="Normal 22 4" xfId="730" xr:uid="{00000000-0005-0000-0000-0000DA020000}"/>
    <cellStyle name="Normal 22 5" xfId="731" xr:uid="{00000000-0005-0000-0000-0000DB020000}"/>
    <cellStyle name="Normal 22 6" xfId="732" xr:uid="{00000000-0005-0000-0000-0000DC020000}"/>
    <cellStyle name="Normal 22 7" xfId="733" xr:uid="{00000000-0005-0000-0000-0000DD020000}"/>
    <cellStyle name="Normal 22 8" xfId="734" xr:uid="{00000000-0005-0000-0000-0000DE020000}"/>
    <cellStyle name="Normal 22 9" xfId="735" xr:uid="{00000000-0005-0000-0000-0000DF020000}"/>
    <cellStyle name="Normal 23" xfId="736" xr:uid="{00000000-0005-0000-0000-0000E0020000}"/>
    <cellStyle name="Normal 23 10" xfId="737" xr:uid="{00000000-0005-0000-0000-0000E1020000}"/>
    <cellStyle name="Normal 23 11" xfId="738" xr:uid="{00000000-0005-0000-0000-0000E2020000}"/>
    <cellStyle name="Normal 23 12" xfId="739" xr:uid="{00000000-0005-0000-0000-0000E3020000}"/>
    <cellStyle name="Normal 23 13" xfId="740" xr:uid="{00000000-0005-0000-0000-0000E4020000}"/>
    <cellStyle name="Normal 23 14" xfId="741" xr:uid="{00000000-0005-0000-0000-0000E5020000}"/>
    <cellStyle name="Normal 23 15" xfId="742" xr:uid="{00000000-0005-0000-0000-0000E6020000}"/>
    <cellStyle name="Normal 23 16" xfId="743" xr:uid="{00000000-0005-0000-0000-0000E7020000}"/>
    <cellStyle name="Normal 23 17" xfId="744" xr:uid="{00000000-0005-0000-0000-0000E8020000}"/>
    <cellStyle name="Normal 23 18" xfId="745" xr:uid="{00000000-0005-0000-0000-0000E9020000}"/>
    <cellStyle name="Normal 23 19" xfId="746" xr:uid="{00000000-0005-0000-0000-0000EA020000}"/>
    <cellStyle name="Normal 23 2" xfId="747" xr:uid="{00000000-0005-0000-0000-0000EB020000}"/>
    <cellStyle name="Normal 23 20" xfId="748" xr:uid="{00000000-0005-0000-0000-0000EC020000}"/>
    <cellStyle name="Normal 23 21" xfId="749" xr:uid="{00000000-0005-0000-0000-0000ED020000}"/>
    <cellStyle name="Normal 23 22" xfId="750" xr:uid="{00000000-0005-0000-0000-0000EE020000}"/>
    <cellStyle name="Normal 23 23" xfId="751" xr:uid="{00000000-0005-0000-0000-0000EF020000}"/>
    <cellStyle name="Normal 23 24" xfId="752" xr:uid="{00000000-0005-0000-0000-0000F0020000}"/>
    <cellStyle name="Normal 23 25" xfId="753" xr:uid="{00000000-0005-0000-0000-0000F1020000}"/>
    <cellStyle name="Normal 23 26" xfId="754" xr:uid="{00000000-0005-0000-0000-0000F2020000}"/>
    <cellStyle name="Normal 23 27" xfId="755" xr:uid="{00000000-0005-0000-0000-0000F3020000}"/>
    <cellStyle name="Normal 23 28" xfId="756" xr:uid="{00000000-0005-0000-0000-0000F4020000}"/>
    <cellStyle name="Normal 23 29" xfId="757" xr:uid="{00000000-0005-0000-0000-0000F5020000}"/>
    <cellStyle name="Normal 23 3" xfId="758" xr:uid="{00000000-0005-0000-0000-0000F6020000}"/>
    <cellStyle name="Normal 23 30" xfId="759" xr:uid="{00000000-0005-0000-0000-0000F7020000}"/>
    <cellStyle name="Normal 23 31" xfId="760" xr:uid="{00000000-0005-0000-0000-0000F8020000}"/>
    <cellStyle name="Normal 23 32" xfId="761" xr:uid="{00000000-0005-0000-0000-0000F9020000}"/>
    <cellStyle name="Normal 23 33" xfId="762" xr:uid="{00000000-0005-0000-0000-0000FA020000}"/>
    <cellStyle name="Normal 23 34" xfId="763" xr:uid="{00000000-0005-0000-0000-0000FB020000}"/>
    <cellStyle name="Normal 23 35" xfId="764" xr:uid="{00000000-0005-0000-0000-0000FC020000}"/>
    <cellStyle name="Normal 23 36" xfId="765" xr:uid="{00000000-0005-0000-0000-0000FD020000}"/>
    <cellStyle name="Normal 23 37" xfId="766" xr:uid="{00000000-0005-0000-0000-0000FE020000}"/>
    <cellStyle name="Normal 23 4" xfId="767" xr:uid="{00000000-0005-0000-0000-0000FF020000}"/>
    <cellStyle name="Normal 23 5" xfId="768" xr:uid="{00000000-0005-0000-0000-000000030000}"/>
    <cellStyle name="Normal 23 6" xfId="769" xr:uid="{00000000-0005-0000-0000-000001030000}"/>
    <cellStyle name="Normal 23 7" xfId="770" xr:uid="{00000000-0005-0000-0000-000002030000}"/>
    <cellStyle name="Normal 23 8" xfId="771" xr:uid="{00000000-0005-0000-0000-000003030000}"/>
    <cellStyle name="Normal 23 9" xfId="772" xr:uid="{00000000-0005-0000-0000-000004030000}"/>
    <cellStyle name="Normal 24" xfId="773" xr:uid="{00000000-0005-0000-0000-000005030000}"/>
    <cellStyle name="Normal 24 10" xfId="774" xr:uid="{00000000-0005-0000-0000-000006030000}"/>
    <cellStyle name="Normal 24 11" xfId="775" xr:uid="{00000000-0005-0000-0000-000007030000}"/>
    <cellStyle name="Normal 24 12" xfId="776" xr:uid="{00000000-0005-0000-0000-000008030000}"/>
    <cellStyle name="Normal 24 13" xfId="777" xr:uid="{00000000-0005-0000-0000-000009030000}"/>
    <cellStyle name="Normal 24 14" xfId="778" xr:uid="{00000000-0005-0000-0000-00000A030000}"/>
    <cellStyle name="Normal 24 15" xfId="779" xr:uid="{00000000-0005-0000-0000-00000B030000}"/>
    <cellStyle name="Normal 24 16" xfId="780" xr:uid="{00000000-0005-0000-0000-00000C030000}"/>
    <cellStyle name="Normal 24 17" xfId="781" xr:uid="{00000000-0005-0000-0000-00000D030000}"/>
    <cellStyle name="Normal 24 18" xfId="782" xr:uid="{00000000-0005-0000-0000-00000E030000}"/>
    <cellStyle name="Normal 24 19" xfId="783" xr:uid="{00000000-0005-0000-0000-00000F030000}"/>
    <cellStyle name="Normal 24 2" xfId="784" xr:uid="{00000000-0005-0000-0000-000010030000}"/>
    <cellStyle name="Normal 24 20" xfId="785" xr:uid="{00000000-0005-0000-0000-000011030000}"/>
    <cellStyle name="Normal 24 21" xfId="786" xr:uid="{00000000-0005-0000-0000-000012030000}"/>
    <cellStyle name="Normal 24 22" xfId="787" xr:uid="{00000000-0005-0000-0000-000013030000}"/>
    <cellStyle name="Normal 24 23" xfId="788" xr:uid="{00000000-0005-0000-0000-000014030000}"/>
    <cellStyle name="Normal 24 24" xfId="789" xr:uid="{00000000-0005-0000-0000-000015030000}"/>
    <cellStyle name="Normal 24 25" xfId="790" xr:uid="{00000000-0005-0000-0000-000016030000}"/>
    <cellStyle name="Normal 24 26" xfId="791" xr:uid="{00000000-0005-0000-0000-000017030000}"/>
    <cellStyle name="Normal 24 27" xfId="792" xr:uid="{00000000-0005-0000-0000-000018030000}"/>
    <cellStyle name="Normal 24 28" xfId="793" xr:uid="{00000000-0005-0000-0000-000019030000}"/>
    <cellStyle name="Normal 24 29" xfId="794" xr:uid="{00000000-0005-0000-0000-00001A030000}"/>
    <cellStyle name="Normal 24 3" xfId="795" xr:uid="{00000000-0005-0000-0000-00001B030000}"/>
    <cellStyle name="Normal 24 30" xfId="796" xr:uid="{00000000-0005-0000-0000-00001C030000}"/>
    <cellStyle name="Normal 24 31" xfId="797" xr:uid="{00000000-0005-0000-0000-00001D030000}"/>
    <cellStyle name="Normal 24 32" xfId="798" xr:uid="{00000000-0005-0000-0000-00001E030000}"/>
    <cellStyle name="Normal 24 33" xfId="799" xr:uid="{00000000-0005-0000-0000-00001F030000}"/>
    <cellStyle name="Normal 24 34" xfId="800" xr:uid="{00000000-0005-0000-0000-000020030000}"/>
    <cellStyle name="Normal 24 35" xfId="801" xr:uid="{00000000-0005-0000-0000-000021030000}"/>
    <cellStyle name="Normal 24 36" xfId="802" xr:uid="{00000000-0005-0000-0000-000022030000}"/>
    <cellStyle name="Normal 24 37" xfId="803" xr:uid="{00000000-0005-0000-0000-000023030000}"/>
    <cellStyle name="Normal 24 4" xfId="804" xr:uid="{00000000-0005-0000-0000-000024030000}"/>
    <cellStyle name="Normal 24 5" xfId="805" xr:uid="{00000000-0005-0000-0000-000025030000}"/>
    <cellStyle name="Normal 24 6" xfId="806" xr:uid="{00000000-0005-0000-0000-000026030000}"/>
    <cellStyle name="Normal 24 7" xfId="807" xr:uid="{00000000-0005-0000-0000-000027030000}"/>
    <cellStyle name="Normal 24 8" xfId="808" xr:uid="{00000000-0005-0000-0000-000028030000}"/>
    <cellStyle name="Normal 24 9" xfId="809" xr:uid="{00000000-0005-0000-0000-000029030000}"/>
    <cellStyle name="Normal 25" xfId="810" xr:uid="{00000000-0005-0000-0000-00002A030000}"/>
    <cellStyle name="Normal 25 10" xfId="811" xr:uid="{00000000-0005-0000-0000-00002B030000}"/>
    <cellStyle name="Normal 25 11" xfId="812" xr:uid="{00000000-0005-0000-0000-00002C030000}"/>
    <cellStyle name="Normal 25 12" xfId="813" xr:uid="{00000000-0005-0000-0000-00002D030000}"/>
    <cellStyle name="Normal 25 13" xfId="814" xr:uid="{00000000-0005-0000-0000-00002E030000}"/>
    <cellStyle name="Normal 25 14" xfId="815" xr:uid="{00000000-0005-0000-0000-00002F030000}"/>
    <cellStyle name="Normal 25 15" xfId="816" xr:uid="{00000000-0005-0000-0000-000030030000}"/>
    <cellStyle name="Normal 25 16" xfId="817" xr:uid="{00000000-0005-0000-0000-000031030000}"/>
    <cellStyle name="Normal 25 17" xfId="818" xr:uid="{00000000-0005-0000-0000-000032030000}"/>
    <cellStyle name="Normal 25 18" xfId="819" xr:uid="{00000000-0005-0000-0000-000033030000}"/>
    <cellStyle name="Normal 25 19" xfId="820" xr:uid="{00000000-0005-0000-0000-000034030000}"/>
    <cellStyle name="Normal 25 2" xfId="821" xr:uid="{00000000-0005-0000-0000-000035030000}"/>
    <cellStyle name="Normal 25 20" xfId="822" xr:uid="{00000000-0005-0000-0000-000036030000}"/>
    <cellStyle name="Normal 25 21" xfId="823" xr:uid="{00000000-0005-0000-0000-000037030000}"/>
    <cellStyle name="Normal 25 22" xfId="824" xr:uid="{00000000-0005-0000-0000-000038030000}"/>
    <cellStyle name="Normal 25 23" xfId="825" xr:uid="{00000000-0005-0000-0000-000039030000}"/>
    <cellStyle name="Normal 25 24" xfId="826" xr:uid="{00000000-0005-0000-0000-00003A030000}"/>
    <cellStyle name="Normal 25 25" xfId="827" xr:uid="{00000000-0005-0000-0000-00003B030000}"/>
    <cellStyle name="Normal 25 26" xfId="828" xr:uid="{00000000-0005-0000-0000-00003C030000}"/>
    <cellStyle name="Normal 25 27" xfId="829" xr:uid="{00000000-0005-0000-0000-00003D030000}"/>
    <cellStyle name="Normal 25 28" xfId="830" xr:uid="{00000000-0005-0000-0000-00003E030000}"/>
    <cellStyle name="Normal 25 29" xfId="831" xr:uid="{00000000-0005-0000-0000-00003F030000}"/>
    <cellStyle name="Normal 25 3" xfId="832" xr:uid="{00000000-0005-0000-0000-000040030000}"/>
    <cellStyle name="Normal 25 30" xfId="833" xr:uid="{00000000-0005-0000-0000-000041030000}"/>
    <cellStyle name="Normal 25 31" xfId="834" xr:uid="{00000000-0005-0000-0000-000042030000}"/>
    <cellStyle name="Normal 25 32" xfId="835" xr:uid="{00000000-0005-0000-0000-000043030000}"/>
    <cellStyle name="Normal 25 33" xfId="836" xr:uid="{00000000-0005-0000-0000-000044030000}"/>
    <cellStyle name="Normal 25 34" xfId="837" xr:uid="{00000000-0005-0000-0000-000045030000}"/>
    <cellStyle name="Normal 25 35" xfId="838" xr:uid="{00000000-0005-0000-0000-000046030000}"/>
    <cellStyle name="Normal 25 36" xfId="839" xr:uid="{00000000-0005-0000-0000-000047030000}"/>
    <cellStyle name="Normal 25 37" xfId="840" xr:uid="{00000000-0005-0000-0000-000048030000}"/>
    <cellStyle name="Normal 25 4" xfId="841" xr:uid="{00000000-0005-0000-0000-000049030000}"/>
    <cellStyle name="Normal 25 5" xfId="842" xr:uid="{00000000-0005-0000-0000-00004A030000}"/>
    <cellStyle name="Normal 25 6" xfId="843" xr:uid="{00000000-0005-0000-0000-00004B030000}"/>
    <cellStyle name="Normal 25 7" xfId="844" xr:uid="{00000000-0005-0000-0000-00004C030000}"/>
    <cellStyle name="Normal 25 8" xfId="845" xr:uid="{00000000-0005-0000-0000-00004D030000}"/>
    <cellStyle name="Normal 25 9" xfId="846" xr:uid="{00000000-0005-0000-0000-00004E030000}"/>
    <cellStyle name="Normal 26" xfId="847" xr:uid="{00000000-0005-0000-0000-00004F030000}"/>
    <cellStyle name="Normal 26 10" xfId="848" xr:uid="{00000000-0005-0000-0000-000050030000}"/>
    <cellStyle name="Normal 26 11" xfId="849" xr:uid="{00000000-0005-0000-0000-000051030000}"/>
    <cellStyle name="Normal 26 12" xfId="850" xr:uid="{00000000-0005-0000-0000-000052030000}"/>
    <cellStyle name="Normal 26 13" xfId="851" xr:uid="{00000000-0005-0000-0000-000053030000}"/>
    <cellStyle name="Normal 26 14" xfId="852" xr:uid="{00000000-0005-0000-0000-000054030000}"/>
    <cellStyle name="Normal 26 15" xfId="853" xr:uid="{00000000-0005-0000-0000-000055030000}"/>
    <cellStyle name="Normal 26 16" xfId="854" xr:uid="{00000000-0005-0000-0000-000056030000}"/>
    <cellStyle name="Normal 26 17" xfId="855" xr:uid="{00000000-0005-0000-0000-000057030000}"/>
    <cellStyle name="Normal 26 18" xfId="856" xr:uid="{00000000-0005-0000-0000-000058030000}"/>
    <cellStyle name="Normal 26 19" xfId="857" xr:uid="{00000000-0005-0000-0000-000059030000}"/>
    <cellStyle name="Normal 26 2" xfId="858" xr:uid="{00000000-0005-0000-0000-00005A030000}"/>
    <cellStyle name="Normal 26 20" xfId="859" xr:uid="{00000000-0005-0000-0000-00005B030000}"/>
    <cellStyle name="Normal 26 21" xfId="860" xr:uid="{00000000-0005-0000-0000-00005C030000}"/>
    <cellStyle name="Normal 26 22" xfId="861" xr:uid="{00000000-0005-0000-0000-00005D030000}"/>
    <cellStyle name="Normal 26 23" xfId="862" xr:uid="{00000000-0005-0000-0000-00005E030000}"/>
    <cellStyle name="Normal 26 24" xfId="863" xr:uid="{00000000-0005-0000-0000-00005F030000}"/>
    <cellStyle name="Normal 26 25" xfId="864" xr:uid="{00000000-0005-0000-0000-000060030000}"/>
    <cellStyle name="Normal 26 26" xfId="865" xr:uid="{00000000-0005-0000-0000-000061030000}"/>
    <cellStyle name="Normal 26 27" xfId="866" xr:uid="{00000000-0005-0000-0000-000062030000}"/>
    <cellStyle name="Normal 26 28" xfId="867" xr:uid="{00000000-0005-0000-0000-000063030000}"/>
    <cellStyle name="Normal 26 29" xfId="868" xr:uid="{00000000-0005-0000-0000-000064030000}"/>
    <cellStyle name="Normal 26 3" xfId="869" xr:uid="{00000000-0005-0000-0000-000065030000}"/>
    <cellStyle name="Normal 26 30" xfId="870" xr:uid="{00000000-0005-0000-0000-000066030000}"/>
    <cellStyle name="Normal 26 31" xfId="871" xr:uid="{00000000-0005-0000-0000-000067030000}"/>
    <cellStyle name="Normal 26 32" xfId="872" xr:uid="{00000000-0005-0000-0000-000068030000}"/>
    <cellStyle name="Normal 26 33" xfId="873" xr:uid="{00000000-0005-0000-0000-000069030000}"/>
    <cellStyle name="Normal 26 34" xfId="874" xr:uid="{00000000-0005-0000-0000-00006A030000}"/>
    <cellStyle name="Normal 26 35" xfId="875" xr:uid="{00000000-0005-0000-0000-00006B030000}"/>
    <cellStyle name="Normal 26 36" xfId="876" xr:uid="{00000000-0005-0000-0000-00006C030000}"/>
    <cellStyle name="Normal 26 37" xfId="877" xr:uid="{00000000-0005-0000-0000-00006D030000}"/>
    <cellStyle name="Normal 26 4" xfId="878" xr:uid="{00000000-0005-0000-0000-00006E030000}"/>
    <cellStyle name="Normal 26 5" xfId="879" xr:uid="{00000000-0005-0000-0000-00006F030000}"/>
    <cellStyle name="Normal 26 6" xfId="880" xr:uid="{00000000-0005-0000-0000-000070030000}"/>
    <cellStyle name="Normal 26 7" xfId="881" xr:uid="{00000000-0005-0000-0000-000071030000}"/>
    <cellStyle name="Normal 26 8" xfId="882" xr:uid="{00000000-0005-0000-0000-000072030000}"/>
    <cellStyle name="Normal 26 9" xfId="883" xr:uid="{00000000-0005-0000-0000-000073030000}"/>
    <cellStyle name="Normal 27" xfId="884" xr:uid="{00000000-0005-0000-0000-000074030000}"/>
    <cellStyle name="Normal 27 10" xfId="885" xr:uid="{00000000-0005-0000-0000-000075030000}"/>
    <cellStyle name="Normal 27 11" xfId="886" xr:uid="{00000000-0005-0000-0000-000076030000}"/>
    <cellStyle name="Normal 27 12" xfId="887" xr:uid="{00000000-0005-0000-0000-000077030000}"/>
    <cellStyle name="Normal 27 13" xfId="888" xr:uid="{00000000-0005-0000-0000-000078030000}"/>
    <cellStyle name="Normal 27 14" xfId="889" xr:uid="{00000000-0005-0000-0000-000079030000}"/>
    <cellStyle name="Normal 27 15" xfId="890" xr:uid="{00000000-0005-0000-0000-00007A030000}"/>
    <cellStyle name="Normal 27 16" xfId="891" xr:uid="{00000000-0005-0000-0000-00007B030000}"/>
    <cellStyle name="Normal 27 17" xfId="892" xr:uid="{00000000-0005-0000-0000-00007C030000}"/>
    <cellStyle name="Normal 27 18" xfId="893" xr:uid="{00000000-0005-0000-0000-00007D030000}"/>
    <cellStyle name="Normal 27 19" xfId="894" xr:uid="{00000000-0005-0000-0000-00007E030000}"/>
    <cellStyle name="Normal 27 2" xfId="895" xr:uid="{00000000-0005-0000-0000-00007F030000}"/>
    <cellStyle name="Normal 27 20" xfId="896" xr:uid="{00000000-0005-0000-0000-000080030000}"/>
    <cellStyle name="Normal 27 21" xfId="897" xr:uid="{00000000-0005-0000-0000-000081030000}"/>
    <cellStyle name="Normal 27 22" xfId="898" xr:uid="{00000000-0005-0000-0000-000082030000}"/>
    <cellStyle name="Normal 27 23" xfId="899" xr:uid="{00000000-0005-0000-0000-000083030000}"/>
    <cellStyle name="Normal 27 24" xfId="900" xr:uid="{00000000-0005-0000-0000-000084030000}"/>
    <cellStyle name="Normal 27 25" xfId="901" xr:uid="{00000000-0005-0000-0000-000085030000}"/>
    <cellStyle name="Normal 27 26" xfId="902" xr:uid="{00000000-0005-0000-0000-000086030000}"/>
    <cellStyle name="Normal 27 27" xfId="903" xr:uid="{00000000-0005-0000-0000-000087030000}"/>
    <cellStyle name="Normal 27 28" xfId="904" xr:uid="{00000000-0005-0000-0000-000088030000}"/>
    <cellStyle name="Normal 27 29" xfId="905" xr:uid="{00000000-0005-0000-0000-000089030000}"/>
    <cellStyle name="Normal 27 3" xfId="906" xr:uid="{00000000-0005-0000-0000-00008A030000}"/>
    <cellStyle name="Normal 27 30" xfId="907" xr:uid="{00000000-0005-0000-0000-00008B030000}"/>
    <cellStyle name="Normal 27 31" xfId="908" xr:uid="{00000000-0005-0000-0000-00008C030000}"/>
    <cellStyle name="Normal 27 32" xfId="909" xr:uid="{00000000-0005-0000-0000-00008D030000}"/>
    <cellStyle name="Normal 27 33" xfId="910" xr:uid="{00000000-0005-0000-0000-00008E030000}"/>
    <cellStyle name="Normal 27 34" xfId="911" xr:uid="{00000000-0005-0000-0000-00008F030000}"/>
    <cellStyle name="Normal 27 35" xfId="912" xr:uid="{00000000-0005-0000-0000-000090030000}"/>
    <cellStyle name="Normal 27 36" xfId="913" xr:uid="{00000000-0005-0000-0000-000091030000}"/>
    <cellStyle name="Normal 27 37" xfId="914" xr:uid="{00000000-0005-0000-0000-000092030000}"/>
    <cellStyle name="Normal 27 4" xfId="915" xr:uid="{00000000-0005-0000-0000-000093030000}"/>
    <cellStyle name="Normal 27 5" xfId="916" xr:uid="{00000000-0005-0000-0000-000094030000}"/>
    <cellStyle name="Normal 27 6" xfId="917" xr:uid="{00000000-0005-0000-0000-000095030000}"/>
    <cellStyle name="Normal 27 7" xfId="918" xr:uid="{00000000-0005-0000-0000-000096030000}"/>
    <cellStyle name="Normal 27 8" xfId="919" xr:uid="{00000000-0005-0000-0000-000097030000}"/>
    <cellStyle name="Normal 27 9" xfId="920" xr:uid="{00000000-0005-0000-0000-000098030000}"/>
    <cellStyle name="Normal 28" xfId="921" xr:uid="{00000000-0005-0000-0000-000099030000}"/>
    <cellStyle name="Normal 28 10" xfId="922" xr:uid="{00000000-0005-0000-0000-00009A030000}"/>
    <cellStyle name="Normal 28 11" xfId="923" xr:uid="{00000000-0005-0000-0000-00009B030000}"/>
    <cellStyle name="Normal 28 12" xfId="924" xr:uid="{00000000-0005-0000-0000-00009C030000}"/>
    <cellStyle name="Normal 28 13" xfId="925" xr:uid="{00000000-0005-0000-0000-00009D030000}"/>
    <cellStyle name="Normal 28 14" xfId="926" xr:uid="{00000000-0005-0000-0000-00009E030000}"/>
    <cellStyle name="Normal 28 15" xfId="927" xr:uid="{00000000-0005-0000-0000-00009F030000}"/>
    <cellStyle name="Normal 28 16" xfId="928" xr:uid="{00000000-0005-0000-0000-0000A0030000}"/>
    <cellStyle name="Normal 28 17" xfId="929" xr:uid="{00000000-0005-0000-0000-0000A1030000}"/>
    <cellStyle name="Normal 28 18" xfId="930" xr:uid="{00000000-0005-0000-0000-0000A2030000}"/>
    <cellStyle name="Normal 28 19" xfId="931" xr:uid="{00000000-0005-0000-0000-0000A3030000}"/>
    <cellStyle name="Normal 28 2" xfId="932" xr:uid="{00000000-0005-0000-0000-0000A4030000}"/>
    <cellStyle name="Normal 28 20" xfId="933" xr:uid="{00000000-0005-0000-0000-0000A5030000}"/>
    <cellStyle name="Normal 28 21" xfId="934" xr:uid="{00000000-0005-0000-0000-0000A6030000}"/>
    <cellStyle name="Normal 28 22" xfId="935" xr:uid="{00000000-0005-0000-0000-0000A7030000}"/>
    <cellStyle name="Normal 28 23" xfId="936" xr:uid="{00000000-0005-0000-0000-0000A8030000}"/>
    <cellStyle name="Normal 28 24" xfId="937" xr:uid="{00000000-0005-0000-0000-0000A9030000}"/>
    <cellStyle name="Normal 28 25" xfId="938" xr:uid="{00000000-0005-0000-0000-0000AA030000}"/>
    <cellStyle name="Normal 28 26" xfId="939" xr:uid="{00000000-0005-0000-0000-0000AB030000}"/>
    <cellStyle name="Normal 28 27" xfId="940" xr:uid="{00000000-0005-0000-0000-0000AC030000}"/>
    <cellStyle name="Normal 28 28" xfId="941" xr:uid="{00000000-0005-0000-0000-0000AD030000}"/>
    <cellStyle name="Normal 28 29" xfId="942" xr:uid="{00000000-0005-0000-0000-0000AE030000}"/>
    <cellStyle name="Normal 28 3" xfId="943" xr:uid="{00000000-0005-0000-0000-0000AF030000}"/>
    <cellStyle name="Normal 28 30" xfId="944" xr:uid="{00000000-0005-0000-0000-0000B0030000}"/>
    <cellStyle name="Normal 28 31" xfId="945" xr:uid="{00000000-0005-0000-0000-0000B1030000}"/>
    <cellStyle name="Normal 28 32" xfId="946" xr:uid="{00000000-0005-0000-0000-0000B2030000}"/>
    <cellStyle name="Normal 28 33" xfId="947" xr:uid="{00000000-0005-0000-0000-0000B3030000}"/>
    <cellStyle name="Normal 28 34" xfId="948" xr:uid="{00000000-0005-0000-0000-0000B4030000}"/>
    <cellStyle name="Normal 28 35" xfId="949" xr:uid="{00000000-0005-0000-0000-0000B5030000}"/>
    <cellStyle name="Normal 28 36" xfId="950" xr:uid="{00000000-0005-0000-0000-0000B6030000}"/>
    <cellStyle name="Normal 28 37" xfId="951" xr:uid="{00000000-0005-0000-0000-0000B7030000}"/>
    <cellStyle name="Normal 28 4" xfId="952" xr:uid="{00000000-0005-0000-0000-0000B8030000}"/>
    <cellStyle name="Normal 28 5" xfId="953" xr:uid="{00000000-0005-0000-0000-0000B9030000}"/>
    <cellStyle name="Normal 28 6" xfId="954" xr:uid="{00000000-0005-0000-0000-0000BA030000}"/>
    <cellStyle name="Normal 28 7" xfId="955" xr:uid="{00000000-0005-0000-0000-0000BB030000}"/>
    <cellStyle name="Normal 28 8" xfId="956" xr:uid="{00000000-0005-0000-0000-0000BC030000}"/>
    <cellStyle name="Normal 28 9" xfId="957" xr:uid="{00000000-0005-0000-0000-0000BD030000}"/>
    <cellStyle name="Normal 29" xfId="958" xr:uid="{00000000-0005-0000-0000-0000BE030000}"/>
    <cellStyle name="Normal 29 10" xfId="959" xr:uid="{00000000-0005-0000-0000-0000BF030000}"/>
    <cellStyle name="Normal 29 11" xfId="960" xr:uid="{00000000-0005-0000-0000-0000C0030000}"/>
    <cellStyle name="Normal 29 12" xfId="961" xr:uid="{00000000-0005-0000-0000-0000C1030000}"/>
    <cellStyle name="Normal 29 13" xfId="962" xr:uid="{00000000-0005-0000-0000-0000C2030000}"/>
    <cellStyle name="Normal 29 14" xfId="963" xr:uid="{00000000-0005-0000-0000-0000C3030000}"/>
    <cellStyle name="Normal 29 15" xfId="964" xr:uid="{00000000-0005-0000-0000-0000C4030000}"/>
    <cellStyle name="Normal 29 16" xfId="965" xr:uid="{00000000-0005-0000-0000-0000C5030000}"/>
    <cellStyle name="Normal 29 17" xfId="966" xr:uid="{00000000-0005-0000-0000-0000C6030000}"/>
    <cellStyle name="Normal 29 18" xfId="967" xr:uid="{00000000-0005-0000-0000-0000C7030000}"/>
    <cellStyle name="Normal 29 19" xfId="968" xr:uid="{00000000-0005-0000-0000-0000C8030000}"/>
    <cellStyle name="Normal 29 2" xfId="969" xr:uid="{00000000-0005-0000-0000-0000C9030000}"/>
    <cellStyle name="Normal 29 20" xfId="970" xr:uid="{00000000-0005-0000-0000-0000CA030000}"/>
    <cellStyle name="Normal 29 21" xfId="971" xr:uid="{00000000-0005-0000-0000-0000CB030000}"/>
    <cellStyle name="Normal 29 22" xfId="972" xr:uid="{00000000-0005-0000-0000-0000CC030000}"/>
    <cellStyle name="Normal 29 23" xfId="973" xr:uid="{00000000-0005-0000-0000-0000CD030000}"/>
    <cellStyle name="Normal 29 24" xfId="974" xr:uid="{00000000-0005-0000-0000-0000CE030000}"/>
    <cellStyle name="Normal 29 25" xfId="975" xr:uid="{00000000-0005-0000-0000-0000CF030000}"/>
    <cellStyle name="Normal 29 26" xfId="976" xr:uid="{00000000-0005-0000-0000-0000D0030000}"/>
    <cellStyle name="Normal 29 27" xfId="977" xr:uid="{00000000-0005-0000-0000-0000D1030000}"/>
    <cellStyle name="Normal 29 28" xfId="978" xr:uid="{00000000-0005-0000-0000-0000D2030000}"/>
    <cellStyle name="Normal 29 29" xfId="979" xr:uid="{00000000-0005-0000-0000-0000D3030000}"/>
    <cellStyle name="Normal 29 3" xfId="980" xr:uid="{00000000-0005-0000-0000-0000D4030000}"/>
    <cellStyle name="Normal 29 30" xfId="981" xr:uid="{00000000-0005-0000-0000-0000D5030000}"/>
    <cellStyle name="Normal 29 31" xfId="982" xr:uid="{00000000-0005-0000-0000-0000D6030000}"/>
    <cellStyle name="Normal 29 32" xfId="983" xr:uid="{00000000-0005-0000-0000-0000D7030000}"/>
    <cellStyle name="Normal 29 33" xfId="984" xr:uid="{00000000-0005-0000-0000-0000D8030000}"/>
    <cellStyle name="Normal 29 34" xfId="985" xr:uid="{00000000-0005-0000-0000-0000D9030000}"/>
    <cellStyle name="Normal 29 35" xfId="986" xr:uid="{00000000-0005-0000-0000-0000DA030000}"/>
    <cellStyle name="Normal 29 36" xfId="987" xr:uid="{00000000-0005-0000-0000-0000DB030000}"/>
    <cellStyle name="Normal 29 37" xfId="988" xr:uid="{00000000-0005-0000-0000-0000DC030000}"/>
    <cellStyle name="Normal 29 4" xfId="989" xr:uid="{00000000-0005-0000-0000-0000DD030000}"/>
    <cellStyle name="Normal 29 5" xfId="990" xr:uid="{00000000-0005-0000-0000-0000DE030000}"/>
    <cellStyle name="Normal 29 6" xfId="991" xr:uid="{00000000-0005-0000-0000-0000DF030000}"/>
    <cellStyle name="Normal 29 7" xfId="992" xr:uid="{00000000-0005-0000-0000-0000E0030000}"/>
    <cellStyle name="Normal 29 8" xfId="993" xr:uid="{00000000-0005-0000-0000-0000E1030000}"/>
    <cellStyle name="Normal 29 9" xfId="994" xr:uid="{00000000-0005-0000-0000-0000E2030000}"/>
    <cellStyle name="Normal 3" xfId="995" xr:uid="{00000000-0005-0000-0000-0000E3030000}"/>
    <cellStyle name="Normal 3 10" xfId="996" xr:uid="{00000000-0005-0000-0000-0000E4030000}"/>
    <cellStyle name="Normal 3 11" xfId="997" xr:uid="{00000000-0005-0000-0000-0000E5030000}"/>
    <cellStyle name="Normal 3 12" xfId="998" xr:uid="{00000000-0005-0000-0000-0000E6030000}"/>
    <cellStyle name="Normal 3 13" xfId="999" xr:uid="{00000000-0005-0000-0000-0000E7030000}"/>
    <cellStyle name="Normal 3 14" xfId="1000" xr:uid="{00000000-0005-0000-0000-0000E8030000}"/>
    <cellStyle name="Normal 3 15" xfId="1001" xr:uid="{00000000-0005-0000-0000-0000E9030000}"/>
    <cellStyle name="Normal 3 16" xfId="1002" xr:uid="{00000000-0005-0000-0000-0000EA030000}"/>
    <cellStyle name="Normal 3 17" xfId="1003" xr:uid="{00000000-0005-0000-0000-0000EB030000}"/>
    <cellStyle name="Normal 3 18" xfId="1004" xr:uid="{00000000-0005-0000-0000-0000EC030000}"/>
    <cellStyle name="Normal 3 19" xfId="1005" xr:uid="{00000000-0005-0000-0000-0000ED030000}"/>
    <cellStyle name="Normal 3 2" xfId="1006" xr:uid="{00000000-0005-0000-0000-0000EE030000}"/>
    <cellStyle name="Normal 3 20" xfId="1007" xr:uid="{00000000-0005-0000-0000-0000EF030000}"/>
    <cellStyle name="Normal 3 21" xfId="1008" xr:uid="{00000000-0005-0000-0000-0000F0030000}"/>
    <cellStyle name="Normal 3 22" xfId="1009" xr:uid="{00000000-0005-0000-0000-0000F1030000}"/>
    <cellStyle name="Normal 3 23" xfId="1010" xr:uid="{00000000-0005-0000-0000-0000F2030000}"/>
    <cellStyle name="Normal 3 24" xfId="1011" xr:uid="{00000000-0005-0000-0000-0000F3030000}"/>
    <cellStyle name="Normal 3 25" xfId="1012" xr:uid="{00000000-0005-0000-0000-0000F4030000}"/>
    <cellStyle name="Normal 3 26" xfId="1013" xr:uid="{00000000-0005-0000-0000-0000F5030000}"/>
    <cellStyle name="Normal 3 27" xfId="1014" xr:uid="{00000000-0005-0000-0000-0000F6030000}"/>
    <cellStyle name="Normal 3 28" xfId="1015" xr:uid="{00000000-0005-0000-0000-0000F7030000}"/>
    <cellStyle name="Normal 3 29" xfId="1016" xr:uid="{00000000-0005-0000-0000-0000F8030000}"/>
    <cellStyle name="Normal 3 3" xfId="1017" xr:uid="{00000000-0005-0000-0000-0000F9030000}"/>
    <cellStyle name="Normal 3 30" xfId="1018" xr:uid="{00000000-0005-0000-0000-0000FA030000}"/>
    <cellStyle name="Normal 3 31" xfId="1019" xr:uid="{00000000-0005-0000-0000-0000FB030000}"/>
    <cellStyle name="Normal 3 32" xfId="1020" xr:uid="{00000000-0005-0000-0000-0000FC030000}"/>
    <cellStyle name="Normal 3 33" xfId="1021" xr:uid="{00000000-0005-0000-0000-0000FD030000}"/>
    <cellStyle name="Normal 3 34" xfId="1022" xr:uid="{00000000-0005-0000-0000-0000FE030000}"/>
    <cellStyle name="Normal 3 35" xfId="1023" xr:uid="{00000000-0005-0000-0000-0000FF030000}"/>
    <cellStyle name="Normal 3 36" xfId="1024" xr:uid="{00000000-0005-0000-0000-000000040000}"/>
    <cellStyle name="Normal 3 37" xfId="1025" xr:uid="{00000000-0005-0000-0000-000001040000}"/>
    <cellStyle name="Normal 3 38" xfId="1026" xr:uid="{00000000-0005-0000-0000-000002040000}"/>
    <cellStyle name="Normal 3 39" xfId="1027" xr:uid="{00000000-0005-0000-0000-000003040000}"/>
    <cellStyle name="Normal 3 4" xfId="1028" xr:uid="{00000000-0005-0000-0000-000004040000}"/>
    <cellStyle name="Normal 3 40" xfId="1029" xr:uid="{00000000-0005-0000-0000-000005040000}"/>
    <cellStyle name="Normal 3 5" xfId="1030" xr:uid="{00000000-0005-0000-0000-000006040000}"/>
    <cellStyle name="Normal 3 6" xfId="1031" xr:uid="{00000000-0005-0000-0000-000007040000}"/>
    <cellStyle name="Normal 3 7" xfId="1032" xr:uid="{00000000-0005-0000-0000-000008040000}"/>
    <cellStyle name="Normal 3 8" xfId="1033" xr:uid="{00000000-0005-0000-0000-000009040000}"/>
    <cellStyle name="Normal 3 9" xfId="1034" xr:uid="{00000000-0005-0000-0000-00000A040000}"/>
    <cellStyle name="Normal 30" xfId="1035" xr:uid="{00000000-0005-0000-0000-00000B040000}"/>
    <cellStyle name="Normal 30 10" xfId="1036" xr:uid="{00000000-0005-0000-0000-00000C040000}"/>
    <cellStyle name="Normal 30 11" xfId="1037" xr:uid="{00000000-0005-0000-0000-00000D040000}"/>
    <cellStyle name="Normal 30 12" xfId="1038" xr:uid="{00000000-0005-0000-0000-00000E040000}"/>
    <cellStyle name="Normal 30 13" xfId="1039" xr:uid="{00000000-0005-0000-0000-00000F040000}"/>
    <cellStyle name="Normal 30 14" xfId="1040" xr:uid="{00000000-0005-0000-0000-000010040000}"/>
    <cellStyle name="Normal 30 15" xfId="1041" xr:uid="{00000000-0005-0000-0000-000011040000}"/>
    <cellStyle name="Normal 30 16" xfId="1042" xr:uid="{00000000-0005-0000-0000-000012040000}"/>
    <cellStyle name="Normal 30 17" xfId="1043" xr:uid="{00000000-0005-0000-0000-000013040000}"/>
    <cellStyle name="Normal 30 18" xfId="1044" xr:uid="{00000000-0005-0000-0000-000014040000}"/>
    <cellStyle name="Normal 30 19" xfId="1045" xr:uid="{00000000-0005-0000-0000-000015040000}"/>
    <cellStyle name="Normal 30 2" xfId="1046" xr:uid="{00000000-0005-0000-0000-000016040000}"/>
    <cellStyle name="Normal 30 20" xfId="1047" xr:uid="{00000000-0005-0000-0000-000017040000}"/>
    <cellStyle name="Normal 30 21" xfId="1048" xr:uid="{00000000-0005-0000-0000-000018040000}"/>
    <cellStyle name="Normal 30 22" xfId="1049" xr:uid="{00000000-0005-0000-0000-000019040000}"/>
    <cellStyle name="Normal 30 23" xfId="1050" xr:uid="{00000000-0005-0000-0000-00001A040000}"/>
    <cellStyle name="Normal 30 24" xfId="1051" xr:uid="{00000000-0005-0000-0000-00001B040000}"/>
    <cellStyle name="Normal 30 25" xfId="1052" xr:uid="{00000000-0005-0000-0000-00001C040000}"/>
    <cellStyle name="Normal 30 26" xfId="1053" xr:uid="{00000000-0005-0000-0000-00001D040000}"/>
    <cellStyle name="Normal 30 27" xfId="1054" xr:uid="{00000000-0005-0000-0000-00001E040000}"/>
    <cellStyle name="Normal 30 28" xfId="1055" xr:uid="{00000000-0005-0000-0000-00001F040000}"/>
    <cellStyle name="Normal 30 29" xfId="1056" xr:uid="{00000000-0005-0000-0000-000020040000}"/>
    <cellStyle name="Normal 30 3" xfId="1057" xr:uid="{00000000-0005-0000-0000-000021040000}"/>
    <cellStyle name="Normal 30 30" xfId="1058" xr:uid="{00000000-0005-0000-0000-000022040000}"/>
    <cellStyle name="Normal 30 31" xfId="1059" xr:uid="{00000000-0005-0000-0000-000023040000}"/>
    <cellStyle name="Normal 30 32" xfId="1060" xr:uid="{00000000-0005-0000-0000-000024040000}"/>
    <cellStyle name="Normal 30 33" xfId="1061" xr:uid="{00000000-0005-0000-0000-000025040000}"/>
    <cellStyle name="Normal 30 34" xfId="1062" xr:uid="{00000000-0005-0000-0000-000026040000}"/>
    <cellStyle name="Normal 30 35" xfId="1063" xr:uid="{00000000-0005-0000-0000-000027040000}"/>
    <cellStyle name="Normal 30 36" xfId="1064" xr:uid="{00000000-0005-0000-0000-000028040000}"/>
    <cellStyle name="Normal 30 37" xfId="1065" xr:uid="{00000000-0005-0000-0000-000029040000}"/>
    <cellStyle name="Normal 30 4" xfId="1066" xr:uid="{00000000-0005-0000-0000-00002A040000}"/>
    <cellStyle name="Normal 30 5" xfId="1067" xr:uid="{00000000-0005-0000-0000-00002B040000}"/>
    <cellStyle name="Normal 30 6" xfId="1068" xr:uid="{00000000-0005-0000-0000-00002C040000}"/>
    <cellStyle name="Normal 30 7" xfId="1069" xr:uid="{00000000-0005-0000-0000-00002D040000}"/>
    <cellStyle name="Normal 30 8" xfId="1070" xr:uid="{00000000-0005-0000-0000-00002E040000}"/>
    <cellStyle name="Normal 30 9" xfId="1071" xr:uid="{00000000-0005-0000-0000-00002F040000}"/>
    <cellStyle name="Normal 31" xfId="1072" xr:uid="{00000000-0005-0000-0000-000030040000}"/>
    <cellStyle name="Normal 31 10" xfId="1073" xr:uid="{00000000-0005-0000-0000-000031040000}"/>
    <cellStyle name="Normal 31 11" xfId="1074" xr:uid="{00000000-0005-0000-0000-000032040000}"/>
    <cellStyle name="Normal 31 12" xfId="1075" xr:uid="{00000000-0005-0000-0000-000033040000}"/>
    <cellStyle name="Normal 31 13" xfId="1076" xr:uid="{00000000-0005-0000-0000-000034040000}"/>
    <cellStyle name="Normal 31 14" xfId="1077" xr:uid="{00000000-0005-0000-0000-000035040000}"/>
    <cellStyle name="Normal 31 15" xfId="1078" xr:uid="{00000000-0005-0000-0000-000036040000}"/>
    <cellStyle name="Normal 31 16" xfId="1079" xr:uid="{00000000-0005-0000-0000-000037040000}"/>
    <cellStyle name="Normal 31 17" xfId="1080" xr:uid="{00000000-0005-0000-0000-000038040000}"/>
    <cellStyle name="Normal 31 18" xfId="1081" xr:uid="{00000000-0005-0000-0000-000039040000}"/>
    <cellStyle name="Normal 31 19" xfId="1082" xr:uid="{00000000-0005-0000-0000-00003A040000}"/>
    <cellStyle name="Normal 31 2" xfId="1083" xr:uid="{00000000-0005-0000-0000-00003B040000}"/>
    <cellStyle name="Normal 31 20" xfId="1084" xr:uid="{00000000-0005-0000-0000-00003C040000}"/>
    <cellStyle name="Normal 31 21" xfId="1085" xr:uid="{00000000-0005-0000-0000-00003D040000}"/>
    <cellStyle name="Normal 31 22" xfId="1086" xr:uid="{00000000-0005-0000-0000-00003E040000}"/>
    <cellStyle name="Normal 31 23" xfId="1087" xr:uid="{00000000-0005-0000-0000-00003F040000}"/>
    <cellStyle name="Normal 31 24" xfId="1088" xr:uid="{00000000-0005-0000-0000-000040040000}"/>
    <cellStyle name="Normal 31 25" xfId="1089" xr:uid="{00000000-0005-0000-0000-000041040000}"/>
    <cellStyle name="Normal 31 26" xfId="1090" xr:uid="{00000000-0005-0000-0000-000042040000}"/>
    <cellStyle name="Normal 31 27" xfId="1091" xr:uid="{00000000-0005-0000-0000-000043040000}"/>
    <cellStyle name="Normal 31 28" xfId="1092" xr:uid="{00000000-0005-0000-0000-000044040000}"/>
    <cellStyle name="Normal 31 29" xfId="1093" xr:uid="{00000000-0005-0000-0000-000045040000}"/>
    <cellStyle name="Normal 31 3" xfId="1094" xr:uid="{00000000-0005-0000-0000-000046040000}"/>
    <cellStyle name="Normal 31 30" xfId="1095" xr:uid="{00000000-0005-0000-0000-000047040000}"/>
    <cellStyle name="Normal 31 31" xfId="1096" xr:uid="{00000000-0005-0000-0000-000048040000}"/>
    <cellStyle name="Normal 31 32" xfId="1097" xr:uid="{00000000-0005-0000-0000-000049040000}"/>
    <cellStyle name="Normal 31 33" xfId="1098" xr:uid="{00000000-0005-0000-0000-00004A040000}"/>
    <cellStyle name="Normal 31 34" xfId="1099" xr:uid="{00000000-0005-0000-0000-00004B040000}"/>
    <cellStyle name="Normal 31 35" xfId="1100" xr:uid="{00000000-0005-0000-0000-00004C040000}"/>
    <cellStyle name="Normal 31 36" xfId="1101" xr:uid="{00000000-0005-0000-0000-00004D040000}"/>
    <cellStyle name="Normal 31 37" xfId="1102" xr:uid="{00000000-0005-0000-0000-00004E040000}"/>
    <cellStyle name="Normal 31 4" xfId="1103" xr:uid="{00000000-0005-0000-0000-00004F040000}"/>
    <cellStyle name="Normal 31 5" xfId="1104" xr:uid="{00000000-0005-0000-0000-000050040000}"/>
    <cellStyle name="Normal 31 6" xfId="1105" xr:uid="{00000000-0005-0000-0000-000051040000}"/>
    <cellStyle name="Normal 31 7" xfId="1106" xr:uid="{00000000-0005-0000-0000-000052040000}"/>
    <cellStyle name="Normal 31 8" xfId="1107" xr:uid="{00000000-0005-0000-0000-000053040000}"/>
    <cellStyle name="Normal 31 9" xfId="1108" xr:uid="{00000000-0005-0000-0000-000054040000}"/>
    <cellStyle name="Normal 32" xfId="1109" xr:uid="{00000000-0005-0000-0000-000055040000}"/>
    <cellStyle name="Normal 32 10" xfId="1110" xr:uid="{00000000-0005-0000-0000-000056040000}"/>
    <cellStyle name="Normal 32 11" xfId="1111" xr:uid="{00000000-0005-0000-0000-000057040000}"/>
    <cellStyle name="Normal 32 12" xfId="1112" xr:uid="{00000000-0005-0000-0000-000058040000}"/>
    <cellStyle name="Normal 32 13" xfId="1113" xr:uid="{00000000-0005-0000-0000-000059040000}"/>
    <cellStyle name="Normal 32 14" xfId="1114" xr:uid="{00000000-0005-0000-0000-00005A040000}"/>
    <cellStyle name="Normal 32 15" xfId="1115" xr:uid="{00000000-0005-0000-0000-00005B040000}"/>
    <cellStyle name="Normal 32 16" xfId="1116" xr:uid="{00000000-0005-0000-0000-00005C040000}"/>
    <cellStyle name="Normal 32 17" xfId="1117" xr:uid="{00000000-0005-0000-0000-00005D040000}"/>
    <cellStyle name="Normal 32 18" xfId="1118" xr:uid="{00000000-0005-0000-0000-00005E040000}"/>
    <cellStyle name="Normal 32 19" xfId="1119" xr:uid="{00000000-0005-0000-0000-00005F040000}"/>
    <cellStyle name="Normal 32 2" xfId="1120" xr:uid="{00000000-0005-0000-0000-000060040000}"/>
    <cellStyle name="Normal 32 20" xfId="1121" xr:uid="{00000000-0005-0000-0000-000061040000}"/>
    <cellStyle name="Normal 32 21" xfId="1122" xr:uid="{00000000-0005-0000-0000-000062040000}"/>
    <cellStyle name="Normal 32 22" xfId="1123" xr:uid="{00000000-0005-0000-0000-000063040000}"/>
    <cellStyle name="Normal 32 23" xfId="1124" xr:uid="{00000000-0005-0000-0000-000064040000}"/>
    <cellStyle name="Normal 32 24" xfId="1125" xr:uid="{00000000-0005-0000-0000-000065040000}"/>
    <cellStyle name="Normal 32 25" xfId="1126" xr:uid="{00000000-0005-0000-0000-000066040000}"/>
    <cellStyle name="Normal 32 26" xfId="1127" xr:uid="{00000000-0005-0000-0000-000067040000}"/>
    <cellStyle name="Normal 32 27" xfId="1128" xr:uid="{00000000-0005-0000-0000-000068040000}"/>
    <cellStyle name="Normal 32 28" xfId="1129" xr:uid="{00000000-0005-0000-0000-000069040000}"/>
    <cellStyle name="Normal 32 29" xfId="1130" xr:uid="{00000000-0005-0000-0000-00006A040000}"/>
    <cellStyle name="Normal 32 3" xfId="1131" xr:uid="{00000000-0005-0000-0000-00006B040000}"/>
    <cellStyle name="Normal 32 30" xfId="1132" xr:uid="{00000000-0005-0000-0000-00006C040000}"/>
    <cellStyle name="Normal 32 31" xfId="1133" xr:uid="{00000000-0005-0000-0000-00006D040000}"/>
    <cellStyle name="Normal 32 32" xfId="1134" xr:uid="{00000000-0005-0000-0000-00006E040000}"/>
    <cellStyle name="Normal 32 33" xfId="1135" xr:uid="{00000000-0005-0000-0000-00006F040000}"/>
    <cellStyle name="Normal 32 34" xfId="1136" xr:uid="{00000000-0005-0000-0000-000070040000}"/>
    <cellStyle name="Normal 32 35" xfId="1137" xr:uid="{00000000-0005-0000-0000-000071040000}"/>
    <cellStyle name="Normal 32 36" xfId="1138" xr:uid="{00000000-0005-0000-0000-000072040000}"/>
    <cellStyle name="Normal 32 37" xfId="1139" xr:uid="{00000000-0005-0000-0000-000073040000}"/>
    <cellStyle name="Normal 32 4" xfId="1140" xr:uid="{00000000-0005-0000-0000-000074040000}"/>
    <cellStyle name="Normal 32 5" xfId="1141" xr:uid="{00000000-0005-0000-0000-000075040000}"/>
    <cellStyle name="Normal 32 6" xfId="1142" xr:uid="{00000000-0005-0000-0000-000076040000}"/>
    <cellStyle name="Normal 32 7" xfId="1143" xr:uid="{00000000-0005-0000-0000-000077040000}"/>
    <cellStyle name="Normal 32 8" xfId="1144" xr:uid="{00000000-0005-0000-0000-000078040000}"/>
    <cellStyle name="Normal 32 9" xfId="1145" xr:uid="{00000000-0005-0000-0000-000079040000}"/>
    <cellStyle name="Normal 33" xfId="1146" xr:uid="{00000000-0005-0000-0000-00007A040000}"/>
    <cellStyle name="Normal 33 10" xfId="1147" xr:uid="{00000000-0005-0000-0000-00007B040000}"/>
    <cellStyle name="Normal 33 11" xfId="1148" xr:uid="{00000000-0005-0000-0000-00007C040000}"/>
    <cellStyle name="Normal 33 12" xfId="1149" xr:uid="{00000000-0005-0000-0000-00007D040000}"/>
    <cellStyle name="Normal 33 13" xfId="1150" xr:uid="{00000000-0005-0000-0000-00007E040000}"/>
    <cellStyle name="Normal 33 14" xfId="1151" xr:uid="{00000000-0005-0000-0000-00007F040000}"/>
    <cellStyle name="Normal 33 15" xfId="1152" xr:uid="{00000000-0005-0000-0000-000080040000}"/>
    <cellStyle name="Normal 33 16" xfId="1153" xr:uid="{00000000-0005-0000-0000-000081040000}"/>
    <cellStyle name="Normal 33 17" xfId="1154" xr:uid="{00000000-0005-0000-0000-000082040000}"/>
    <cellStyle name="Normal 33 18" xfId="1155" xr:uid="{00000000-0005-0000-0000-000083040000}"/>
    <cellStyle name="Normal 33 19" xfId="1156" xr:uid="{00000000-0005-0000-0000-000084040000}"/>
    <cellStyle name="Normal 33 2" xfId="1157" xr:uid="{00000000-0005-0000-0000-000085040000}"/>
    <cellStyle name="Normal 33 20" xfId="1158" xr:uid="{00000000-0005-0000-0000-000086040000}"/>
    <cellStyle name="Normal 33 21" xfId="1159" xr:uid="{00000000-0005-0000-0000-000087040000}"/>
    <cellStyle name="Normal 33 22" xfId="1160" xr:uid="{00000000-0005-0000-0000-000088040000}"/>
    <cellStyle name="Normal 33 23" xfId="1161" xr:uid="{00000000-0005-0000-0000-000089040000}"/>
    <cellStyle name="Normal 33 24" xfId="1162" xr:uid="{00000000-0005-0000-0000-00008A040000}"/>
    <cellStyle name="Normal 33 25" xfId="1163" xr:uid="{00000000-0005-0000-0000-00008B040000}"/>
    <cellStyle name="Normal 33 26" xfId="1164" xr:uid="{00000000-0005-0000-0000-00008C040000}"/>
    <cellStyle name="Normal 33 27" xfId="1165" xr:uid="{00000000-0005-0000-0000-00008D040000}"/>
    <cellStyle name="Normal 33 28" xfId="1166" xr:uid="{00000000-0005-0000-0000-00008E040000}"/>
    <cellStyle name="Normal 33 29" xfId="1167" xr:uid="{00000000-0005-0000-0000-00008F040000}"/>
    <cellStyle name="Normal 33 3" xfId="1168" xr:uid="{00000000-0005-0000-0000-000090040000}"/>
    <cellStyle name="Normal 33 30" xfId="1169" xr:uid="{00000000-0005-0000-0000-000091040000}"/>
    <cellStyle name="Normal 33 31" xfId="1170" xr:uid="{00000000-0005-0000-0000-000092040000}"/>
    <cellStyle name="Normal 33 32" xfId="1171" xr:uid="{00000000-0005-0000-0000-000093040000}"/>
    <cellStyle name="Normal 33 33" xfId="1172" xr:uid="{00000000-0005-0000-0000-000094040000}"/>
    <cellStyle name="Normal 33 34" xfId="1173" xr:uid="{00000000-0005-0000-0000-000095040000}"/>
    <cellStyle name="Normal 33 35" xfId="1174" xr:uid="{00000000-0005-0000-0000-000096040000}"/>
    <cellStyle name="Normal 33 36" xfId="1175" xr:uid="{00000000-0005-0000-0000-000097040000}"/>
    <cellStyle name="Normal 33 37" xfId="1176" xr:uid="{00000000-0005-0000-0000-000098040000}"/>
    <cellStyle name="Normal 33 4" xfId="1177" xr:uid="{00000000-0005-0000-0000-000099040000}"/>
    <cellStyle name="Normal 33 5" xfId="1178" xr:uid="{00000000-0005-0000-0000-00009A040000}"/>
    <cellStyle name="Normal 33 6" xfId="1179" xr:uid="{00000000-0005-0000-0000-00009B040000}"/>
    <cellStyle name="Normal 33 7" xfId="1180" xr:uid="{00000000-0005-0000-0000-00009C040000}"/>
    <cellStyle name="Normal 33 8" xfId="1181" xr:uid="{00000000-0005-0000-0000-00009D040000}"/>
    <cellStyle name="Normal 33 9" xfId="1182" xr:uid="{00000000-0005-0000-0000-00009E040000}"/>
    <cellStyle name="Normal 34" xfId="1183" xr:uid="{00000000-0005-0000-0000-00009F040000}"/>
    <cellStyle name="Normal 34 10" xfId="1184" xr:uid="{00000000-0005-0000-0000-0000A0040000}"/>
    <cellStyle name="Normal 34 11" xfId="1185" xr:uid="{00000000-0005-0000-0000-0000A1040000}"/>
    <cellStyle name="Normal 34 12" xfId="1186" xr:uid="{00000000-0005-0000-0000-0000A2040000}"/>
    <cellStyle name="Normal 34 13" xfId="1187" xr:uid="{00000000-0005-0000-0000-0000A3040000}"/>
    <cellStyle name="Normal 34 14" xfId="1188" xr:uid="{00000000-0005-0000-0000-0000A4040000}"/>
    <cellStyle name="Normal 34 15" xfId="1189" xr:uid="{00000000-0005-0000-0000-0000A5040000}"/>
    <cellStyle name="Normal 34 16" xfId="1190" xr:uid="{00000000-0005-0000-0000-0000A6040000}"/>
    <cellStyle name="Normal 34 17" xfId="1191" xr:uid="{00000000-0005-0000-0000-0000A7040000}"/>
    <cellStyle name="Normal 34 18" xfId="1192" xr:uid="{00000000-0005-0000-0000-0000A8040000}"/>
    <cellStyle name="Normal 34 19" xfId="1193" xr:uid="{00000000-0005-0000-0000-0000A9040000}"/>
    <cellStyle name="Normal 34 2" xfId="1194" xr:uid="{00000000-0005-0000-0000-0000AA040000}"/>
    <cellStyle name="Normal 34 20" xfId="1195" xr:uid="{00000000-0005-0000-0000-0000AB040000}"/>
    <cellStyle name="Normal 34 21" xfId="1196" xr:uid="{00000000-0005-0000-0000-0000AC040000}"/>
    <cellStyle name="Normal 34 22" xfId="1197" xr:uid="{00000000-0005-0000-0000-0000AD040000}"/>
    <cellStyle name="Normal 34 23" xfId="1198" xr:uid="{00000000-0005-0000-0000-0000AE040000}"/>
    <cellStyle name="Normal 34 24" xfId="1199" xr:uid="{00000000-0005-0000-0000-0000AF040000}"/>
    <cellStyle name="Normal 34 25" xfId="1200" xr:uid="{00000000-0005-0000-0000-0000B0040000}"/>
    <cellStyle name="Normal 34 26" xfId="1201" xr:uid="{00000000-0005-0000-0000-0000B1040000}"/>
    <cellStyle name="Normal 34 27" xfId="1202" xr:uid="{00000000-0005-0000-0000-0000B2040000}"/>
    <cellStyle name="Normal 34 28" xfId="1203" xr:uid="{00000000-0005-0000-0000-0000B3040000}"/>
    <cellStyle name="Normal 34 29" xfId="1204" xr:uid="{00000000-0005-0000-0000-0000B4040000}"/>
    <cellStyle name="Normal 34 3" xfId="1205" xr:uid="{00000000-0005-0000-0000-0000B5040000}"/>
    <cellStyle name="Normal 34 30" xfId="1206" xr:uid="{00000000-0005-0000-0000-0000B6040000}"/>
    <cellStyle name="Normal 34 31" xfId="1207" xr:uid="{00000000-0005-0000-0000-0000B7040000}"/>
    <cellStyle name="Normal 34 32" xfId="1208" xr:uid="{00000000-0005-0000-0000-0000B8040000}"/>
    <cellStyle name="Normal 34 33" xfId="1209" xr:uid="{00000000-0005-0000-0000-0000B9040000}"/>
    <cellStyle name="Normal 34 34" xfId="1210" xr:uid="{00000000-0005-0000-0000-0000BA040000}"/>
    <cellStyle name="Normal 34 35" xfId="1211" xr:uid="{00000000-0005-0000-0000-0000BB040000}"/>
    <cellStyle name="Normal 34 36" xfId="1212" xr:uid="{00000000-0005-0000-0000-0000BC040000}"/>
    <cellStyle name="Normal 34 37" xfId="1213" xr:uid="{00000000-0005-0000-0000-0000BD040000}"/>
    <cellStyle name="Normal 34 4" xfId="1214" xr:uid="{00000000-0005-0000-0000-0000BE040000}"/>
    <cellStyle name="Normal 34 5" xfId="1215" xr:uid="{00000000-0005-0000-0000-0000BF040000}"/>
    <cellStyle name="Normal 34 6" xfId="1216" xr:uid="{00000000-0005-0000-0000-0000C0040000}"/>
    <cellStyle name="Normal 34 7" xfId="1217" xr:uid="{00000000-0005-0000-0000-0000C1040000}"/>
    <cellStyle name="Normal 34 8" xfId="1218" xr:uid="{00000000-0005-0000-0000-0000C2040000}"/>
    <cellStyle name="Normal 34 9" xfId="1219" xr:uid="{00000000-0005-0000-0000-0000C3040000}"/>
    <cellStyle name="Normal 35" xfId="1220" xr:uid="{00000000-0005-0000-0000-0000C4040000}"/>
    <cellStyle name="Normal 35 10" xfId="1221" xr:uid="{00000000-0005-0000-0000-0000C5040000}"/>
    <cellStyle name="Normal 35 11" xfId="1222" xr:uid="{00000000-0005-0000-0000-0000C6040000}"/>
    <cellStyle name="Normal 35 12" xfId="1223" xr:uid="{00000000-0005-0000-0000-0000C7040000}"/>
    <cellStyle name="Normal 35 13" xfId="1224" xr:uid="{00000000-0005-0000-0000-0000C8040000}"/>
    <cellStyle name="Normal 35 14" xfId="1225" xr:uid="{00000000-0005-0000-0000-0000C9040000}"/>
    <cellStyle name="Normal 35 15" xfId="1226" xr:uid="{00000000-0005-0000-0000-0000CA040000}"/>
    <cellStyle name="Normal 35 16" xfId="1227" xr:uid="{00000000-0005-0000-0000-0000CB040000}"/>
    <cellStyle name="Normal 35 17" xfId="1228" xr:uid="{00000000-0005-0000-0000-0000CC040000}"/>
    <cellStyle name="Normal 35 18" xfId="1229" xr:uid="{00000000-0005-0000-0000-0000CD040000}"/>
    <cellStyle name="Normal 35 19" xfId="1230" xr:uid="{00000000-0005-0000-0000-0000CE040000}"/>
    <cellStyle name="Normal 35 2" xfId="1231" xr:uid="{00000000-0005-0000-0000-0000CF040000}"/>
    <cellStyle name="Normal 35 20" xfId="1232" xr:uid="{00000000-0005-0000-0000-0000D0040000}"/>
    <cellStyle name="Normal 35 21" xfId="1233" xr:uid="{00000000-0005-0000-0000-0000D1040000}"/>
    <cellStyle name="Normal 35 22" xfId="1234" xr:uid="{00000000-0005-0000-0000-0000D2040000}"/>
    <cellStyle name="Normal 35 23" xfId="1235" xr:uid="{00000000-0005-0000-0000-0000D3040000}"/>
    <cellStyle name="Normal 35 24" xfId="1236" xr:uid="{00000000-0005-0000-0000-0000D4040000}"/>
    <cellStyle name="Normal 35 25" xfId="1237" xr:uid="{00000000-0005-0000-0000-0000D5040000}"/>
    <cellStyle name="Normal 35 26" xfId="1238" xr:uid="{00000000-0005-0000-0000-0000D6040000}"/>
    <cellStyle name="Normal 35 27" xfId="1239" xr:uid="{00000000-0005-0000-0000-0000D7040000}"/>
    <cellStyle name="Normal 35 28" xfId="1240" xr:uid="{00000000-0005-0000-0000-0000D8040000}"/>
    <cellStyle name="Normal 35 29" xfId="1241" xr:uid="{00000000-0005-0000-0000-0000D9040000}"/>
    <cellStyle name="Normal 35 3" xfId="1242" xr:uid="{00000000-0005-0000-0000-0000DA040000}"/>
    <cellStyle name="Normal 35 30" xfId="1243" xr:uid="{00000000-0005-0000-0000-0000DB040000}"/>
    <cellStyle name="Normal 35 31" xfId="1244" xr:uid="{00000000-0005-0000-0000-0000DC040000}"/>
    <cellStyle name="Normal 35 32" xfId="1245" xr:uid="{00000000-0005-0000-0000-0000DD040000}"/>
    <cellStyle name="Normal 35 33" xfId="1246" xr:uid="{00000000-0005-0000-0000-0000DE040000}"/>
    <cellStyle name="Normal 35 34" xfId="1247" xr:uid="{00000000-0005-0000-0000-0000DF040000}"/>
    <cellStyle name="Normal 35 35" xfId="1248" xr:uid="{00000000-0005-0000-0000-0000E0040000}"/>
    <cellStyle name="Normal 35 36" xfId="1249" xr:uid="{00000000-0005-0000-0000-0000E1040000}"/>
    <cellStyle name="Normal 35 4" xfId="1250" xr:uid="{00000000-0005-0000-0000-0000E2040000}"/>
    <cellStyle name="Normal 35 5" xfId="1251" xr:uid="{00000000-0005-0000-0000-0000E3040000}"/>
    <cellStyle name="Normal 35 6" xfId="1252" xr:uid="{00000000-0005-0000-0000-0000E4040000}"/>
    <cellStyle name="Normal 35 7" xfId="1253" xr:uid="{00000000-0005-0000-0000-0000E5040000}"/>
    <cellStyle name="Normal 35 8" xfId="1254" xr:uid="{00000000-0005-0000-0000-0000E6040000}"/>
    <cellStyle name="Normal 35 9" xfId="1255" xr:uid="{00000000-0005-0000-0000-0000E7040000}"/>
    <cellStyle name="Normal 36" xfId="1256" xr:uid="{00000000-0005-0000-0000-0000E8040000}"/>
    <cellStyle name="Normal 36 10" xfId="1257" xr:uid="{00000000-0005-0000-0000-0000E9040000}"/>
    <cellStyle name="Normal 36 11" xfId="1258" xr:uid="{00000000-0005-0000-0000-0000EA040000}"/>
    <cellStyle name="Normal 36 12" xfId="1259" xr:uid="{00000000-0005-0000-0000-0000EB040000}"/>
    <cellStyle name="Normal 36 13" xfId="1260" xr:uid="{00000000-0005-0000-0000-0000EC040000}"/>
    <cellStyle name="Normal 36 14" xfId="1261" xr:uid="{00000000-0005-0000-0000-0000ED040000}"/>
    <cellStyle name="Normal 36 15" xfId="1262" xr:uid="{00000000-0005-0000-0000-0000EE040000}"/>
    <cellStyle name="Normal 36 16" xfId="1263" xr:uid="{00000000-0005-0000-0000-0000EF040000}"/>
    <cellStyle name="Normal 36 17" xfId="1264" xr:uid="{00000000-0005-0000-0000-0000F0040000}"/>
    <cellStyle name="Normal 36 18" xfId="1265" xr:uid="{00000000-0005-0000-0000-0000F1040000}"/>
    <cellStyle name="Normal 36 19" xfId="1266" xr:uid="{00000000-0005-0000-0000-0000F2040000}"/>
    <cellStyle name="Normal 36 2" xfId="1267" xr:uid="{00000000-0005-0000-0000-0000F3040000}"/>
    <cellStyle name="Normal 36 20" xfId="1268" xr:uid="{00000000-0005-0000-0000-0000F4040000}"/>
    <cellStyle name="Normal 36 21" xfId="1269" xr:uid="{00000000-0005-0000-0000-0000F5040000}"/>
    <cellStyle name="Normal 36 22" xfId="1270" xr:uid="{00000000-0005-0000-0000-0000F6040000}"/>
    <cellStyle name="Normal 36 23" xfId="1271" xr:uid="{00000000-0005-0000-0000-0000F7040000}"/>
    <cellStyle name="Normal 36 24" xfId="1272" xr:uid="{00000000-0005-0000-0000-0000F8040000}"/>
    <cellStyle name="Normal 36 25" xfId="1273" xr:uid="{00000000-0005-0000-0000-0000F9040000}"/>
    <cellStyle name="Normal 36 26" xfId="1274" xr:uid="{00000000-0005-0000-0000-0000FA040000}"/>
    <cellStyle name="Normal 36 27" xfId="1275" xr:uid="{00000000-0005-0000-0000-0000FB040000}"/>
    <cellStyle name="Normal 36 28" xfId="1276" xr:uid="{00000000-0005-0000-0000-0000FC040000}"/>
    <cellStyle name="Normal 36 29" xfId="1277" xr:uid="{00000000-0005-0000-0000-0000FD040000}"/>
    <cellStyle name="Normal 36 3" xfId="1278" xr:uid="{00000000-0005-0000-0000-0000FE040000}"/>
    <cellStyle name="Normal 36 30" xfId="1279" xr:uid="{00000000-0005-0000-0000-0000FF040000}"/>
    <cellStyle name="Normal 36 31" xfId="1280" xr:uid="{00000000-0005-0000-0000-000000050000}"/>
    <cellStyle name="Normal 36 32" xfId="1281" xr:uid="{00000000-0005-0000-0000-000001050000}"/>
    <cellStyle name="Normal 36 33" xfId="1282" xr:uid="{00000000-0005-0000-0000-000002050000}"/>
    <cellStyle name="Normal 36 34" xfId="1283" xr:uid="{00000000-0005-0000-0000-000003050000}"/>
    <cellStyle name="Normal 36 35" xfId="1284" xr:uid="{00000000-0005-0000-0000-000004050000}"/>
    <cellStyle name="Normal 36 36" xfId="1285" xr:uid="{00000000-0005-0000-0000-000005050000}"/>
    <cellStyle name="Normal 36 4" xfId="1286" xr:uid="{00000000-0005-0000-0000-000006050000}"/>
    <cellStyle name="Normal 36 5" xfId="1287" xr:uid="{00000000-0005-0000-0000-000007050000}"/>
    <cellStyle name="Normal 36 6" xfId="1288" xr:uid="{00000000-0005-0000-0000-000008050000}"/>
    <cellStyle name="Normal 36 7" xfId="1289" xr:uid="{00000000-0005-0000-0000-000009050000}"/>
    <cellStyle name="Normal 36 8" xfId="1290" xr:uid="{00000000-0005-0000-0000-00000A050000}"/>
    <cellStyle name="Normal 36 9" xfId="1291" xr:uid="{00000000-0005-0000-0000-00000B050000}"/>
    <cellStyle name="Normal 37" xfId="1292" xr:uid="{00000000-0005-0000-0000-00000C050000}"/>
    <cellStyle name="Normal 37 10" xfId="1293" xr:uid="{00000000-0005-0000-0000-00000D050000}"/>
    <cellStyle name="Normal 37 11" xfId="1294" xr:uid="{00000000-0005-0000-0000-00000E050000}"/>
    <cellStyle name="Normal 37 12" xfId="1295" xr:uid="{00000000-0005-0000-0000-00000F050000}"/>
    <cellStyle name="Normal 37 13" xfId="1296" xr:uid="{00000000-0005-0000-0000-000010050000}"/>
    <cellStyle name="Normal 37 14" xfId="1297" xr:uid="{00000000-0005-0000-0000-000011050000}"/>
    <cellStyle name="Normal 37 15" xfId="1298" xr:uid="{00000000-0005-0000-0000-000012050000}"/>
    <cellStyle name="Normal 37 16" xfId="1299" xr:uid="{00000000-0005-0000-0000-000013050000}"/>
    <cellStyle name="Normal 37 17" xfId="1300" xr:uid="{00000000-0005-0000-0000-000014050000}"/>
    <cellStyle name="Normal 37 18" xfId="1301" xr:uid="{00000000-0005-0000-0000-000015050000}"/>
    <cellStyle name="Normal 37 19" xfId="1302" xr:uid="{00000000-0005-0000-0000-000016050000}"/>
    <cellStyle name="Normal 37 2" xfId="1303" xr:uid="{00000000-0005-0000-0000-000017050000}"/>
    <cellStyle name="Normal 37 20" xfId="1304" xr:uid="{00000000-0005-0000-0000-000018050000}"/>
    <cellStyle name="Normal 37 21" xfId="1305" xr:uid="{00000000-0005-0000-0000-000019050000}"/>
    <cellStyle name="Normal 37 22" xfId="1306" xr:uid="{00000000-0005-0000-0000-00001A050000}"/>
    <cellStyle name="Normal 37 23" xfId="1307" xr:uid="{00000000-0005-0000-0000-00001B050000}"/>
    <cellStyle name="Normal 37 24" xfId="1308" xr:uid="{00000000-0005-0000-0000-00001C050000}"/>
    <cellStyle name="Normal 37 25" xfId="1309" xr:uid="{00000000-0005-0000-0000-00001D050000}"/>
    <cellStyle name="Normal 37 26" xfId="1310" xr:uid="{00000000-0005-0000-0000-00001E050000}"/>
    <cellStyle name="Normal 37 27" xfId="1311" xr:uid="{00000000-0005-0000-0000-00001F050000}"/>
    <cellStyle name="Normal 37 28" xfId="1312" xr:uid="{00000000-0005-0000-0000-000020050000}"/>
    <cellStyle name="Normal 37 29" xfId="1313" xr:uid="{00000000-0005-0000-0000-000021050000}"/>
    <cellStyle name="Normal 37 3" xfId="1314" xr:uid="{00000000-0005-0000-0000-000022050000}"/>
    <cellStyle name="Normal 37 30" xfId="1315" xr:uid="{00000000-0005-0000-0000-000023050000}"/>
    <cellStyle name="Normal 37 31" xfId="1316" xr:uid="{00000000-0005-0000-0000-000024050000}"/>
    <cellStyle name="Normal 37 32" xfId="1317" xr:uid="{00000000-0005-0000-0000-000025050000}"/>
    <cellStyle name="Normal 37 33" xfId="1318" xr:uid="{00000000-0005-0000-0000-000026050000}"/>
    <cellStyle name="Normal 37 34" xfId="1319" xr:uid="{00000000-0005-0000-0000-000027050000}"/>
    <cellStyle name="Normal 37 35" xfId="1320" xr:uid="{00000000-0005-0000-0000-000028050000}"/>
    <cellStyle name="Normal 37 36" xfId="1321" xr:uid="{00000000-0005-0000-0000-000029050000}"/>
    <cellStyle name="Normal 37 4" xfId="1322" xr:uid="{00000000-0005-0000-0000-00002A050000}"/>
    <cellStyle name="Normal 37 5" xfId="1323" xr:uid="{00000000-0005-0000-0000-00002B050000}"/>
    <cellStyle name="Normal 37 6" xfId="1324" xr:uid="{00000000-0005-0000-0000-00002C050000}"/>
    <cellStyle name="Normal 37 7" xfId="1325" xr:uid="{00000000-0005-0000-0000-00002D050000}"/>
    <cellStyle name="Normal 37 8" xfId="1326" xr:uid="{00000000-0005-0000-0000-00002E050000}"/>
    <cellStyle name="Normal 37 9" xfId="1327" xr:uid="{00000000-0005-0000-0000-00002F050000}"/>
    <cellStyle name="Normal 38" xfId="1328" xr:uid="{00000000-0005-0000-0000-000030050000}"/>
    <cellStyle name="Normal 38 10" xfId="1329" xr:uid="{00000000-0005-0000-0000-000031050000}"/>
    <cellStyle name="Normal 38 11" xfId="1330" xr:uid="{00000000-0005-0000-0000-000032050000}"/>
    <cellStyle name="Normal 38 12" xfId="1331" xr:uid="{00000000-0005-0000-0000-000033050000}"/>
    <cellStyle name="Normal 38 13" xfId="1332" xr:uid="{00000000-0005-0000-0000-000034050000}"/>
    <cellStyle name="Normal 38 14" xfId="1333" xr:uid="{00000000-0005-0000-0000-000035050000}"/>
    <cellStyle name="Normal 38 15" xfId="1334" xr:uid="{00000000-0005-0000-0000-000036050000}"/>
    <cellStyle name="Normal 38 16" xfId="1335" xr:uid="{00000000-0005-0000-0000-000037050000}"/>
    <cellStyle name="Normal 38 17" xfId="1336" xr:uid="{00000000-0005-0000-0000-000038050000}"/>
    <cellStyle name="Normal 38 18" xfId="1337" xr:uid="{00000000-0005-0000-0000-000039050000}"/>
    <cellStyle name="Normal 38 19" xfId="1338" xr:uid="{00000000-0005-0000-0000-00003A050000}"/>
    <cellStyle name="Normal 38 2" xfId="1339" xr:uid="{00000000-0005-0000-0000-00003B050000}"/>
    <cellStyle name="Normal 38 20" xfId="1340" xr:uid="{00000000-0005-0000-0000-00003C050000}"/>
    <cellStyle name="Normal 38 21" xfId="1341" xr:uid="{00000000-0005-0000-0000-00003D050000}"/>
    <cellStyle name="Normal 38 22" xfId="1342" xr:uid="{00000000-0005-0000-0000-00003E050000}"/>
    <cellStyle name="Normal 38 23" xfId="1343" xr:uid="{00000000-0005-0000-0000-00003F050000}"/>
    <cellStyle name="Normal 38 24" xfId="1344" xr:uid="{00000000-0005-0000-0000-000040050000}"/>
    <cellStyle name="Normal 38 25" xfId="1345" xr:uid="{00000000-0005-0000-0000-000041050000}"/>
    <cellStyle name="Normal 38 26" xfId="1346" xr:uid="{00000000-0005-0000-0000-000042050000}"/>
    <cellStyle name="Normal 38 27" xfId="1347" xr:uid="{00000000-0005-0000-0000-000043050000}"/>
    <cellStyle name="Normal 38 28" xfId="1348" xr:uid="{00000000-0005-0000-0000-000044050000}"/>
    <cellStyle name="Normal 38 29" xfId="1349" xr:uid="{00000000-0005-0000-0000-000045050000}"/>
    <cellStyle name="Normal 38 3" xfId="1350" xr:uid="{00000000-0005-0000-0000-000046050000}"/>
    <cellStyle name="Normal 38 30" xfId="1351" xr:uid="{00000000-0005-0000-0000-000047050000}"/>
    <cellStyle name="Normal 38 31" xfId="1352" xr:uid="{00000000-0005-0000-0000-000048050000}"/>
    <cellStyle name="Normal 38 32" xfId="1353" xr:uid="{00000000-0005-0000-0000-000049050000}"/>
    <cellStyle name="Normal 38 33" xfId="1354" xr:uid="{00000000-0005-0000-0000-00004A050000}"/>
    <cellStyle name="Normal 38 34" xfId="1355" xr:uid="{00000000-0005-0000-0000-00004B050000}"/>
    <cellStyle name="Normal 38 35" xfId="1356" xr:uid="{00000000-0005-0000-0000-00004C050000}"/>
    <cellStyle name="Normal 38 36" xfId="1357" xr:uid="{00000000-0005-0000-0000-00004D050000}"/>
    <cellStyle name="Normal 38 4" xfId="1358" xr:uid="{00000000-0005-0000-0000-00004E050000}"/>
    <cellStyle name="Normal 38 5" xfId="1359" xr:uid="{00000000-0005-0000-0000-00004F050000}"/>
    <cellStyle name="Normal 38 6" xfId="1360" xr:uid="{00000000-0005-0000-0000-000050050000}"/>
    <cellStyle name="Normal 38 7" xfId="1361" xr:uid="{00000000-0005-0000-0000-000051050000}"/>
    <cellStyle name="Normal 38 8" xfId="1362" xr:uid="{00000000-0005-0000-0000-000052050000}"/>
    <cellStyle name="Normal 38 9" xfId="1363" xr:uid="{00000000-0005-0000-0000-000053050000}"/>
    <cellStyle name="Normal 39" xfId="1364" xr:uid="{00000000-0005-0000-0000-000054050000}"/>
    <cellStyle name="Normal 39 10" xfId="1365" xr:uid="{00000000-0005-0000-0000-000055050000}"/>
    <cellStyle name="Normal 39 11" xfId="1366" xr:uid="{00000000-0005-0000-0000-000056050000}"/>
    <cellStyle name="Normal 39 12" xfId="1367" xr:uid="{00000000-0005-0000-0000-000057050000}"/>
    <cellStyle name="Normal 39 13" xfId="1368" xr:uid="{00000000-0005-0000-0000-000058050000}"/>
    <cellStyle name="Normal 39 14" xfId="1369" xr:uid="{00000000-0005-0000-0000-000059050000}"/>
    <cellStyle name="Normal 39 15" xfId="1370" xr:uid="{00000000-0005-0000-0000-00005A050000}"/>
    <cellStyle name="Normal 39 16" xfId="1371" xr:uid="{00000000-0005-0000-0000-00005B050000}"/>
    <cellStyle name="Normal 39 17" xfId="1372" xr:uid="{00000000-0005-0000-0000-00005C050000}"/>
    <cellStyle name="Normal 39 18" xfId="1373" xr:uid="{00000000-0005-0000-0000-00005D050000}"/>
    <cellStyle name="Normal 39 19" xfId="1374" xr:uid="{00000000-0005-0000-0000-00005E050000}"/>
    <cellStyle name="Normal 39 2" xfId="1375" xr:uid="{00000000-0005-0000-0000-00005F050000}"/>
    <cellStyle name="Normal 39 20" xfId="1376" xr:uid="{00000000-0005-0000-0000-000060050000}"/>
    <cellStyle name="Normal 39 21" xfId="1377" xr:uid="{00000000-0005-0000-0000-000061050000}"/>
    <cellStyle name="Normal 39 22" xfId="1378" xr:uid="{00000000-0005-0000-0000-000062050000}"/>
    <cellStyle name="Normal 39 23" xfId="1379" xr:uid="{00000000-0005-0000-0000-000063050000}"/>
    <cellStyle name="Normal 39 24" xfId="1380" xr:uid="{00000000-0005-0000-0000-000064050000}"/>
    <cellStyle name="Normal 39 25" xfId="1381" xr:uid="{00000000-0005-0000-0000-000065050000}"/>
    <cellStyle name="Normal 39 26" xfId="1382" xr:uid="{00000000-0005-0000-0000-000066050000}"/>
    <cellStyle name="Normal 39 27" xfId="1383" xr:uid="{00000000-0005-0000-0000-000067050000}"/>
    <cellStyle name="Normal 39 28" xfId="1384" xr:uid="{00000000-0005-0000-0000-000068050000}"/>
    <cellStyle name="Normal 39 29" xfId="1385" xr:uid="{00000000-0005-0000-0000-000069050000}"/>
    <cellStyle name="Normal 39 3" xfId="1386" xr:uid="{00000000-0005-0000-0000-00006A050000}"/>
    <cellStyle name="Normal 39 30" xfId="1387" xr:uid="{00000000-0005-0000-0000-00006B050000}"/>
    <cellStyle name="Normal 39 31" xfId="1388" xr:uid="{00000000-0005-0000-0000-00006C050000}"/>
    <cellStyle name="Normal 39 32" xfId="1389" xr:uid="{00000000-0005-0000-0000-00006D050000}"/>
    <cellStyle name="Normal 39 33" xfId="1390" xr:uid="{00000000-0005-0000-0000-00006E050000}"/>
    <cellStyle name="Normal 39 34" xfId="1391" xr:uid="{00000000-0005-0000-0000-00006F050000}"/>
    <cellStyle name="Normal 39 35" xfId="1392" xr:uid="{00000000-0005-0000-0000-000070050000}"/>
    <cellStyle name="Normal 39 36" xfId="1393" xr:uid="{00000000-0005-0000-0000-000071050000}"/>
    <cellStyle name="Normal 39 4" xfId="1394" xr:uid="{00000000-0005-0000-0000-000072050000}"/>
    <cellStyle name="Normal 39 5" xfId="1395" xr:uid="{00000000-0005-0000-0000-000073050000}"/>
    <cellStyle name="Normal 39 6" xfId="1396" xr:uid="{00000000-0005-0000-0000-000074050000}"/>
    <cellStyle name="Normal 39 7" xfId="1397" xr:uid="{00000000-0005-0000-0000-000075050000}"/>
    <cellStyle name="Normal 39 8" xfId="1398" xr:uid="{00000000-0005-0000-0000-000076050000}"/>
    <cellStyle name="Normal 39 9" xfId="1399" xr:uid="{00000000-0005-0000-0000-000077050000}"/>
    <cellStyle name="Normal 4" xfId="1400" xr:uid="{00000000-0005-0000-0000-000078050000}"/>
    <cellStyle name="Normal 4 10" xfId="1401" xr:uid="{00000000-0005-0000-0000-000079050000}"/>
    <cellStyle name="Normal 4 11" xfId="1402" xr:uid="{00000000-0005-0000-0000-00007A050000}"/>
    <cellStyle name="Normal 4 12" xfId="1403" xr:uid="{00000000-0005-0000-0000-00007B050000}"/>
    <cellStyle name="Normal 4 13" xfId="1404" xr:uid="{00000000-0005-0000-0000-00007C050000}"/>
    <cellStyle name="Normal 4 14" xfId="1405" xr:uid="{00000000-0005-0000-0000-00007D050000}"/>
    <cellStyle name="Normal 4 15" xfId="1406" xr:uid="{00000000-0005-0000-0000-00007E050000}"/>
    <cellStyle name="Normal 4 16" xfId="1407" xr:uid="{00000000-0005-0000-0000-00007F050000}"/>
    <cellStyle name="Normal 4 17" xfId="1408" xr:uid="{00000000-0005-0000-0000-000080050000}"/>
    <cellStyle name="Normal 4 18" xfId="1409" xr:uid="{00000000-0005-0000-0000-000081050000}"/>
    <cellStyle name="Normal 4 19" xfId="1410" xr:uid="{00000000-0005-0000-0000-000082050000}"/>
    <cellStyle name="Normal 4 2" xfId="1411" xr:uid="{00000000-0005-0000-0000-000083050000}"/>
    <cellStyle name="Normal 4 20" xfId="1412" xr:uid="{00000000-0005-0000-0000-000084050000}"/>
    <cellStyle name="Normal 4 21" xfId="1413" xr:uid="{00000000-0005-0000-0000-000085050000}"/>
    <cellStyle name="Normal 4 22" xfId="1414" xr:uid="{00000000-0005-0000-0000-000086050000}"/>
    <cellStyle name="Normal 4 23" xfId="1415" xr:uid="{00000000-0005-0000-0000-000087050000}"/>
    <cellStyle name="Normal 4 24" xfId="1416" xr:uid="{00000000-0005-0000-0000-000088050000}"/>
    <cellStyle name="Normal 4 25" xfId="1417" xr:uid="{00000000-0005-0000-0000-000089050000}"/>
    <cellStyle name="Normal 4 26" xfId="1418" xr:uid="{00000000-0005-0000-0000-00008A050000}"/>
    <cellStyle name="Normal 4 27" xfId="1419" xr:uid="{00000000-0005-0000-0000-00008B050000}"/>
    <cellStyle name="Normal 4 28" xfId="1420" xr:uid="{00000000-0005-0000-0000-00008C050000}"/>
    <cellStyle name="Normal 4 29" xfId="1421" xr:uid="{00000000-0005-0000-0000-00008D050000}"/>
    <cellStyle name="Normal 4 3" xfId="1422" xr:uid="{00000000-0005-0000-0000-00008E050000}"/>
    <cellStyle name="Normal 4 30" xfId="1423" xr:uid="{00000000-0005-0000-0000-00008F050000}"/>
    <cellStyle name="Normal 4 31" xfId="1424" xr:uid="{00000000-0005-0000-0000-000090050000}"/>
    <cellStyle name="Normal 4 32" xfId="1425" xr:uid="{00000000-0005-0000-0000-000091050000}"/>
    <cellStyle name="Normal 4 33" xfId="1426" xr:uid="{00000000-0005-0000-0000-000092050000}"/>
    <cellStyle name="Normal 4 34" xfId="1427" xr:uid="{00000000-0005-0000-0000-000093050000}"/>
    <cellStyle name="Normal 4 35" xfId="1428" xr:uid="{00000000-0005-0000-0000-000094050000}"/>
    <cellStyle name="Normal 4 36" xfId="1429" xr:uid="{00000000-0005-0000-0000-000095050000}"/>
    <cellStyle name="Normal 4 37" xfId="1430" xr:uid="{00000000-0005-0000-0000-000096050000}"/>
    <cellStyle name="Normal 4 38" xfId="1431" xr:uid="{00000000-0005-0000-0000-000097050000}"/>
    <cellStyle name="Normal 4 4" xfId="1432" xr:uid="{00000000-0005-0000-0000-000098050000}"/>
    <cellStyle name="Normal 4 5" xfId="1433" xr:uid="{00000000-0005-0000-0000-000099050000}"/>
    <cellStyle name="Normal 4 6" xfId="1434" xr:uid="{00000000-0005-0000-0000-00009A050000}"/>
    <cellStyle name="Normal 4 7" xfId="1435" xr:uid="{00000000-0005-0000-0000-00009B050000}"/>
    <cellStyle name="Normal 4 8" xfId="1436" xr:uid="{00000000-0005-0000-0000-00009C050000}"/>
    <cellStyle name="Normal 4 9" xfId="1437" xr:uid="{00000000-0005-0000-0000-00009D050000}"/>
    <cellStyle name="Normal 40" xfId="1438" xr:uid="{00000000-0005-0000-0000-00009E050000}"/>
    <cellStyle name="Normal 40 10" xfId="1439" xr:uid="{00000000-0005-0000-0000-00009F050000}"/>
    <cellStyle name="Normal 40 11" xfId="1440" xr:uid="{00000000-0005-0000-0000-0000A0050000}"/>
    <cellStyle name="Normal 40 12" xfId="1441" xr:uid="{00000000-0005-0000-0000-0000A1050000}"/>
    <cellStyle name="Normal 40 13" xfId="1442" xr:uid="{00000000-0005-0000-0000-0000A2050000}"/>
    <cellStyle name="Normal 40 14" xfId="1443" xr:uid="{00000000-0005-0000-0000-0000A3050000}"/>
    <cellStyle name="Normal 40 15" xfId="1444" xr:uid="{00000000-0005-0000-0000-0000A4050000}"/>
    <cellStyle name="Normal 40 16" xfId="1445" xr:uid="{00000000-0005-0000-0000-0000A5050000}"/>
    <cellStyle name="Normal 40 17" xfId="1446" xr:uid="{00000000-0005-0000-0000-0000A6050000}"/>
    <cellStyle name="Normal 40 18" xfId="1447" xr:uid="{00000000-0005-0000-0000-0000A7050000}"/>
    <cellStyle name="Normal 40 19" xfId="1448" xr:uid="{00000000-0005-0000-0000-0000A8050000}"/>
    <cellStyle name="Normal 40 2" xfId="1449" xr:uid="{00000000-0005-0000-0000-0000A9050000}"/>
    <cellStyle name="Normal 40 20" xfId="1450" xr:uid="{00000000-0005-0000-0000-0000AA050000}"/>
    <cellStyle name="Normal 40 21" xfId="1451" xr:uid="{00000000-0005-0000-0000-0000AB050000}"/>
    <cellStyle name="Normal 40 22" xfId="1452" xr:uid="{00000000-0005-0000-0000-0000AC050000}"/>
    <cellStyle name="Normal 40 23" xfId="1453" xr:uid="{00000000-0005-0000-0000-0000AD050000}"/>
    <cellStyle name="Normal 40 24" xfId="1454" xr:uid="{00000000-0005-0000-0000-0000AE050000}"/>
    <cellStyle name="Normal 40 25" xfId="1455" xr:uid="{00000000-0005-0000-0000-0000AF050000}"/>
    <cellStyle name="Normal 40 26" xfId="1456" xr:uid="{00000000-0005-0000-0000-0000B0050000}"/>
    <cellStyle name="Normal 40 27" xfId="1457" xr:uid="{00000000-0005-0000-0000-0000B1050000}"/>
    <cellStyle name="Normal 40 28" xfId="1458" xr:uid="{00000000-0005-0000-0000-0000B2050000}"/>
    <cellStyle name="Normal 40 29" xfId="1459" xr:uid="{00000000-0005-0000-0000-0000B3050000}"/>
    <cellStyle name="Normal 40 3" xfId="1460" xr:uid="{00000000-0005-0000-0000-0000B4050000}"/>
    <cellStyle name="Normal 40 30" xfId="1461" xr:uid="{00000000-0005-0000-0000-0000B5050000}"/>
    <cellStyle name="Normal 40 31" xfId="1462" xr:uid="{00000000-0005-0000-0000-0000B6050000}"/>
    <cellStyle name="Normal 40 32" xfId="1463" xr:uid="{00000000-0005-0000-0000-0000B7050000}"/>
    <cellStyle name="Normal 40 33" xfId="1464" xr:uid="{00000000-0005-0000-0000-0000B8050000}"/>
    <cellStyle name="Normal 40 34" xfId="1465" xr:uid="{00000000-0005-0000-0000-0000B9050000}"/>
    <cellStyle name="Normal 40 35" xfId="1466" xr:uid="{00000000-0005-0000-0000-0000BA050000}"/>
    <cellStyle name="Normal 40 36" xfId="1467" xr:uid="{00000000-0005-0000-0000-0000BB050000}"/>
    <cellStyle name="Normal 40 4" xfId="1468" xr:uid="{00000000-0005-0000-0000-0000BC050000}"/>
    <cellStyle name="Normal 40 5" xfId="1469" xr:uid="{00000000-0005-0000-0000-0000BD050000}"/>
    <cellStyle name="Normal 40 6" xfId="1470" xr:uid="{00000000-0005-0000-0000-0000BE050000}"/>
    <cellStyle name="Normal 40 7" xfId="1471" xr:uid="{00000000-0005-0000-0000-0000BF050000}"/>
    <cellStyle name="Normal 40 8" xfId="1472" xr:uid="{00000000-0005-0000-0000-0000C0050000}"/>
    <cellStyle name="Normal 40 9" xfId="1473" xr:uid="{00000000-0005-0000-0000-0000C1050000}"/>
    <cellStyle name="Normal 41" xfId="1474" xr:uid="{00000000-0005-0000-0000-0000C2050000}"/>
    <cellStyle name="Normal 41 10" xfId="1475" xr:uid="{00000000-0005-0000-0000-0000C3050000}"/>
    <cellStyle name="Normal 41 11" xfId="1476" xr:uid="{00000000-0005-0000-0000-0000C4050000}"/>
    <cellStyle name="Normal 41 12" xfId="1477" xr:uid="{00000000-0005-0000-0000-0000C5050000}"/>
    <cellStyle name="Normal 41 13" xfId="1478" xr:uid="{00000000-0005-0000-0000-0000C6050000}"/>
    <cellStyle name="Normal 41 14" xfId="1479" xr:uid="{00000000-0005-0000-0000-0000C7050000}"/>
    <cellStyle name="Normal 41 15" xfId="1480" xr:uid="{00000000-0005-0000-0000-0000C8050000}"/>
    <cellStyle name="Normal 41 16" xfId="1481" xr:uid="{00000000-0005-0000-0000-0000C9050000}"/>
    <cellStyle name="Normal 41 17" xfId="1482" xr:uid="{00000000-0005-0000-0000-0000CA050000}"/>
    <cellStyle name="Normal 41 18" xfId="1483" xr:uid="{00000000-0005-0000-0000-0000CB050000}"/>
    <cellStyle name="Normal 41 19" xfId="1484" xr:uid="{00000000-0005-0000-0000-0000CC050000}"/>
    <cellStyle name="Normal 41 2" xfId="1485" xr:uid="{00000000-0005-0000-0000-0000CD050000}"/>
    <cellStyle name="Normal 41 20" xfId="1486" xr:uid="{00000000-0005-0000-0000-0000CE050000}"/>
    <cellStyle name="Normal 41 21" xfId="1487" xr:uid="{00000000-0005-0000-0000-0000CF050000}"/>
    <cellStyle name="Normal 41 22" xfId="1488" xr:uid="{00000000-0005-0000-0000-0000D0050000}"/>
    <cellStyle name="Normal 41 23" xfId="1489" xr:uid="{00000000-0005-0000-0000-0000D1050000}"/>
    <cellStyle name="Normal 41 24" xfId="1490" xr:uid="{00000000-0005-0000-0000-0000D2050000}"/>
    <cellStyle name="Normal 41 25" xfId="1491" xr:uid="{00000000-0005-0000-0000-0000D3050000}"/>
    <cellStyle name="Normal 41 26" xfId="1492" xr:uid="{00000000-0005-0000-0000-0000D4050000}"/>
    <cellStyle name="Normal 41 27" xfId="1493" xr:uid="{00000000-0005-0000-0000-0000D5050000}"/>
    <cellStyle name="Normal 41 28" xfId="1494" xr:uid="{00000000-0005-0000-0000-0000D6050000}"/>
    <cellStyle name="Normal 41 29" xfId="1495" xr:uid="{00000000-0005-0000-0000-0000D7050000}"/>
    <cellStyle name="Normal 41 3" xfId="1496" xr:uid="{00000000-0005-0000-0000-0000D8050000}"/>
    <cellStyle name="Normal 41 30" xfId="1497" xr:uid="{00000000-0005-0000-0000-0000D9050000}"/>
    <cellStyle name="Normal 41 31" xfId="1498" xr:uid="{00000000-0005-0000-0000-0000DA050000}"/>
    <cellStyle name="Normal 41 32" xfId="1499" xr:uid="{00000000-0005-0000-0000-0000DB050000}"/>
    <cellStyle name="Normal 41 33" xfId="1500" xr:uid="{00000000-0005-0000-0000-0000DC050000}"/>
    <cellStyle name="Normal 41 34" xfId="1501" xr:uid="{00000000-0005-0000-0000-0000DD050000}"/>
    <cellStyle name="Normal 41 35" xfId="1502" xr:uid="{00000000-0005-0000-0000-0000DE050000}"/>
    <cellStyle name="Normal 41 36" xfId="1503" xr:uid="{00000000-0005-0000-0000-0000DF050000}"/>
    <cellStyle name="Normal 41 4" xfId="1504" xr:uid="{00000000-0005-0000-0000-0000E0050000}"/>
    <cellStyle name="Normal 41 5" xfId="1505" xr:uid="{00000000-0005-0000-0000-0000E1050000}"/>
    <cellStyle name="Normal 41 6" xfId="1506" xr:uid="{00000000-0005-0000-0000-0000E2050000}"/>
    <cellStyle name="Normal 41 7" xfId="1507" xr:uid="{00000000-0005-0000-0000-0000E3050000}"/>
    <cellStyle name="Normal 41 8" xfId="1508" xr:uid="{00000000-0005-0000-0000-0000E4050000}"/>
    <cellStyle name="Normal 41 9" xfId="1509" xr:uid="{00000000-0005-0000-0000-0000E5050000}"/>
    <cellStyle name="Normal 42" xfId="1510" xr:uid="{00000000-0005-0000-0000-0000E6050000}"/>
    <cellStyle name="Normal 42 10" xfId="1511" xr:uid="{00000000-0005-0000-0000-0000E7050000}"/>
    <cellStyle name="Normal 42 11" xfId="1512" xr:uid="{00000000-0005-0000-0000-0000E8050000}"/>
    <cellStyle name="Normal 42 12" xfId="1513" xr:uid="{00000000-0005-0000-0000-0000E9050000}"/>
    <cellStyle name="Normal 42 13" xfId="1514" xr:uid="{00000000-0005-0000-0000-0000EA050000}"/>
    <cellStyle name="Normal 42 14" xfId="1515" xr:uid="{00000000-0005-0000-0000-0000EB050000}"/>
    <cellStyle name="Normal 42 15" xfId="1516" xr:uid="{00000000-0005-0000-0000-0000EC050000}"/>
    <cellStyle name="Normal 42 16" xfId="1517" xr:uid="{00000000-0005-0000-0000-0000ED050000}"/>
    <cellStyle name="Normal 42 17" xfId="1518" xr:uid="{00000000-0005-0000-0000-0000EE050000}"/>
    <cellStyle name="Normal 42 18" xfId="1519" xr:uid="{00000000-0005-0000-0000-0000EF050000}"/>
    <cellStyle name="Normal 42 19" xfId="1520" xr:uid="{00000000-0005-0000-0000-0000F0050000}"/>
    <cellStyle name="Normal 42 2" xfId="1521" xr:uid="{00000000-0005-0000-0000-0000F1050000}"/>
    <cellStyle name="Normal 42 20" xfId="1522" xr:uid="{00000000-0005-0000-0000-0000F2050000}"/>
    <cellStyle name="Normal 42 21" xfId="1523" xr:uid="{00000000-0005-0000-0000-0000F3050000}"/>
    <cellStyle name="Normal 42 22" xfId="1524" xr:uid="{00000000-0005-0000-0000-0000F4050000}"/>
    <cellStyle name="Normal 42 23" xfId="1525" xr:uid="{00000000-0005-0000-0000-0000F5050000}"/>
    <cellStyle name="Normal 42 24" xfId="1526" xr:uid="{00000000-0005-0000-0000-0000F6050000}"/>
    <cellStyle name="Normal 42 25" xfId="1527" xr:uid="{00000000-0005-0000-0000-0000F7050000}"/>
    <cellStyle name="Normal 42 26" xfId="1528" xr:uid="{00000000-0005-0000-0000-0000F8050000}"/>
    <cellStyle name="Normal 42 27" xfId="1529" xr:uid="{00000000-0005-0000-0000-0000F9050000}"/>
    <cellStyle name="Normal 42 28" xfId="1530" xr:uid="{00000000-0005-0000-0000-0000FA050000}"/>
    <cellStyle name="Normal 42 29" xfId="1531" xr:uid="{00000000-0005-0000-0000-0000FB050000}"/>
    <cellStyle name="Normal 42 3" xfId="1532" xr:uid="{00000000-0005-0000-0000-0000FC050000}"/>
    <cellStyle name="Normal 42 30" xfId="1533" xr:uid="{00000000-0005-0000-0000-0000FD050000}"/>
    <cellStyle name="Normal 42 31" xfId="1534" xr:uid="{00000000-0005-0000-0000-0000FE050000}"/>
    <cellStyle name="Normal 42 32" xfId="1535" xr:uid="{00000000-0005-0000-0000-0000FF050000}"/>
    <cellStyle name="Normal 42 33" xfId="1536" xr:uid="{00000000-0005-0000-0000-000000060000}"/>
    <cellStyle name="Normal 42 34" xfId="1537" xr:uid="{00000000-0005-0000-0000-000001060000}"/>
    <cellStyle name="Normal 42 35" xfId="1538" xr:uid="{00000000-0005-0000-0000-000002060000}"/>
    <cellStyle name="Normal 42 36" xfId="1539" xr:uid="{00000000-0005-0000-0000-000003060000}"/>
    <cellStyle name="Normal 42 4" xfId="1540" xr:uid="{00000000-0005-0000-0000-000004060000}"/>
    <cellStyle name="Normal 42 5" xfId="1541" xr:uid="{00000000-0005-0000-0000-000005060000}"/>
    <cellStyle name="Normal 42 6" xfId="1542" xr:uid="{00000000-0005-0000-0000-000006060000}"/>
    <cellStyle name="Normal 42 7" xfId="1543" xr:uid="{00000000-0005-0000-0000-000007060000}"/>
    <cellStyle name="Normal 42 8" xfId="1544" xr:uid="{00000000-0005-0000-0000-000008060000}"/>
    <cellStyle name="Normal 42 9" xfId="1545" xr:uid="{00000000-0005-0000-0000-000009060000}"/>
    <cellStyle name="Normal 43" xfId="1546" xr:uid="{00000000-0005-0000-0000-00000A060000}"/>
    <cellStyle name="Normal 43 10" xfId="1547" xr:uid="{00000000-0005-0000-0000-00000B060000}"/>
    <cellStyle name="Normal 43 11" xfId="1548" xr:uid="{00000000-0005-0000-0000-00000C060000}"/>
    <cellStyle name="Normal 43 12" xfId="1549" xr:uid="{00000000-0005-0000-0000-00000D060000}"/>
    <cellStyle name="Normal 43 13" xfId="1550" xr:uid="{00000000-0005-0000-0000-00000E060000}"/>
    <cellStyle name="Normal 43 14" xfId="1551" xr:uid="{00000000-0005-0000-0000-00000F060000}"/>
    <cellStyle name="Normal 43 15" xfId="1552" xr:uid="{00000000-0005-0000-0000-000010060000}"/>
    <cellStyle name="Normal 43 16" xfId="1553" xr:uid="{00000000-0005-0000-0000-000011060000}"/>
    <cellStyle name="Normal 43 17" xfId="1554" xr:uid="{00000000-0005-0000-0000-000012060000}"/>
    <cellStyle name="Normal 43 18" xfId="1555" xr:uid="{00000000-0005-0000-0000-000013060000}"/>
    <cellStyle name="Normal 43 19" xfId="1556" xr:uid="{00000000-0005-0000-0000-000014060000}"/>
    <cellStyle name="Normal 43 2" xfId="1557" xr:uid="{00000000-0005-0000-0000-000015060000}"/>
    <cellStyle name="Normal 43 20" xfId="1558" xr:uid="{00000000-0005-0000-0000-000016060000}"/>
    <cellStyle name="Normal 43 21" xfId="1559" xr:uid="{00000000-0005-0000-0000-000017060000}"/>
    <cellStyle name="Normal 43 22" xfId="1560" xr:uid="{00000000-0005-0000-0000-000018060000}"/>
    <cellStyle name="Normal 43 23" xfId="1561" xr:uid="{00000000-0005-0000-0000-000019060000}"/>
    <cellStyle name="Normal 43 24" xfId="1562" xr:uid="{00000000-0005-0000-0000-00001A060000}"/>
    <cellStyle name="Normal 43 25" xfId="1563" xr:uid="{00000000-0005-0000-0000-00001B060000}"/>
    <cellStyle name="Normal 43 26" xfId="1564" xr:uid="{00000000-0005-0000-0000-00001C060000}"/>
    <cellStyle name="Normal 43 27" xfId="1565" xr:uid="{00000000-0005-0000-0000-00001D060000}"/>
    <cellStyle name="Normal 43 28" xfId="1566" xr:uid="{00000000-0005-0000-0000-00001E060000}"/>
    <cellStyle name="Normal 43 29" xfId="1567" xr:uid="{00000000-0005-0000-0000-00001F060000}"/>
    <cellStyle name="Normal 43 3" xfId="1568" xr:uid="{00000000-0005-0000-0000-000020060000}"/>
    <cellStyle name="Normal 43 30" xfId="1569" xr:uid="{00000000-0005-0000-0000-000021060000}"/>
    <cellStyle name="Normal 43 31" xfId="1570" xr:uid="{00000000-0005-0000-0000-000022060000}"/>
    <cellStyle name="Normal 43 32" xfId="1571" xr:uid="{00000000-0005-0000-0000-000023060000}"/>
    <cellStyle name="Normal 43 33" xfId="1572" xr:uid="{00000000-0005-0000-0000-000024060000}"/>
    <cellStyle name="Normal 43 34" xfId="1573" xr:uid="{00000000-0005-0000-0000-000025060000}"/>
    <cellStyle name="Normal 43 35" xfId="1574" xr:uid="{00000000-0005-0000-0000-000026060000}"/>
    <cellStyle name="Normal 43 36" xfId="1575" xr:uid="{00000000-0005-0000-0000-000027060000}"/>
    <cellStyle name="Normal 43 4" xfId="1576" xr:uid="{00000000-0005-0000-0000-000028060000}"/>
    <cellStyle name="Normal 43 5" xfId="1577" xr:uid="{00000000-0005-0000-0000-000029060000}"/>
    <cellStyle name="Normal 43 6" xfId="1578" xr:uid="{00000000-0005-0000-0000-00002A060000}"/>
    <cellStyle name="Normal 43 7" xfId="1579" xr:uid="{00000000-0005-0000-0000-00002B060000}"/>
    <cellStyle name="Normal 43 8" xfId="1580" xr:uid="{00000000-0005-0000-0000-00002C060000}"/>
    <cellStyle name="Normal 43 9" xfId="1581" xr:uid="{00000000-0005-0000-0000-00002D060000}"/>
    <cellStyle name="Normal 44" xfId="1582" xr:uid="{00000000-0005-0000-0000-00002E060000}"/>
    <cellStyle name="Normal 44 10" xfId="1583" xr:uid="{00000000-0005-0000-0000-00002F060000}"/>
    <cellStyle name="Normal 44 11" xfId="1584" xr:uid="{00000000-0005-0000-0000-000030060000}"/>
    <cellStyle name="Normal 44 12" xfId="1585" xr:uid="{00000000-0005-0000-0000-000031060000}"/>
    <cellStyle name="Normal 44 13" xfId="1586" xr:uid="{00000000-0005-0000-0000-000032060000}"/>
    <cellStyle name="Normal 44 14" xfId="1587" xr:uid="{00000000-0005-0000-0000-000033060000}"/>
    <cellStyle name="Normal 44 15" xfId="1588" xr:uid="{00000000-0005-0000-0000-000034060000}"/>
    <cellStyle name="Normal 44 16" xfId="1589" xr:uid="{00000000-0005-0000-0000-000035060000}"/>
    <cellStyle name="Normal 44 17" xfId="1590" xr:uid="{00000000-0005-0000-0000-000036060000}"/>
    <cellStyle name="Normal 44 18" xfId="1591" xr:uid="{00000000-0005-0000-0000-000037060000}"/>
    <cellStyle name="Normal 44 19" xfId="1592" xr:uid="{00000000-0005-0000-0000-000038060000}"/>
    <cellStyle name="Normal 44 2" xfId="1593" xr:uid="{00000000-0005-0000-0000-000039060000}"/>
    <cellStyle name="Normal 44 20" xfId="1594" xr:uid="{00000000-0005-0000-0000-00003A060000}"/>
    <cellStyle name="Normal 44 21" xfId="1595" xr:uid="{00000000-0005-0000-0000-00003B060000}"/>
    <cellStyle name="Normal 44 22" xfId="1596" xr:uid="{00000000-0005-0000-0000-00003C060000}"/>
    <cellStyle name="Normal 44 23" xfId="1597" xr:uid="{00000000-0005-0000-0000-00003D060000}"/>
    <cellStyle name="Normal 44 24" xfId="1598" xr:uid="{00000000-0005-0000-0000-00003E060000}"/>
    <cellStyle name="Normal 44 25" xfId="1599" xr:uid="{00000000-0005-0000-0000-00003F060000}"/>
    <cellStyle name="Normal 44 26" xfId="1600" xr:uid="{00000000-0005-0000-0000-000040060000}"/>
    <cellStyle name="Normal 44 27" xfId="1601" xr:uid="{00000000-0005-0000-0000-000041060000}"/>
    <cellStyle name="Normal 44 28" xfId="1602" xr:uid="{00000000-0005-0000-0000-000042060000}"/>
    <cellStyle name="Normal 44 29" xfId="1603" xr:uid="{00000000-0005-0000-0000-000043060000}"/>
    <cellStyle name="Normal 44 3" xfId="1604" xr:uid="{00000000-0005-0000-0000-000044060000}"/>
    <cellStyle name="Normal 44 30" xfId="1605" xr:uid="{00000000-0005-0000-0000-000045060000}"/>
    <cellStyle name="Normal 44 31" xfId="1606" xr:uid="{00000000-0005-0000-0000-000046060000}"/>
    <cellStyle name="Normal 44 32" xfId="1607" xr:uid="{00000000-0005-0000-0000-000047060000}"/>
    <cellStyle name="Normal 44 33" xfId="1608" xr:uid="{00000000-0005-0000-0000-000048060000}"/>
    <cellStyle name="Normal 44 34" xfId="1609" xr:uid="{00000000-0005-0000-0000-000049060000}"/>
    <cellStyle name="Normal 44 35" xfId="1610" xr:uid="{00000000-0005-0000-0000-00004A060000}"/>
    <cellStyle name="Normal 44 36" xfId="1611" xr:uid="{00000000-0005-0000-0000-00004B060000}"/>
    <cellStyle name="Normal 44 4" xfId="1612" xr:uid="{00000000-0005-0000-0000-00004C060000}"/>
    <cellStyle name="Normal 44 5" xfId="1613" xr:uid="{00000000-0005-0000-0000-00004D060000}"/>
    <cellStyle name="Normal 44 6" xfId="1614" xr:uid="{00000000-0005-0000-0000-00004E060000}"/>
    <cellStyle name="Normal 44 7" xfId="1615" xr:uid="{00000000-0005-0000-0000-00004F060000}"/>
    <cellStyle name="Normal 44 8" xfId="1616" xr:uid="{00000000-0005-0000-0000-000050060000}"/>
    <cellStyle name="Normal 44 9" xfId="1617" xr:uid="{00000000-0005-0000-0000-000051060000}"/>
    <cellStyle name="Normal 45" xfId="1618" xr:uid="{00000000-0005-0000-0000-000052060000}"/>
    <cellStyle name="Normal 45 10" xfId="1619" xr:uid="{00000000-0005-0000-0000-000053060000}"/>
    <cellStyle name="Normal 45 11" xfId="1620" xr:uid="{00000000-0005-0000-0000-000054060000}"/>
    <cellStyle name="Normal 45 12" xfId="1621" xr:uid="{00000000-0005-0000-0000-000055060000}"/>
    <cellStyle name="Normal 45 13" xfId="1622" xr:uid="{00000000-0005-0000-0000-000056060000}"/>
    <cellStyle name="Normal 45 14" xfId="1623" xr:uid="{00000000-0005-0000-0000-000057060000}"/>
    <cellStyle name="Normal 45 15" xfId="1624" xr:uid="{00000000-0005-0000-0000-000058060000}"/>
    <cellStyle name="Normal 45 16" xfId="1625" xr:uid="{00000000-0005-0000-0000-000059060000}"/>
    <cellStyle name="Normal 45 17" xfId="1626" xr:uid="{00000000-0005-0000-0000-00005A060000}"/>
    <cellStyle name="Normal 45 18" xfId="1627" xr:uid="{00000000-0005-0000-0000-00005B060000}"/>
    <cellStyle name="Normal 45 19" xfId="1628" xr:uid="{00000000-0005-0000-0000-00005C060000}"/>
    <cellStyle name="Normal 45 2" xfId="1629" xr:uid="{00000000-0005-0000-0000-00005D060000}"/>
    <cellStyle name="Normal 45 20" xfId="1630" xr:uid="{00000000-0005-0000-0000-00005E060000}"/>
    <cellStyle name="Normal 45 21" xfId="1631" xr:uid="{00000000-0005-0000-0000-00005F060000}"/>
    <cellStyle name="Normal 45 22" xfId="1632" xr:uid="{00000000-0005-0000-0000-000060060000}"/>
    <cellStyle name="Normal 45 23" xfId="1633" xr:uid="{00000000-0005-0000-0000-000061060000}"/>
    <cellStyle name="Normal 45 24" xfId="1634" xr:uid="{00000000-0005-0000-0000-000062060000}"/>
    <cellStyle name="Normal 45 25" xfId="1635" xr:uid="{00000000-0005-0000-0000-000063060000}"/>
    <cellStyle name="Normal 45 26" xfId="1636" xr:uid="{00000000-0005-0000-0000-000064060000}"/>
    <cellStyle name="Normal 45 27" xfId="1637" xr:uid="{00000000-0005-0000-0000-000065060000}"/>
    <cellStyle name="Normal 45 28" xfId="1638" xr:uid="{00000000-0005-0000-0000-000066060000}"/>
    <cellStyle name="Normal 45 29" xfId="1639" xr:uid="{00000000-0005-0000-0000-000067060000}"/>
    <cellStyle name="Normal 45 3" xfId="1640" xr:uid="{00000000-0005-0000-0000-000068060000}"/>
    <cellStyle name="Normal 45 30" xfId="1641" xr:uid="{00000000-0005-0000-0000-000069060000}"/>
    <cellStyle name="Normal 45 31" xfId="1642" xr:uid="{00000000-0005-0000-0000-00006A060000}"/>
    <cellStyle name="Normal 45 32" xfId="1643" xr:uid="{00000000-0005-0000-0000-00006B060000}"/>
    <cellStyle name="Normal 45 33" xfId="1644" xr:uid="{00000000-0005-0000-0000-00006C060000}"/>
    <cellStyle name="Normal 45 34" xfId="1645" xr:uid="{00000000-0005-0000-0000-00006D060000}"/>
    <cellStyle name="Normal 45 35" xfId="1646" xr:uid="{00000000-0005-0000-0000-00006E060000}"/>
    <cellStyle name="Normal 45 36" xfId="1647" xr:uid="{00000000-0005-0000-0000-00006F060000}"/>
    <cellStyle name="Normal 45 4" xfId="1648" xr:uid="{00000000-0005-0000-0000-000070060000}"/>
    <cellStyle name="Normal 45 5" xfId="1649" xr:uid="{00000000-0005-0000-0000-000071060000}"/>
    <cellStyle name="Normal 45 6" xfId="1650" xr:uid="{00000000-0005-0000-0000-000072060000}"/>
    <cellStyle name="Normal 45 7" xfId="1651" xr:uid="{00000000-0005-0000-0000-000073060000}"/>
    <cellStyle name="Normal 45 8" xfId="1652" xr:uid="{00000000-0005-0000-0000-000074060000}"/>
    <cellStyle name="Normal 45 9" xfId="1653" xr:uid="{00000000-0005-0000-0000-000075060000}"/>
    <cellStyle name="Normal 46" xfId="1654" xr:uid="{00000000-0005-0000-0000-000076060000}"/>
    <cellStyle name="Normal 46 10" xfId="1655" xr:uid="{00000000-0005-0000-0000-000077060000}"/>
    <cellStyle name="Normal 46 11" xfId="1656" xr:uid="{00000000-0005-0000-0000-000078060000}"/>
    <cellStyle name="Normal 46 12" xfId="1657" xr:uid="{00000000-0005-0000-0000-000079060000}"/>
    <cellStyle name="Normal 46 13" xfId="1658" xr:uid="{00000000-0005-0000-0000-00007A060000}"/>
    <cellStyle name="Normal 46 14" xfId="1659" xr:uid="{00000000-0005-0000-0000-00007B060000}"/>
    <cellStyle name="Normal 46 15" xfId="1660" xr:uid="{00000000-0005-0000-0000-00007C060000}"/>
    <cellStyle name="Normal 46 16" xfId="1661" xr:uid="{00000000-0005-0000-0000-00007D060000}"/>
    <cellStyle name="Normal 46 17" xfId="1662" xr:uid="{00000000-0005-0000-0000-00007E060000}"/>
    <cellStyle name="Normal 46 18" xfId="1663" xr:uid="{00000000-0005-0000-0000-00007F060000}"/>
    <cellStyle name="Normal 46 19" xfId="1664" xr:uid="{00000000-0005-0000-0000-000080060000}"/>
    <cellStyle name="Normal 46 2" xfId="1665" xr:uid="{00000000-0005-0000-0000-000081060000}"/>
    <cellStyle name="Normal 46 20" xfId="1666" xr:uid="{00000000-0005-0000-0000-000082060000}"/>
    <cellStyle name="Normal 46 21" xfId="1667" xr:uid="{00000000-0005-0000-0000-000083060000}"/>
    <cellStyle name="Normal 46 22" xfId="1668" xr:uid="{00000000-0005-0000-0000-000084060000}"/>
    <cellStyle name="Normal 46 23" xfId="1669" xr:uid="{00000000-0005-0000-0000-000085060000}"/>
    <cellStyle name="Normal 46 24" xfId="1670" xr:uid="{00000000-0005-0000-0000-000086060000}"/>
    <cellStyle name="Normal 46 25" xfId="1671" xr:uid="{00000000-0005-0000-0000-000087060000}"/>
    <cellStyle name="Normal 46 26" xfId="1672" xr:uid="{00000000-0005-0000-0000-000088060000}"/>
    <cellStyle name="Normal 46 27" xfId="1673" xr:uid="{00000000-0005-0000-0000-000089060000}"/>
    <cellStyle name="Normal 46 28" xfId="1674" xr:uid="{00000000-0005-0000-0000-00008A060000}"/>
    <cellStyle name="Normal 46 29" xfId="1675" xr:uid="{00000000-0005-0000-0000-00008B060000}"/>
    <cellStyle name="Normal 46 3" xfId="1676" xr:uid="{00000000-0005-0000-0000-00008C060000}"/>
    <cellStyle name="Normal 46 30" xfId="1677" xr:uid="{00000000-0005-0000-0000-00008D060000}"/>
    <cellStyle name="Normal 46 31" xfId="1678" xr:uid="{00000000-0005-0000-0000-00008E060000}"/>
    <cellStyle name="Normal 46 32" xfId="1679" xr:uid="{00000000-0005-0000-0000-00008F060000}"/>
    <cellStyle name="Normal 46 33" xfId="1680" xr:uid="{00000000-0005-0000-0000-000090060000}"/>
    <cellStyle name="Normal 46 34" xfId="1681" xr:uid="{00000000-0005-0000-0000-000091060000}"/>
    <cellStyle name="Normal 46 35" xfId="1682" xr:uid="{00000000-0005-0000-0000-000092060000}"/>
    <cellStyle name="Normal 46 36" xfId="1683" xr:uid="{00000000-0005-0000-0000-000093060000}"/>
    <cellStyle name="Normal 46 4" xfId="1684" xr:uid="{00000000-0005-0000-0000-000094060000}"/>
    <cellStyle name="Normal 46 5" xfId="1685" xr:uid="{00000000-0005-0000-0000-000095060000}"/>
    <cellStyle name="Normal 46 6" xfId="1686" xr:uid="{00000000-0005-0000-0000-000096060000}"/>
    <cellStyle name="Normal 46 7" xfId="1687" xr:uid="{00000000-0005-0000-0000-000097060000}"/>
    <cellStyle name="Normal 46 8" xfId="1688" xr:uid="{00000000-0005-0000-0000-000098060000}"/>
    <cellStyle name="Normal 46 9" xfId="1689" xr:uid="{00000000-0005-0000-0000-000099060000}"/>
    <cellStyle name="Normal 47" xfId="1690" xr:uid="{00000000-0005-0000-0000-00009A060000}"/>
    <cellStyle name="Normal 47 10" xfId="1691" xr:uid="{00000000-0005-0000-0000-00009B060000}"/>
    <cellStyle name="Normal 47 11" xfId="1692" xr:uid="{00000000-0005-0000-0000-00009C060000}"/>
    <cellStyle name="Normal 47 12" xfId="1693" xr:uid="{00000000-0005-0000-0000-00009D060000}"/>
    <cellStyle name="Normal 47 13" xfId="1694" xr:uid="{00000000-0005-0000-0000-00009E060000}"/>
    <cellStyle name="Normal 47 14" xfId="1695" xr:uid="{00000000-0005-0000-0000-00009F060000}"/>
    <cellStyle name="Normal 47 15" xfId="1696" xr:uid="{00000000-0005-0000-0000-0000A0060000}"/>
    <cellStyle name="Normal 47 16" xfId="1697" xr:uid="{00000000-0005-0000-0000-0000A1060000}"/>
    <cellStyle name="Normal 47 17" xfId="1698" xr:uid="{00000000-0005-0000-0000-0000A2060000}"/>
    <cellStyle name="Normal 47 18" xfId="1699" xr:uid="{00000000-0005-0000-0000-0000A3060000}"/>
    <cellStyle name="Normal 47 19" xfId="1700" xr:uid="{00000000-0005-0000-0000-0000A4060000}"/>
    <cellStyle name="Normal 47 2" xfId="1701" xr:uid="{00000000-0005-0000-0000-0000A5060000}"/>
    <cellStyle name="Normal 47 20" xfId="1702" xr:uid="{00000000-0005-0000-0000-0000A6060000}"/>
    <cellStyle name="Normal 47 21" xfId="1703" xr:uid="{00000000-0005-0000-0000-0000A7060000}"/>
    <cellStyle name="Normal 47 22" xfId="1704" xr:uid="{00000000-0005-0000-0000-0000A8060000}"/>
    <cellStyle name="Normal 47 23" xfId="1705" xr:uid="{00000000-0005-0000-0000-0000A9060000}"/>
    <cellStyle name="Normal 47 24" xfId="1706" xr:uid="{00000000-0005-0000-0000-0000AA060000}"/>
    <cellStyle name="Normal 47 25" xfId="1707" xr:uid="{00000000-0005-0000-0000-0000AB060000}"/>
    <cellStyle name="Normal 47 26" xfId="1708" xr:uid="{00000000-0005-0000-0000-0000AC060000}"/>
    <cellStyle name="Normal 47 27" xfId="1709" xr:uid="{00000000-0005-0000-0000-0000AD060000}"/>
    <cellStyle name="Normal 47 28" xfId="1710" xr:uid="{00000000-0005-0000-0000-0000AE060000}"/>
    <cellStyle name="Normal 47 29" xfId="1711" xr:uid="{00000000-0005-0000-0000-0000AF060000}"/>
    <cellStyle name="Normal 47 3" xfId="1712" xr:uid="{00000000-0005-0000-0000-0000B0060000}"/>
    <cellStyle name="Normal 47 30" xfId="1713" xr:uid="{00000000-0005-0000-0000-0000B1060000}"/>
    <cellStyle name="Normal 47 31" xfId="1714" xr:uid="{00000000-0005-0000-0000-0000B2060000}"/>
    <cellStyle name="Normal 47 32" xfId="1715" xr:uid="{00000000-0005-0000-0000-0000B3060000}"/>
    <cellStyle name="Normal 47 33" xfId="1716" xr:uid="{00000000-0005-0000-0000-0000B4060000}"/>
    <cellStyle name="Normal 47 34" xfId="1717" xr:uid="{00000000-0005-0000-0000-0000B5060000}"/>
    <cellStyle name="Normal 47 35" xfId="1718" xr:uid="{00000000-0005-0000-0000-0000B6060000}"/>
    <cellStyle name="Normal 47 36" xfId="1719" xr:uid="{00000000-0005-0000-0000-0000B7060000}"/>
    <cellStyle name="Normal 47 4" xfId="1720" xr:uid="{00000000-0005-0000-0000-0000B8060000}"/>
    <cellStyle name="Normal 47 5" xfId="1721" xr:uid="{00000000-0005-0000-0000-0000B9060000}"/>
    <cellStyle name="Normal 47 6" xfId="1722" xr:uid="{00000000-0005-0000-0000-0000BA060000}"/>
    <cellStyle name="Normal 47 7" xfId="1723" xr:uid="{00000000-0005-0000-0000-0000BB060000}"/>
    <cellStyle name="Normal 47 8" xfId="1724" xr:uid="{00000000-0005-0000-0000-0000BC060000}"/>
    <cellStyle name="Normal 47 9" xfId="1725" xr:uid="{00000000-0005-0000-0000-0000BD060000}"/>
    <cellStyle name="Normal 48" xfId="1726" xr:uid="{00000000-0005-0000-0000-0000BE060000}"/>
    <cellStyle name="Normal 48 10" xfId="1727" xr:uid="{00000000-0005-0000-0000-0000BF060000}"/>
    <cellStyle name="Normal 48 11" xfId="1728" xr:uid="{00000000-0005-0000-0000-0000C0060000}"/>
    <cellStyle name="Normal 48 12" xfId="1729" xr:uid="{00000000-0005-0000-0000-0000C1060000}"/>
    <cellStyle name="Normal 48 13" xfId="1730" xr:uid="{00000000-0005-0000-0000-0000C2060000}"/>
    <cellStyle name="Normal 48 14" xfId="1731" xr:uid="{00000000-0005-0000-0000-0000C3060000}"/>
    <cellStyle name="Normal 48 15" xfId="1732" xr:uid="{00000000-0005-0000-0000-0000C4060000}"/>
    <cellStyle name="Normal 48 16" xfId="1733" xr:uid="{00000000-0005-0000-0000-0000C5060000}"/>
    <cellStyle name="Normal 48 17" xfId="1734" xr:uid="{00000000-0005-0000-0000-0000C6060000}"/>
    <cellStyle name="Normal 48 18" xfId="1735" xr:uid="{00000000-0005-0000-0000-0000C7060000}"/>
    <cellStyle name="Normal 48 19" xfId="1736" xr:uid="{00000000-0005-0000-0000-0000C8060000}"/>
    <cellStyle name="Normal 48 2" xfId="1737" xr:uid="{00000000-0005-0000-0000-0000C9060000}"/>
    <cellStyle name="Normal 48 20" xfId="1738" xr:uid="{00000000-0005-0000-0000-0000CA060000}"/>
    <cellStyle name="Normal 48 21" xfId="1739" xr:uid="{00000000-0005-0000-0000-0000CB060000}"/>
    <cellStyle name="Normal 48 22" xfId="1740" xr:uid="{00000000-0005-0000-0000-0000CC060000}"/>
    <cellStyle name="Normal 48 23" xfId="1741" xr:uid="{00000000-0005-0000-0000-0000CD060000}"/>
    <cellStyle name="Normal 48 24" xfId="1742" xr:uid="{00000000-0005-0000-0000-0000CE060000}"/>
    <cellStyle name="Normal 48 25" xfId="1743" xr:uid="{00000000-0005-0000-0000-0000CF060000}"/>
    <cellStyle name="Normal 48 26" xfId="1744" xr:uid="{00000000-0005-0000-0000-0000D0060000}"/>
    <cellStyle name="Normal 48 27" xfId="1745" xr:uid="{00000000-0005-0000-0000-0000D1060000}"/>
    <cellStyle name="Normal 48 28" xfId="1746" xr:uid="{00000000-0005-0000-0000-0000D2060000}"/>
    <cellStyle name="Normal 48 29" xfId="1747" xr:uid="{00000000-0005-0000-0000-0000D3060000}"/>
    <cellStyle name="Normal 48 3" xfId="1748" xr:uid="{00000000-0005-0000-0000-0000D4060000}"/>
    <cellStyle name="Normal 48 30" xfId="1749" xr:uid="{00000000-0005-0000-0000-0000D5060000}"/>
    <cellStyle name="Normal 48 31" xfId="1750" xr:uid="{00000000-0005-0000-0000-0000D6060000}"/>
    <cellStyle name="Normal 48 32" xfId="1751" xr:uid="{00000000-0005-0000-0000-0000D7060000}"/>
    <cellStyle name="Normal 48 33" xfId="1752" xr:uid="{00000000-0005-0000-0000-0000D8060000}"/>
    <cellStyle name="Normal 48 34" xfId="1753" xr:uid="{00000000-0005-0000-0000-0000D9060000}"/>
    <cellStyle name="Normal 48 35" xfId="1754" xr:uid="{00000000-0005-0000-0000-0000DA060000}"/>
    <cellStyle name="Normal 48 36" xfId="1755" xr:uid="{00000000-0005-0000-0000-0000DB060000}"/>
    <cellStyle name="Normal 48 4" xfId="1756" xr:uid="{00000000-0005-0000-0000-0000DC060000}"/>
    <cellStyle name="Normal 48 5" xfId="1757" xr:uid="{00000000-0005-0000-0000-0000DD060000}"/>
    <cellStyle name="Normal 48 6" xfId="1758" xr:uid="{00000000-0005-0000-0000-0000DE060000}"/>
    <cellStyle name="Normal 48 7" xfId="1759" xr:uid="{00000000-0005-0000-0000-0000DF060000}"/>
    <cellStyle name="Normal 48 8" xfId="1760" xr:uid="{00000000-0005-0000-0000-0000E0060000}"/>
    <cellStyle name="Normal 48 9" xfId="1761" xr:uid="{00000000-0005-0000-0000-0000E1060000}"/>
    <cellStyle name="Normal 49" xfId="1762" xr:uid="{00000000-0005-0000-0000-0000E2060000}"/>
    <cellStyle name="Normal 49 10" xfId="1763" xr:uid="{00000000-0005-0000-0000-0000E3060000}"/>
    <cellStyle name="Normal 49 11" xfId="1764" xr:uid="{00000000-0005-0000-0000-0000E4060000}"/>
    <cellStyle name="Normal 49 12" xfId="1765" xr:uid="{00000000-0005-0000-0000-0000E5060000}"/>
    <cellStyle name="Normal 49 13" xfId="1766" xr:uid="{00000000-0005-0000-0000-0000E6060000}"/>
    <cellStyle name="Normal 49 14" xfId="1767" xr:uid="{00000000-0005-0000-0000-0000E7060000}"/>
    <cellStyle name="Normal 49 15" xfId="1768" xr:uid="{00000000-0005-0000-0000-0000E8060000}"/>
    <cellStyle name="Normal 49 16" xfId="1769" xr:uid="{00000000-0005-0000-0000-0000E9060000}"/>
    <cellStyle name="Normal 49 17" xfId="1770" xr:uid="{00000000-0005-0000-0000-0000EA060000}"/>
    <cellStyle name="Normal 49 18" xfId="1771" xr:uid="{00000000-0005-0000-0000-0000EB060000}"/>
    <cellStyle name="Normal 49 19" xfId="1772" xr:uid="{00000000-0005-0000-0000-0000EC060000}"/>
    <cellStyle name="Normal 49 2" xfId="1773" xr:uid="{00000000-0005-0000-0000-0000ED060000}"/>
    <cellStyle name="Normal 49 20" xfId="1774" xr:uid="{00000000-0005-0000-0000-0000EE060000}"/>
    <cellStyle name="Normal 49 21" xfId="1775" xr:uid="{00000000-0005-0000-0000-0000EF060000}"/>
    <cellStyle name="Normal 49 22" xfId="1776" xr:uid="{00000000-0005-0000-0000-0000F0060000}"/>
    <cellStyle name="Normal 49 23" xfId="1777" xr:uid="{00000000-0005-0000-0000-0000F1060000}"/>
    <cellStyle name="Normal 49 24" xfId="1778" xr:uid="{00000000-0005-0000-0000-0000F2060000}"/>
    <cellStyle name="Normal 49 25" xfId="1779" xr:uid="{00000000-0005-0000-0000-0000F3060000}"/>
    <cellStyle name="Normal 49 26" xfId="1780" xr:uid="{00000000-0005-0000-0000-0000F4060000}"/>
    <cellStyle name="Normal 49 27" xfId="1781" xr:uid="{00000000-0005-0000-0000-0000F5060000}"/>
    <cellStyle name="Normal 49 28" xfId="1782" xr:uid="{00000000-0005-0000-0000-0000F6060000}"/>
    <cellStyle name="Normal 49 29" xfId="1783" xr:uid="{00000000-0005-0000-0000-0000F7060000}"/>
    <cellStyle name="Normal 49 3" xfId="1784" xr:uid="{00000000-0005-0000-0000-0000F8060000}"/>
    <cellStyle name="Normal 49 30" xfId="1785" xr:uid="{00000000-0005-0000-0000-0000F9060000}"/>
    <cellStyle name="Normal 49 31" xfId="1786" xr:uid="{00000000-0005-0000-0000-0000FA060000}"/>
    <cellStyle name="Normal 49 32" xfId="1787" xr:uid="{00000000-0005-0000-0000-0000FB060000}"/>
    <cellStyle name="Normal 49 33" xfId="1788" xr:uid="{00000000-0005-0000-0000-0000FC060000}"/>
    <cellStyle name="Normal 49 34" xfId="1789" xr:uid="{00000000-0005-0000-0000-0000FD060000}"/>
    <cellStyle name="Normal 49 35" xfId="1790" xr:uid="{00000000-0005-0000-0000-0000FE060000}"/>
    <cellStyle name="Normal 49 36" xfId="1791" xr:uid="{00000000-0005-0000-0000-0000FF060000}"/>
    <cellStyle name="Normal 49 4" xfId="1792" xr:uid="{00000000-0005-0000-0000-000000070000}"/>
    <cellStyle name="Normal 49 5" xfId="1793" xr:uid="{00000000-0005-0000-0000-000001070000}"/>
    <cellStyle name="Normal 49 6" xfId="1794" xr:uid="{00000000-0005-0000-0000-000002070000}"/>
    <cellStyle name="Normal 49 7" xfId="1795" xr:uid="{00000000-0005-0000-0000-000003070000}"/>
    <cellStyle name="Normal 49 8" xfId="1796" xr:uid="{00000000-0005-0000-0000-000004070000}"/>
    <cellStyle name="Normal 49 9" xfId="1797" xr:uid="{00000000-0005-0000-0000-000005070000}"/>
    <cellStyle name="Normal 5" xfId="1798" xr:uid="{00000000-0005-0000-0000-000006070000}"/>
    <cellStyle name="Normal 5 10" xfId="1799" xr:uid="{00000000-0005-0000-0000-000007070000}"/>
    <cellStyle name="Normal 5 11" xfId="1800" xr:uid="{00000000-0005-0000-0000-000008070000}"/>
    <cellStyle name="Normal 5 12" xfId="1801" xr:uid="{00000000-0005-0000-0000-000009070000}"/>
    <cellStyle name="Normal 5 13" xfId="1802" xr:uid="{00000000-0005-0000-0000-00000A070000}"/>
    <cellStyle name="Normal 5 14" xfId="1803" xr:uid="{00000000-0005-0000-0000-00000B070000}"/>
    <cellStyle name="Normal 5 15" xfId="1804" xr:uid="{00000000-0005-0000-0000-00000C070000}"/>
    <cellStyle name="Normal 5 16" xfId="1805" xr:uid="{00000000-0005-0000-0000-00000D070000}"/>
    <cellStyle name="Normal 5 17" xfId="1806" xr:uid="{00000000-0005-0000-0000-00000E070000}"/>
    <cellStyle name="Normal 5 18" xfId="1807" xr:uid="{00000000-0005-0000-0000-00000F070000}"/>
    <cellStyle name="Normal 5 19" xfId="1808" xr:uid="{00000000-0005-0000-0000-000010070000}"/>
    <cellStyle name="Normal 5 2" xfId="1809" xr:uid="{00000000-0005-0000-0000-000011070000}"/>
    <cellStyle name="Normal 5 20" xfId="1810" xr:uid="{00000000-0005-0000-0000-000012070000}"/>
    <cellStyle name="Normal 5 21" xfId="1811" xr:uid="{00000000-0005-0000-0000-000013070000}"/>
    <cellStyle name="Normal 5 22" xfId="1812" xr:uid="{00000000-0005-0000-0000-000014070000}"/>
    <cellStyle name="Normal 5 23" xfId="1813" xr:uid="{00000000-0005-0000-0000-000015070000}"/>
    <cellStyle name="Normal 5 24" xfId="1814" xr:uid="{00000000-0005-0000-0000-000016070000}"/>
    <cellStyle name="Normal 5 25" xfId="1815" xr:uid="{00000000-0005-0000-0000-000017070000}"/>
    <cellStyle name="Normal 5 26" xfId="1816" xr:uid="{00000000-0005-0000-0000-000018070000}"/>
    <cellStyle name="Normal 5 27" xfId="1817" xr:uid="{00000000-0005-0000-0000-000019070000}"/>
    <cellStyle name="Normal 5 28" xfId="1818" xr:uid="{00000000-0005-0000-0000-00001A070000}"/>
    <cellStyle name="Normal 5 29" xfId="1819" xr:uid="{00000000-0005-0000-0000-00001B070000}"/>
    <cellStyle name="Normal 5 3" xfId="1820" xr:uid="{00000000-0005-0000-0000-00001C070000}"/>
    <cellStyle name="Normal 5 30" xfId="1821" xr:uid="{00000000-0005-0000-0000-00001D070000}"/>
    <cellStyle name="Normal 5 31" xfId="1822" xr:uid="{00000000-0005-0000-0000-00001E070000}"/>
    <cellStyle name="Normal 5 32" xfId="1823" xr:uid="{00000000-0005-0000-0000-00001F070000}"/>
    <cellStyle name="Normal 5 33" xfId="1824" xr:uid="{00000000-0005-0000-0000-000020070000}"/>
    <cellStyle name="Normal 5 34" xfId="1825" xr:uid="{00000000-0005-0000-0000-000021070000}"/>
    <cellStyle name="Normal 5 35" xfId="1826" xr:uid="{00000000-0005-0000-0000-000022070000}"/>
    <cellStyle name="Normal 5 36" xfId="1827" xr:uid="{00000000-0005-0000-0000-000023070000}"/>
    <cellStyle name="Normal 5 37" xfId="1828" xr:uid="{00000000-0005-0000-0000-000024070000}"/>
    <cellStyle name="Normal 5 38" xfId="1829" xr:uid="{00000000-0005-0000-0000-000025070000}"/>
    <cellStyle name="Normal 5 4" xfId="1830" xr:uid="{00000000-0005-0000-0000-000026070000}"/>
    <cellStyle name="Normal 5 5" xfId="1831" xr:uid="{00000000-0005-0000-0000-000027070000}"/>
    <cellStyle name="Normal 5 6" xfId="1832" xr:uid="{00000000-0005-0000-0000-000028070000}"/>
    <cellStyle name="Normal 5 7" xfId="1833" xr:uid="{00000000-0005-0000-0000-000029070000}"/>
    <cellStyle name="Normal 5 8" xfId="1834" xr:uid="{00000000-0005-0000-0000-00002A070000}"/>
    <cellStyle name="Normal 5 9" xfId="1835" xr:uid="{00000000-0005-0000-0000-00002B070000}"/>
    <cellStyle name="Normal 50" xfId="1836" xr:uid="{00000000-0005-0000-0000-00002C070000}"/>
    <cellStyle name="Normal 50 10" xfId="1837" xr:uid="{00000000-0005-0000-0000-00002D070000}"/>
    <cellStyle name="Normal 50 11" xfId="1838" xr:uid="{00000000-0005-0000-0000-00002E070000}"/>
    <cellStyle name="Normal 50 12" xfId="1839" xr:uid="{00000000-0005-0000-0000-00002F070000}"/>
    <cellStyle name="Normal 50 13" xfId="1840" xr:uid="{00000000-0005-0000-0000-000030070000}"/>
    <cellStyle name="Normal 50 14" xfId="1841" xr:uid="{00000000-0005-0000-0000-000031070000}"/>
    <cellStyle name="Normal 50 15" xfId="1842" xr:uid="{00000000-0005-0000-0000-000032070000}"/>
    <cellStyle name="Normal 50 16" xfId="1843" xr:uid="{00000000-0005-0000-0000-000033070000}"/>
    <cellStyle name="Normal 50 17" xfId="1844" xr:uid="{00000000-0005-0000-0000-000034070000}"/>
    <cellStyle name="Normal 50 18" xfId="1845" xr:uid="{00000000-0005-0000-0000-000035070000}"/>
    <cellStyle name="Normal 50 19" xfId="1846" xr:uid="{00000000-0005-0000-0000-000036070000}"/>
    <cellStyle name="Normal 50 2" xfId="1847" xr:uid="{00000000-0005-0000-0000-000037070000}"/>
    <cellStyle name="Normal 50 20" xfId="1848" xr:uid="{00000000-0005-0000-0000-000038070000}"/>
    <cellStyle name="Normal 50 21" xfId="1849" xr:uid="{00000000-0005-0000-0000-000039070000}"/>
    <cellStyle name="Normal 50 22" xfId="1850" xr:uid="{00000000-0005-0000-0000-00003A070000}"/>
    <cellStyle name="Normal 50 23" xfId="1851" xr:uid="{00000000-0005-0000-0000-00003B070000}"/>
    <cellStyle name="Normal 50 24" xfId="1852" xr:uid="{00000000-0005-0000-0000-00003C070000}"/>
    <cellStyle name="Normal 50 25" xfId="1853" xr:uid="{00000000-0005-0000-0000-00003D070000}"/>
    <cellStyle name="Normal 50 26" xfId="1854" xr:uid="{00000000-0005-0000-0000-00003E070000}"/>
    <cellStyle name="Normal 50 27" xfId="1855" xr:uid="{00000000-0005-0000-0000-00003F070000}"/>
    <cellStyle name="Normal 50 28" xfId="1856" xr:uid="{00000000-0005-0000-0000-000040070000}"/>
    <cellStyle name="Normal 50 29" xfId="1857" xr:uid="{00000000-0005-0000-0000-000041070000}"/>
    <cellStyle name="Normal 50 3" xfId="1858" xr:uid="{00000000-0005-0000-0000-000042070000}"/>
    <cellStyle name="Normal 50 30" xfId="1859" xr:uid="{00000000-0005-0000-0000-000043070000}"/>
    <cellStyle name="Normal 50 31" xfId="1860" xr:uid="{00000000-0005-0000-0000-000044070000}"/>
    <cellStyle name="Normal 50 32" xfId="1861" xr:uid="{00000000-0005-0000-0000-000045070000}"/>
    <cellStyle name="Normal 50 33" xfId="1862" xr:uid="{00000000-0005-0000-0000-000046070000}"/>
    <cellStyle name="Normal 50 34" xfId="1863" xr:uid="{00000000-0005-0000-0000-000047070000}"/>
    <cellStyle name="Normal 50 35" xfId="1864" xr:uid="{00000000-0005-0000-0000-000048070000}"/>
    <cellStyle name="Normal 50 36" xfId="1865" xr:uid="{00000000-0005-0000-0000-000049070000}"/>
    <cellStyle name="Normal 50 4" xfId="1866" xr:uid="{00000000-0005-0000-0000-00004A070000}"/>
    <cellStyle name="Normal 50 5" xfId="1867" xr:uid="{00000000-0005-0000-0000-00004B070000}"/>
    <cellStyle name="Normal 50 6" xfId="1868" xr:uid="{00000000-0005-0000-0000-00004C070000}"/>
    <cellStyle name="Normal 50 7" xfId="1869" xr:uid="{00000000-0005-0000-0000-00004D070000}"/>
    <cellStyle name="Normal 50 8" xfId="1870" xr:uid="{00000000-0005-0000-0000-00004E070000}"/>
    <cellStyle name="Normal 50 9" xfId="1871" xr:uid="{00000000-0005-0000-0000-00004F070000}"/>
    <cellStyle name="Normal 51" xfId="1872" xr:uid="{00000000-0005-0000-0000-000050070000}"/>
    <cellStyle name="Normal 51 10" xfId="1873" xr:uid="{00000000-0005-0000-0000-000051070000}"/>
    <cellStyle name="Normal 51 11" xfId="1874" xr:uid="{00000000-0005-0000-0000-000052070000}"/>
    <cellStyle name="Normal 51 12" xfId="1875" xr:uid="{00000000-0005-0000-0000-000053070000}"/>
    <cellStyle name="Normal 51 13" xfId="1876" xr:uid="{00000000-0005-0000-0000-000054070000}"/>
    <cellStyle name="Normal 51 14" xfId="1877" xr:uid="{00000000-0005-0000-0000-000055070000}"/>
    <cellStyle name="Normal 51 15" xfId="1878" xr:uid="{00000000-0005-0000-0000-000056070000}"/>
    <cellStyle name="Normal 51 16" xfId="1879" xr:uid="{00000000-0005-0000-0000-000057070000}"/>
    <cellStyle name="Normal 51 17" xfId="1880" xr:uid="{00000000-0005-0000-0000-000058070000}"/>
    <cellStyle name="Normal 51 18" xfId="1881" xr:uid="{00000000-0005-0000-0000-000059070000}"/>
    <cellStyle name="Normal 51 19" xfId="1882" xr:uid="{00000000-0005-0000-0000-00005A070000}"/>
    <cellStyle name="Normal 51 2" xfId="1883" xr:uid="{00000000-0005-0000-0000-00005B070000}"/>
    <cellStyle name="Normal 51 20" xfId="1884" xr:uid="{00000000-0005-0000-0000-00005C070000}"/>
    <cellStyle name="Normal 51 21" xfId="1885" xr:uid="{00000000-0005-0000-0000-00005D070000}"/>
    <cellStyle name="Normal 51 22" xfId="1886" xr:uid="{00000000-0005-0000-0000-00005E070000}"/>
    <cellStyle name="Normal 51 23" xfId="1887" xr:uid="{00000000-0005-0000-0000-00005F070000}"/>
    <cellStyle name="Normal 51 24" xfId="1888" xr:uid="{00000000-0005-0000-0000-000060070000}"/>
    <cellStyle name="Normal 51 25" xfId="1889" xr:uid="{00000000-0005-0000-0000-000061070000}"/>
    <cellStyle name="Normal 51 26" xfId="1890" xr:uid="{00000000-0005-0000-0000-000062070000}"/>
    <cellStyle name="Normal 51 27" xfId="1891" xr:uid="{00000000-0005-0000-0000-000063070000}"/>
    <cellStyle name="Normal 51 28" xfId="1892" xr:uid="{00000000-0005-0000-0000-000064070000}"/>
    <cellStyle name="Normal 51 29" xfId="1893" xr:uid="{00000000-0005-0000-0000-000065070000}"/>
    <cellStyle name="Normal 51 3" xfId="1894" xr:uid="{00000000-0005-0000-0000-000066070000}"/>
    <cellStyle name="Normal 51 30" xfId="1895" xr:uid="{00000000-0005-0000-0000-000067070000}"/>
    <cellStyle name="Normal 51 31" xfId="1896" xr:uid="{00000000-0005-0000-0000-000068070000}"/>
    <cellStyle name="Normal 51 32" xfId="1897" xr:uid="{00000000-0005-0000-0000-000069070000}"/>
    <cellStyle name="Normal 51 33" xfId="1898" xr:uid="{00000000-0005-0000-0000-00006A070000}"/>
    <cellStyle name="Normal 51 34" xfId="1899" xr:uid="{00000000-0005-0000-0000-00006B070000}"/>
    <cellStyle name="Normal 51 35" xfId="1900" xr:uid="{00000000-0005-0000-0000-00006C070000}"/>
    <cellStyle name="Normal 51 36" xfId="1901" xr:uid="{00000000-0005-0000-0000-00006D070000}"/>
    <cellStyle name="Normal 51 4" xfId="1902" xr:uid="{00000000-0005-0000-0000-00006E070000}"/>
    <cellStyle name="Normal 51 5" xfId="1903" xr:uid="{00000000-0005-0000-0000-00006F070000}"/>
    <cellStyle name="Normal 51 6" xfId="1904" xr:uid="{00000000-0005-0000-0000-000070070000}"/>
    <cellStyle name="Normal 51 7" xfId="1905" xr:uid="{00000000-0005-0000-0000-000071070000}"/>
    <cellStyle name="Normal 51 8" xfId="1906" xr:uid="{00000000-0005-0000-0000-000072070000}"/>
    <cellStyle name="Normal 51 9" xfId="1907" xr:uid="{00000000-0005-0000-0000-000073070000}"/>
    <cellStyle name="Normal 52" xfId="1908" xr:uid="{00000000-0005-0000-0000-000074070000}"/>
    <cellStyle name="Normal 52 10" xfId="1909" xr:uid="{00000000-0005-0000-0000-000075070000}"/>
    <cellStyle name="Normal 52 11" xfId="1910" xr:uid="{00000000-0005-0000-0000-000076070000}"/>
    <cellStyle name="Normal 52 12" xfId="1911" xr:uid="{00000000-0005-0000-0000-000077070000}"/>
    <cellStyle name="Normal 52 13" xfId="1912" xr:uid="{00000000-0005-0000-0000-000078070000}"/>
    <cellStyle name="Normal 52 14" xfId="1913" xr:uid="{00000000-0005-0000-0000-000079070000}"/>
    <cellStyle name="Normal 52 15" xfId="1914" xr:uid="{00000000-0005-0000-0000-00007A070000}"/>
    <cellStyle name="Normal 52 16" xfId="1915" xr:uid="{00000000-0005-0000-0000-00007B070000}"/>
    <cellStyle name="Normal 52 17" xfId="1916" xr:uid="{00000000-0005-0000-0000-00007C070000}"/>
    <cellStyle name="Normal 52 18" xfId="1917" xr:uid="{00000000-0005-0000-0000-00007D070000}"/>
    <cellStyle name="Normal 52 19" xfId="1918" xr:uid="{00000000-0005-0000-0000-00007E070000}"/>
    <cellStyle name="Normal 52 2" xfId="1919" xr:uid="{00000000-0005-0000-0000-00007F070000}"/>
    <cellStyle name="Normal 52 20" xfId="1920" xr:uid="{00000000-0005-0000-0000-000080070000}"/>
    <cellStyle name="Normal 52 21" xfId="1921" xr:uid="{00000000-0005-0000-0000-000081070000}"/>
    <cellStyle name="Normal 52 22" xfId="1922" xr:uid="{00000000-0005-0000-0000-000082070000}"/>
    <cellStyle name="Normal 52 23" xfId="1923" xr:uid="{00000000-0005-0000-0000-000083070000}"/>
    <cellStyle name="Normal 52 24" xfId="1924" xr:uid="{00000000-0005-0000-0000-000084070000}"/>
    <cellStyle name="Normal 52 25" xfId="1925" xr:uid="{00000000-0005-0000-0000-000085070000}"/>
    <cellStyle name="Normal 52 26" xfId="1926" xr:uid="{00000000-0005-0000-0000-000086070000}"/>
    <cellStyle name="Normal 52 27" xfId="1927" xr:uid="{00000000-0005-0000-0000-000087070000}"/>
    <cellStyle name="Normal 52 28" xfId="1928" xr:uid="{00000000-0005-0000-0000-000088070000}"/>
    <cellStyle name="Normal 52 29" xfId="1929" xr:uid="{00000000-0005-0000-0000-000089070000}"/>
    <cellStyle name="Normal 52 3" xfId="1930" xr:uid="{00000000-0005-0000-0000-00008A070000}"/>
    <cellStyle name="Normal 52 30" xfId="1931" xr:uid="{00000000-0005-0000-0000-00008B070000}"/>
    <cellStyle name="Normal 52 31" xfId="1932" xr:uid="{00000000-0005-0000-0000-00008C070000}"/>
    <cellStyle name="Normal 52 32" xfId="1933" xr:uid="{00000000-0005-0000-0000-00008D070000}"/>
    <cellStyle name="Normal 52 33" xfId="1934" xr:uid="{00000000-0005-0000-0000-00008E070000}"/>
    <cellStyle name="Normal 52 34" xfId="1935" xr:uid="{00000000-0005-0000-0000-00008F070000}"/>
    <cellStyle name="Normal 52 35" xfId="1936" xr:uid="{00000000-0005-0000-0000-000090070000}"/>
    <cellStyle name="Normal 52 36" xfId="1937" xr:uid="{00000000-0005-0000-0000-000091070000}"/>
    <cellStyle name="Normal 52 4" xfId="1938" xr:uid="{00000000-0005-0000-0000-000092070000}"/>
    <cellStyle name="Normal 52 5" xfId="1939" xr:uid="{00000000-0005-0000-0000-000093070000}"/>
    <cellStyle name="Normal 52 6" xfId="1940" xr:uid="{00000000-0005-0000-0000-000094070000}"/>
    <cellStyle name="Normal 52 7" xfId="1941" xr:uid="{00000000-0005-0000-0000-000095070000}"/>
    <cellStyle name="Normal 52 8" xfId="1942" xr:uid="{00000000-0005-0000-0000-000096070000}"/>
    <cellStyle name="Normal 52 9" xfId="1943" xr:uid="{00000000-0005-0000-0000-000097070000}"/>
    <cellStyle name="Normal 53" xfId="1944" xr:uid="{00000000-0005-0000-0000-000098070000}"/>
    <cellStyle name="Normal 54" xfId="1945" xr:uid="{00000000-0005-0000-0000-000099070000}"/>
    <cellStyle name="Normal 55" xfId="1946" xr:uid="{00000000-0005-0000-0000-00009A070000}"/>
    <cellStyle name="Normal 56" xfId="1947" xr:uid="{00000000-0005-0000-0000-00009B070000}"/>
    <cellStyle name="Normal 57" xfId="1948" xr:uid="{00000000-0005-0000-0000-00009C070000}"/>
    <cellStyle name="Normal 58" xfId="1949" xr:uid="{00000000-0005-0000-0000-00009D070000}"/>
    <cellStyle name="Normal 59" xfId="1950" xr:uid="{00000000-0005-0000-0000-00009E070000}"/>
    <cellStyle name="Normal 6" xfId="1951" xr:uid="{00000000-0005-0000-0000-00009F070000}"/>
    <cellStyle name="Normal 6 10" xfId="1952" xr:uid="{00000000-0005-0000-0000-0000A0070000}"/>
    <cellStyle name="Normal 6 11" xfId="1953" xr:uid="{00000000-0005-0000-0000-0000A1070000}"/>
    <cellStyle name="Normal 6 12" xfId="1954" xr:uid="{00000000-0005-0000-0000-0000A2070000}"/>
    <cellStyle name="Normal 6 13" xfId="1955" xr:uid="{00000000-0005-0000-0000-0000A3070000}"/>
    <cellStyle name="Normal 6 14" xfId="1956" xr:uid="{00000000-0005-0000-0000-0000A4070000}"/>
    <cellStyle name="Normal 6 15" xfId="1957" xr:uid="{00000000-0005-0000-0000-0000A5070000}"/>
    <cellStyle name="Normal 6 16" xfId="1958" xr:uid="{00000000-0005-0000-0000-0000A6070000}"/>
    <cellStyle name="Normal 6 17" xfId="1959" xr:uid="{00000000-0005-0000-0000-0000A7070000}"/>
    <cellStyle name="Normal 6 18" xfId="1960" xr:uid="{00000000-0005-0000-0000-0000A8070000}"/>
    <cellStyle name="Normal 6 19" xfId="1961" xr:uid="{00000000-0005-0000-0000-0000A9070000}"/>
    <cellStyle name="Normal 6 2" xfId="1962" xr:uid="{00000000-0005-0000-0000-0000AA070000}"/>
    <cellStyle name="Normal 6 20" xfId="1963" xr:uid="{00000000-0005-0000-0000-0000AB070000}"/>
    <cellStyle name="Normal 6 21" xfId="1964" xr:uid="{00000000-0005-0000-0000-0000AC070000}"/>
    <cellStyle name="Normal 6 22" xfId="1965" xr:uid="{00000000-0005-0000-0000-0000AD070000}"/>
    <cellStyle name="Normal 6 23" xfId="1966" xr:uid="{00000000-0005-0000-0000-0000AE070000}"/>
    <cellStyle name="Normal 6 24" xfId="1967" xr:uid="{00000000-0005-0000-0000-0000AF070000}"/>
    <cellStyle name="Normal 6 25" xfId="1968" xr:uid="{00000000-0005-0000-0000-0000B0070000}"/>
    <cellStyle name="Normal 6 26" xfId="1969" xr:uid="{00000000-0005-0000-0000-0000B1070000}"/>
    <cellStyle name="Normal 6 27" xfId="1970" xr:uid="{00000000-0005-0000-0000-0000B2070000}"/>
    <cellStyle name="Normal 6 28" xfId="1971" xr:uid="{00000000-0005-0000-0000-0000B3070000}"/>
    <cellStyle name="Normal 6 29" xfId="1972" xr:uid="{00000000-0005-0000-0000-0000B4070000}"/>
    <cellStyle name="Normal 6 3" xfId="1973" xr:uid="{00000000-0005-0000-0000-0000B5070000}"/>
    <cellStyle name="Normal 6 30" xfId="1974" xr:uid="{00000000-0005-0000-0000-0000B6070000}"/>
    <cellStyle name="Normal 6 31" xfId="1975" xr:uid="{00000000-0005-0000-0000-0000B7070000}"/>
    <cellStyle name="Normal 6 32" xfId="1976" xr:uid="{00000000-0005-0000-0000-0000B8070000}"/>
    <cellStyle name="Normal 6 33" xfId="1977" xr:uid="{00000000-0005-0000-0000-0000B9070000}"/>
    <cellStyle name="Normal 6 34" xfId="1978" xr:uid="{00000000-0005-0000-0000-0000BA070000}"/>
    <cellStyle name="Normal 6 35" xfId="1979" xr:uid="{00000000-0005-0000-0000-0000BB070000}"/>
    <cellStyle name="Normal 6 36" xfId="1980" xr:uid="{00000000-0005-0000-0000-0000BC070000}"/>
    <cellStyle name="Normal 6 37" xfId="1981" xr:uid="{00000000-0005-0000-0000-0000BD070000}"/>
    <cellStyle name="Normal 6 38" xfId="1982" xr:uid="{00000000-0005-0000-0000-0000BE070000}"/>
    <cellStyle name="Normal 6 4" xfId="1983" xr:uid="{00000000-0005-0000-0000-0000BF070000}"/>
    <cellStyle name="Normal 6 5" xfId="1984" xr:uid="{00000000-0005-0000-0000-0000C0070000}"/>
    <cellStyle name="Normal 6 6" xfId="1985" xr:uid="{00000000-0005-0000-0000-0000C1070000}"/>
    <cellStyle name="Normal 6 7" xfId="1986" xr:uid="{00000000-0005-0000-0000-0000C2070000}"/>
    <cellStyle name="Normal 6 8" xfId="1987" xr:uid="{00000000-0005-0000-0000-0000C3070000}"/>
    <cellStyle name="Normal 6 9" xfId="1988" xr:uid="{00000000-0005-0000-0000-0000C4070000}"/>
    <cellStyle name="Normal 60" xfId="1989" xr:uid="{00000000-0005-0000-0000-0000C5070000}"/>
    <cellStyle name="Normal 61" xfId="1990" xr:uid="{00000000-0005-0000-0000-0000C6070000}"/>
    <cellStyle name="Normal 62" xfId="1991" xr:uid="{00000000-0005-0000-0000-0000C7070000}"/>
    <cellStyle name="Normal 63" xfId="1992" xr:uid="{00000000-0005-0000-0000-0000C8070000}"/>
    <cellStyle name="Normal 64" xfId="1993" xr:uid="{00000000-0005-0000-0000-0000C9070000}"/>
    <cellStyle name="Normal 65" xfId="1994" xr:uid="{00000000-0005-0000-0000-0000CA070000}"/>
    <cellStyle name="Normal 66" xfId="1995" xr:uid="{00000000-0005-0000-0000-0000CB070000}"/>
    <cellStyle name="Normal 67" xfId="1996" xr:uid="{00000000-0005-0000-0000-0000CC070000}"/>
    <cellStyle name="Normal 68" xfId="1997" xr:uid="{00000000-0005-0000-0000-0000CD070000}"/>
    <cellStyle name="Normal 69" xfId="1998" xr:uid="{00000000-0005-0000-0000-0000CE070000}"/>
    <cellStyle name="Normal 7" xfId="1999" xr:uid="{00000000-0005-0000-0000-0000CF070000}"/>
    <cellStyle name="Normal 70" xfId="2000" xr:uid="{00000000-0005-0000-0000-0000D0070000}"/>
    <cellStyle name="Normal 71" xfId="2001" xr:uid="{00000000-0005-0000-0000-0000D1070000}"/>
    <cellStyle name="Normal 72" xfId="2002" xr:uid="{00000000-0005-0000-0000-0000D2070000}"/>
    <cellStyle name="Normal 73" xfId="2003" xr:uid="{00000000-0005-0000-0000-0000D3070000}"/>
    <cellStyle name="Normal 74" xfId="2004" xr:uid="{00000000-0005-0000-0000-0000D4070000}"/>
    <cellStyle name="Normal 75" xfId="2005" xr:uid="{00000000-0005-0000-0000-0000D5070000}"/>
    <cellStyle name="Normal 76" xfId="2006" xr:uid="{00000000-0005-0000-0000-0000D6070000}"/>
    <cellStyle name="Normal 77" xfId="2007" xr:uid="{00000000-0005-0000-0000-0000D7070000}"/>
    <cellStyle name="Normal 78" xfId="2008" xr:uid="{00000000-0005-0000-0000-0000D8070000}"/>
    <cellStyle name="Normal 79" xfId="2009" xr:uid="{00000000-0005-0000-0000-0000D9070000}"/>
    <cellStyle name="Normal 8" xfId="2010" xr:uid="{00000000-0005-0000-0000-0000DA070000}"/>
    <cellStyle name="Normal 8 2" xfId="2011" xr:uid="{00000000-0005-0000-0000-0000DB070000}"/>
    <cellStyle name="Normal 8 2 10" xfId="2012" xr:uid="{00000000-0005-0000-0000-0000DC070000}"/>
    <cellStyle name="Normal 8 2 11" xfId="2013" xr:uid="{00000000-0005-0000-0000-0000DD070000}"/>
    <cellStyle name="Normal 8 2 12" xfId="2014" xr:uid="{00000000-0005-0000-0000-0000DE070000}"/>
    <cellStyle name="Normal 8 2 13" xfId="2015" xr:uid="{00000000-0005-0000-0000-0000DF070000}"/>
    <cellStyle name="Normal 8 2 14" xfId="2016" xr:uid="{00000000-0005-0000-0000-0000E0070000}"/>
    <cellStyle name="Normal 8 2 15" xfId="2017" xr:uid="{00000000-0005-0000-0000-0000E1070000}"/>
    <cellStyle name="Normal 8 2 16" xfId="2018" xr:uid="{00000000-0005-0000-0000-0000E2070000}"/>
    <cellStyle name="Normal 8 2 17" xfId="2019" xr:uid="{00000000-0005-0000-0000-0000E3070000}"/>
    <cellStyle name="Normal 8 2 18" xfId="2020" xr:uid="{00000000-0005-0000-0000-0000E4070000}"/>
    <cellStyle name="Normal 8 2 19" xfId="2021" xr:uid="{00000000-0005-0000-0000-0000E5070000}"/>
    <cellStyle name="Normal 8 2 2" xfId="2022" xr:uid="{00000000-0005-0000-0000-0000E6070000}"/>
    <cellStyle name="Normal 8 2 20" xfId="2023" xr:uid="{00000000-0005-0000-0000-0000E7070000}"/>
    <cellStyle name="Normal 8 2 21" xfId="2024" xr:uid="{00000000-0005-0000-0000-0000E8070000}"/>
    <cellStyle name="Normal 8 2 22" xfId="2025" xr:uid="{00000000-0005-0000-0000-0000E9070000}"/>
    <cellStyle name="Normal 8 2 23" xfId="2026" xr:uid="{00000000-0005-0000-0000-0000EA070000}"/>
    <cellStyle name="Normal 8 2 24" xfId="2027" xr:uid="{00000000-0005-0000-0000-0000EB070000}"/>
    <cellStyle name="Normal 8 2 25" xfId="2028" xr:uid="{00000000-0005-0000-0000-0000EC070000}"/>
    <cellStyle name="Normal 8 2 26" xfId="2029" xr:uid="{00000000-0005-0000-0000-0000ED070000}"/>
    <cellStyle name="Normal 8 2 27" xfId="2030" xr:uid="{00000000-0005-0000-0000-0000EE070000}"/>
    <cellStyle name="Normal 8 2 28" xfId="2031" xr:uid="{00000000-0005-0000-0000-0000EF070000}"/>
    <cellStyle name="Normal 8 2 29" xfId="2032" xr:uid="{00000000-0005-0000-0000-0000F0070000}"/>
    <cellStyle name="Normal 8 2 3" xfId="2033" xr:uid="{00000000-0005-0000-0000-0000F1070000}"/>
    <cellStyle name="Normal 8 2 30" xfId="2034" xr:uid="{00000000-0005-0000-0000-0000F2070000}"/>
    <cellStyle name="Normal 8 2 31" xfId="2035" xr:uid="{00000000-0005-0000-0000-0000F3070000}"/>
    <cellStyle name="Normal 8 2 32" xfId="2036" xr:uid="{00000000-0005-0000-0000-0000F4070000}"/>
    <cellStyle name="Normal 8 2 33" xfId="2037" xr:uid="{00000000-0005-0000-0000-0000F5070000}"/>
    <cellStyle name="Normal 8 2 34" xfId="2038" xr:uid="{00000000-0005-0000-0000-0000F6070000}"/>
    <cellStyle name="Normal 8 2 35" xfId="2039" xr:uid="{00000000-0005-0000-0000-0000F7070000}"/>
    <cellStyle name="Normal 8 2 36" xfId="2040" xr:uid="{00000000-0005-0000-0000-0000F8070000}"/>
    <cellStyle name="Normal 8 2 37" xfId="2041" xr:uid="{00000000-0005-0000-0000-0000F9070000}"/>
    <cellStyle name="Normal 8 2 4" xfId="2042" xr:uid="{00000000-0005-0000-0000-0000FA070000}"/>
    <cellStyle name="Normal 8 2 5" xfId="2043" xr:uid="{00000000-0005-0000-0000-0000FB070000}"/>
    <cellStyle name="Normal 8 2 6" xfId="2044" xr:uid="{00000000-0005-0000-0000-0000FC070000}"/>
    <cellStyle name="Normal 8 2 7" xfId="2045" xr:uid="{00000000-0005-0000-0000-0000FD070000}"/>
    <cellStyle name="Normal 8 2 8" xfId="2046" xr:uid="{00000000-0005-0000-0000-0000FE070000}"/>
    <cellStyle name="Normal 8 2 9" xfId="2047" xr:uid="{00000000-0005-0000-0000-0000FF070000}"/>
    <cellStyle name="Normal 8 3" xfId="2048" xr:uid="{00000000-0005-0000-0000-000000080000}"/>
    <cellStyle name="Normal 8 3 10" xfId="2049" xr:uid="{00000000-0005-0000-0000-000001080000}"/>
    <cellStyle name="Normal 8 3 11" xfId="2050" xr:uid="{00000000-0005-0000-0000-000002080000}"/>
    <cellStyle name="Normal 8 3 12" xfId="2051" xr:uid="{00000000-0005-0000-0000-000003080000}"/>
    <cellStyle name="Normal 8 3 13" xfId="2052" xr:uid="{00000000-0005-0000-0000-000004080000}"/>
    <cellStyle name="Normal 8 3 14" xfId="2053" xr:uid="{00000000-0005-0000-0000-000005080000}"/>
    <cellStyle name="Normal 8 3 15" xfId="2054" xr:uid="{00000000-0005-0000-0000-000006080000}"/>
    <cellStyle name="Normal 8 3 16" xfId="2055" xr:uid="{00000000-0005-0000-0000-000007080000}"/>
    <cellStyle name="Normal 8 3 17" xfId="2056" xr:uid="{00000000-0005-0000-0000-000008080000}"/>
    <cellStyle name="Normal 8 3 18" xfId="2057" xr:uid="{00000000-0005-0000-0000-000009080000}"/>
    <cellStyle name="Normal 8 3 19" xfId="2058" xr:uid="{00000000-0005-0000-0000-00000A080000}"/>
    <cellStyle name="Normal 8 3 2" xfId="2059" xr:uid="{00000000-0005-0000-0000-00000B080000}"/>
    <cellStyle name="Normal 8 3 20" xfId="2060" xr:uid="{00000000-0005-0000-0000-00000C080000}"/>
    <cellStyle name="Normal 8 3 21" xfId="2061" xr:uid="{00000000-0005-0000-0000-00000D080000}"/>
    <cellStyle name="Normal 8 3 22" xfId="2062" xr:uid="{00000000-0005-0000-0000-00000E080000}"/>
    <cellStyle name="Normal 8 3 23" xfId="2063" xr:uid="{00000000-0005-0000-0000-00000F080000}"/>
    <cellStyle name="Normal 8 3 24" xfId="2064" xr:uid="{00000000-0005-0000-0000-000010080000}"/>
    <cellStyle name="Normal 8 3 25" xfId="2065" xr:uid="{00000000-0005-0000-0000-000011080000}"/>
    <cellStyle name="Normal 8 3 26" xfId="2066" xr:uid="{00000000-0005-0000-0000-000012080000}"/>
    <cellStyle name="Normal 8 3 27" xfId="2067" xr:uid="{00000000-0005-0000-0000-000013080000}"/>
    <cellStyle name="Normal 8 3 28" xfId="2068" xr:uid="{00000000-0005-0000-0000-000014080000}"/>
    <cellStyle name="Normal 8 3 29" xfId="2069" xr:uid="{00000000-0005-0000-0000-000015080000}"/>
    <cellStyle name="Normal 8 3 3" xfId="2070" xr:uid="{00000000-0005-0000-0000-000016080000}"/>
    <cellStyle name="Normal 8 3 30" xfId="2071" xr:uid="{00000000-0005-0000-0000-000017080000}"/>
    <cellStyle name="Normal 8 3 31" xfId="2072" xr:uid="{00000000-0005-0000-0000-000018080000}"/>
    <cellStyle name="Normal 8 3 32" xfId="2073" xr:uid="{00000000-0005-0000-0000-000019080000}"/>
    <cellStyle name="Normal 8 3 33" xfId="2074" xr:uid="{00000000-0005-0000-0000-00001A080000}"/>
    <cellStyle name="Normal 8 3 34" xfId="2075" xr:uid="{00000000-0005-0000-0000-00001B080000}"/>
    <cellStyle name="Normal 8 3 35" xfId="2076" xr:uid="{00000000-0005-0000-0000-00001C080000}"/>
    <cellStyle name="Normal 8 3 36" xfId="2077" xr:uid="{00000000-0005-0000-0000-00001D080000}"/>
    <cellStyle name="Normal 8 3 37" xfId="2078" xr:uid="{00000000-0005-0000-0000-00001E080000}"/>
    <cellStyle name="Normal 8 3 4" xfId="2079" xr:uid="{00000000-0005-0000-0000-00001F080000}"/>
    <cellStyle name="Normal 8 3 5" xfId="2080" xr:uid="{00000000-0005-0000-0000-000020080000}"/>
    <cellStyle name="Normal 8 3 6" xfId="2081" xr:uid="{00000000-0005-0000-0000-000021080000}"/>
    <cellStyle name="Normal 8 3 7" xfId="2082" xr:uid="{00000000-0005-0000-0000-000022080000}"/>
    <cellStyle name="Normal 8 3 8" xfId="2083" xr:uid="{00000000-0005-0000-0000-000023080000}"/>
    <cellStyle name="Normal 8 3 9" xfId="2084" xr:uid="{00000000-0005-0000-0000-000024080000}"/>
    <cellStyle name="Normal 8 4" xfId="2085" xr:uid="{00000000-0005-0000-0000-000025080000}"/>
    <cellStyle name="Normal 80" xfId="2086" xr:uid="{00000000-0005-0000-0000-000026080000}"/>
    <cellStyle name="Normal 81" xfId="2087" xr:uid="{00000000-0005-0000-0000-000027080000}"/>
    <cellStyle name="Normal 82" xfId="2088" xr:uid="{00000000-0005-0000-0000-000028080000}"/>
    <cellStyle name="Normal 83" xfId="2089" xr:uid="{00000000-0005-0000-0000-000029080000}"/>
    <cellStyle name="Normal 84" xfId="2090" xr:uid="{00000000-0005-0000-0000-00002A080000}"/>
    <cellStyle name="Normal 85" xfId="2091" xr:uid="{00000000-0005-0000-0000-00002B080000}"/>
    <cellStyle name="Normal 86" xfId="2092" xr:uid="{00000000-0005-0000-0000-00002C080000}"/>
    <cellStyle name="Normal 87" xfId="2093" xr:uid="{00000000-0005-0000-0000-00002D080000}"/>
    <cellStyle name="Normal 88" xfId="2094" xr:uid="{00000000-0005-0000-0000-00002E080000}"/>
    <cellStyle name="Normal 89" xfId="2095" xr:uid="{00000000-0005-0000-0000-00002F080000}"/>
    <cellStyle name="Normal 9" xfId="2096" xr:uid="{00000000-0005-0000-0000-000030080000}"/>
    <cellStyle name="Normal 90" xfId="2097" xr:uid="{00000000-0005-0000-0000-000031080000}"/>
    <cellStyle name="Normal 91" xfId="2098" xr:uid="{00000000-0005-0000-0000-000032080000}"/>
    <cellStyle name="Normal 92" xfId="2099" xr:uid="{00000000-0005-0000-0000-000033080000}"/>
    <cellStyle name="Normal 93" xfId="2100" xr:uid="{00000000-0005-0000-0000-000034080000}"/>
    <cellStyle name="Normal 94" xfId="2101" xr:uid="{00000000-0005-0000-0000-000035080000}"/>
    <cellStyle name="Normal 95" xfId="2102" xr:uid="{00000000-0005-0000-0000-000036080000}"/>
    <cellStyle name="Normal 96" xfId="2103" xr:uid="{00000000-0005-0000-0000-000037080000}"/>
    <cellStyle name="Normal 97" xfId="2104" xr:uid="{00000000-0005-0000-0000-000038080000}"/>
    <cellStyle name="Normal 98" xfId="2105" xr:uid="{00000000-0005-0000-0000-000039080000}"/>
    <cellStyle name="Normal 99" xfId="2106" xr:uid="{00000000-0005-0000-0000-00003A080000}"/>
    <cellStyle name="Normal_PR.124-q1'53T2" xfId="2107" xr:uid="{00000000-0005-0000-0000-00003B080000}"/>
    <cellStyle name="Percent [2]" xfId="2108" xr:uid="{00000000-0005-0000-0000-00003C080000}"/>
    <cellStyle name="Percent [2] 2" xfId="2109" xr:uid="{00000000-0005-0000-0000-00003D080000}"/>
    <cellStyle name="Percent 10" xfId="2110" xr:uid="{00000000-0005-0000-0000-00003E080000}"/>
    <cellStyle name="Percent 10 10" xfId="2111" xr:uid="{00000000-0005-0000-0000-00003F080000}"/>
    <cellStyle name="Percent 10 11" xfId="2112" xr:uid="{00000000-0005-0000-0000-000040080000}"/>
    <cellStyle name="Percent 10 12" xfId="2113" xr:uid="{00000000-0005-0000-0000-000041080000}"/>
    <cellStyle name="Percent 10 13" xfId="2114" xr:uid="{00000000-0005-0000-0000-000042080000}"/>
    <cellStyle name="Percent 10 14" xfId="2115" xr:uid="{00000000-0005-0000-0000-000043080000}"/>
    <cellStyle name="Percent 10 15" xfId="2116" xr:uid="{00000000-0005-0000-0000-000044080000}"/>
    <cellStyle name="Percent 10 16" xfId="2117" xr:uid="{00000000-0005-0000-0000-000045080000}"/>
    <cellStyle name="Percent 10 17" xfId="2118" xr:uid="{00000000-0005-0000-0000-000046080000}"/>
    <cellStyle name="Percent 10 18" xfId="2119" xr:uid="{00000000-0005-0000-0000-000047080000}"/>
    <cellStyle name="Percent 10 19" xfId="2120" xr:uid="{00000000-0005-0000-0000-000048080000}"/>
    <cellStyle name="Percent 10 2" xfId="2121" xr:uid="{00000000-0005-0000-0000-000049080000}"/>
    <cellStyle name="Percent 10 20" xfId="2122" xr:uid="{00000000-0005-0000-0000-00004A080000}"/>
    <cellStyle name="Percent 10 21" xfId="2123" xr:uid="{00000000-0005-0000-0000-00004B080000}"/>
    <cellStyle name="Percent 10 22" xfId="2124" xr:uid="{00000000-0005-0000-0000-00004C080000}"/>
    <cellStyle name="Percent 10 23" xfId="2125" xr:uid="{00000000-0005-0000-0000-00004D080000}"/>
    <cellStyle name="Percent 10 24" xfId="2126" xr:uid="{00000000-0005-0000-0000-00004E080000}"/>
    <cellStyle name="Percent 10 25" xfId="2127" xr:uid="{00000000-0005-0000-0000-00004F080000}"/>
    <cellStyle name="Percent 10 26" xfId="2128" xr:uid="{00000000-0005-0000-0000-000050080000}"/>
    <cellStyle name="Percent 10 27" xfId="2129" xr:uid="{00000000-0005-0000-0000-000051080000}"/>
    <cellStyle name="Percent 10 28" xfId="2130" xr:uid="{00000000-0005-0000-0000-000052080000}"/>
    <cellStyle name="Percent 10 29" xfId="2131" xr:uid="{00000000-0005-0000-0000-000053080000}"/>
    <cellStyle name="Percent 10 3" xfId="2132" xr:uid="{00000000-0005-0000-0000-000054080000}"/>
    <cellStyle name="Percent 10 30" xfId="2133" xr:uid="{00000000-0005-0000-0000-000055080000}"/>
    <cellStyle name="Percent 10 31" xfId="2134" xr:uid="{00000000-0005-0000-0000-000056080000}"/>
    <cellStyle name="Percent 10 32" xfId="2135" xr:uid="{00000000-0005-0000-0000-000057080000}"/>
    <cellStyle name="Percent 10 33" xfId="2136" xr:uid="{00000000-0005-0000-0000-000058080000}"/>
    <cellStyle name="Percent 10 34" xfId="2137" xr:uid="{00000000-0005-0000-0000-000059080000}"/>
    <cellStyle name="Percent 10 35" xfId="2138" xr:uid="{00000000-0005-0000-0000-00005A080000}"/>
    <cellStyle name="Percent 10 36" xfId="2139" xr:uid="{00000000-0005-0000-0000-00005B080000}"/>
    <cellStyle name="Percent 10 37" xfId="2140" xr:uid="{00000000-0005-0000-0000-00005C080000}"/>
    <cellStyle name="Percent 10 4" xfId="2141" xr:uid="{00000000-0005-0000-0000-00005D080000}"/>
    <cellStyle name="Percent 10 5" xfId="2142" xr:uid="{00000000-0005-0000-0000-00005E080000}"/>
    <cellStyle name="Percent 10 6" xfId="2143" xr:uid="{00000000-0005-0000-0000-00005F080000}"/>
    <cellStyle name="Percent 10 7" xfId="2144" xr:uid="{00000000-0005-0000-0000-000060080000}"/>
    <cellStyle name="Percent 10 8" xfId="2145" xr:uid="{00000000-0005-0000-0000-000061080000}"/>
    <cellStyle name="Percent 10 9" xfId="2146" xr:uid="{00000000-0005-0000-0000-000062080000}"/>
    <cellStyle name="Percent 11" xfId="2147" xr:uid="{00000000-0005-0000-0000-000063080000}"/>
    <cellStyle name="Percent 11 10" xfId="2148" xr:uid="{00000000-0005-0000-0000-000064080000}"/>
    <cellStyle name="Percent 11 11" xfId="2149" xr:uid="{00000000-0005-0000-0000-000065080000}"/>
    <cellStyle name="Percent 11 12" xfId="2150" xr:uid="{00000000-0005-0000-0000-000066080000}"/>
    <cellStyle name="Percent 11 13" xfId="2151" xr:uid="{00000000-0005-0000-0000-000067080000}"/>
    <cellStyle name="Percent 11 14" xfId="2152" xr:uid="{00000000-0005-0000-0000-000068080000}"/>
    <cellStyle name="Percent 11 15" xfId="2153" xr:uid="{00000000-0005-0000-0000-000069080000}"/>
    <cellStyle name="Percent 11 16" xfId="2154" xr:uid="{00000000-0005-0000-0000-00006A080000}"/>
    <cellStyle name="Percent 11 17" xfId="2155" xr:uid="{00000000-0005-0000-0000-00006B080000}"/>
    <cellStyle name="Percent 11 18" xfId="2156" xr:uid="{00000000-0005-0000-0000-00006C080000}"/>
    <cellStyle name="Percent 11 19" xfId="2157" xr:uid="{00000000-0005-0000-0000-00006D080000}"/>
    <cellStyle name="Percent 11 2" xfId="2158" xr:uid="{00000000-0005-0000-0000-00006E080000}"/>
    <cellStyle name="Percent 11 20" xfId="2159" xr:uid="{00000000-0005-0000-0000-00006F080000}"/>
    <cellStyle name="Percent 11 21" xfId="2160" xr:uid="{00000000-0005-0000-0000-000070080000}"/>
    <cellStyle name="Percent 11 22" xfId="2161" xr:uid="{00000000-0005-0000-0000-000071080000}"/>
    <cellStyle name="Percent 11 23" xfId="2162" xr:uid="{00000000-0005-0000-0000-000072080000}"/>
    <cellStyle name="Percent 11 24" xfId="2163" xr:uid="{00000000-0005-0000-0000-000073080000}"/>
    <cellStyle name="Percent 11 25" xfId="2164" xr:uid="{00000000-0005-0000-0000-000074080000}"/>
    <cellStyle name="Percent 11 26" xfId="2165" xr:uid="{00000000-0005-0000-0000-000075080000}"/>
    <cellStyle name="Percent 11 27" xfId="2166" xr:uid="{00000000-0005-0000-0000-000076080000}"/>
    <cellStyle name="Percent 11 28" xfId="2167" xr:uid="{00000000-0005-0000-0000-000077080000}"/>
    <cellStyle name="Percent 11 29" xfId="2168" xr:uid="{00000000-0005-0000-0000-000078080000}"/>
    <cellStyle name="Percent 11 3" xfId="2169" xr:uid="{00000000-0005-0000-0000-000079080000}"/>
    <cellStyle name="Percent 11 30" xfId="2170" xr:uid="{00000000-0005-0000-0000-00007A080000}"/>
    <cellStyle name="Percent 11 31" xfId="2171" xr:uid="{00000000-0005-0000-0000-00007B080000}"/>
    <cellStyle name="Percent 11 32" xfId="2172" xr:uid="{00000000-0005-0000-0000-00007C080000}"/>
    <cellStyle name="Percent 11 33" xfId="2173" xr:uid="{00000000-0005-0000-0000-00007D080000}"/>
    <cellStyle name="Percent 11 34" xfId="2174" xr:uid="{00000000-0005-0000-0000-00007E080000}"/>
    <cellStyle name="Percent 11 35" xfId="2175" xr:uid="{00000000-0005-0000-0000-00007F080000}"/>
    <cellStyle name="Percent 11 36" xfId="2176" xr:uid="{00000000-0005-0000-0000-000080080000}"/>
    <cellStyle name="Percent 11 37" xfId="2177" xr:uid="{00000000-0005-0000-0000-000081080000}"/>
    <cellStyle name="Percent 11 4" xfId="2178" xr:uid="{00000000-0005-0000-0000-000082080000}"/>
    <cellStyle name="Percent 11 5" xfId="2179" xr:uid="{00000000-0005-0000-0000-000083080000}"/>
    <cellStyle name="Percent 11 6" xfId="2180" xr:uid="{00000000-0005-0000-0000-000084080000}"/>
    <cellStyle name="Percent 11 7" xfId="2181" xr:uid="{00000000-0005-0000-0000-000085080000}"/>
    <cellStyle name="Percent 11 8" xfId="2182" xr:uid="{00000000-0005-0000-0000-000086080000}"/>
    <cellStyle name="Percent 11 9" xfId="2183" xr:uid="{00000000-0005-0000-0000-000087080000}"/>
    <cellStyle name="Percent 12" xfId="2184" xr:uid="{00000000-0005-0000-0000-000088080000}"/>
    <cellStyle name="Percent 12 10" xfId="2185" xr:uid="{00000000-0005-0000-0000-000089080000}"/>
    <cellStyle name="Percent 12 11" xfId="2186" xr:uid="{00000000-0005-0000-0000-00008A080000}"/>
    <cellStyle name="Percent 12 12" xfId="2187" xr:uid="{00000000-0005-0000-0000-00008B080000}"/>
    <cellStyle name="Percent 12 13" xfId="2188" xr:uid="{00000000-0005-0000-0000-00008C080000}"/>
    <cellStyle name="Percent 12 14" xfId="2189" xr:uid="{00000000-0005-0000-0000-00008D080000}"/>
    <cellStyle name="Percent 12 15" xfId="2190" xr:uid="{00000000-0005-0000-0000-00008E080000}"/>
    <cellStyle name="Percent 12 16" xfId="2191" xr:uid="{00000000-0005-0000-0000-00008F080000}"/>
    <cellStyle name="Percent 12 17" xfId="2192" xr:uid="{00000000-0005-0000-0000-000090080000}"/>
    <cellStyle name="Percent 12 18" xfId="2193" xr:uid="{00000000-0005-0000-0000-000091080000}"/>
    <cellStyle name="Percent 12 19" xfId="2194" xr:uid="{00000000-0005-0000-0000-000092080000}"/>
    <cellStyle name="Percent 12 2" xfId="2195" xr:uid="{00000000-0005-0000-0000-000093080000}"/>
    <cellStyle name="Percent 12 20" xfId="2196" xr:uid="{00000000-0005-0000-0000-000094080000}"/>
    <cellStyle name="Percent 12 21" xfId="2197" xr:uid="{00000000-0005-0000-0000-000095080000}"/>
    <cellStyle name="Percent 12 22" xfId="2198" xr:uid="{00000000-0005-0000-0000-000096080000}"/>
    <cellStyle name="Percent 12 23" xfId="2199" xr:uid="{00000000-0005-0000-0000-000097080000}"/>
    <cellStyle name="Percent 12 24" xfId="2200" xr:uid="{00000000-0005-0000-0000-000098080000}"/>
    <cellStyle name="Percent 12 25" xfId="2201" xr:uid="{00000000-0005-0000-0000-000099080000}"/>
    <cellStyle name="Percent 12 26" xfId="2202" xr:uid="{00000000-0005-0000-0000-00009A080000}"/>
    <cellStyle name="Percent 12 27" xfId="2203" xr:uid="{00000000-0005-0000-0000-00009B080000}"/>
    <cellStyle name="Percent 12 28" xfId="2204" xr:uid="{00000000-0005-0000-0000-00009C080000}"/>
    <cellStyle name="Percent 12 29" xfId="2205" xr:uid="{00000000-0005-0000-0000-00009D080000}"/>
    <cellStyle name="Percent 12 3" xfId="2206" xr:uid="{00000000-0005-0000-0000-00009E080000}"/>
    <cellStyle name="Percent 12 30" xfId="2207" xr:uid="{00000000-0005-0000-0000-00009F080000}"/>
    <cellStyle name="Percent 12 31" xfId="2208" xr:uid="{00000000-0005-0000-0000-0000A0080000}"/>
    <cellStyle name="Percent 12 32" xfId="2209" xr:uid="{00000000-0005-0000-0000-0000A1080000}"/>
    <cellStyle name="Percent 12 33" xfId="2210" xr:uid="{00000000-0005-0000-0000-0000A2080000}"/>
    <cellStyle name="Percent 12 34" xfId="2211" xr:uid="{00000000-0005-0000-0000-0000A3080000}"/>
    <cellStyle name="Percent 12 35" xfId="2212" xr:uid="{00000000-0005-0000-0000-0000A4080000}"/>
    <cellStyle name="Percent 12 36" xfId="2213" xr:uid="{00000000-0005-0000-0000-0000A5080000}"/>
    <cellStyle name="Percent 12 37" xfId="2214" xr:uid="{00000000-0005-0000-0000-0000A6080000}"/>
    <cellStyle name="Percent 12 4" xfId="2215" xr:uid="{00000000-0005-0000-0000-0000A7080000}"/>
    <cellStyle name="Percent 12 5" xfId="2216" xr:uid="{00000000-0005-0000-0000-0000A8080000}"/>
    <cellStyle name="Percent 12 6" xfId="2217" xr:uid="{00000000-0005-0000-0000-0000A9080000}"/>
    <cellStyle name="Percent 12 7" xfId="2218" xr:uid="{00000000-0005-0000-0000-0000AA080000}"/>
    <cellStyle name="Percent 12 8" xfId="2219" xr:uid="{00000000-0005-0000-0000-0000AB080000}"/>
    <cellStyle name="Percent 12 9" xfId="2220" xr:uid="{00000000-0005-0000-0000-0000AC080000}"/>
    <cellStyle name="Percent 13" xfId="2221" xr:uid="{00000000-0005-0000-0000-0000AD080000}"/>
    <cellStyle name="Percent 13 10" xfId="2222" xr:uid="{00000000-0005-0000-0000-0000AE080000}"/>
    <cellStyle name="Percent 13 11" xfId="2223" xr:uid="{00000000-0005-0000-0000-0000AF080000}"/>
    <cellStyle name="Percent 13 12" xfId="2224" xr:uid="{00000000-0005-0000-0000-0000B0080000}"/>
    <cellStyle name="Percent 13 13" xfId="2225" xr:uid="{00000000-0005-0000-0000-0000B1080000}"/>
    <cellStyle name="Percent 13 14" xfId="2226" xr:uid="{00000000-0005-0000-0000-0000B2080000}"/>
    <cellStyle name="Percent 13 15" xfId="2227" xr:uid="{00000000-0005-0000-0000-0000B3080000}"/>
    <cellStyle name="Percent 13 16" xfId="2228" xr:uid="{00000000-0005-0000-0000-0000B4080000}"/>
    <cellStyle name="Percent 13 17" xfId="2229" xr:uid="{00000000-0005-0000-0000-0000B5080000}"/>
    <cellStyle name="Percent 13 18" xfId="2230" xr:uid="{00000000-0005-0000-0000-0000B6080000}"/>
    <cellStyle name="Percent 13 19" xfId="2231" xr:uid="{00000000-0005-0000-0000-0000B7080000}"/>
    <cellStyle name="Percent 13 2" xfId="2232" xr:uid="{00000000-0005-0000-0000-0000B8080000}"/>
    <cellStyle name="Percent 13 20" xfId="2233" xr:uid="{00000000-0005-0000-0000-0000B9080000}"/>
    <cellStyle name="Percent 13 21" xfId="2234" xr:uid="{00000000-0005-0000-0000-0000BA080000}"/>
    <cellStyle name="Percent 13 22" xfId="2235" xr:uid="{00000000-0005-0000-0000-0000BB080000}"/>
    <cellStyle name="Percent 13 23" xfId="2236" xr:uid="{00000000-0005-0000-0000-0000BC080000}"/>
    <cellStyle name="Percent 13 24" xfId="2237" xr:uid="{00000000-0005-0000-0000-0000BD080000}"/>
    <cellStyle name="Percent 13 25" xfId="2238" xr:uid="{00000000-0005-0000-0000-0000BE080000}"/>
    <cellStyle name="Percent 13 26" xfId="2239" xr:uid="{00000000-0005-0000-0000-0000BF080000}"/>
    <cellStyle name="Percent 13 27" xfId="2240" xr:uid="{00000000-0005-0000-0000-0000C0080000}"/>
    <cellStyle name="Percent 13 28" xfId="2241" xr:uid="{00000000-0005-0000-0000-0000C1080000}"/>
    <cellStyle name="Percent 13 29" xfId="2242" xr:uid="{00000000-0005-0000-0000-0000C2080000}"/>
    <cellStyle name="Percent 13 3" xfId="2243" xr:uid="{00000000-0005-0000-0000-0000C3080000}"/>
    <cellStyle name="Percent 13 30" xfId="2244" xr:uid="{00000000-0005-0000-0000-0000C4080000}"/>
    <cellStyle name="Percent 13 31" xfId="2245" xr:uid="{00000000-0005-0000-0000-0000C5080000}"/>
    <cellStyle name="Percent 13 32" xfId="2246" xr:uid="{00000000-0005-0000-0000-0000C6080000}"/>
    <cellStyle name="Percent 13 33" xfId="2247" xr:uid="{00000000-0005-0000-0000-0000C7080000}"/>
    <cellStyle name="Percent 13 34" xfId="2248" xr:uid="{00000000-0005-0000-0000-0000C8080000}"/>
    <cellStyle name="Percent 13 35" xfId="2249" xr:uid="{00000000-0005-0000-0000-0000C9080000}"/>
    <cellStyle name="Percent 13 36" xfId="2250" xr:uid="{00000000-0005-0000-0000-0000CA080000}"/>
    <cellStyle name="Percent 13 37" xfId="2251" xr:uid="{00000000-0005-0000-0000-0000CB080000}"/>
    <cellStyle name="Percent 13 4" xfId="2252" xr:uid="{00000000-0005-0000-0000-0000CC080000}"/>
    <cellStyle name="Percent 13 5" xfId="2253" xr:uid="{00000000-0005-0000-0000-0000CD080000}"/>
    <cellStyle name="Percent 13 6" xfId="2254" xr:uid="{00000000-0005-0000-0000-0000CE080000}"/>
    <cellStyle name="Percent 13 7" xfId="2255" xr:uid="{00000000-0005-0000-0000-0000CF080000}"/>
    <cellStyle name="Percent 13 8" xfId="2256" xr:uid="{00000000-0005-0000-0000-0000D0080000}"/>
    <cellStyle name="Percent 13 9" xfId="2257" xr:uid="{00000000-0005-0000-0000-0000D1080000}"/>
    <cellStyle name="Percent 14" xfId="2258" xr:uid="{00000000-0005-0000-0000-0000D2080000}"/>
    <cellStyle name="Percent 14 10" xfId="2259" xr:uid="{00000000-0005-0000-0000-0000D3080000}"/>
    <cellStyle name="Percent 14 11" xfId="2260" xr:uid="{00000000-0005-0000-0000-0000D4080000}"/>
    <cellStyle name="Percent 14 12" xfId="2261" xr:uid="{00000000-0005-0000-0000-0000D5080000}"/>
    <cellStyle name="Percent 14 13" xfId="2262" xr:uid="{00000000-0005-0000-0000-0000D6080000}"/>
    <cellStyle name="Percent 14 14" xfId="2263" xr:uid="{00000000-0005-0000-0000-0000D7080000}"/>
    <cellStyle name="Percent 14 15" xfId="2264" xr:uid="{00000000-0005-0000-0000-0000D8080000}"/>
    <cellStyle name="Percent 14 16" xfId="2265" xr:uid="{00000000-0005-0000-0000-0000D9080000}"/>
    <cellStyle name="Percent 14 17" xfId="2266" xr:uid="{00000000-0005-0000-0000-0000DA080000}"/>
    <cellStyle name="Percent 14 18" xfId="2267" xr:uid="{00000000-0005-0000-0000-0000DB080000}"/>
    <cellStyle name="Percent 14 19" xfId="2268" xr:uid="{00000000-0005-0000-0000-0000DC080000}"/>
    <cellStyle name="Percent 14 2" xfId="2269" xr:uid="{00000000-0005-0000-0000-0000DD080000}"/>
    <cellStyle name="Percent 14 20" xfId="2270" xr:uid="{00000000-0005-0000-0000-0000DE080000}"/>
    <cellStyle name="Percent 14 21" xfId="2271" xr:uid="{00000000-0005-0000-0000-0000DF080000}"/>
    <cellStyle name="Percent 14 22" xfId="2272" xr:uid="{00000000-0005-0000-0000-0000E0080000}"/>
    <cellStyle name="Percent 14 23" xfId="2273" xr:uid="{00000000-0005-0000-0000-0000E1080000}"/>
    <cellStyle name="Percent 14 24" xfId="2274" xr:uid="{00000000-0005-0000-0000-0000E2080000}"/>
    <cellStyle name="Percent 14 25" xfId="2275" xr:uid="{00000000-0005-0000-0000-0000E3080000}"/>
    <cellStyle name="Percent 14 26" xfId="2276" xr:uid="{00000000-0005-0000-0000-0000E4080000}"/>
    <cellStyle name="Percent 14 27" xfId="2277" xr:uid="{00000000-0005-0000-0000-0000E5080000}"/>
    <cellStyle name="Percent 14 28" xfId="2278" xr:uid="{00000000-0005-0000-0000-0000E6080000}"/>
    <cellStyle name="Percent 14 29" xfId="2279" xr:uid="{00000000-0005-0000-0000-0000E7080000}"/>
    <cellStyle name="Percent 14 3" xfId="2280" xr:uid="{00000000-0005-0000-0000-0000E8080000}"/>
    <cellStyle name="Percent 14 30" xfId="2281" xr:uid="{00000000-0005-0000-0000-0000E9080000}"/>
    <cellStyle name="Percent 14 31" xfId="2282" xr:uid="{00000000-0005-0000-0000-0000EA080000}"/>
    <cellStyle name="Percent 14 32" xfId="2283" xr:uid="{00000000-0005-0000-0000-0000EB080000}"/>
    <cellStyle name="Percent 14 33" xfId="2284" xr:uid="{00000000-0005-0000-0000-0000EC080000}"/>
    <cellStyle name="Percent 14 34" xfId="2285" xr:uid="{00000000-0005-0000-0000-0000ED080000}"/>
    <cellStyle name="Percent 14 35" xfId="2286" xr:uid="{00000000-0005-0000-0000-0000EE080000}"/>
    <cellStyle name="Percent 14 36" xfId="2287" xr:uid="{00000000-0005-0000-0000-0000EF080000}"/>
    <cellStyle name="Percent 14 37" xfId="2288" xr:uid="{00000000-0005-0000-0000-0000F0080000}"/>
    <cellStyle name="Percent 14 4" xfId="2289" xr:uid="{00000000-0005-0000-0000-0000F1080000}"/>
    <cellStyle name="Percent 14 5" xfId="2290" xr:uid="{00000000-0005-0000-0000-0000F2080000}"/>
    <cellStyle name="Percent 14 6" xfId="2291" xr:uid="{00000000-0005-0000-0000-0000F3080000}"/>
    <cellStyle name="Percent 14 7" xfId="2292" xr:uid="{00000000-0005-0000-0000-0000F4080000}"/>
    <cellStyle name="Percent 14 8" xfId="2293" xr:uid="{00000000-0005-0000-0000-0000F5080000}"/>
    <cellStyle name="Percent 14 9" xfId="2294" xr:uid="{00000000-0005-0000-0000-0000F6080000}"/>
    <cellStyle name="Percent 15" xfId="2295" xr:uid="{00000000-0005-0000-0000-0000F7080000}"/>
    <cellStyle name="Percent 15 10" xfId="2296" xr:uid="{00000000-0005-0000-0000-0000F8080000}"/>
    <cellStyle name="Percent 15 11" xfId="2297" xr:uid="{00000000-0005-0000-0000-0000F9080000}"/>
    <cellStyle name="Percent 15 12" xfId="2298" xr:uid="{00000000-0005-0000-0000-0000FA080000}"/>
    <cellStyle name="Percent 15 13" xfId="2299" xr:uid="{00000000-0005-0000-0000-0000FB080000}"/>
    <cellStyle name="Percent 15 14" xfId="2300" xr:uid="{00000000-0005-0000-0000-0000FC080000}"/>
    <cellStyle name="Percent 15 15" xfId="2301" xr:uid="{00000000-0005-0000-0000-0000FD080000}"/>
    <cellStyle name="Percent 15 16" xfId="2302" xr:uid="{00000000-0005-0000-0000-0000FE080000}"/>
    <cellStyle name="Percent 15 17" xfId="2303" xr:uid="{00000000-0005-0000-0000-0000FF080000}"/>
    <cellStyle name="Percent 15 18" xfId="2304" xr:uid="{00000000-0005-0000-0000-000000090000}"/>
    <cellStyle name="Percent 15 19" xfId="2305" xr:uid="{00000000-0005-0000-0000-000001090000}"/>
    <cellStyle name="Percent 15 2" xfId="2306" xr:uid="{00000000-0005-0000-0000-000002090000}"/>
    <cellStyle name="Percent 15 20" xfId="2307" xr:uid="{00000000-0005-0000-0000-000003090000}"/>
    <cellStyle name="Percent 15 21" xfId="2308" xr:uid="{00000000-0005-0000-0000-000004090000}"/>
    <cellStyle name="Percent 15 22" xfId="2309" xr:uid="{00000000-0005-0000-0000-000005090000}"/>
    <cellStyle name="Percent 15 23" xfId="2310" xr:uid="{00000000-0005-0000-0000-000006090000}"/>
    <cellStyle name="Percent 15 24" xfId="2311" xr:uid="{00000000-0005-0000-0000-000007090000}"/>
    <cellStyle name="Percent 15 25" xfId="2312" xr:uid="{00000000-0005-0000-0000-000008090000}"/>
    <cellStyle name="Percent 15 26" xfId="2313" xr:uid="{00000000-0005-0000-0000-000009090000}"/>
    <cellStyle name="Percent 15 27" xfId="2314" xr:uid="{00000000-0005-0000-0000-00000A090000}"/>
    <cellStyle name="Percent 15 28" xfId="2315" xr:uid="{00000000-0005-0000-0000-00000B090000}"/>
    <cellStyle name="Percent 15 29" xfId="2316" xr:uid="{00000000-0005-0000-0000-00000C090000}"/>
    <cellStyle name="Percent 15 3" xfId="2317" xr:uid="{00000000-0005-0000-0000-00000D090000}"/>
    <cellStyle name="Percent 15 30" xfId="2318" xr:uid="{00000000-0005-0000-0000-00000E090000}"/>
    <cellStyle name="Percent 15 31" xfId="2319" xr:uid="{00000000-0005-0000-0000-00000F090000}"/>
    <cellStyle name="Percent 15 32" xfId="2320" xr:uid="{00000000-0005-0000-0000-000010090000}"/>
    <cellStyle name="Percent 15 33" xfId="2321" xr:uid="{00000000-0005-0000-0000-000011090000}"/>
    <cellStyle name="Percent 15 34" xfId="2322" xr:uid="{00000000-0005-0000-0000-000012090000}"/>
    <cellStyle name="Percent 15 35" xfId="2323" xr:uid="{00000000-0005-0000-0000-000013090000}"/>
    <cellStyle name="Percent 15 36" xfId="2324" xr:uid="{00000000-0005-0000-0000-000014090000}"/>
    <cellStyle name="Percent 15 37" xfId="2325" xr:uid="{00000000-0005-0000-0000-000015090000}"/>
    <cellStyle name="Percent 15 4" xfId="2326" xr:uid="{00000000-0005-0000-0000-000016090000}"/>
    <cellStyle name="Percent 15 5" xfId="2327" xr:uid="{00000000-0005-0000-0000-000017090000}"/>
    <cellStyle name="Percent 15 6" xfId="2328" xr:uid="{00000000-0005-0000-0000-000018090000}"/>
    <cellStyle name="Percent 15 7" xfId="2329" xr:uid="{00000000-0005-0000-0000-000019090000}"/>
    <cellStyle name="Percent 15 8" xfId="2330" xr:uid="{00000000-0005-0000-0000-00001A090000}"/>
    <cellStyle name="Percent 15 9" xfId="2331" xr:uid="{00000000-0005-0000-0000-00001B090000}"/>
    <cellStyle name="Percent 16" xfId="2332" xr:uid="{00000000-0005-0000-0000-00001C090000}"/>
    <cellStyle name="Percent 16 10" xfId="2333" xr:uid="{00000000-0005-0000-0000-00001D090000}"/>
    <cellStyle name="Percent 16 11" xfId="2334" xr:uid="{00000000-0005-0000-0000-00001E090000}"/>
    <cellStyle name="Percent 16 12" xfId="2335" xr:uid="{00000000-0005-0000-0000-00001F090000}"/>
    <cellStyle name="Percent 16 13" xfId="2336" xr:uid="{00000000-0005-0000-0000-000020090000}"/>
    <cellStyle name="Percent 16 14" xfId="2337" xr:uid="{00000000-0005-0000-0000-000021090000}"/>
    <cellStyle name="Percent 16 15" xfId="2338" xr:uid="{00000000-0005-0000-0000-000022090000}"/>
    <cellStyle name="Percent 16 16" xfId="2339" xr:uid="{00000000-0005-0000-0000-000023090000}"/>
    <cellStyle name="Percent 16 17" xfId="2340" xr:uid="{00000000-0005-0000-0000-000024090000}"/>
    <cellStyle name="Percent 16 18" xfId="2341" xr:uid="{00000000-0005-0000-0000-000025090000}"/>
    <cellStyle name="Percent 16 19" xfId="2342" xr:uid="{00000000-0005-0000-0000-000026090000}"/>
    <cellStyle name="Percent 16 2" xfId="2343" xr:uid="{00000000-0005-0000-0000-000027090000}"/>
    <cellStyle name="Percent 16 20" xfId="2344" xr:uid="{00000000-0005-0000-0000-000028090000}"/>
    <cellStyle name="Percent 16 21" xfId="2345" xr:uid="{00000000-0005-0000-0000-000029090000}"/>
    <cellStyle name="Percent 16 22" xfId="2346" xr:uid="{00000000-0005-0000-0000-00002A090000}"/>
    <cellStyle name="Percent 16 23" xfId="2347" xr:uid="{00000000-0005-0000-0000-00002B090000}"/>
    <cellStyle name="Percent 16 24" xfId="2348" xr:uid="{00000000-0005-0000-0000-00002C090000}"/>
    <cellStyle name="Percent 16 25" xfId="2349" xr:uid="{00000000-0005-0000-0000-00002D090000}"/>
    <cellStyle name="Percent 16 26" xfId="2350" xr:uid="{00000000-0005-0000-0000-00002E090000}"/>
    <cellStyle name="Percent 16 27" xfId="2351" xr:uid="{00000000-0005-0000-0000-00002F090000}"/>
    <cellStyle name="Percent 16 28" xfId="2352" xr:uid="{00000000-0005-0000-0000-000030090000}"/>
    <cellStyle name="Percent 16 29" xfId="2353" xr:uid="{00000000-0005-0000-0000-000031090000}"/>
    <cellStyle name="Percent 16 3" xfId="2354" xr:uid="{00000000-0005-0000-0000-000032090000}"/>
    <cellStyle name="Percent 16 30" xfId="2355" xr:uid="{00000000-0005-0000-0000-000033090000}"/>
    <cellStyle name="Percent 16 31" xfId="2356" xr:uid="{00000000-0005-0000-0000-000034090000}"/>
    <cellStyle name="Percent 16 32" xfId="2357" xr:uid="{00000000-0005-0000-0000-000035090000}"/>
    <cellStyle name="Percent 16 33" xfId="2358" xr:uid="{00000000-0005-0000-0000-000036090000}"/>
    <cellStyle name="Percent 16 34" xfId="2359" xr:uid="{00000000-0005-0000-0000-000037090000}"/>
    <cellStyle name="Percent 16 35" xfId="2360" xr:uid="{00000000-0005-0000-0000-000038090000}"/>
    <cellStyle name="Percent 16 36" xfId="2361" xr:uid="{00000000-0005-0000-0000-000039090000}"/>
    <cellStyle name="Percent 16 37" xfId="2362" xr:uid="{00000000-0005-0000-0000-00003A090000}"/>
    <cellStyle name="Percent 16 4" xfId="2363" xr:uid="{00000000-0005-0000-0000-00003B090000}"/>
    <cellStyle name="Percent 16 5" xfId="2364" xr:uid="{00000000-0005-0000-0000-00003C090000}"/>
    <cellStyle name="Percent 16 6" xfId="2365" xr:uid="{00000000-0005-0000-0000-00003D090000}"/>
    <cellStyle name="Percent 16 7" xfId="2366" xr:uid="{00000000-0005-0000-0000-00003E090000}"/>
    <cellStyle name="Percent 16 8" xfId="2367" xr:uid="{00000000-0005-0000-0000-00003F090000}"/>
    <cellStyle name="Percent 16 9" xfId="2368" xr:uid="{00000000-0005-0000-0000-000040090000}"/>
    <cellStyle name="Percent 17" xfId="2369" xr:uid="{00000000-0005-0000-0000-000041090000}"/>
    <cellStyle name="Percent 17 10" xfId="2370" xr:uid="{00000000-0005-0000-0000-000042090000}"/>
    <cellStyle name="Percent 17 11" xfId="2371" xr:uid="{00000000-0005-0000-0000-000043090000}"/>
    <cellStyle name="Percent 17 12" xfId="2372" xr:uid="{00000000-0005-0000-0000-000044090000}"/>
    <cellStyle name="Percent 17 13" xfId="2373" xr:uid="{00000000-0005-0000-0000-000045090000}"/>
    <cellStyle name="Percent 17 14" xfId="2374" xr:uid="{00000000-0005-0000-0000-000046090000}"/>
    <cellStyle name="Percent 17 15" xfId="2375" xr:uid="{00000000-0005-0000-0000-000047090000}"/>
    <cellStyle name="Percent 17 16" xfId="2376" xr:uid="{00000000-0005-0000-0000-000048090000}"/>
    <cellStyle name="Percent 17 17" xfId="2377" xr:uid="{00000000-0005-0000-0000-000049090000}"/>
    <cellStyle name="Percent 17 18" xfId="2378" xr:uid="{00000000-0005-0000-0000-00004A090000}"/>
    <cellStyle name="Percent 17 19" xfId="2379" xr:uid="{00000000-0005-0000-0000-00004B090000}"/>
    <cellStyle name="Percent 17 2" xfId="2380" xr:uid="{00000000-0005-0000-0000-00004C090000}"/>
    <cellStyle name="Percent 17 20" xfId="2381" xr:uid="{00000000-0005-0000-0000-00004D090000}"/>
    <cellStyle name="Percent 17 21" xfId="2382" xr:uid="{00000000-0005-0000-0000-00004E090000}"/>
    <cellStyle name="Percent 17 22" xfId="2383" xr:uid="{00000000-0005-0000-0000-00004F090000}"/>
    <cellStyle name="Percent 17 23" xfId="2384" xr:uid="{00000000-0005-0000-0000-000050090000}"/>
    <cellStyle name="Percent 17 24" xfId="2385" xr:uid="{00000000-0005-0000-0000-000051090000}"/>
    <cellStyle name="Percent 17 25" xfId="2386" xr:uid="{00000000-0005-0000-0000-000052090000}"/>
    <cellStyle name="Percent 17 26" xfId="2387" xr:uid="{00000000-0005-0000-0000-000053090000}"/>
    <cellStyle name="Percent 17 27" xfId="2388" xr:uid="{00000000-0005-0000-0000-000054090000}"/>
    <cellStyle name="Percent 17 28" xfId="2389" xr:uid="{00000000-0005-0000-0000-000055090000}"/>
    <cellStyle name="Percent 17 29" xfId="2390" xr:uid="{00000000-0005-0000-0000-000056090000}"/>
    <cellStyle name="Percent 17 3" xfId="2391" xr:uid="{00000000-0005-0000-0000-000057090000}"/>
    <cellStyle name="Percent 17 30" xfId="2392" xr:uid="{00000000-0005-0000-0000-000058090000}"/>
    <cellStyle name="Percent 17 31" xfId="2393" xr:uid="{00000000-0005-0000-0000-000059090000}"/>
    <cellStyle name="Percent 17 32" xfId="2394" xr:uid="{00000000-0005-0000-0000-00005A090000}"/>
    <cellStyle name="Percent 17 33" xfId="2395" xr:uid="{00000000-0005-0000-0000-00005B090000}"/>
    <cellStyle name="Percent 17 34" xfId="2396" xr:uid="{00000000-0005-0000-0000-00005C090000}"/>
    <cellStyle name="Percent 17 35" xfId="2397" xr:uid="{00000000-0005-0000-0000-00005D090000}"/>
    <cellStyle name="Percent 17 36" xfId="2398" xr:uid="{00000000-0005-0000-0000-00005E090000}"/>
    <cellStyle name="Percent 17 37" xfId="2399" xr:uid="{00000000-0005-0000-0000-00005F090000}"/>
    <cellStyle name="Percent 17 4" xfId="2400" xr:uid="{00000000-0005-0000-0000-000060090000}"/>
    <cellStyle name="Percent 17 5" xfId="2401" xr:uid="{00000000-0005-0000-0000-000061090000}"/>
    <cellStyle name="Percent 17 6" xfId="2402" xr:uid="{00000000-0005-0000-0000-000062090000}"/>
    <cellStyle name="Percent 17 7" xfId="2403" xr:uid="{00000000-0005-0000-0000-000063090000}"/>
    <cellStyle name="Percent 17 8" xfId="2404" xr:uid="{00000000-0005-0000-0000-000064090000}"/>
    <cellStyle name="Percent 17 9" xfId="2405" xr:uid="{00000000-0005-0000-0000-000065090000}"/>
    <cellStyle name="Percent 18" xfId="2406" xr:uid="{00000000-0005-0000-0000-000066090000}"/>
    <cellStyle name="Percent 18 10" xfId="2407" xr:uid="{00000000-0005-0000-0000-000067090000}"/>
    <cellStyle name="Percent 18 11" xfId="2408" xr:uid="{00000000-0005-0000-0000-000068090000}"/>
    <cellStyle name="Percent 18 12" xfId="2409" xr:uid="{00000000-0005-0000-0000-000069090000}"/>
    <cellStyle name="Percent 18 13" xfId="2410" xr:uid="{00000000-0005-0000-0000-00006A090000}"/>
    <cellStyle name="Percent 18 14" xfId="2411" xr:uid="{00000000-0005-0000-0000-00006B090000}"/>
    <cellStyle name="Percent 18 15" xfId="2412" xr:uid="{00000000-0005-0000-0000-00006C090000}"/>
    <cellStyle name="Percent 18 16" xfId="2413" xr:uid="{00000000-0005-0000-0000-00006D090000}"/>
    <cellStyle name="Percent 18 17" xfId="2414" xr:uid="{00000000-0005-0000-0000-00006E090000}"/>
    <cellStyle name="Percent 18 18" xfId="2415" xr:uid="{00000000-0005-0000-0000-00006F090000}"/>
    <cellStyle name="Percent 18 19" xfId="2416" xr:uid="{00000000-0005-0000-0000-000070090000}"/>
    <cellStyle name="Percent 18 2" xfId="2417" xr:uid="{00000000-0005-0000-0000-000071090000}"/>
    <cellStyle name="Percent 18 20" xfId="2418" xr:uid="{00000000-0005-0000-0000-000072090000}"/>
    <cellStyle name="Percent 18 21" xfId="2419" xr:uid="{00000000-0005-0000-0000-000073090000}"/>
    <cellStyle name="Percent 18 22" xfId="2420" xr:uid="{00000000-0005-0000-0000-000074090000}"/>
    <cellStyle name="Percent 18 23" xfId="2421" xr:uid="{00000000-0005-0000-0000-000075090000}"/>
    <cellStyle name="Percent 18 24" xfId="2422" xr:uid="{00000000-0005-0000-0000-000076090000}"/>
    <cellStyle name="Percent 18 25" xfId="2423" xr:uid="{00000000-0005-0000-0000-000077090000}"/>
    <cellStyle name="Percent 18 26" xfId="2424" xr:uid="{00000000-0005-0000-0000-000078090000}"/>
    <cellStyle name="Percent 18 27" xfId="2425" xr:uid="{00000000-0005-0000-0000-000079090000}"/>
    <cellStyle name="Percent 18 28" xfId="2426" xr:uid="{00000000-0005-0000-0000-00007A090000}"/>
    <cellStyle name="Percent 18 29" xfId="2427" xr:uid="{00000000-0005-0000-0000-00007B090000}"/>
    <cellStyle name="Percent 18 3" xfId="2428" xr:uid="{00000000-0005-0000-0000-00007C090000}"/>
    <cellStyle name="Percent 18 30" xfId="2429" xr:uid="{00000000-0005-0000-0000-00007D090000}"/>
    <cellStyle name="Percent 18 31" xfId="2430" xr:uid="{00000000-0005-0000-0000-00007E090000}"/>
    <cellStyle name="Percent 18 32" xfId="2431" xr:uid="{00000000-0005-0000-0000-00007F090000}"/>
    <cellStyle name="Percent 18 33" xfId="2432" xr:uid="{00000000-0005-0000-0000-000080090000}"/>
    <cellStyle name="Percent 18 34" xfId="2433" xr:uid="{00000000-0005-0000-0000-000081090000}"/>
    <cellStyle name="Percent 18 35" xfId="2434" xr:uid="{00000000-0005-0000-0000-000082090000}"/>
    <cellStyle name="Percent 18 36" xfId="2435" xr:uid="{00000000-0005-0000-0000-000083090000}"/>
    <cellStyle name="Percent 18 37" xfId="2436" xr:uid="{00000000-0005-0000-0000-000084090000}"/>
    <cellStyle name="Percent 18 4" xfId="2437" xr:uid="{00000000-0005-0000-0000-000085090000}"/>
    <cellStyle name="Percent 18 5" xfId="2438" xr:uid="{00000000-0005-0000-0000-000086090000}"/>
    <cellStyle name="Percent 18 6" xfId="2439" xr:uid="{00000000-0005-0000-0000-000087090000}"/>
    <cellStyle name="Percent 18 7" xfId="2440" xr:uid="{00000000-0005-0000-0000-000088090000}"/>
    <cellStyle name="Percent 18 8" xfId="2441" xr:uid="{00000000-0005-0000-0000-000089090000}"/>
    <cellStyle name="Percent 18 9" xfId="2442" xr:uid="{00000000-0005-0000-0000-00008A090000}"/>
    <cellStyle name="Percent 19" xfId="2443" xr:uid="{00000000-0005-0000-0000-00008B090000}"/>
    <cellStyle name="Percent 19 10" xfId="2444" xr:uid="{00000000-0005-0000-0000-00008C090000}"/>
    <cellStyle name="Percent 19 11" xfId="2445" xr:uid="{00000000-0005-0000-0000-00008D090000}"/>
    <cellStyle name="Percent 19 12" xfId="2446" xr:uid="{00000000-0005-0000-0000-00008E090000}"/>
    <cellStyle name="Percent 19 13" xfId="2447" xr:uid="{00000000-0005-0000-0000-00008F090000}"/>
    <cellStyle name="Percent 19 14" xfId="2448" xr:uid="{00000000-0005-0000-0000-000090090000}"/>
    <cellStyle name="Percent 19 15" xfId="2449" xr:uid="{00000000-0005-0000-0000-000091090000}"/>
    <cellStyle name="Percent 19 16" xfId="2450" xr:uid="{00000000-0005-0000-0000-000092090000}"/>
    <cellStyle name="Percent 19 17" xfId="2451" xr:uid="{00000000-0005-0000-0000-000093090000}"/>
    <cellStyle name="Percent 19 18" xfId="2452" xr:uid="{00000000-0005-0000-0000-000094090000}"/>
    <cellStyle name="Percent 19 19" xfId="2453" xr:uid="{00000000-0005-0000-0000-000095090000}"/>
    <cellStyle name="Percent 19 2" xfId="2454" xr:uid="{00000000-0005-0000-0000-000096090000}"/>
    <cellStyle name="Percent 19 20" xfId="2455" xr:uid="{00000000-0005-0000-0000-000097090000}"/>
    <cellStyle name="Percent 19 21" xfId="2456" xr:uid="{00000000-0005-0000-0000-000098090000}"/>
    <cellStyle name="Percent 19 22" xfId="2457" xr:uid="{00000000-0005-0000-0000-000099090000}"/>
    <cellStyle name="Percent 19 23" xfId="2458" xr:uid="{00000000-0005-0000-0000-00009A090000}"/>
    <cellStyle name="Percent 19 24" xfId="2459" xr:uid="{00000000-0005-0000-0000-00009B090000}"/>
    <cellStyle name="Percent 19 25" xfId="2460" xr:uid="{00000000-0005-0000-0000-00009C090000}"/>
    <cellStyle name="Percent 19 26" xfId="2461" xr:uid="{00000000-0005-0000-0000-00009D090000}"/>
    <cellStyle name="Percent 19 27" xfId="2462" xr:uid="{00000000-0005-0000-0000-00009E090000}"/>
    <cellStyle name="Percent 19 28" xfId="2463" xr:uid="{00000000-0005-0000-0000-00009F090000}"/>
    <cellStyle name="Percent 19 29" xfId="2464" xr:uid="{00000000-0005-0000-0000-0000A0090000}"/>
    <cellStyle name="Percent 19 3" xfId="2465" xr:uid="{00000000-0005-0000-0000-0000A1090000}"/>
    <cellStyle name="Percent 19 30" xfId="2466" xr:uid="{00000000-0005-0000-0000-0000A2090000}"/>
    <cellStyle name="Percent 19 31" xfId="2467" xr:uid="{00000000-0005-0000-0000-0000A3090000}"/>
    <cellStyle name="Percent 19 32" xfId="2468" xr:uid="{00000000-0005-0000-0000-0000A4090000}"/>
    <cellStyle name="Percent 19 33" xfId="2469" xr:uid="{00000000-0005-0000-0000-0000A5090000}"/>
    <cellStyle name="Percent 19 34" xfId="2470" xr:uid="{00000000-0005-0000-0000-0000A6090000}"/>
    <cellStyle name="Percent 19 35" xfId="2471" xr:uid="{00000000-0005-0000-0000-0000A7090000}"/>
    <cellStyle name="Percent 19 36" xfId="2472" xr:uid="{00000000-0005-0000-0000-0000A8090000}"/>
    <cellStyle name="Percent 19 37" xfId="2473" xr:uid="{00000000-0005-0000-0000-0000A9090000}"/>
    <cellStyle name="Percent 19 4" xfId="2474" xr:uid="{00000000-0005-0000-0000-0000AA090000}"/>
    <cellStyle name="Percent 19 5" xfId="2475" xr:uid="{00000000-0005-0000-0000-0000AB090000}"/>
    <cellStyle name="Percent 19 6" xfId="2476" xr:uid="{00000000-0005-0000-0000-0000AC090000}"/>
    <cellStyle name="Percent 19 7" xfId="2477" xr:uid="{00000000-0005-0000-0000-0000AD090000}"/>
    <cellStyle name="Percent 19 8" xfId="2478" xr:uid="{00000000-0005-0000-0000-0000AE090000}"/>
    <cellStyle name="Percent 19 9" xfId="2479" xr:uid="{00000000-0005-0000-0000-0000AF090000}"/>
    <cellStyle name="Percent 2" xfId="2480" xr:uid="{00000000-0005-0000-0000-0000B0090000}"/>
    <cellStyle name="Percent 2 10" xfId="2481" xr:uid="{00000000-0005-0000-0000-0000B1090000}"/>
    <cellStyle name="Percent 2 11" xfId="2482" xr:uid="{00000000-0005-0000-0000-0000B2090000}"/>
    <cellStyle name="Percent 2 12" xfId="2483" xr:uid="{00000000-0005-0000-0000-0000B3090000}"/>
    <cellStyle name="Percent 2 13" xfId="2484" xr:uid="{00000000-0005-0000-0000-0000B4090000}"/>
    <cellStyle name="Percent 2 14" xfId="2485" xr:uid="{00000000-0005-0000-0000-0000B5090000}"/>
    <cellStyle name="Percent 2 15" xfId="2486" xr:uid="{00000000-0005-0000-0000-0000B6090000}"/>
    <cellStyle name="Percent 2 16" xfId="2487" xr:uid="{00000000-0005-0000-0000-0000B7090000}"/>
    <cellStyle name="Percent 2 17" xfId="2488" xr:uid="{00000000-0005-0000-0000-0000B8090000}"/>
    <cellStyle name="Percent 2 18" xfId="2489" xr:uid="{00000000-0005-0000-0000-0000B9090000}"/>
    <cellStyle name="Percent 2 19" xfId="2490" xr:uid="{00000000-0005-0000-0000-0000BA090000}"/>
    <cellStyle name="Percent 2 2" xfId="2491" xr:uid="{00000000-0005-0000-0000-0000BB090000}"/>
    <cellStyle name="Percent 2 20" xfId="2492" xr:uid="{00000000-0005-0000-0000-0000BC090000}"/>
    <cellStyle name="Percent 2 21" xfId="2493" xr:uid="{00000000-0005-0000-0000-0000BD090000}"/>
    <cellStyle name="Percent 2 22" xfId="2494" xr:uid="{00000000-0005-0000-0000-0000BE090000}"/>
    <cellStyle name="Percent 2 23" xfId="2495" xr:uid="{00000000-0005-0000-0000-0000BF090000}"/>
    <cellStyle name="Percent 2 24" xfId="2496" xr:uid="{00000000-0005-0000-0000-0000C0090000}"/>
    <cellStyle name="Percent 2 25" xfId="2497" xr:uid="{00000000-0005-0000-0000-0000C1090000}"/>
    <cellStyle name="Percent 2 26" xfId="2498" xr:uid="{00000000-0005-0000-0000-0000C2090000}"/>
    <cellStyle name="Percent 2 27" xfId="2499" xr:uid="{00000000-0005-0000-0000-0000C3090000}"/>
    <cellStyle name="Percent 2 28" xfId="2500" xr:uid="{00000000-0005-0000-0000-0000C4090000}"/>
    <cellStyle name="Percent 2 29" xfId="2501" xr:uid="{00000000-0005-0000-0000-0000C5090000}"/>
    <cellStyle name="Percent 2 3" xfId="2502" xr:uid="{00000000-0005-0000-0000-0000C6090000}"/>
    <cellStyle name="Percent 2 30" xfId="2503" xr:uid="{00000000-0005-0000-0000-0000C7090000}"/>
    <cellStyle name="Percent 2 31" xfId="2504" xr:uid="{00000000-0005-0000-0000-0000C8090000}"/>
    <cellStyle name="Percent 2 32" xfId="2505" xr:uid="{00000000-0005-0000-0000-0000C9090000}"/>
    <cellStyle name="Percent 2 33" xfId="2506" xr:uid="{00000000-0005-0000-0000-0000CA090000}"/>
    <cellStyle name="Percent 2 34" xfId="2507" xr:uid="{00000000-0005-0000-0000-0000CB090000}"/>
    <cellStyle name="Percent 2 35" xfId="2508" xr:uid="{00000000-0005-0000-0000-0000CC090000}"/>
    <cellStyle name="Percent 2 36" xfId="2509" xr:uid="{00000000-0005-0000-0000-0000CD090000}"/>
    <cellStyle name="Percent 2 37" xfId="2510" xr:uid="{00000000-0005-0000-0000-0000CE090000}"/>
    <cellStyle name="Percent 2 38" xfId="2511" xr:uid="{00000000-0005-0000-0000-0000CF090000}"/>
    <cellStyle name="Percent 2 39" xfId="2512" xr:uid="{00000000-0005-0000-0000-0000D0090000}"/>
    <cellStyle name="Percent 2 4" xfId="2513" xr:uid="{00000000-0005-0000-0000-0000D1090000}"/>
    <cellStyle name="Percent 2 5" xfId="2514" xr:uid="{00000000-0005-0000-0000-0000D2090000}"/>
    <cellStyle name="Percent 2 6" xfId="2515" xr:uid="{00000000-0005-0000-0000-0000D3090000}"/>
    <cellStyle name="Percent 2 7" xfId="2516" xr:uid="{00000000-0005-0000-0000-0000D4090000}"/>
    <cellStyle name="Percent 2 8" xfId="2517" xr:uid="{00000000-0005-0000-0000-0000D5090000}"/>
    <cellStyle name="Percent 2 9" xfId="2518" xr:uid="{00000000-0005-0000-0000-0000D6090000}"/>
    <cellStyle name="Percent 20" xfId="2519" xr:uid="{00000000-0005-0000-0000-0000D7090000}"/>
    <cellStyle name="Percent 20 10" xfId="2520" xr:uid="{00000000-0005-0000-0000-0000D8090000}"/>
    <cellStyle name="Percent 20 11" xfId="2521" xr:uid="{00000000-0005-0000-0000-0000D9090000}"/>
    <cellStyle name="Percent 20 12" xfId="2522" xr:uid="{00000000-0005-0000-0000-0000DA090000}"/>
    <cellStyle name="Percent 20 13" xfId="2523" xr:uid="{00000000-0005-0000-0000-0000DB090000}"/>
    <cellStyle name="Percent 20 14" xfId="2524" xr:uid="{00000000-0005-0000-0000-0000DC090000}"/>
    <cellStyle name="Percent 20 15" xfId="2525" xr:uid="{00000000-0005-0000-0000-0000DD090000}"/>
    <cellStyle name="Percent 20 16" xfId="2526" xr:uid="{00000000-0005-0000-0000-0000DE090000}"/>
    <cellStyle name="Percent 20 17" xfId="2527" xr:uid="{00000000-0005-0000-0000-0000DF090000}"/>
    <cellStyle name="Percent 20 18" xfId="2528" xr:uid="{00000000-0005-0000-0000-0000E0090000}"/>
    <cellStyle name="Percent 20 19" xfId="2529" xr:uid="{00000000-0005-0000-0000-0000E1090000}"/>
    <cellStyle name="Percent 20 2" xfId="2530" xr:uid="{00000000-0005-0000-0000-0000E2090000}"/>
    <cellStyle name="Percent 20 20" xfId="2531" xr:uid="{00000000-0005-0000-0000-0000E3090000}"/>
    <cellStyle name="Percent 20 21" xfId="2532" xr:uid="{00000000-0005-0000-0000-0000E4090000}"/>
    <cellStyle name="Percent 20 22" xfId="2533" xr:uid="{00000000-0005-0000-0000-0000E5090000}"/>
    <cellStyle name="Percent 20 23" xfId="2534" xr:uid="{00000000-0005-0000-0000-0000E6090000}"/>
    <cellStyle name="Percent 20 24" xfId="2535" xr:uid="{00000000-0005-0000-0000-0000E7090000}"/>
    <cellStyle name="Percent 20 25" xfId="2536" xr:uid="{00000000-0005-0000-0000-0000E8090000}"/>
    <cellStyle name="Percent 20 26" xfId="2537" xr:uid="{00000000-0005-0000-0000-0000E9090000}"/>
    <cellStyle name="Percent 20 27" xfId="2538" xr:uid="{00000000-0005-0000-0000-0000EA090000}"/>
    <cellStyle name="Percent 20 28" xfId="2539" xr:uid="{00000000-0005-0000-0000-0000EB090000}"/>
    <cellStyle name="Percent 20 29" xfId="2540" xr:uid="{00000000-0005-0000-0000-0000EC090000}"/>
    <cellStyle name="Percent 20 3" xfId="2541" xr:uid="{00000000-0005-0000-0000-0000ED090000}"/>
    <cellStyle name="Percent 20 30" xfId="2542" xr:uid="{00000000-0005-0000-0000-0000EE090000}"/>
    <cellStyle name="Percent 20 31" xfId="2543" xr:uid="{00000000-0005-0000-0000-0000EF090000}"/>
    <cellStyle name="Percent 20 32" xfId="2544" xr:uid="{00000000-0005-0000-0000-0000F0090000}"/>
    <cellStyle name="Percent 20 33" xfId="2545" xr:uid="{00000000-0005-0000-0000-0000F1090000}"/>
    <cellStyle name="Percent 20 34" xfId="2546" xr:uid="{00000000-0005-0000-0000-0000F2090000}"/>
    <cellStyle name="Percent 20 35" xfId="2547" xr:uid="{00000000-0005-0000-0000-0000F3090000}"/>
    <cellStyle name="Percent 20 36" xfId="2548" xr:uid="{00000000-0005-0000-0000-0000F4090000}"/>
    <cellStyle name="Percent 20 37" xfId="2549" xr:uid="{00000000-0005-0000-0000-0000F5090000}"/>
    <cellStyle name="Percent 20 4" xfId="2550" xr:uid="{00000000-0005-0000-0000-0000F6090000}"/>
    <cellStyle name="Percent 20 5" xfId="2551" xr:uid="{00000000-0005-0000-0000-0000F7090000}"/>
    <cellStyle name="Percent 20 6" xfId="2552" xr:uid="{00000000-0005-0000-0000-0000F8090000}"/>
    <cellStyle name="Percent 20 7" xfId="2553" xr:uid="{00000000-0005-0000-0000-0000F9090000}"/>
    <cellStyle name="Percent 20 8" xfId="2554" xr:uid="{00000000-0005-0000-0000-0000FA090000}"/>
    <cellStyle name="Percent 20 9" xfId="2555" xr:uid="{00000000-0005-0000-0000-0000FB090000}"/>
    <cellStyle name="Percent 21" xfId="2556" xr:uid="{00000000-0005-0000-0000-0000FC090000}"/>
    <cellStyle name="Percent 21 10" xfId="2557" xr:uid="{00000000-0005-0000-0000-0000FD090000}"/>
    <cellStyle name="Percent 21 11" xfId="2558" xr:uid="{00000000-0005-0000-0000-0000FE090000}"/>
    <cellStyle name="Percent 21 12" xfId="2559" xr:uid="{00000000-0005-0000-0000-0000FF090000}"/>
    <cellStyle name="Percent 21 13" xfId="2560" xr:uid="{00000000-0005-0000-0000-0000000A0000}"/>
    <cellStyle name="Percent 21 14" xfId="2561" xr:uid="{00000000-0005-0000-0000-0000010A0000}"/>
    <cellStyle name="Percent 21 15" xfId="2562" xr:uid="{00000000-0005-0000-0000-0000020A0000}"/>
    <cellStyle name="Percent 21 16" xfId="2563" xr:uid="{00000000-0005-0000-0000-0000030A0000}"/>
    <cellStyle name="Percent 21 17" xfId="2564" xr:uid="{00000000-0005-0000-0000-0000040A0000}"/>
    <cellStyle name="Percent 21 18" xfId="2565" xr:uid="{00000000-0005-0000-0000-0000050A0000}"/>
    <cellStyle name="Percent 21 19" xfId="2566" xr:uid="{00000000-0005-0000-0000-0000060A0000}"/>
    <cellStyle name="Percent 21 2" xfId="2567" xr:uid="{00000000-0005-0000-0000-0000070A0000}"/>
    <cellStyle name="Percent 21 20" xfId="2568" xr:uid="{00000000-0005-0000-0000-0000080A0000}"/>
    <cellStyle name="Percent 21 21" xfId="2569" xr:uid="{00000000-0005-0000-0000-0000090A0000}"/>
    <cellStyle name="Percent 21 22" xfId="2570" xr:uid="{00000000-0005-0000-0000-00000A0A0000}"/>
    <cellStyle name="Percent 21 23" xfId="2571" xr:uid="{00000000-0005-0000-0000-00000B0A0000}"/>
    <cellStyle name="Percent 21 24" xfId="2572" xr:uid="{00000000-0005-0000-0000-00000C0A0000}"/>
    <cellStyle name="Percent 21 25" xfId="2573" xr:uid="{00000000-0005-0000-0000-00000D0A0000}"/>
    <cellStyle name="Percent 21 26" xfId="2574" xr:uid="{00000000-0005-0000-0000-00000E0A0000}"/>
    <cellStyle name="Percent 21 27" xfId="2575" xr:uid="{00000000-0005-0000-0000-00000F0A0000}"/>
    <cellStyle name="Percent 21 28" xfId="2576" xr:uid="{00000000-0005-0000-0000-0000100A0000}"/>
    <cellStyle name="Percent 21 29" xfId="2577" xr:uid="{00000000-0005-0000-0000-0000110A0000}"/>
    <cellStyle name="Percent 21 3" xfId="2578" xr:uid="{00000000-0005-0000-0000-0000120A0000}"/>
    <cellStyle name="Percent 21 30" xfId="2579" xr:uid="{00000000-0005-0000-0000-0000130A0000}"/>
    <cellStyle name="Percent 21 31" xfId="2580" xr:uid="{00000000-0005-0000-0000-0000140A0000}"/>
    <cellStyle name="Percent 21 32" xfId="2581" xr:uid="{00000000-0005-0000-0000-0000150A0000}"/>
    <cellStyle name="Percent 21 33" xfId="2582" xr:uid="{00000000-0005-0000-0000-0000160A0000}"/>
    <cellStyle name="Percent 21 34" xfId="2583" xr:uid="{00000000-0005-0000-0000-0000170A0000}"/>
    <cellStyle name="Percent 21 35" xfId="2584" xr:uid="{00000000-0005-0000-0000-0000180A0000}"/>
    <cellStyle name="Percent 21 36" xfId="2585" xr:uid="{00000000-0005-0000-0000-0000190A0000}"/>
    <cellStyle name="Percent 21 37" xfId="2586" xr:uid="{00000000-0005-0000-0000-00001A0A0000}"/>
    <cellStyle name="Percent 21 4" xfId="2587" xr:uid="{00000000-0005-0000-0000-00001B0A0000}"/>
    <cellStyle name="Percent 21 5" xfId="2588" xr:uid="{00000000-0005-0000-0000-00001C0A0000}"/>
    <cellStyle name="Percent 21 6" xfId="2589" xr:uid="{00000000-0005-0000-0000-00001D0A0000}"/>
    <cellStyle name="Percent 21 7" xfId="2590" xr:uid="{00000000-0005-0000-0000-00001E0A0000}"/>
    <cellStyle name="Percent 21 8" xfId="2591" xr:uid="{00000000-0005-0000-0000-00001F0A0000}"/>
    <cellStyle name="Percent 21 9" xfId="2592" xr:uid="{00000000-0005-0000-0000-0000200A0000}"/>
    <cellStyle name="Percent 22" xfId="2593" xr:uid="{00000000-0005-0000-0000-0000210A0000}"/>
    <cellStyle name="Percent 22 10" xfId="2594" xr:uid="{00000000-0005-0000-0000-0000220A0000}"/>
    <cellStyle name="Percent 22 11" xfId="2595" xr:uid="{00000000-0005-0000-0000-0000230A0000}"/>
    <cellStyle name="Percent 22 12" xfId="2596" xr:uid="{00000000-0005-0000-0000-0000240A0000}"/>
    <cellStyle name="Percent 22 13" xfId="2597" xr:uid="{00000000-0005-0000-0000-0000250A0000}"/>
    <cellStyle name="Percent 22 14" xfId="2598" xr:uid="{00000000-0005-0000-0000-0000260A0000}"/>
    <cellStyle name="Percent 22 15" xfId="2599" xr:uid="{00000000-0005-0000-0000-0000270A0000}"/>
    <cellStyle name="Percent 22 16" xfId="2600" xr:uid="{00000000-0005-0000-0000-0000280A0000}"/>
    <cellStyle name="Percent 22 17" xfId="2601" xr:uid="{00000000-0005-0000-0000-0000290A0000}"/>
    <cellStyle name="Percent 22 18" xfId="2602" xr:uid="{00000000-0005-0000-0000-00002A0A0000}"/>
    <cellStyle name="Percent 22 19" xfId="2603" xr:uid="{00000000-0005-0000-0000-00002B0A0000}"/>
    <cellStyle name="Percent 22 2" xfId="2604" xr:uid="{00000000-0005-0000-0000-00002C0A0000}"/>
    <cellStyle name="Percent 22 20" xfId="2605" xr:uid="{00000000-0005-0000-0000-00002D0A0000}"/>
    <cellStyle name="Percent 22 21" xfId="2606" xr:uid="{00000000-0005-0000-0000-00002E0A0000}"/>
    <cellStyle name="Percent 22 22" xfId="2607" xr:uid="{00000000-0005-0000-0000-00002F0A0000}"/>
    <cellStyle name="Percent 22 23" xfId="2608" xr:uid="{00000000-0005-0000-0000-0000300A0000}"/>
    <cellStyle name="Percent 22 24" xfId="2609" xr:uid="{00000000-0005-0000-0000-0000310A0000}"/>
    <cellStyle name="Percent 22 25" xfId="2610" xr:uid="{00000000-0005-0000-0000-0000320A0000}"/>
    <cellStyle name="Percent 22 26" xfId="2611" xr:uid="{00000000-0005-0000-0000-0000330A0000}"/>
    <cellStyle name="Percent 22 27" xfId="2612" xr:uid="{00000000-0005-0000-0000-0000340A0000}"/>
    <cellStyle name="Percent 22 28" xfId="2613" xr:uid="{00000000-0005-0000-0000-0000350A0000}"/>
    <cellStyle name="Percent 22 29" xfId="2614" xr:uid="{00000000-0005-0000-0000-0000360A0000}"/>
    <cellStyle name="Percent 22 3" xfId="2615" xr:uid="{00000000-0005-0000-0000-0000370A0000}"/>
    <cellStyle name="Percent 22 30" xfId="2616" xr:uid="{00000000-0005-0000-0000-0000380A0000}"/>
    <cellStyle name="Percent 22 31" xfId="2617" xr:uid="{00000000-0005-0000-0000-0000390A0000}"/>
    <cellStyle name="Percent 22 32" xfId="2618" xr:uid="{00000000-0005-0000-0000-00003A0A0000}"/>
    <cellStyle name="Percent 22 33" xfId="2619" xr:uid="{00000000-0005-0000-0000-00003B0A0000}"/>
    <cellStyle name="Percent 22 34" xfId="2620" xr:uid="{00000000-0005-0000-0000-00003C0A0000}"/>
    <cellStyle name="Percent 22 35" xfId="2621" xr:uid="{00000000-0005-0000-0000-00003D0A0000}"/>
    <cellStyle name="Percent 22 36" xfId="2622" xr:uid="{00000000-0005-0000-0000-00003E0A0000}"/>
    <cellStyle name="Percent 22 37" xfId="2623" xr:uid="{00000000-0005-0000-0000-00003F0A0000}"/>
    <cellStyle name="Percent 22 4" xfId="2624" xr:uid="{00000000-0005-0000-0000-0000400A0000}"/>
    <cellStyle name="Percent 22 5" xfId="2625" xr:uid="{00000000-0005-0000-0000-0000410A0000}"/>
    <cellStyle name="Percent 22 6" xfId="2626" xr:uid="{00000000-0005-0000-0000-0000420A0000}"/>
    <cellStyle name="Percent 22 7" xfId="2627" xr:uid="{00000000-0005-0000-0000-0000430A0000}"/>
    <cellStyle name="Percent 22 8" xfId="2628" xr:uid="{00000000-0005-0000-0000-0000440A0000}"/>
    <cellStyle name="Percent 22 9" xfId="2629" xr:uid="{00000000-0005-0000-0000-0000450A0000}"/>
    <cellStyle name="Percent 23" xfId="2630" xr:uid="{00000000-0005-0000-0000-0000460A0000}"/>
    <cellStyle name="Percent 23 10" xfId="2631" xr:uid="{00000000-0005-0000-0000-0000470A0000}"/>
    <cellStyle name="Percent 23 11" xfId="2632" xr:uid="{00000000-0005-0000-0000-0000480A0000}"/>
    <cellStyle name="Percent 23 12" xfId="2633" xr:uid="{00000000-0005-0000-0000-0000490A0000}"/>
    <cellStyle name="Percent 23 13" xfId="2634" xr:uid="{00000000-0005-0000-0000-00004A0A0000}"/>
    <cellStyle name="Percent 23 14" xfId="2635" xr:uid="{00000000-0005-0000-0000-00004B0A0000}"/>
    <cellStyle name="Percent 23 15" xfId="2636" xr:uid="{00000000-0005-0000-0000-00004C0A0000}"/>
    <cellStyle name="Percent 23 16" xfId="2637" xr:uid="{00000000-0005-0000-0000-00004D0A0000}"/>
    <cellStyle name="Percent 23 17" xfId="2638" xr:uid="{00000000-0005-0000-0000-00004E0A0000}"/>
    <cellStyle name="Percent 23 18" xfId="2639" xr:uid="{00000000-0005-0000-0000-00004F0A0000}"/>
    <cellStyle name="Percent 23 19" xfId="2640" xr:uid="{00000000-0005-0000-0000-0000500A0000}"/>
    <cellStyle name="Percent 23 2" xfId="2641" xr:uid="{00000000-0005-0000-0000-0000510A0000}"/>
    <cellStyle name="Percent 23 20" xfId="2642" xr:uid="{00000000-0005-0000-0000-0000520A0000}"/>
    <cellStyle name="Percent 23 21" xfId="2643" xr:uid="{00000000-0005-0000-0000-0000530A0000}"/>
    <cellStyle name="Percent 23 22" xfId="2644" xr:uid="{00000000-0005-0000-0000-0000540A0000}"/>
    <cellStyle name="Percent 23 23" xfId="2645" xr:uid="{00000000-0005-0000-0000-0000550A0000}"/>
    <cellStyle name="Percent 23 24" xfId="2646" xr:uid="{00000000-0005-0000-0000-0000560A0000}"/>
    <cellStyle name="Percent 23 25" xfId="2647" xr:uid="{00000000-0005-0000-0000-0000570A0000}"/>
    <cellStyle name="Percent 23 26" xfId="2648" xr:uid="{00000000-0005-0000-0000-0000580A0000}"/>
    <cellStyle name="Percent 23 27" xfId="2649" xr:uid="{00000000-0005-0000-0000-0000590A0000}"/>
    <cellStyle name="Percent 23 28" xfId="2650" xr:uid="{00000000-0005-0000-0000-00005A0A0000}"/>
    <cellStyle name="Percent 23 29" xfId="2651" xr:uid="{00000000-0005-0000-0000-00005B0A0000}"/>
    <cellStyle name="Percent 23 3" xfId="2652" xr:uid="{00000000-0005-0000-0000-00005C0A0000}"/>
    <cellStyle name="Percent 23 30" xfId="2653" xr:uid="{00000000-0005-0000-0000-00005D0A0000}"/>
    <cellStyle name="Percent 23 31" xfId="2654" xr:uid="{00000000-0005-0000-0000-00005E0A0000}"/>
    <cellStyle name="Percent 23 32" xfId="2655" xr:uid="{00000000-0005-0000-0000-00005F0A0000}"/>
    <cellStyle name="Percent 23 33" xfId="2656" xr:uid="{00000000-0005-0000-0000-0000600A0000}"/>
    <cellStyle name="Percent 23 34" xfId="2657" xr:uid="{00000000-0005-0000-0000-0000610A0000}"/>
    <cellStyle name="Percent 23 35" xfId="2658" xr:uid="{00000000-0005-0000-0000-0000620A0000}"/>
    <cellStyle name="Percent 23 36" xfId="2659" xr:uid="{00000000-0005-0000-0000-0000630A0000}"/>
    <cellStyle name="Percent 23 37" xfId="2660" xr:uid="{00000000-0005-0000-0000-0000640A0000}"/>
    <cellStyle name="Percent 23 4" xfId="2661" xr:uid="{00000000-0005-0000-0000-0000650A0000}"/>
    <cellStyle name="Percent 23 5" xfId="2662" xr:uid="{00000000-0005-0000-0000-0000660A0000}"/>
    <cellStyle name="Percent 23 6" xfId="2663" xr:uid="{00000000-0005-0000-0000-0000670A0000}"/>
    <cellStyle name="Percent 23 7" xfId="2664" xr:uid="{00000000-0005-0000-0000-0000680A0000}"/>
    <cellStyle name="Percent 23 8" xfId="2665" xr:uid="{00000000-0005-0000-0000-0000690A0000}"/>
    <cellStyle name="Percent 23 9" xfId="2666" xr:uid="{00000000-0005-0000-0000-00006A0A0000}"/>
    <cellStyle name="Percent 24" xfId="2667" xr:uid="{00000000-0005-0000-0000-00006B0A0000}"/>
    <cellStyle name="Percent 24 10" xfId="2668" xr:uid="{00000000-0005-0000-0000-00006C0A0000}"/>
    <cellStyle name="Percent 24 11" xfId="2669" xr:uid="{00000000-0005-0000-0000-00006D0A0000}"/>
    <cellStyle name="Percent 24 12" xfId="2670" xr:uid="{00000000-0005-0000-0000-00006E0A0000}"/>
    <cellStyle name="Percent 24 13" xfId="2671" xr:uid="{00000000-0005-0000-0000-00006F0A0000}"/>
    <cellStyle name="Percent 24 14" xfId="2672" xr:uid="{00000000-0005-0000-0000-0000700A0000}"/>
    <cellStyle name="Percent 24 15" xfId="2673" xr:uid="{00000000-0005-0000-0000-0000710A0000}"/>
    <cellStyle name="Percent 24 16" xfId="2674" xr:uid="{00000000-0005-0000-0000-0000720A0000}"/>
    <cellStyle name="Percent 24 17" xfId="2675" xr:uid="{00000000-0005-0000-0000-0000730A0000}"/>
    <cellStyle name="Percent 24 18" xfId="2676" xr:uid="{00000000-0005-0000-0000-0000740A0000}"/>
    <cellStyle name="Percent 24 19" xfId="2677" xr:uid="{00000000-0005-0000-0000-0000750A0000}"/>
    <cellStyle name="Percent 24 2" xfId="2678" xr:uid="{00000000-0005-0000-0000-0000760A0000}"/>
    <cellStyle name="Percent 24 20" xfId="2679" xr:uid="{00000000-0005-0000-0000-0000770A0000}"/>
    <cellStyle name="Percent 24 21" xfId="2680" xr:uid="{00000000-0005-0000-0000-0000780A0000}"/>
    <cellStyle name="Percent 24 22" xfId="2681" xr:uid="{00000000-0005-0000-0000-0000790A0000}"/>
    <cellStyle name="Percent 24 23" xfId="2682" xr:uid="{00000000-0005-0000-0000-00007A0A0000}"/>
    <cellStyle name="Percent 24 24" xfId="2683" xr:uid="{00000000-0005-0000-0000-00007B0A0000}"/>
    <cellStyle name="Percent 24 25" xfId="2684" xr:uid="{00000000-0005-0000-0000-00007C0A0000}"/>
    <cellStyle name="Percent 24 26" xfId="2685" xr:uid="{00000000-0005-0000-0000-00007D0A0000}"/>
    <cellStyle name="Percent 24 27" xfId="2686" xr:uid="{00000000-0005-0000-0000-00007E0A0000}"/>
    <cellStyle name="Percent 24 28" xfId="2687" xr:uid="{00000000-0005-0000-0000-00007F0A0000}"/>
    <cellStyle name="Percent 24 29" xfId="2688" xr:uid="{00000000-0005-0000-0000-0000800A0000}"/>
    <cellStyle name="Percent 24 3" xfId="2689" xr:uid="{00000000-0005-0000-0000-0000810A0000}"/>
    <cellStyle name="Percent 24 30" xfId="2690" xr:uid="{00000000-0005-0000-0000-0000820A0000}"/>
    <cellStyle name="Percent 24 31" xfId="2691" xr:uid="{00000000-0005-0000-0000-0000830A0000}"/>
    <cellStyle name="Percent 24 32" xfId="2692" xr:uid="{00000000-0005-0000-0000-0000840A0000}"/>
    <cellStyle name="Percent 24 33" xfId="2693" xr:uid="{00000000-0005-0000-0000-0000850A0000}"/>
    <cellStyle name="Percent 24 34" xfId="2694" xr:uid="{00000000-0005-0000-0000-0000860A0000}"/>
    <cellStyle name="Percent 24 35" xfId="2695" xr:uid="{00000000-0005-0000-0000-0000870A0000}"/>
    <cellStyle name="Percent 24 36" xfId="2696" xr:uid="{00000000-0005-0000-0000-0000880A0000}"/>
    <cellStyle name="Percent 24 37" xfId="2697" xr:uid="{00000000-0005-0000-0000-0000890A0000}"/>
    <cellStyle name="Percent 24 4" xfId="2698" xr:uid="{00000000-0005-0000-0000-00008A0A0000}"/>
    <cellStyle name="Percent 24 5" xfId="2699" xr:uid="{00000000-0005-0000-0000-00008B0A0000}"/>
    <cellStyle name="Percent 24 6" xfId="2700" xr:uid="{00000000-0005-0000-0000-00008C0A0000}"/>
    <cellStyle name="Percent 24 7" xfId="2701" xr:uid="{00000000-0005-0000-0000-00008D0A0000}"/>
    <cellStyle name="Percent 24 8" xfId="2702" xr:uid="{00000000-0005-0000-0000-00008E0A0000}"/>
    <cellStyle name="Percent 24 9" xfId="2703" xr:uid="{00000000-0005-0000-0000-00008F0A0000}"/>
    <cellStyle name="Percent 25" xfId="2704" xr:uid="{00000000-0005-0000-0000-0000900A0000}"/>
    <cellStyle name="Percent 25 10" xfId="2705" xr:uid="{00000000-0005-0000-0000-0000910A0000}"/>
    <cellStyle name="Percent 25 11" xfId="2706" xr:uid="{00000000-0005-0000-0000-0000920A0000}"/>
    <cellStyle name="Percent 25 12" xfId="2707" xr:uid="{00000000-0005-0000-0000-0000930A0000}"/>
    <cellStyle name="Percent 25 13" xfId="2708" xr:uid="{00000000-0005-0000-0000-0000940A0000}"/>
    <cellStyle name="Percent 25 14" xfId="2709" xr:uid="{00000000-0005-0000-0000-0000950A0000}"/>
    <cellStyle name="Percent 25 15" xfId="2710" xr:uid="{00000000-0005-0000-0000-0000960A0000}"/>
    <cellStyle name="Percent 25 16" xfId="2711" xr:uid="{00000000-0005-0000-0000-0000970A0000}"/>
    <cellStyle name="Percent 25 17" xfId="2712" xr:uid="{00000000-0005-0000-0000-0000980A0000}"/>
    <cellStyle name="Percent 25 18" xfId="2713" xr:uid="{00000000-0005-0000-0000-0000990A0000}"/>
    <cellStyle name="Percent 25 19" xfId="2714" xr:uid="{00000000-0005-0000-0000-00009A0A0000}"/>
    <cellStyle name="Percent 25 2" xfId="2715" xr:uid="{00000000-0005-0000-0000-00009B0A0000}"/>
    <cellStyle name="Percent 25 20" xfId="2716" xr:uid="{00000000-0005-0000-0000-00009C0A0000}"/>
    <cellStyle name="Percent 25 21" xfId="2717" xr:uid="{00000000-0005-0000-0000-00009D0A0000}"/>
    <cellStyle name="Percent 25 22" xfId="2718" xr:uid="{00000000-0005-0000-0000-00009E0A0000}"/>
    <cellStyle name="Percent 25 23" xfId="2719" xr:uid="{00000000-0005-0000-0000-00009F0A0000}"/>
    <cellStyle name="Percent 25 24" xfId="2720" xr:uid="{00000000-0005-0000-0000-0000A00A0000}"/>
    <cellStyle name="Percent 25 25" xfId="2721" xr:uid="{00000000-0005-0000-0000-0000A10A0000}"/>
    <cellStyle name="Percent 25 26" xfId="2722" xr:uid="{00000000-0005-0000-0000-0000A20A0000}"/>
    <cellStyle name="Percent 25 27" xfId="2723" xr:uid="{00000000-0005-0000-0000-0000A30A0000}"/>
    <cellStyle name="Percent 25 28" xfId="2724" xr:uid="{00000000-0005-0000-0000-0000A40A0000}"/>
    <cellStyle name="Percent 25 29" xfId="2725" xr:uid="{00000000-0005-0000-0000-0000A50A0000}"/>
    <cellStyle name="Percent 25 3" xfId="2726" xr:uid="{00000000-0005-0000-0000-0000A60A0000}"/>
    <cellStyle name="Percent 25 30" xfId="2727" xr:uid="{00000000-0005-0000-0000-0000A70A0000}"/>
    <cellStyle name="Percent 25 31" xfId="2728" xr:uid="{00000000-0005-0000-0000-0000A80A0000}"/>
    <cellStyle name="Percent 25 32" xfId="2729" xr:uid="{00000000-0005-0000-0000-0000A90A0000}"/>
    <cellStyle name="Percent 25 33" xfId="2730" xr:uid="{00000000-0005-0000-0000-0000AA0A0000}"/>
    <cellStyle name="Percent 25 34" xfId="2731" xr:uid="{00000000-0005-0000-0000-0000AB0A0000}"/>
    <cellStyle name="Percent 25 35" xfId="2732" xr:uid="{00000000-0005-0000-0000-0000AC0A0000}"/>
    <cellStyle name="Percent 25 36" xfId="2733" xr:uid="{00000000-0005-0000-0000-0000AD0A0000}"/>
    <cellStyle name="Percent 25 37" xfId="2734" xr:uid="{00000000-0005-0000-0000-0000AE0A0000}"/>
    <cellStyle name="Percent 25 4" xfId="2735" xr:uid="{00000000-0005-0000-0000-0000AF0A0000}"/>
    <cellStyle name="Percent 25 5" xfId="2736" xr:uid="{00000000-0005-0000-0000-0000B00A0000}"/>
    <cellStyle name="Percent 25 6" xfId="2737" xr:uid="{00000000-0005-0000-0000-0000B10A0000}"/>
    <cellStyle name="Percent 25 7" xfId="2738" xr:uid="{00000000-0005-0000-0000-0000B20A0000}"/>
    <cellStyle name="Percent 25 8" xfId="2739" xr:uid="{00000000-0005-0000-0000-0000B30A0000}"/>
    <cellStyle name="Percent 25 9" xfId="2740" xr:uid="{00000000-0005-0000-0000-0000B40A0000}"/>
    <cellStyle name="Percent 26" xfId="2741" xr:uid="{00000000-0005-0000-0000-0000B50A0000}"/>
    <cellStyle name="Percent 26 10" xfId="2742" xr:uid="{00000000-0005-0000-0000-0000B60A0000}"/>
    <cellStyle name="Percent 26 11" xfId="2743" xr:uid="{00000000-0005-0000-0000-0000B70A0000}"/>
    <cellStyle name="Percent 26 12" xfId="2744" xr:uid="{00000000-0005-0000-0000-0000B80A0000}"/>
    <cellStyle name="Percent 26 13" xfId="2745" xr:uid="{00000000-0005-0000-0000-0000B90A0000}"/>
    <cellStyle name="Percent 26 14" xfId="2746" xr:uid="{00000000-0005-0000-0000-0000BA0A0000}"/>
    <cellStyle name="Percent 26 15" xfId="2747" xr:uid="{00000000-0005-0000-0000-0000BB0A0000}"/>
    <cellStyle name="Percent 26 16" xfId="2748" xr:uid="{00000000-0005-0000-0000-0000BC0A0000}"/>
    <cellStyle name="Percent 26 17" xfId="2749" xr:uid="{00000000-0005-0000-0000-0000BD0A0000}"/>
    <cellStyle name="Percent 26 18" xfId="2750" xr:uid="{00000000-0005-0000-0000-0000BE0A0000}"/>
    <cellStyle name="Percent 26 19" xfId="2751" xr:uid="{00000000-0005-0000-0000-0000BF0A0000}"/>
    <cellStyle name="Percent 26 2" xfId="2752" xr:uid="{00000000-0005-0000-0000-0000C00A0000}"/>
    <cellStyle name="Percent 26 20" xfId="2753" xr:uid="{00000000-0005-0000-0000-0000C10A0000}"/>
    <cellStyle name="Percent 26 21" xfId="2754" xr:uid="{00000000-0005-0000-0000-0000C20A0000}"/>
    <cellStyle name="Percent 26 22" xfId="2755" xr:uid="{00000000-0005-0000-0000-0000C30A0000}"/>
    <cellStyle name="Percent 26 23" xfId="2756" xr:uid="{00000000-0005-0000-0000-0000C40A0000}"/>
    <cellStyle name="Percent 26 24" xfId="2757" xr:uid="{00000000-0005-0000-0000-0000C50A0000}"/>
    <cellStyle name="Percent 26 25" xfId="2758" xr:uid="{00000000-0005-0000-0000-0000C60A0000}"/>
    <cellStyle name="Percent 26 26" xfId="2759" xr:uid="{00000000-0005-0000-0000-0000C70A0000}"/>
    <cellStyle name="Percent 26 27" xfId="2760" xr:uid="{00000000-0005-0000-0000-0000C80A0000}"/>
    <cellStyle name="Percent 26 28" xfId="2761" xr:uid="{00000000-0005-0000-0000-0000C90A0000}"/>
    <cellStyle name="Percent 26 29" xfId="2762" xr:uid="{00000000-0005-0000-0000-0000CA0A0000}"/>
    <cellStyle name="Percent 26 3" xfId="2763" xr:uid="{00000000-0005-0000-0000-0000CB0A0000}"/>
    <cellStyle name="Percent 26 30" xfId="2764" xr:uid="{00000000-0005-0000-0000-0000CC0A0000}"/>
    <cellStyle name="Percent 26 31" xfId="2765" xr:uid="{00000000-0005-0000-0000-0000CD0A0000}"/>
    <cellStyle name="Percent 26 32" xfId="2766" xr:uid="{00000000-0005-0000-0000-0000CE0A0000}"/>
    <cellStyle name="Percent 26 33" xfId="2767" xr:uid="{00000000-0005-0000-0000-0000CF0A0000}"/>
    <cellStyle name="Percent 26 34" xfId="2768" xr:uid="{00000000-0005-0000-0000-0000D00A0000}"/>
    <cellStyle name="Percent 26 35" xfId="2769" xr:uid="{00000000-0005-0000-0000-0000D10A0000}"/>
    <cellStyle name="Percent 26 36" xfId="2770" xr:uid="{00000000-0005-0000-0000-0000D20A0000}"/>
    <cellStyle name="Percent 26 37" xfId="2771" xr:uid="{00000000-0005-0000-0000-0000D30A0000}"/>
    <cellStyle name="Percent 26 4" xfId="2772" xr:uid="{00000000-0005-0000-0000-0000D40A0000}"/>
    <cellStyle name="Percent 26 5" xfId="2773" xr:uid="{00000000-0005-0000-0000-0000D50A0000}"/>
    <cellStyle name="Percent 26 6" xfId="2774" xr:uid="{00000000-0005-0000-0000-0000D60A0000}"/>
    <cellStyle name="Percent 26 7" xfId="2775" xr:uid="{00000000-0005-0000-0000-0000D70A0000}"/>
    <cellStyle name="Percent 26 8" xfId="2776" xr:uid="{00000000-0005-0000-0000-0000D80A0000}"/>
    <cellStyle name="Percent 26 9" xfId="2777" xr:uid="{00000000-0005-0000-0000-0000D90A0000}"/>
    <cellStyle name="Percent 27" xfId="2778" xr:uid="{00000000-0005-0000-0000-0000DA0A0000}"/>
    <cellStyle name="Percent 27 10" xfId="2779" xr:uid="{00000000-0005-0000-0000-0000DB0A0000}"/>
    <cellStyle name="Percent 27 11" xfId="2780" xr:uid="{00000000-0005-0000-0000-0000DC0A0000}"/>
    <cellStyle name="Percent 27 12" xfId="2781" xr:uid="{00000000-0005-0000-0000-0000DD0A0000}"/>
    <cellStyle name="Percent 27 13" xfId="2782" xr:uid="{00000000-0005-0000-0000-0000DE0A0000}"/>
    <cellStyle name="Percent 27 14" xfId="2783" xr:uid="{00000000-0005-0000-0000-0000DF0A0000}"/>
    <cellStyle name="Percent 27 15" xfId="2784" xr:uid="{00000000-0005-0000-0000-0000E00A0000}"/>
    <cellStyle name="Percent 27 16" xfId="2785" xr:uid="{00000000-0005-0000-0000-0000E10A0000}"/>
    <cellStyle name="Percent 27 17" xfId="2786" xr:uid="{00000000-0005-0000-0000-0000E20A0000}"/>
    <cellStyle name="Percent 27 18" xfId="2787" xr:uid="{00000000-0005-0000-0000-0000E30A0000}"/>
    <cellStyle name="Percent 27 19" xfId="2788" xr:uid="{00000000-0005-0000-0000-0000E40A0000}"/>
    <cellStyle name="Percent 27 2" xfId="2789" xr:uid="{00000000-0005-0000-0000-0000E50A0000}"/>
    <cellStyle name="Percent 27 20" xfId="2790" xr:uid="{00000000-0005-0000-0000-0000E60A0000}"/>
    <cellStyle name="Percent 27 21" xfId="2791" xr:uid="{00000000-0005-0000-0000-0000E70A0000}"/>
    <cellStyle name="Percent 27 22" xfId="2792" xr:uid="{00000000-0005-0000-0000-0000E80A0000}"/>
    <cellStyle name="Percent 27 23" xfId="2793" xr:uid="{00000000-0005-0000-0000-0000E90A0000}"/>
    <cellStyle name="Percent 27 24" xfId="2794" xr:uid="{00000000-0005-0000-0000-0000EA0A0000}"/>
    <cellStyle name="Percent 27 25" xfId="2795" xr:uid="{00000000-0005-0000-0000-0000EB0A0000}"/>
    <cellStyle name="Percent 27 26" xfId="2796" xr:uid="{00000000-0005-0000-0000-0000EC0A0000}"/>
    <cellStyle name="Percent 27 27" xfId="2797" xr:uid="{00000000-0005-0000-0000-0000ED0A0000}"/>
    <cellStyle name="Percent 27 28" xfId="2798" xr:uid="{00000000-0005-0000-0000-0000EE0A0000}"/>
    <cellStyle name="Percent 27 29" xfId="2799" xr:uid="{00000000-0005-0000-0000-0000EF0A0000}"/>
    <cellStyle name="Percent 27 3" xfId="2800" xr:uid="{00000000-0005-0000-0000-0000F00A0000}"/>
    <cellStyle name="Percent 27 30" xfId="2801" xr:uid="{00000000-0005-0000-0000-0000F10A0000}"/>
    <cellStyle name="Percent 27 31" xfId="2802" xr:uid="{00000000-0005-0000-0000-0000F20A0000}"/>
    <cellStyle name="Percent 27 32" xfId="2803" xr:uid="{00000000-0005-0000-0000-0000F30A0000}"/>
    <cellStyle name="Percent 27 33" xfId="2804" xr:uid="{00000000-0005-0000-0000-0000F40A0000}"/>
    <cellStyle name="Percent 27 34" xfId="2805" xr:uid="{00000000-0005-0000-0000-0000F50A0000}"/>
    <cellStyle name="Percent 27 35" xfId="2806" xr:uid="{00000000-0005-0000-0000-0000F60A0000}"/>
    <cellStyle name="Percent 27 36" xfId="2807" xr:uid="{00000000-0005-0000-0000-0000F70A0000}"/>
    <cellStyle name="Percent 27 37" xfId="2808" xr:uid="{00000000-0005-0000-0000-0000F80A0000}"/>
    <cellStyle name="Percent 27 4" xfId="2809" xr:uid="{00000000-0005-0000-0000-0000F90A0000}"/>
    <cellStyle name="Percent 27 5" xfId="2810" xr:uid="{00000000-0005-0000-0000-0000FA0A0000}"/>
    <cellStyle name="Percent 27 6" xfId="2811" xr:uid="{00000000-0005-0000-0000-0000FB0A0000}"/>
    <cellStyle name="Percent 27 7" xfId="2812" xr:uid="{00000000-0005-0000-0000-0000FC0A0000}"/>
    <cellStyle name="Percent 27 8" xfId="2813" xr:uid="{00000000-0005-0000-0000-0000FD0A0000}"/>
    <cellStyle name="Percent 27 9" xfId="2814" xr:uid="{00000000-0005-0000-0000-0000FE0A0000}"/>
    <cellStyle name="Percent 28" xfId="2815" xr:uid="{00000000-0005-0000-0000-0000FF0A0000}"/>
    <cellStyle name="Percent 28 10" xfId="2816" xr:uid="{00000000-0005-0000-0000-0000000B0000}"/>
    <cellStyle name="Percent 28 11" xfId="2817" xr:uid="{00000000-0005-0000-0000-0000010B0000}"/>
    <cellStyle name="Percent 28 12" xfId="2818" xr:uid="{00000000-0005-0000-0000-0000020B0000}"/>
    <cellStyle name="Percent 28 13" xfId="2819" xr:uid="{00000000-0005-0000-0000-0000030B0000}"/>
    <cellStyle name="Percent 28 14" xfId="2820" xr:uid="{00000000-0005-0000-0000-0000040B0000}"/>
    <cellStyle name="Percent 28 15" xfId="2821" xr:uid="{00000000-0005-0000-0000-0000050B0000}"/>
    <cellStyle name="Percent 28 16" xfId="2822" xr:uid="{00000000-0005-0000-0000-0000060B0000}"/>
    <cellStyle name="Percent 28 17" xfId="2823" xr:uid="{00000000-0005-0000-0000-0000070B0000}"/>
    <cellStyle name="Percent 28 18" xfId="2824" xr:uid="{00000000-0005-0000-0000-0000080B0000}"/>
    <cellStyle name="Percent 28 19" xfId="2825" xr:uid="{00000000-0005-0000-0000-0000090B0000}"/>
    <cellStyle name="Percent 28 2" xfId="2826" xr:uid="{00000000-0005-0000-0000-00000A0B0000}"/>
    <cellStyle name="Percent 28 20" xfId="2827" xr:uid="{00000000-0005-0000-0000-00000B0B0000}"/>
    <cellStyle name="Percent 28 21" xfId="2828" xr:uid="{00000000-0005-0000-0000-00000C0B0000}"/>
    <cellStyle name="Percent 28 22" xfId="2829" xr:uid="{00000000-0005-0000-0000-00000D0B0000}"/>
    <cellStyle name="Percent 28 23" xfId="2830" xr:uid="{00000000-0005-0000-0000-00000E0B0000}"/>
    <cellStyle name="Percent 28 24" xfId="2831" xr:uid="{00000000-0005-0000-0000-00000F0B0000}"/>
    <cellStyle name="Percent 28 25" xfId="2832" xr:uid="{00000000-0005-0000-0000-0000100B0000}"/>
    <cellStyle name="Percent 28 26" xfId="2833" xr:uid="{00000000-0005-0000-0000-0000110B0000}"/>
    <cellStyle name="Percent 28 27" xfId="2834" xr:uid="{00000000-0005-0000-0000-0000120B0000}"/>
    <cellStyle name="Percent 28 28" xfId="2835" xr:uid="{00000000-0005-0000-0000-0000130B0000}"/>
    <cellStyle name="Percent 28 29" xfId="2836" xr:uid="{00000000-0005-0000-0000-0000140B0000}"/>
    <cellStyle name="Percent 28 3" xfId="2837" xr:uid="{00000000-0005-0000-0000-0000150B0000}"/>
    <cellStyle name="Percent 28 30" xfId="2838" xr:uid="{00000000-0005-0000-0000-0000160B0000}"/>
    <cellStyle name="Percent 28 31" xfId="2839" xr:uid="{00000000-0005-0000-0000-0000170B0000}"/>
    <cellStyle name="Percent 28 32" xfId="2840" xr:uid="{00000000-0005-0000-0000-0000180B0000}"/>
    <cellStyle name="Percent 28 33" xfId="2841" xr:uid="{00000000-0005-0000-0000-0000190B0000}"/>
    <cellStyle name="Percent 28 34" xfId="2842" xr:uid="{00000000-0005-0000-0000-00001A0B0000}"/>
    <cellStyle name="Percent 28 35" xfId="2843" xr:uid="{00000000-0005-0000-0000-00001B0B0000}"/>
    <cellStyle name="Percent 28 36" xfId="2844" xr:uid="{00000000-0005-0000-0000-00001C0B0000}"/>
    <cellStyle name="Percent 28 37" xfId="2845" xr:uid="{00000000-0005-0000-0000-00001D0B0000}"/>
    <cellStyle name="Percent 28 4" xfId="2846" xr:uid="{00000000-0005-0000-0000-00001E0B0000}"/>
    <cellStyle name="Percent 28 5" xfId="2847" xr:uid="{00000000-0005-0000-0000-00001F0B0000}"/>
    <cellStyle name="Percent 28 6" xfId="2848" xr:uid="{00000000-0005-0000-0000-0000200B0000}"/>
    <cellStyle name="Percent 28 7" xfId="2849" xr:uid="{00000000-0005-0000-0000-0000210B0000}"/>
    <cellStyle name="Percent 28 8" xfId="2850" xr:uid="{00000000-0005-0000-0000-0000220B0000}"/>
    <cellStyle name="Percent 28 9" xfId="2851" xr:uid="{00000000-0005-0000-0000-0000230B0000}"/>
    <cellStyle name="Percent 29" xfId="2852" xr:uid="{00000000-0005-0000-0000-0000240B0000}"/>
    <cellStyle name="Percent 3" xfId="2853" xr:uid="{00000000-0005-0000-0000-0000250B0000}"/>
    <cellStyle name="Percent 3 10" xfId="2854" xr:uid="{00000000-0005-0000-0000-0000260B0000}"/>
    <cellStyle name="Percent 3 11" xfId="2855" xr:uid="{00000000-0005-0000-0000-0000270B0000}"/>
    <cellStyle name="Percent 3 12" xfId="2856" xr:uid="{00000000-0005-0000-0000-0000280B0000}"/>
    <cellStyle name="Percent 3 13" xfId="2857" xr:uid="{00000000-0005-0000-0000-0000290B0000}"/>
    <cellStyle name="Percent 3 14" xfId="2858" xr:uid="{00000000-0005-0000-0000-00002A0B0000}"/>
    <cellStyle name="Percent 3 15" xfId="2859" xr:uid="{00000000-0005-0000-0000-00002B0B0000}"/>
    <cellStyle name="Percent 3 16" xfId="2860" xr:uid="{00000000-0005-0000-0000-00002C0B0000}"/>
    <cellStyle name="Percent 3 17" xfId="2861" xr:uid="{00000000-0005-0000-0000-00002D0B0000}"/>
    <cellStyle name="Percent 3 18" xfId="2862" xr:uid="{00000000-0005-0000-0000-00002E0B0000}"/>
    <cellStyle name="Percent 3 19" xfId="2863" xr:uid="{00000000-0005-0000-0000-00002F0B0000}"/>
    <cellStyle name="Percent 3 2" xfId="2864" xr:uid="{00000000-0005-0000-0000-0000300B0000}"/>
    <cellStyle name="Percent 3 20" xfId="2865" xr:uid="{00000000-0005-0000-0000-0000310B0000}"/>
    <cellStyle name="Percent 3 21" xfId="2866" xr:uid="{00000000-0005-0000-0000-0000320B0000}"/>
    <cellStyle name="Percent 3 22" xfId="2867" xr:uid="{00000000-0005-0000-0000-0000330B0000}"/>
    <cellStyle name="Percent 3 23" xfId="2868" xr:uid="{00000000-0005-0000-0000-0000340B0000}"/>
    <cellStyle name="Percent 3 24" xfId="2869" xr:uid="{00000000-0005-0000-0000-0000350B0000}"/>
    <cellStyle name="Percent 3 25" xfId="2870" xr:uid="{00000000-0005-0000-0000-0000360B0000}"/>
    <cellStyle name="Percent 3 26" xfId="2871" xr:uid="{00000000-0005-0000-0000-0000370B0000}"/>
    <cellStyle name="Percent 3 27" xfId="2872" xr:uid="{00000000-0005-0000-0000-0000380B0000}"/>
    <cellStyle name="Percent 3 28" xfId="2873" xr:uid="{00000000-0005-0000-0000-0000390B0000}"/>
    <cellStyle name="Percent 3 29" xfId="2874" xr:uid="{00000000-0005-0000-0000-00003A0B0000}"/>
    <cellStyle name="Percent 3 3" xfId="2875" xr:uid="{00000000-0005-0000-0000-00003B0B0000}"/>
    <cellStyle name="Percent 3 30" xfId="2876" xr:uid="{00000000-0005-0000-0000-00003C0B0000}"/>
    <cellStyle name="Percent 3 31" xfId="2877" xr:uid="{00000000-0005-0000-0000-00003D0B0000}"/>
    <cellStyle name="Percent 3 32" xfId="2878" xr:uid="{00000000-0005-0000-0000-00003E0B0000}"/>
    <cellStyle name="Percent 3 33" xfId="2879" xr:uid="{00000000-0005-0000-0000-00003F0B0000}"/>
    <cellStyle name="Percent 3 34" xfId="2880" xr:uid="{00000000-0005-0000-0000-0000400B0000}"/>
    <cellStyle name="Percent 3 35" xfId="2881" xr:uid="{00000000-0005-0000-0000-0000410B0000}"/>
    <cellStyle name="Percent 3 36" xfId="2882" xr:uid="{00000000-0005-0000-0000-0000420B0000}"/>
    <cellStyle name="Percent 3 37" xfId="2883" xr:uid="{00000000-0005-0000-0000-0000430B0000}"/>
    <cellStyle name="Percent 3 4" xfId="2884" xr:uid="{00000000-0005-0000-0000-0000440B0000}"/>
    <cellStyle name="Percent 3 5" xfId="2885" xr:uid="{00000000-0005-0000-0000-0000450B0000}"/>
    <cellStyle name="Percent 3 6" xfId="2886" xr:uid="{00000000-0005-0000-0000-0000460B0000}"/>
    <cellStyle name="Percent 3 7" xfId="2887" xr:uid="{00000000-0005-0000-0000-0000470B0000}"/>
    <cellStyle name="Percent 3 8" xfId="2888" xr:uid="{00000000-0005-0000-0000-0000480B0000}"/>
    <cellStyle name="Percent 3 9" xfId="2889" xr:uid="{00000000-0005-0000-0000-0000490B0000}"/>
    <cellStyle name="Percent 30" xfId="2890" xr:uid="{00000000-0005-0000-0000-00004A0B0000}"/>
    <cellStyle name="Percent 31" xfId="2891" xr:uid="{00000000-0005-0000-0000-00004B0B0000}"/>
    <cellStyle name="Percent 32" xfId="2892" xr:uid="{00000000-0005-0000-0000-00004C0B0000}"/>
    <cellStyle name="Percent 33" xfId="2893" xr:uid="{00000000-0005-0000-0000-00004D0B0000}"/>
    <cellStyle name="Percent 34" xfId="2894" xr:uid="{00000000-0005-0000-0000-00004E0B0000}"/>
    <cellStyle name="Percent 35" xfId="2895" xr:uid="{00000000-0005-0000-0000-00004F0B0000}"/>
    <cellStyle name="Percent 36" xfId="2896" xr:uid="{00000000-0005-0000-0000-0000500B0000}"/>
    <cellStyle name="Percent 37" xfId="2897" xr:uid="{00000000-0005-0000-0000-0000510B0000}"/>
    <cellStyle name="Percent 38" xfId="2898" xr:uid="{00000000-0005-0000-0000-0000520B0000}"/>
    <cellStyle name="Percent 39" xfId="2899" xr:uid="{00000000-0005-0000-0000-0000530B0000}"/>
    <cellStyle name="Percent 4" xfId="2900" xr:uid="{00000000-0005-0000-0000-0000540B0000}"/>
    <cellStyle name="Percent 4 10" xfId="2901" xr:uid="{00000000-0005-0000-0000-0000550B0000}"/>
    <cellStyle name="Percent 4 11" xfId="2902" xr:uid="{00000000-0005-0000-0000-0000560B0000}"/>
    <cellStyle name="Percent 4 12" xfId="2903" xr:uid="{00000000-0005-0000-0000-0000570B0000}"/>
    <cellStyle name="Percent 4 13" xfId="2904" xr:uid="{00000000-0005-0000-0000-0000580B0000}"/>
    <cellStyle name="Percent 4 14" xfId="2905" xr:uid="{00000000-0005-0000-0000-0000590B0000}"/>
    <cellStyle name="Percent 4 15" xfId="2906" xr:uid="{00000000-0005-0000-0000-00005A0B0000}"/>
    <cellStyle name="Percent 4 16" xfId="2907" xr:uid="{00000000-0005-0000-0000-00005B0B0000}"/>
    <cellStyle name="Percent 4 17" xfId="2908" xr:uid="{00000000-0005-0000-0000-00005C0B0000}"/>
    <cellStyle name="Percent 4 18" xfId="2909" xr:uid="{00000000-0005-0000-0000-00005D0B0000}"/>
    <cellStyle name="Percent 4 19" xfId="2910" xr:uid="{00000000-0005-0000-0000-00005E0B0000}"/>
    <cellStyle name="Percent 4 2" xfId="2911" xr:uid="{00000000-0005-0000-0000-00005F0B0000}"/>
    <cellStyle name="Percent 4 20" xfId="2912" xr:uid="{00000000-0005-0000-0000-0000600B0000}"/>
    <cellStyle name="Percent 4 21" xfId="2913" xr:uid="{00000000-0005-0000-0000-0000610B0000}"/>
    <cellStyle name="Percent 4 22" xfId="2914" xr:uid="{00000000-0005-0000-0000-0000620B0000}"/>
    <cellStyle name="Percent 4 23" xfId="2915" xr:uid="{00000000-0005-0000-0000-0000630B0000}"/>
    <cellStyle name="Percent 4 24" xfId="2916" xr:uid="{00000000-0005-0000-0000-0000640B0000}"/>
    <cellStyle name="Percent 4 25" xfId="2917" xr:uid="{00000000-0005-0000-0000-0000650B0000}"/>
    <cellStyle name="Percent 4 26" xfId="2918" xr:uid="{00000000-0005-0000-0000-0000660B0000}"/>
    <cellStyle name="Percent 4 27" xfId="2919" xr:uid="{00000000-0005-0000-0000-0000670B0000}"/>
    <cellStyle name="Percent 4 28" xfId="2920" xr:uid="{00000000-0005-0000-0000-0000680B0000}"/>
    <cellStyle name="Percent 4 29" xfId="2921" xr:uid="{00000000-0005-0000-0000-0000690B0000}"/>
    <cellStyle name="Percent 4 3" xfId="2922" xr:uid="{00000000-0005-0000-0000-00006A0B0000}"/>
    <cellStyle name="Percent 4 30" xfId="2923" xr:uid="{00000000-0005-0000-0000-00006B0B0000}"/>
    <cellStyle name="Percent 4 31" xfId="2924" xr:uid="{00000000-0005-0000-0000-00006C0B0000}"/>
    <cellStyle name="Percent 4 32" xfId="2925" xr:uid="{00000000-0005-0000-0000-00006D0B0000}"/>
    <cellStyle name="Percent 4 33" xfId="2926" xr:uid="{00000000-0005-0000-0000-00006E0B0000}"/>
    <cellStyle name="Percent 4 34" xfId="2927" xr:uid="{00000000-0005-0000-0000-00006F0B0000}"/>
    <cellStyle name="Percent 4 35" xfId="2928" xr:uid="{00000000-0005-0000-0000-0000700B0000}"/>
    <cellStyle name="Percent 4 36" xfId="2929" xr:uid="{00000000-0005-0000-0000-0000710B0000}"/>
    <cellStyle name="Percent 4 37" xfId="2930" xr:uid="{00000000-0005-0000-0000-0000720B0000}"/>
    <cellStyle name="Percent 4 4" xfId="2931" xr:uid="{00000000-0005-0000-0000-0000730B0000}"/>
    <cellStyle name="Percent 4 5" xfId="2932" xr:uid="{00000000-0005-0000-0000-0000740B0000}"/>
    <cellStyle name="Percent 4 6" xfId="2933" xr:uid="{00000000-0005-0000-0000-0000750B0000}"/>
    <cellStyle name="Percent 4 7" xfId="2934" xr:uid="{00000000-0005-0000-0000-0000760B0000}"/>
    <cellStyle name="Percent 4 8" xfId="2935" xr:uid="{00000000-0005-0000-0000-0000770B0000}"/>
    <cellStyle name="Percent 4 9" xfId="2936" xr:uid="{00000000-0005-0000-0000-0000780B0000}"/>
    <cellStyle name="Percent 40" xfId="2937" xr:uid="{00000000-0005-0000-0000-0000790B0000}"/>
    <cellStyle name="Percent 41" xfId="2938" xr:uid="{00000000-0005-0000-0000-00007A0B0000}"/>
    <cellStyle name="Percent 42" xfId="2939" xr:uid="{00000000-0005-0000-0000-00007B0B0000}"/>
    <cellStyle name="Percent 43" xfId="2940" xr:uid="{00000000-0005-0000-0000-00007C0B0000}"/>
    <cellStyle name="Percent 44" xfId="2941" xr:uid="{00000000-0005-0000-0000-00007D0B0000}"/>
    <cellStyle name="Percent 45" xfId="2942" xr:uid="{00000000-0005-0000-0000-00007E0B0000}"/>
    <cellStyle name="Percent 46" xfId="2943" xr:uid="{00000000-0005-0000-0000-00007F0B0000}"/>
    <cellStyle name="Percent 47" xfId="2944" xr:uid="{00000000-0005-0000-0000-0000800B0000}"/>
    <cellStyle name="Percent 48" xfId="2945" xr:uid="{00000000-0005-0000-0000-0000810B0000}"/>
    <cellStyle name="Percent 49" xfId="2946" xr:uid="{00000000-0005-0000-0000-0000820B0000}"/>
    <cellStyle name="Percent 5" xfId="2947" xr:uid="{00000000-0005-0000-0000-0000830B0000}"/>
    <cellStyle name="Percent 5 10" xfId="2948" xr:uid="{00000000-0005-0000-0000-0000840B0000}"/>
    <cellStyle name="Percent 5 11" xfId="2949" xr:uid="{00000000-0005-0000-0000-0000850B0000}"/>
    <cellStyle name="Percent 5 12" xfId="2950" xr:uid="{00000000-0005-0000-0000-0000860B0000}"/>
    <cellStyle name="Percent 5 13" xfId="2951" xr:uid="{00000000-0005-0000-0000-0000870B0000}"/>
    <cellStyle name="Percent 5 14" xfId="2952" xr:uid="{00000000-0005-0000-0000-0000880B0000}"/>
    <cellStyle name="Percent 5 15" xfId="2953" xr:uid="{00000000-0005-0000-0000-0000890B0000}"/>
    <cellStyle name="Percent 5 16" xfId="2954" xr:uid="{00000000-0005-0000-0000-00008A0B0000}"/>
    <cellStyle name="Percent 5 17" xfId="2955" xr:uid="{00000000-0005-0000-0000-00008B0B0000}"/>
    <cellStyle name="Percent 5 18" xfId="2956" xr:uid="{00000000-0005-0000-0000-00008C0B0000}"/>
    <cellStyle name="Percent 5 19" xfId="2957" xr:uid="{00000000-0005-0000-0000-00008D0B0000}"/>
    <cellStyle name="Percent 5 2" xfId="2958" xr:uid="{00000000-0005-0000-0000-00008E0B0000}"/>
    <cellStyle name="Percent 5 20" xfId="2959" xr:uid="{00000000-0005-0000-0000-00008F0B0000}"/>
    <cellStyle name="Percent 5 21" xfId="2960" xr:uid="{00000000-0005-0000-0000-0000900B0000}"/>
    <cellStyle name="Percent 5 22" xfId="2961" xr:uid="{00000000-0005-0000-0000-0000910B0000}"/>
    <cellStyle name="Percent 5 23" xfId="2962" xr:uid="{00000000-0005-0000-0000-0000920B0000}"/>
    <cellStyle name="Percent 5 24" xfId="2963" xr:uid="{00000000-0005-0000-0000-0000930B0000}"/>
    <cellStyle name="Percent 5 25" xfId="2964" xr:uid="{00000000-0005-0000-0000-0000940B0000}"/>
    <cellStyle name="Percent 5 26" xfId="2965" xr:uid="{00000000-0005-0000-0000-0000950B0000}"/>
    <cellStyle name="Percent 5 27" xfId="2966" xr:uid="{00000000-0005-0000-0000-0000960B0000}"/>
    <cellStyle name="Percent 5 28" xfId="2967" xr:uid="{00000000-0005-0000-0000-0000970B0000}"/>
    <cellStyle name="Percent 5 29" xfId="2968" xr:uid="{00000000-0005-0000-0000-0000980B0000}"/>
    <cellStyle name="Percent 5 3" xfId="2969" xr:uid="{00000000-0005-0000-0000-0000990B0000}"/>
    <cellStyle name="Percent 5 30" xfId="2970" xr:uid="{00000000-0005-0000-0000-00009A0B0000}"/>
    <cellStyle name="Percent 5 31" xfId="2971" xr:uid="{00000000-0005-0000-0000-00009B0B0000}"/>
    <cellStyle name="Percent 5 32" xfId="2972" xr:uid="{00000000-0005-0000-0000-00009C0B0000}"/>
    <cellStyle name="Percent 5 33" xfId="2973" xr:uid="{00000000-0005-0000-0000-00009D0B0000}"/>
    <cellStyle name="Percent 5 34" xfId="2974" xr:uid="{00000000-0005-0000-0000-00009E0B0000}"/>
    <cellStyle name="Percent 5 35" xfId="2975" xr:uid="{00000000-0005-0000-0000-00009F0B0000}"/>
    <cellStyle name="Percent 5 36" xfId="2976" xr:uid="{00000000-0005-0000-0000-0000A00B0000}"/>
    <cellStyle name="Percent 5 37" xfId="2977" xr:uid="{00000000-0005-0000-0000-0000A10B0000}"/>
    <cellStyle name="Percent 5 4" xfId="2978" xr:uid="{00000000-0005-0000-0000-0000A20B0000}"/>
    <cellStyle name="Percent 5 5" xfId="2979" xr:uid="{00000000-0005-0000-0000-0000A30B0000}"/>
    <cellStyle name="Percent 5 6" xfId="2980" xr:uid="{00000000-0005-0000-0000-0000A40B0000}"/>
    <cellStyle name="Percent 5 7" xfId="2981" xr:uid="{00000000-0005-0000-0000-0000A50B0000}"/>
    <cellStyle name="Percent 5 8" xfId="2982" xr:uid="{00000000-0005-0000-0000-0000A60B0000}"/>
    <cellStyle name="Percent 5 9" xfId="2983" xr:uid="{00000000-0005-0000-0000-0000A70B0000}"/>
    <cellStyle name="Percent 50" xfId="2984" xr:uid="{00000000-0005-0000-0000-0000A80B0000}"/>
    <cellStyle name="Percent 51" xfId="2985" xr:uid="{00000000-0005-0000-0000-0000A90B0000}"/>
    <cellStyle name="Percent 52" xfId="2986" xr:uid="{00000000-0005-0000-0000-0000AA0B0000}"/>
    <cellStyle name="Percent 53" xfId="2987" xr:uid="{00000000-0005-0000-0000-0000AB0B0000}"/>
    <cellStyle name="Percent 54" xfId="2988" xr:uid="{00000000-0005-0000-0000-0000AC0B0000}"/>
    <cellStyle name="Percent 55" xfId="2989" xr:uid="{00000000-0005-0000-0000-0000AD0B0000}"/>
    <cellStyle name="Percent 56" xfId="2990" xr:uid="{00000000-0005-0000-0000-0000AE0B0000}"/>
    <cellStyle name="Percent 57" xfId="2991" xr:uid="{00000000-0005-0000-0000-0000AF0B0000}"/>
    <cellStyle name="Percent 58" xfId="2992" xr:uid="{00000000-0005-0000-0000-0000B00B0000}"/>
    <cellStyle name="Percent 59" xfId="2993" xr:uid="{00000000-0005-0000-0000-0000B10B0000}"/>
    <cellStyle name="Percent 6" xfId="2994" xr:uid="{00000000-0005-0000-0000-0000B20B0000}"/>
    <cellStyle name="Percent 6 10" xfId="2995" xr:uid="{00000000-0005-0000-0000-0000B30B0000}"/>
    <cellStyle name="Percent 6 11" xfId="2996" xr:uid="{00000000-0005-0000-0000-0000B40B0000}"/>
    <cellStyle name="Percent 6 12" xfId="2997" xr:uid="{00000000-0005-0000-0000-0000B50B0000}"/>
    <cellStyle name="Percent 6 13" xfId="2998" xr:uid="{00000000-0005-0000-0000-0000B60B0000}"/>
    <cellStyle name="Percent 6 14" xfId="2999" xr:uid="{00000000-0005-0000-0000-0000B70B0000}"/>
    <cellStyle name="Percent 6 15" xfId="3000" xr:uid="{00000000-0005-0000-0000-0000B80B0000}"/>
    <cellStyle name="Percent 6 16" xfId="3001" xr:uid="{00000000-0005-0000-0000-0000B90B0000}"/>
    <cellStyle name="Percent 6 17" xfId="3002" xr:uid="{00000000-0005-0000-0000-0000BA0B0000}"/>
    <cellStyle name="Percent 6 18" xfId="3003" xr:uid="{00000000-0005-0000-0000-0000BB0B0000}"/>
    <cellStyle name="Percent 6 19" xfId="3004" xr:uid="{00000000-0005-0000-0000-0000BC0B0000}"/>
    <cellStyle name="Percent 6 2" xfId="3005" xr:uid="{00000000-0005-0000-0000-0000BD0B0000}"/>
    <cellStyle name="Percent 6 20" xfId="3006" xr:uid="{00000000-0005-0000-0000-0000BE0B0000}"/>
    <cellStyle name="Percent 6 21" xfId="3007" xr:uid="{00000000-0005-0000-0000-0000BF0B0000}"/>
    <cellStyle name="Percent 6 22" xfId="3008" xr:uid="{00000000-0005-0000-0000-0000C00B0000}"/>
    <cellStyle name="Percent 6 23" xfId="3009" xr:uid="{00000000-0005-0000-0000-0000C10B0000}"/>
    <cellStyle name="Percent 6 24" xfId="3010" xr:uid="{00000000-0005-0000-0000-0000C20B0000}"/>
    <cellStyle name="Percent 6 25" xfId="3011" xr:uid="{00000000-0005-0000-0000-0000C30B0000}"/>
    <cellStyle name="Percent 6 26" xfId="3012" xr:uid="{00000000-0005-0000-0000-0000C40B0000}"/>
    <cellStyle name="Percent 6 27" xfId="3013" xr:uid="{00000000-0005-0000-0000-0000C50B0000}"/>
    <cellStyle name="Percent 6 28" xfId="3014" xr:uid="{00000000-0005-0000-0000-0000C60B0000}"/>
    <cellStyle name="Percent 6 29" xfId="3015" xr:uid="{00000000-0005-0000-0000-0000C70B0000}"/>
    <cellStyle name="Percent 6 3" xfId="3016" xr:uid="{00000000-0005-0000-0000-0000C80B0000}"/>
    <cellStyle name="Percent 6 30" xfId="3017" xr:uid="{00000000-0005-0000-0000-0000C90B0000}"/>
    <cellStyle name="Percent 6 31" xfId="3018" xr:uid="{00000000-0005-0000-0000-0000CA0B0000}"/>
    <cellStyle name="Percent 6 32" xfId="3019" xr:uid="{00000000-0005-0000-0000-0000CB0B0000}"/>
    <cellStyle name="Percent 6 33" xfId="3020" xr:uid="{00000000-0005-0000-0000-0000CC0B0000}"/>
    <cellStyle name="Percent 6 34" xfId="3021" xr:uid="{00000000-0005-0000-0000-0000CD0B0000}"/>
    <cellStyle name="Percent 6 35" xfId="3022" xr:uid="{00000000-0005-0000-0000-0000CE0B0000}"/>
    <cellStyle name="Percent 6 36" xfId="3023" xr:uid="{00000000-0005-0000-0000-0000CF0B0000}"/>
    <cellStyle name="Percent 6 37" xfId="3024" xr:uid="{00000000-0005-0000-0000-0000D00B0000}"/>
    <cellStyle name="Percent 6 4" xfId="3025" xr:uid="{00000000-0005-0000-0000-0000D10B0000}"/>
    <cellStyle name="Percent 6 5" xfId="3026" xr:uid="{00000000-0005-0000-0000-0000D20B0000}"/>
    <cellStyle name="Percent 6 6" xfId="3027" xr:uid="{00000000-0005-0000-0000-0000D30B0000}"/>
    <cellStyle name="Percent 6 7" xfId="3028" xr:uid="{00000000-0005-0000-0000-0000D40B0000}"/>
    <cellStyle name="Percent 6 8" xfId="3029" xr:uid="{00000000-0005-0000-0000-0000D50B0000}"/>
    <cellStyle name="Percent 6 9" xfId="3030" xr:uid="{00000000-0005-0000-0000-0000D60B0000}"/>
    <cellStyle name="Percent 60" xfId="3031" xr:uid="{00000000-0005-0000-0000-0000D70B0000}"/>
    <cellStyle name="Percent 61" xfId="3032" xr:uid="{00000000-0005-0000-0000-0000D80B0000}"/>
    <cellStyle name="Percent 62" xfId="3033" xr:uid="{00000000-0005-0000-0000-0000D90B0000}"/>
    <cellStyle name="Percent 63" xfId="3034" xr:uid="{00000000-0005-0000-0000-0000DA0B0000}"/>
    <cellStyle name="Percent 64" xfId="3035" xr:uid="{00000000-0005-0000-0000-0000DB0B0000}"/>
    <cellStyle name="Percent 65" xfId="3036" xr:uid="{00000000-0005-0000-0000-0000DC0B0000}"/>
    <cellStyle name="Percent 66" xfId="3037" xr:uid="{00000000-0005-0000-0000-0000DD0B0000}"/>
    <cellStyle name="Percent 67" xfId="3038" xr:uid="{00000000-0005-0000-0000-0000DE0B0000}"/>
    <cellStyle name="Percent 68" xfId="3039" xr:uid="{00000000-0005-0000-0000-0000DF0B0000}"/>
    <cellStyle name="Percent 69" xfId="3040" xr:uid="{00000000-0005-0000-0000-0000E00B0000}"/>
    <cellStyle name="Percent 7" xfId="3041" xr:uid="{00000000-0005-0000-0000-0000E10B0000}"/>
    <cellStyle name="Percent 7 10" xfId="3042" xr:uid="{00000000-0005-0000-0000-0000E20B0000}"/>
    <cellStyle name="Percent 7 11" xfId="3043" xr:uid="{00000000-0005-0000-0000-0000E30B0000}"/>
    <cellStyle name="Percent 7 12" xfId="3044" xr:uid="{00000000-0005-0000-0000-0000E40B0000}"/>
    <cellStyle name="Percent 7 13" xfId="3045" xr:uid="{00000000-0005-0000-0000-0000E50B0000}"/>
    <cellStyle name="Percent 7 14" xfId="3046" xr:uid="{00000000-0005-0000-0000-0000E60B0000}"/>
    <cellStyle name="Percent 7 15" xfId="3047" xr:uid="{00000000-0005-0000-0000-0000E70B0000}"/>
    <cellStyle name="Percent 7 16" xfId="3048" xr:uid="{00000000-0005-0000-0000-0000E80B0000}"/>
    <cellStyle name="Percent 7 17" xfId="3049" xr:uid="{00000000-0005-0000-0000-0000E90B0000}"/>
    <cellStyle name="Percent 7 18" xfId="3050" xr:uid="{00000000-0005-0000-0000-0000EA0B0000}"/>
    <cellStyle name="Percent 7 19" xfId="3051" xr:uid="{00000000-0005-0000-0000-0000EB0B0000}"/>
    <cellStyle name="Percent 7 2" xfId="3052" xr:uid="{00000000-0005-0000-0000-0000EC0B0000}"/>
    <cellStyle name="Percent 7 20" xfId="3053" xr:uid="{00000000-0005-0000-0000-0000ED0B0000}"/>
    <cellStyle name="Percent 7 21" xfId="3054" xr:uid="{00000000-0005-0000-0000-0000EE0B0000}"/>
    <cellStyle name="Percent 7 22" xfId="3055" xr:uid="{00000000-0005-0000-0000-0000EF0B0000}"/>
    <cellStyle name="Percent 7 23" xfId="3056" xr:uid="{00000000-0005-0000-0000-0000F00B0000}"/>
    <cellStyle name="Percent 7 24" xfId="3057" xr:uid="{00000000-0005-0000-0000-0000F10B0000}"/>
    <cellStyle name="Percent 7 25" xfId="3058" xr:uid="{00000000-0005-0000-0000-0000F20B0000}"/>
    <cellStyle name="Percent 7 26" xfId="3059" xr:uid="{00000000-0005-0000-0000-0000F30B0000}"/>
    <cellStyle name="Percent 7 27" xfId="3060" xr:uid="{00000000-0005-0000-0000-0000F40B0000}"/>
    <cellStyle name="Percent 7 28" xfId="3061" xr:uid="{00000000-0005-0000-0000-0000F50B0000}"/>
    <cellStyle name="Percent 7 29" xfId="3062" xr:uid="{00000000-0005-0000-0000-0000F60B0000}"/>
    <cellStyle name="Percent 7 3" xfId="3063" xr:uid="{00000000-0005-0000-0000-0000F70B0000}"/>
    <cellStyle name="Percent 7 30" xfId="3064" xr:uid="{00000000-0005-0000-0000-0000F80B0000}"/>
    <cellStyle name="Percent 7 31" xfId="3065" xr:uid="{00000000-0005-0000-0000-0000F90B0000}"/>
    <cellStyle name="Percent 7 32" xfId="3066" xr:uid="{00000000-0005-0000-0000-0000FA0B0000}"/>
    <cellStyle name="Percent 7 33" xfId="3067" xr:uid="{00000000-0005-0000-0000-0000FB0B0000}"/>
    <cellStyle name="Percent 7 34" xfId="3068" xr:uid="{00000000-0005-0000-0000-0000FC0B0000}"/>
    <cellStyle name="Percent 7 35" xfId="3069" xr:uid="{00000000-0005-0000-0000-0000FD0B0000}"/>
    <cellStyle name="Percent 7 36" xfId="3070" xr:uid="{00000000-0005-0000-0000-0000FE0B0000}"/>
    <cellStyle name="Percent 7 37" xfId="3071" xr:uid="{00000000-0005-0000-0000-0000FF0B0000}"/>
    <cellStyle name="Percent 7 4" xfId="3072" xr:uid="{00000000-0005-0000-0000-0000000C0000}"/>
    <cellStyle name="Percent 7 5" xfId="3073" xr:uid="{00000000-0005-0000-0000-0000010C0000}"/>
    <cellStyle name="Percent 7 6" xfId="3074" xr:uid="{00000000-0005-0000-0000-0000020C0000}"/>
    <cellStyle name="Percent 7 7" xfId="3075" xr:uid="{00000000-0005-0000-0000-0000030C0000}"/>
    <cellStyle name="Percent 7 8" xfId="3076" xr:uid="{00000000-0005-0000-0000-0000040C0000}"/>
    <cellStyle name="Percent 7 9" xfId="3077" xr:uid="{00000000-0005-0000-0000-0000050C0000}"/>
    <cellStyle name="Percent 70" xfId="3078" xr:uid="{00000000-0005-0000-0000-0000060C0000}"/>
    <cellStyle name="Percent 71" xfId="3079" xr:uid="{00000000-0005-0000-0000-0000070C0000}"/>
    <cellStyle name="Percent 72" xfId="3080" xr:uid="{00000000-0005-0000-0000-0000080C0000}"/>
    <cellStyle name="Percent 73" xfId="3081" xr:uid="{00000000-0005-0000-0000-0000090C0000}"/>
    <cellStyle name="Percent 74" xfId="3082" xr:uid="{00000000-0005-0000-0000-00000A0C0000}"/>
    <cellStyle name="Percent 75" xfId="3083" xr:uid="{00000000-0005-0000-0000-00000B0C0000}"/>
    <cellStyle name="Percent 76" xfId="3084" xr:uid="{00000000-0005-0000-0000-00000C0C0000}"/>
    <cellStyle name="Percent 77" xfId="3085" xr:uid="{00000000-0005-0000-0000-00000D0C0000}"/>
    <cellStyle name="Percent 78" xfId="3086" xr:uid="{00000000-0005-0000-0000-00000E0C0000}"/>
    <cellStyle name="Percent 79" xfId="3087" xr:uid="{00000000-0005-0000-0000-00000F0C0000}"/>
    <cellStyle name="Percent 8" xfId="3088" xr:uid="{00000000-0005-0000-0000-0000100C0000}"/>
    <cellStyle name="Percent 8 10" xfId="3089" xr:uid="{00000000-0005-0000-0000-0000110C0000}"/>
    <cellStyle name="Percent 8 11" xfId="3090" xr:uid="{00000000-0005-0000-0000-0000120C0000}"/>
    <cellStyle name="Percent 8 12" xfId="3091" xr:uid="{00000000-0005-0000-0000-0000130C0000}"/>
    <cellStyle name="Percent 8 13" xfId="3092" xr:uid="{00000000-0005-0000-0000-0000140C0000}"/>
    <cellStyle name="Percent 8 14" xfId="3093" xr:uid="{00000000-0005-0000-0000-0000150C0000}"/>
    <cellStyle name="Percent 8 15" xfId="3094" xr:uid="{00000000-0005-0000-0000-0000160C0000}"/>
    <cellStyle name="Percent 8 16" xfId="3095" xr:uid="{00000000-0005-0000-0000-0000170C0000}"/>
    <cellStyle name="Percent 8 17" xfId="3096" xr:uid="{00000000-0005-0000-0000-0000180C0000}"/>
    <cellStyle name="Percent 8 18" xfId="3097" xr:uid="{00000000-0005-0000-0000-0000190C0000}"/>
    <cellStyle name="Percent 8 19" xfId="3098" xr:uid="{00000000-0005-0000-0000-00001A0C0000}"/>
    <cellStyle name="Percent 8 2" xfId="3099" xr:uid="{00000000-0005-0000-0000-00001B0C0000}"/>
    <cellStyle name="Percent 8 20" xfId="3100" xr:uid="{00000000-0005-0000-0000-00001C0C0000}"/>
    <cellStyle name="Percent 8 21" xfId="3101" xr:uid="{00000000-0005-0000-0000-00001D0C0000}"/>
    <cellStyle name="Percent 8 22" xfId="3102" xr:uid="{00000000-0005-0000-0000-00001E0C0000}"/>
    <cellStyle name="Percent 8 23" xfId="3103" xr:uid="{00000000-0005-0000-0000-00001F0C0000}"/>
    <cellStyle name="Percent 8 24" xfId="3104" xr:uid="{00000000-0005-0000-0000-0000200C0000}"/>
    <cellStyle name="Percent 8 25" xfId="3105" xr:uid="{00000000-0005-0000-0000-0000210C0000}"/>
    <cellStyle name="Percent 8 26" xfId="3106" xr:uid="{00000000-0005-0000-0000-0000220C0000}"/>
    <cellStyle name="Percent 8 27" xfId="3107" xr:uid="{00000000-0005-0000-0000-0000230C0000}"/>
    <cellStyle name="Percent 8 28" xfId="3108" xr:uid="{00000000-0005-0000-0000-0000240C0000}"/>
    <cellStyle name="Percent 8 29" xfId="3109" xr:uid="{00000000-0005-0000-0000-0000250C0000}"/>
    <cellStyle name="Percent 8 3" xfId="3110" xr:uid="{00000000-0005-0000-0000-0000260C0000}"/>
    <cellStyle name="Percent 8 30" xfId="3111" xr:uid="{00000000-0005-0000-0000-0000270C0000}"/>
    <cellStyle name="Percent 8 31" xfId="3112" xr:uid="{00000000-0005-0000-0000-0000280C0000}"/>
    <cellStyle name="Percent 8 32" xfId="3113" xr:uid="{00000000-0005-0000-0000-0000290C0000}"/>
    <cellStyle name="Percent 8 33" xfId="3114" xr:uid="{00000000-0005-0000-0000-00002A0C0000}"/>
    <cellStyle name="Percent 8 34" xfId="3115" xr:uid="{00000000-0005-0000-0000-00002B0C0000}"/>
    <cellStyle name="Percent 8 35" xfId="3116" xr:uid="{00000000-0005-0000-0000-00002C0C0000}"/>
    <cellStyle name="Percent 8 36" xfId="3117" xr:uid="{00000000-0005-0000-0000-00002D0C0000}"/>
    <cellStyle name="Percent 8 37" xfId="3118" xr:uid="{00000000-0005-0000-0000-00002E0C0000}"/>
    <cellStyle name="Percent 8 4" xfId="3119" xr:uid="{00000000-0005-0000-0000-00002F0C0000}"/>
    <cellStyle name="Percent 8 5" xfId="3120" xr:uid="{00000000-0005-0000-0000-0000300C0000}"/>
    <cellStyle name="Percent 8 6" xfId="3121" xr:uid="{00000000-0005-0000-0000-0000310C0000}"/>
    <cellStyle name="Percent 8 7" xfId="3122" xr:uid="{00000000-0005-0000-0000-0000320C0000}"/>
    <cellStyle name="Percent 8 8" xfId="3123" xr:uid="{00000000-0005-0000-0000-0000330C0000}"/>
    <cellStyle name="Percent 8 9" xfId="3124" xr:uid="{00000000-0005-0000-0000-0000340C0000}"/>
    <cellStyle name="Percent 80" xfId="3125" xr:uid="{00000000-0005-0000-0000-0000350C0000}"/>
    <cellStyle name="Percent 81" xfId="3126" xr:uid="{00000000-0005-0000-0000-0000360C0000}"/>
    <cellStyle name="Percent 82" xfId="3127" xr:uid="{00000000-0005-0000-0000-0000370C0000}"/>
    <cellStyle name="Percent 83" xfId="3128" xr:uid="{00000000-0005-0000-0000-0000380C0000}"/>
    <cellStyle name="Percent 84" xfId="3129" xr:uid="{00000000-0005-0000-0000-0000390C0000}"/>
    <cellStyle name="Percent 85" xfId="3130" xr:uid="{00000000-0005-0000-0000-00003A0C0000}"/>
    <cellStyle name="Percent 86" xfId="3131" xr:uid="{00000000-0005-0000-0000-00003B0C0000}"/>
    <cellStyle name="Percent 87" xfId="3132" xr:uid="{00000000-0005-0000-0000-00003C0C0000}"/>
    <cellStyle name="Percent 88" xfId="3133" xr:uid="{00000000-0005-0000-0000-00003D0C0000}"/>
    <cellStyle name="Percent 89" xfId="3134" xr:uid="{00000000-0005-0000-0000-00003E0C0000}"/>
    <cellStyle name="Percent 9" xfId="3135" xr:uid="{00000000-0005-0000-0000-00003F0C0000}"/>
    <cellStyle name="Percent 9 10" xfId="3136" xr:uid="{00000000-0005-0000-0000-0000400C0000}"/>
    <cellStyle name="Percent 9 11" xfId="3137" xr:uid="{00000000-0005-0000-0000-0000410C0000}"/>
    <cellStyle name="Percent 9 12" xfId="3138" xr:uid="{00000000-0005-0000-0000-0000420C0000}"/>
    <cellStyle name="Percent 9 13" xfId="3139" xr:uid="{00000000-0005-0000-0000-0000430C0000}"/>
    <cellStyle name="Percent 9 14" xfId="3140" xr:uid="{00000000-0005-0000-0000-0000440C0000}"/>
    <cellStyle name="Percent 9 15" xfId="3141" xr:uid="{00000000-0005-0000-0000-0000450C0000}"/>
    <cellStyle name="Percent 9 16" xfId="3142" xr:uid="{00000000-0005-0000-0000-0000460C0000}"/>
    <cellStyle name="Percent 9 17" xfId="3143" xr:uid="{00000000-0005-0000-0000-0000470C0000}"/>
    <cellStyle name="Percent 9 18" xfId="3144" xr:uid="{00000000-0005-0000-0000-0000480C0000}"/>
    <cellStyle name="Percent 9 19" xfId="3145" xr:uid="{00000000-0005-0000-0000-0000490C0000}"/>
    <cellStyle name="Percent 9 2" xfId="3146" xr:uid="{00000000-0005-0000-0000-00004A0C0000}"/>
    <cellStyle name="Percent 9 20" xfId="3147" xr:uid="{00000000-0005-0000-0000-00004B0C0000}"/>
    <cellStyle name="Percent 9 21" xfId="3148" xr:uid="{00000000-0005-0000-0000-00004C0C0000}"/>
    <cellStyle name="Percent 9 22" xfId="3149" xr:uid="{00000000-0005-0000-0000-00004D0C0000}"/>
    <cellStyle name="Percent 9 23" xfId="3150" xr:uid="{00000000-0005-0000-0000-00004E0C0000}"/>
    <cellStyle name="Percent 9 24" xfId="3151" xr:uid="{00000000-0005-0000-0000-00004F0C0000}"/>
    <cellStyle name="Percent 9 25" xfId="3152" xr:uid="{00000000-0005-0000-0000-0000500C0000}"/>
    <cellStyle name="Percent 9 26" xfId="3153" xr:uid="{00000000-0005-0000-0000-0000510C0000}"/>
    <cellStyle name="Percent 9 27" xfId="3154" xr:uid="{00000000-0005-0000-0000-0000520C0000}"/>
    <cellStyle name="Percent 9 28" xfId="3155" xr:uid="{00000000-0005-0000-0000-0000530C0000}"/>
    <cellStyle name="Percent 9 29" xfId="3156" xr:uid="{00000000-0005-0000-0000-0000540C0000}"/>
    <cellStyle name="Percent 9 3" xfId="3157" xr:uid="{00000000-0005-0000-0000-0000550C0000}"/>
    <cellStyle name="Percent 9 30" xfId="3158" xr:uid="{00000000-0005-0000-0000-0000560C0000}"/>
    <cellStyle name="Percent 9 31" xfId="3159" xr:uid="{00000000-0005-0000-0000-0000570C0000}"/>
    <cellStyle name="Percent 9 32" xfId="3160" xr:uid="{00000000-0005-0000-0000-0000580C0000}"/>
    <cellStyle name="Percent 9 33" xfId="3161" xr:uid="{00000000-0005-0000-0000-0000590C0000}"/>
    <cellStyle name="Percent 9 34" xfId="3162" xr:uid="{00000000-0005-0000-0000-00005A0C0000}"/>
    <cellStyle name="Percent 9 35" xfId="3163" xr:uid="{00000000-0005-0000-0000-00005B0C0000}"/>
    <cellStyle name="Percent 9 36" xfId="3164" xr:uid="{00000000-0005-0000-0000-00005C0C0000}"/>
    <cellStyle name="Percent 9 37" xfId="3165" xr:uid="{00000000-0005-0000-0000-00005D0C0000}"/>
    <cellStyle name="Percent 9 4" xfId="3166" xr:uid="{00000000-0005-0000-0000-00005E0C0000}"/>
    <cellStyle name="Percent 9 5" xfId="3167" xr:uid="{00000000-0005-0000-0000-00005F0C0000}"/>
    <cellStyle name="Percent 9 6" xfId="3168" xr:uid="{00000000-0005-0000-0000-0000600C0000}"/>
    <cellStyle name="Percent 9 7" xfId="3169" xr:uid="{00000000-0005-0000-0000-0000610C0000}"/>
    <cellStyle name="Percent 9 8" xfId="3170" xr:uid="{00000000-0005-0000-0000-0000620C0000}"/>
    <cellStyle name="Percent 9 9" xfId="3171" xr:uid="{00000000-0005-0000-0000-0000630C0000}"/>
    <cellStyle name="Percent 90" xfId="3172" xr:uid="{00000000-0005-0000-0000-0000640C0000}"/>
    <cellStyle name="Percent 91" xfId="3173" xr:uid="{00000000-0005-0000-0000-0000650C0000}"/>
    <cellStyle name="Percent 92" xfId="3174" xr:uid="{00000000-0005-0000-0000-0000660C0000}"/>
    <cellStyle name="Quantity" xfId="3175" xr:uid="{00000000-0005-0000-0000-0000670C0000}"/>
    <cellStyle name="Quantity 2" xfId="3176" xr:uid="{00000000-0005-0000-0000-0000680C0000}"/>
    <cellStyle name="เครื่องหมายจุลภาค 11" xfId="3177" xr:uid="{00000000-0005-0000-0000-0000690C0000}"/>
    <cellStyle name="เครื่องหมายจุลภาค 13" xfId="3178" xr:uid="{00000000-0005-0000-0000-00006A0C0000}"/>
    <cellStyle name="เครื่องหมายจุลภาค 15" xfId="3179" xr:uid="{00000000-0005-0000-0000-00006B0C0000}"/>
    <cellStyle name="เครื่องหมายจุลภาค 18" xfId="3180" xr:uid="{00000000-0005-0000-0000-00006C0C0000}"/>
    <cellStyle name="เครื่องหมายจุลภาค 19" xfId="3181" xr:uid="{00000000-0005-0000-0000-00006D0C0000}"/>
    <cellStyle name="เครื่องหมายจุลภาค 2 10" xfId="3182" xr:uid="{00000000-0005-0000-0000-00006E0C0000}"/>
    <cellStyle name="เครื่องหมายจุลภาค 2 11" xfId="3183" xr:uid="{00000000-0005-0000-0000-00006F0C0000}"/>
    <cellStyle name="เครื่องหมายจุลภาค 2 12" xfId="3184" xr:uid="{00000000-0005-0000-0000-0000700C0000}"/>
    <cellStyle name="เครื่องหมายจุลภาค 2 13" xfId="3185" xr:uid="{00000000-0005-0000-0000-0000710C0000}"/>
    <cellStyle name="เครื่องหมายจุลภาค 2 14" xfId="3186" xr:uid="{00000000-0005-0000-0000-0000720C0000}"/>
    <cellStyle name="เครื่องหมายจุลภาค 2 15" xfId="3187" xr:uid="{00000000-0005-0000-0000-0000730C0000}"/>
    <cellStyle name="เครื่องหมายจุลภาค 2 16" xfId="3188" xr:uid="{00000000-0005-0000-0000-0000740C0000}"/>
    <cellStyle name="เครื่องหมายจุลภาค 2 17" xfId="3189" xr:uid="{00000000-0005-0000-0000-0000750C0000}"/>
    <cellStyle name="เครื่องหมายจุลภาค 2 18" xfId="3190" xr:uid="{00000000-0005-0000-0000-0000760C0000}"/>
    <cellStyle name="เครื่องหมายจุลภาค 2 19" xfId="3191" xr:uid="{00000000-0005-0000-0000-0000770C0000}"/>
    <cellStyle name="เครื่องหมายจุลภาค 2 2" xfId="3192" xr:uid="{00000000-0005-0000-0000-0000780C0000}"/>
    <cellStyle name="เครื่องหมายจุลภาค 2 2 2" xfId="3193" xr:uid="{00000000-0005-0000-0000-0000790C0000}"/>
    <cellStyle name="เครื่องหมายจุลภาค 2 2 2 2" xfId="3194" xr:uid="{00000000-0005-0000-0000-00007A0C0000}"/>
    <cellStyle name="เครื่องหมายจุลภาค 2 2 2 3" xfId="3195" xr:uid="{00000000-0005-0000-0000-00007B0C0000}"/>
    <cellStyle name="เครื่องหมายจุลภาค 2 2 2 4" xfId="3196" xr:uid="{00000000-0005-0000-0000-00007C0C0000}"/>
    <cellStyle name="เครื่องหมายจุลภาค 2 2 2 5" xfId="3197" xr:uid="{00000000-0005-0000-0000-00007D0C0000}"/>
    <cellStyle name="เครื่องหมายจุลภาค 2 2 2 6" xfId="3198" xr:uid="{00000000-0005-0000-0000-00007E0C0000}"/>
    <cellStyle name="เครื่องหมายจุลภาค 2 2 3" xfId="3199" xr:uid="{00000000-0005-0000-0000-00007F0C0000}"/>
    <cellStyle name="เครื่องหมายจุลภาค 2 2 4" xfId="3200" xr:uid="{00000000-0005-0000-0000-0000800C0000}"/>
    <cellStyle name="เครื่องหมายจุลภาค 2 2 5" xfId="3201" xr:uid="{00000000-0005-0000-0000-0000810C0000}"/>
    <cellStyle name="เครื่องหมายจุลภาค 2 2 6" xfId="3202" xr:uid="{00000000-0005-0000-0000-0000820C0000}"/>
    <cellStyle name="เครื่องหมายจุลภาค 2 20" xfId="3203" xr:uid="{00000000-0005-0000-0000-0000830C0000}"/>
    <cellStyle name="เครื่องหมายจุลภาค 2 21" xfId="3204" xr:uid="{00000000-0005-0000-0000-0000840C0000}"/>
    <cellStyle name="เครื่องหมายจุลภาค 2 22" xfId="3205" xr:uid="{00000000-0005-0000-0000-0000850C0000}"/>
    <cellStyle name="เครื่องหมายจุลภาค 2 23" xfId="3206" xr:uid="{00000000-0005-0000-0000-0000860C0000}"/>
    <cellStyle name="เครื่องหมายจุลภาค 2 24" xfId="3207" xr:uid="{00000000-0005-0000-0000-0000870C0000}"/>
    <cellStyle name="เครื่องหมายจุลภาค 2 25" xfId="3208" xr:uid="{00000000-0005-0000-0000-0000880C0000}"/>
    <cellStyle name="เครื่องหมายจุลภาค 2 26" xfId="3209" xr:uid="{00000000-0005-0000-0000-0000890C0000}"/>
    <cellStyle name="เครื่องหมายจุลภาค 2 27" xfId="3210" xr:uid="{00000000-0005-0000-0000-00008A0C0000}"/>
    <cellStyle name="เครื่องหมายจุลภาค 2 28" xfId="3211" xr:uid="{00000000-0005-0000-0000-00008B0C0000}"/>
    <cellStyle name="เครื่องหมายจุลภาค 2 29" xfId="3212" xr:uid="{00000000-0005-0000-0000-00008C0C0000}"/>
    <cellStyle name="เครื่องหมายจุลภาค 2 3" xfId="3213" xr:uid="{00000000-0005-0000-0000-00008D0C0000}"/>
    <cellStyle name="เครื่องหมายจุลภาค 2 3 10" xfId="3214" xr:uid="{00000000-0005-0000-0000-00008E0C0000}"/>
    <cellStyle name="เครื่องหมายจุลภาค 2 3 11" xfId="3215" xr:uid="{00000000-0005-0000-0000-00008F0C0000}"/>
    <cellStyle name="เครื่องหมายจุลภาค 2 3 12" xfId="3216" xr:uid="{00000000-0005-0000-0000-0000900C0000}"/>
    <cellStyle name="เครื่องหมายจุลภาค 2 3 13" xfId="3217" xr:uid="{00000000-0005-0000-0000-0000910C0000}"/>
    <cellStyle name="เครื่องหมายจุลภาค 2 3 14" xfId="3218" xr:uid="{00000000-0005-0000-0000-0000920C0000}"/>
    <cellStyle name="เครื่องหมายจุลภาค 2 3 15" xfId="3219" xr:uid="{00000000-0005-0000-0000-0000930C0000}"/>
    <cellStyle name="เครื่องหมายจุลภาค 2 3 16" xfId="3220" xr:uid="{00000000-0005-0000-0000-0000940C0000}"/>
    <cellStyle name="เครื่องหมายจุลภาค 2 3 17" xfId="3221" xr:uid="{00000000-0005-0000-0000-0000950C0000}"/>
    <cellStyle name="เครื่องหมายจุลภาค 2 3 18" xfId="3222" xr:uid="{00000000-0005-0000-0000-0000960C0000}"/>
    <cellStyle name="เครื่องหมายจุลภาค 2 3 19" xfId="3223" xr:uid="{00000000-0005-0000-0000-0000970C0000}"/>
    <cellStyle name="เครื่องหมายจุลภาค 2 3 2" xfId="3224" xr:uid="{00000000-0005-0000-0000-0000980C0000}"/>
    <cellStyle name="เครื่องหมายจุลภาค 2 3 20" xfId="3225" xr:uid="{00000000-0005-0000-0000-0000990C0000}"/>
    <cellStyle name="เครื่องหมายจุลภาค 2 3 21" xfId="3226" xr:uid="{00000000-0005-0000-0000-00009A0C0000}"/>
    <cellStyle name="เครื่องหมายจุลภาค 2 3 22" xfId="3227" xr:uid="{00000000-0005-0000-0000-00009B0C0000}"/>
    <cellStyle name="เครื่องหมายจุลภาค 2 3 23" xfId="3228" xr:uid="{00000000-0005-0000-0000-00009C0C0000}"/>
    <cellStyle name="เครื่องหมายจุลภาค 2 3 24" xfId="3229" xr:uid="{00000000-0005-0000-0000-00009D0C0000}"/>
    <cellStyle name="เครื่องหมายจุลภาค 2 3 25" xfId="3230" xr:uid="{00000000-0005-0000-0000-00009E0C0000}"/>
    <cellStyle name="เครื่องหมายจุลภาค 2 3 26" xfId="3231" xr:uid="{00000000-0005-0000-0000-00009F0C0000}"/>
    <cellStyle name="เครื่องหมายจุลภาค 2 3 27" xfId="3232" xr:uid="{00000000-0005-0000-0000-0000A00C0000}"/>
    <cellStyle name="เครื่องหมายจุลภาค 2 3 28" xfId="3233" xr:uid="{00000000-0005-0000-0000-0000A10C0000}"/>
    <cellStyle name="เครื่องหมายจุลภาค 2 3 29" xfId="3234" xr:uid="{00000000-0005-0000-0000-0000A20C0000}"/>
    <cellStyle name="เครื่องหมายจุลภาค 2 3 3" xfId="3235" xr:uid="{00000000-0005-0000-0000-0000A30C0000}"/>
    <cellStyle name="เครื่องหมายจุลภาค 2 3 30" xfId="3236" xr:uid="{00000000-0005-0000-0000-0000A40C0000}"/>
    <cellStyle name="เครื่องหมายจุลภาค 2 3 31" xfId="3237" xr:uid="{00000000-0005-0000-0000-0000A50C0000}"/>
    <cellStyle name="เครื่องหมายจุลภาค 2 3 32" xfId="3238" xr:uid="{00000000-0005-0000-0000-0000A60C0000}"/>
    <cellStyle name="เครื่องหมายจุลภาค 2 3 33" xfId="3239" xr:uid="{00000000-0005-0000-0000-0000A70C0000}"/>
    <cellStyle name="เครื่องหมายจุลภาค 2 3 34" xfId="3240" xr:uid="{00000000-0005-0000-0000-0000A80C0000}"/>
    <cellStyle name="เครื่องหมายจุลภาค 2 3 35" xfId="3241" xr:uid="{00000000-0005-0000-0000-0000A90C0000}"/>
    <cellStyle name="เครื่องหมายจุลภาค 2 3 36" xfId="3242" xr:uid="{00000000-0005-0000-0000-0000AA0C0000}"/>
    <cellStyle name="เครื่องหมายจุลภาค 2 3 37" xfId="3243" xr:uid="{00000000-0005-0000-0000-0000AB0C0000}"/>
    <cellStyle name="เครื่องหมายจุลภาค 2 3 4" xfId="3244" xr:uid="{00000000-0005-0000-0000-0000AC0C0000}"/>
    <cellStyle name="เครื่องหมายจุลภาค 2 3 5" xfId="3245" xr:uid="{00000000-0005-0000-0000-0000AD0C0000}"/>
    <cellStyle name="เครื่องหมายจุลภาค 2 3 6" xfId="3246" xr:uid="{00000000-0005-0000-0000-0000AE0C0000}"/>
    <cellStyle name="เครื่องหมายจุลภาค 2 3 7" xfId="3247" xr:uid="{00000000-0005-0000-0000-0000AF0C0000}"/>
    <cellStyle name="เครื่องหมายจุลภาค 2 3 8" xfId="3248" xr:uid="{00000000-0005-0000-0000-0000B00C0000}"/>
    <cellStyle name="เครื่องหมายจุลภาค 2 3 9" xfId="3249" xr:uid="{00000000-0005-0000-0000-0000B10C0000}"/>
    <cellStyle name="เครื่องหมายจุลภาค 2 30" xfId="3250" xr:uid="{00000000-0005-0000-0000-0000B20C0000}"/>
    <cellStyle name="เครื่องหมายจุลภาค 2 31" xfId="3251" xr:uid="{00000000-0005-0000-0000-0000B30C0000}"/>
    <cellStyle name="เครื่องหมายจุลภาค 2 32" xfId="3252" xr:uid="{00000000-0005-0000-0000-0000B40C0000}"/>
    <cellStyle name="เครื่องหมายจุลภาค 2 33" xfId="3253" xr:uid="{00000000-0005-0000-0000-0000B50C0000}"/>
    <cellStyle name="เครื่องหมายจุลภาค 2 34" xfId="3254" xr:uid="{00000000-0005-0000-0000-0000B60C0000}"/>
    <cellStyle name="เครื่องหมายจุลภาค 2 35" xfId="3255" xr:uid="{00000000-0005-0000-0000-0000B70C0000}"/>
    <cellStyle name="เครื่องหมายจุลภาค 2 36" xfId="3256" xr:uid="{00000000-0005-0000-0000-0000B80C0000}"/>
    <cellStyle name="เครื่องหมายจุลภาค 2 37" xfId="3257" xr:uid="{00000000-0005-0000-0000-0000B90C0000}"/>
    <cellStyle name="เครื่องหมายจุลภาค 2 38" xfId="3258" xr:uid="{00000000-0005-0000-0000-0000BA0C0000}"/>
    <cellStyle name="เครื่องหมายจุลภาค 2 39" xfId="3259" xr:uid="{00000000-0005-0000-0000-0000BB0C0000}"/>
    <cellStyle name="เครื่องหมายจุลภาค 2 4" xfId="3260" xr:uid="{00000000-0005-0000-0000-0000BC0C0000}"/>
    <cellStyle name="เครื่องหมายจุลภาค 2 40" xfId="3261" xr:uid="{00000000-0005-0000-0000-0000BD0C0000}"/>
    <cellStyle name="เครื่องหมายจุลภาค 2 41" xfId="3262" xr:uid="{00000000-0005-0000-0000-0000BE0C0000}"/>
    <cellStyle name="เครื่องหมายจุลภาค 2 42" xfId="3263" xr:uid="{00000000-0005-0000-0000-0000BF0C0000}"/>
    <cellStyle name="เครื่องหมายจุลภาค 2 43" xfId="3264" xr:uid="{00000000-0005-0000-0000-0000C00C0000}"/>
    <cellStyle name="เครื่องหมายจุลภาค 2 44" xfId="3265" xr:uid="{00000000-0005-0000-0000-0000C10C0000}"/>
    <cellStyle name="เครื่องหมายจุลภาค 2 45" xfId="3266" xr:uid="{00000000-0005-0000-0000-0000C20C0000}"/>
    <cellStyle name="เครื่องหมายจุลภาค 2 46" xfId="3267" xr:uid="{00000000-0005-0000-0000-0000C30C0000}"/>
    <cellStyle name="เครื่องหมายจุลภาค 2 47" xfId="3268" xr:uid="{00000000-0005-0000-0000-0000C40C0000}"/>
    <cellStyle name="เครื่องหมายจุลภาค 2 48" xfId="3269" xr:uid="{00000000-0005-0000-0000-0000C50C0000}"/>
    <cellStyle name="เครื่องหมายจุลภาค 2 49" xfId="3270" xr:uid="{00000000-0005-0000-0000-0000C60C0000}"/>
    <cellStyle name="เครื่องหมายจุลภาค 2 5" xfId="3271" xr:uid="{00000000-0005-0000-0000-0000C70C0000}"/>
    <cellStyle name="เครื่องหมายจุลภาค 2 50" xfId="3272" xr:uid="{00000000-0005-0000-0000-0000C80C0000}"/>
    <cellStyle name="เครื่องหมายจุลภาค 2 51" xfId="3273" xr:uid="{00000000-0005-0000-0000-0000C90C0000}"/>
    <cellStyle name="เครื่องหมายจุลภาค 2 52" xfId="3274" xr:uid="{00000000-0005-0000-0000-0000CA0C0000}"/>
    <cellStyle name="เครื่องหมายจุลภาค 2 6" xfId="3275" xr:uid="{00000000-0005-0000-0000-0000CB0C0000}"/>
    <cellStyle name="เครื่องหมายจุลภาค 2 7" xfId="3276" xr:uid="{00000000-0005-0000-0000-0000CC0C0000}"/>
    <cellStyle name="เครื่องหมายจุลภาค 2 8" xfId="3277" xr:uid="{00000000-0005-0000-0000-0000CD0C0000}"/>
    <cellStyle name="เครื่องหมายจุลภาค 2 9" xfId="3278" xr:uid="{00000000-0005-0000-0000-0000CE0C0000}"/>
    <cellStyle name="เครื่องหมายจุลภาค 3 2" xfId="3279" xr:uid="{00000000-0005-0000-0000-0000CF0C0000}"/>
    <cellStyle name="เครื่องหมายจุลภาค 3 2 2" xfId="3280" xr:uid="{00000000-0005-0000-0000-0000D00C0000}"/>
    <cellStyle name="เครื่องหมายจุลภาค 3 2 2 10" xfId="3281" xr:uid="{00000000-0005-0000-0000-0000D10C0000}"/>
    <cellStyle name="เครื่องหมายจุลภาค 3 2 2 11" xfId="3282" xr:uid="{00000000-0005-0000-0000-0000D20C0000}"/>
    <cellStyle name="เครื่องหมายจุลภาค 3 2 2 12" xfId="3283" xr:uid="{00000000-0005-0000-0000-0000D30C0000}"/>
    <cellStyle name="เครื่องหมายจุลภาค 3 2 2 13" xfId="3284" xr:uid="{00000000-0005-0000-0000-0000D40C0000}"/>
    <cellStyle name="เครื่องหมายจุลภาค 3 2 2 14" xfId="3285" xr:uid="{00000000-0005-0000-0000-0000D50C0000}"/>
    <cellStyle name="เครื่องหมายจุลภาค 3 2 2 15" xfId="3286" xr:uid="{00000000-0005-0000-0000-0000D60C0000}"/>
    <cellStyle name="เครื่องหมายจุลภาค 3 2 2 16" xfId="3287" xr:uid="{00000000-0005-0000-0000-0000D70C0000}"/>
    <cellStyle name="เครื่องหมายจุลภาค 3 2 2 17" xfId="3288" xr:uid="{00000000-0005-0000-0000-0000D80C0000}"/>
    <cellStyle name="เครื่องหมายจุลภาค 3 2 2 18" xfId="3289" xr:uid="{00000000-0005-0000-0000-0000D90C0000}"/>
    <cellStyle name="เครื่องหมายจุลภาค 3 2 2 19" xfId="3290" xr:uid="{00000000-0005-0000-0000-0000DA0C0000}"/>
    <cellStyle name="เครื่องหมายจุลภาค 3 2 2 2" xfId="3291" xr:uid="{00000000-0005-0000-0000-0000DB0C0000}"/>
    <cellStyle name="เครื่องหมายจุลภาค 3 2 2 20" xfId="3292" xr:uid="{00000000-0005-0000-0000-0000DC0C0000}"/>
    <cellStyle name="เครื่องหมายจุลภาค 3 2 2 21" xfId="3293" xr:uid="{00000000-0005-0000-0000-0000DD0C0000}"/>
    <cellStyle name="เครื่องหมายจุลภาค 3 2 2 22" xfId="3294" xr:uid="{00000000-0005-0000-0000-0000DE0C0000}"/>
    <cellStyle name="เครื่องหมายจุลภาค 3 2 2 23" xfId="3295" xr:uid="{00000000-0005-0000-0000-0000DF0C0000}"/>
    <cellStyle name="เครื่องหมายจุลภาค 3 2 2 24" xfId="3296" xr:uid="{00000000-0005-0000-0000-0000E00C0000}"/>
    <cellStyle name="เครื่องหมายจุลภาค 3 2 2 25" xfId="3297" xr:uid="{00000000-0005-0000-0000-0000E10C0000}"/>
    <cellStyle name="เครื่องหมายจุลภาค 3 2 2 26" xfId="3298" xr:uid="{00000000-0005-0000-0000-0000E20C0000}"/>
    <cellStyle name="เครื่องหมายจุลภาค 3 2 2 27" xfId="3299" xr:uid="{00000000-0005-0000-0000-0000E30C0000}"/>
    <cellStyle name="เครื่องหมายจุลภาค 3 2 2 28" xfId="3300" xr:uid="{00000000-0005-0000-0000-0000E40C0000}"/>
    <cellStyle name="เครื่องหมายจุลภาค 3 2 2 29" xfId="3301" xr:uid="{00000000-0005-0000-0000-0000E50C0000}"/>
    <cellStyle name="เครื่องหมายจุลภาค 3 2 2 3" xfId="3302" xr:uid="{00000000-0005-0000-0000-0000E60C0000}"/>
    <cellStyle name="เครื่องหมายจุลภาค 3 2 2 30" xfId="3303" xr:uid="{00000000-0005-0000-0000-0000E70C0000}"/>
    <cellStyle name="เครื่องหมายจุลภาค 3 2 2 31" xfId="3304" xr:uid="{00000000-0005-0000-0000-0000E80C0000}"/>
    <cellStyle name="เครื่องหมายจุลภาค 3 2 2 32" xfId="3305" xr:uid="{00000000-0005-0000-0000-0000E90C0000}"/>
    <cellStyle name="เครื่องหมายจุลภาค 3 2 2 33" xfId="3306" xr:uid="{00000000-0005-0000-0000-0000EA0C0000}"/>
    <cellStyle name="เครื่องหมายจุลภาค 3 2 2 34" xfId="3307" xr:uid="{00000000-0005-0000-0000-0000EB0C0000}"/>
    <cellStyle name="เครื่องหมายจุลภาค 3 2 2 35" xfId="3308" xr:uid="{00000000-0005-0000-0000-0000EC0C0000}"/>
    <cellStyle name="เครื่องหมายจุลภาค 3 2 2 36" xfId="3309" xr:uid="{00000000-0005-0000-0000-0000ED0C0000}"/>
    <cellStyle name="เครื่องหมายจุลภาค 3 2 2 37" xfId="3310" xr:uid="{00000000-0005-0000-0000-0000EE0C0000}"/>
    <cellStyle name="เครื่องหมายจุลภาค 3 2 2 38" xfId="3311" xr:uid="{00000000-0005-0000-0000-0000EF0C0000}"/>
    <cellStyle name="เครื่องหมายจุลภาค 3 2 2 4" xfId="3312" xr:uid="{00000000-0005-0000-0000-0000F00C0000}"/>
    <cellStyle name="เครื่องหมายจุลภาค 3 2 2 5" xfId="3313" xr:uid="{00000000-0005-0000-0000-0000F10C0000}"/>
    <cellStyle name="เครื่องหมายจุลภาค 3 2 2 6" xfId="3314" xr:uid="{00000000-0005-0000-0000-0000F20C0000}"/>
    <cellStyle name="เครื่องหมายจุลภาค 3 2 2 7" xfId="3315" xr:uid="{00000000-0005-0000-0000-0000F30C0000}"/>
    <cellStyle name="เครื่องหมายจุลภาค 3 2 2 8" xfId="3316" xr:uid="{00000000-0005-0000-0000-0000F40C0000}"/>
    <cellStyle name="เครื่องหมายจุลภาค 3 2 2 9" xfId="3317" xr:uid="{00000000-0005-0000-0000-0000F50C0000}"/>
    <cellStyle name="เครื่องหมายจุลภาค 3 3" xfId="3318" xr:uid="{00000000-0005-0000-0000-0000F60C0000}"/>
    <cellStyle name="เครื่องหมายจุลภาค 4" xfId="3319" xr:uid="{00000000-0005-0000-0000-0000F70C0000}"/>
    <cellStyle name="เครื่องหมายจุลภาค 4 2" xfId="3320" xr:uid="{00000000-0005-0000-0000-0000F80C0000}"/>
    <cellStyle name="เครื่องหมายจุลภาค 4 2 2" xfId="3321" xr:uid="{00000000-0005-0000-0000-0000F90C0000}"/>
    <cellStyle name="เครื่องหมายจุลภาค 4 3" xfId="3322" xr:uid="{00000000-0005-0000-0000-0000FA0C0000}"/>
    <cellStyle name="เครื่องหมายจุลภาค 5 2" xfId="3323" xr:uid="{00000000-0005-0000-0000-0000FB0C0000}"/>
    <cellStyle name="เครื่องหมายจุลภาค 7" xfId="3324" xr:uid="{00000000-0005-0000-0000-0000FC0C0000}"/>
    <cellStyle name="เครื่องหมายจุลภาค 8" xfId="3325" xr:uid="{00000000-0005-0000-0000-0000FD0C0000}"/>
    <cellStyle name="เครื่องหมายจุลภาค 8 2" xfId="3326" xr:uid="{00000000-0005-0000-0000-0000FE0C0000}"/>
    <cellStyle name="ปกติ 2 2" xfId="3327" xr:uid="{00000000-0005-0000-0000-0000FF0C0000}"/>
    <cellStyle name="ปกติ 2 2 2" xfId="3328" xr:uid="{00000000-0005-0000-0000-0000000D0000}"/>
    <cellStyle name="ปกติ 2 2 2 2" xfId="3329" xr:uid="{00000000-0005-0000-0000-0000010D0000}"/>
    <cellStyle name="ปกติ 2 2 2 3" xfId="3330" xr:uid="{00000000-0005-0000-0000-0000020D0000}"/>
    <cellStyle name="ปกติ 2 2 2 4" xfId="3331" xr:uid="{00000000-0005-0000-0000-0000030D0000}"/>
    <cellStyle name="ปกติ 2 2 2 5" xfId="3332" xr:uid="{00000000-0005-0000-0000-0000040D0000}"/>
    <cellStyle name="ปกติ 2 2 2 6" xfId="3333" xr:uid="{00000000-0005-0000-0000-0000050D0000}"/>
    <cellStyle name="ปกติ 2 2 3" xfId="3334" xr:uid="{00000000-0005-0000-0000-0000060D0000}"/>
    <cellStyle name="ปกติ 2 2 4" xfId="3335" xr:uid="{00000000-0005-0000-0000-0000070D0000}"/>
    <cellStyle name="ปกติ 2 2 5" xfId="3336" xr:uid="{00000000-0005-0000-0000-0000080D0000}"/>
    <cellStyle name="ปกติ 2 2 6" xfId="3337" xr:uid="{00000000-0005-0000-0000-0000090D0000}"/>
    <cellStyle name="ปกติ 2 3" xfId="3338" xr:uid="{00000000-0005-0000-0000-00000A0D0000}"/>
    <cellStyle name="ปกติ 2 4" xfId="3339" xr:uid="{00000000-0005-0000-0000-00000B0D0000}"/>
    <cellStyle name="ปกติ 2 5" xfId="3340" xr:uid="{00000000-0005-0000-0000-00000C0D0000}"/>
    <cellStyle name="ปกติ 2 6" xfId="3341" xr:uid="{00000000-0005-0000-0000-00000D0D0000}"/>
    <cellStyle name="ปกติ 2 7" xfId="3342" xr:uid="{00000000-0005-0000-0000-00000E0D0000}"/>
    <cellStyle name="ปกติ 2 8" xfId="3343" xr:uid="{00000000-0005-0000-0000-00000F0D0000}"/>
    <cellStyle name="ปกติ 3 2" xfId="3344" xr:uid="{00000000-0005-0000-0000-0000100D0000}"/>
    <cellStyle name="ปกติ 3 2 2" xfId="3345" xr:uid="{00000000-0005-0000-0000-0000110D0000}"/>
    <cellStyle name="ปกติ 3 2_MATI-q1'56T2" xfId="3346" xr:uid="{00000000-0005-0000-0000-0000120D0000}"/>
    <cellStyle name="ปกติ 3 3" xfId="3347" xr:uid="{00000000-0005-0000-0000-0000130D0000}"/>
    <cellStyle name="ปกติ 3 4" xfId="3348" xr:uid="{00000000-0005-0000-0000-0000140D0000}"/>
    <cellStyle name="ปกติ 5 2" xfId="3349" xr:uid="{00000000-0005-0000-0000-0000150D0000}"/>
    <cellStyle name="ปกติ 5 2 2" xfId="3350" xr:uid="{00000000-0005-0000-0000-0000160D0000}"/>
    <cellStyle name="ปกติ 5 2 3" xfId="3351" xr:uid="{00000000-0005-0000-0000-0000170D0000}"/>
    <cellStyle name="ปกติ 5 2 4" xfId="3352" xr:uid="{00000000-0005-0000-0000-0000180D0000}"/>
    <cellStyle name="ปกติ 5 2 5" xfId="3353" xr:uid="{00000000-0005-0000-0000-0000190D0000}"/>
    <cellStyle name="ปกติ 5 2 6" xfId="3354" xr:uid="{00000000-0005-0000-0000-00001A0D0000}"/>
    <cellStyle name="ปกติ 5 2_MATI-q1'56T2" xfId="3355" xr:uid="{00000000-0005-0000-0000-00001B0D0000}"/>
    <cellStyle name="ปกติ 5 3" xfId="3356" xr:uid="{00000000-0005-0000-0000-00001C0D0000}"/>
    <cellStyle name="ปกติ 5 4" xfId="3357" xr:uid="{00000000-0005-0000-0000-00001D0D0000}"/>
    <cellStyle name="ปกติ 5 5" xfId="3358" xr:uid="{00000000-0005-0000-0000-00001E0D0000}"/>
    <cellStyle name="ปกติ 5 6" xfId="3359" xr:uid="{00000000-0005-0000-0000-00001F0D0000}"/>
    <cellStyle name="ปกติ 8 2" xfId="3360" xr:uid="{00000000-0005-0000-0000-0000200D0000}"/>
    <cellStyle name="ปกติ 8 2 2" xfId="3361" xr:uid="{00000000-0005-0000-0000-0000210D0000}"/>
    <cellStyle name="ปกติ 8 2 3" xfId="3362" xr:uid="{00000000-0005-0000-0000-0000220D0000}"/>
    <cellStyle name="ปกติ 8 2 4" xfId="3363" xr:uid="{00000000-0005-0000-0000-0000230D0000}"/>
    <cellStyle name="ปกติ 8 2 5" xfId="3364" xr:uid="{00000000-0005-0000-0000-0000240D0000}"/>
    <cellStyle name="ปกติ 8 2 6" xfId="3365" xr:uid="{00000000-0005-0000-0000-0000250D0000}"/>
    <cellStyle name="ปกติ 8 3" xfId="3366" xr:uid="{00000000-0005-0000-0000-0000260D0000}"/>
    <cellStyle name="ปกติ 8 4" xfId="3367" xr:uid="{00000000-0005-0000-0000-0000270D0000}"/>
    <cellStyle name="ปกติ 8 5" xfId="3368" xr:uid="{00000000-0005-0000-0000-0000280D0000}"/>
    <cellStyle name="ปกติ 8 6" xfId="3369" xr:uid="{00000000-0005-0000-0000-0000290D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view="pageBreakPreview" zoomScaleNormal="100" zoomScaleSheetLayoutView="6" workbookViewId="0">
      <selection activeCell="D3" sqref="D3"/>
    </sheetView>
  </sheetViews>
  <sheetFormatPr defaultColWidth="9" defaultRowHeight="21.5"/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6"/>
  <sheetViews>
    <sheetView view="pageBreakPreview" topLeftCell="A66" zoomScale="40" zoomScaleNormal="100" zoomScaleSheetLayoutView="40" workbookViewId="0">
      <selection activeCell="M89" sqref="D84:M89"/>
    </sheetView>
  </sheetViews>
  <sheetFormatPr defaultColWidth="11.3984375" defaultRowHeight="26.65" customHeight="1"/>
  <cols>
    <col min="1" max="3" width="3" style="54" customWidth="1"/>
    <col min="4" max="4" width="33" style="54" customWidth="1"/>
    <col min="5" max="5" width="10.8984375" style="54" customWidth="1"/>
    <col min="6" max="6" width="16.8984375" style="55" customWidth="1"/>
    <col min="7" max="7" width="16" style="54" customWidth="1"/>
    <col min="8" max="8" width="17" style="55" customWidth="1"/>
    <col min="9" max="9" width="15.09765625" style="54" customWidth="1"/>
    <col min="10" max="10" width="10.09765625" style="54" bestFit="1" customWidth="1"/>
    <col min="11" max="16384" width="11.3984375" style="54"/>
  </cols>
  <sheetData>
    <row r="1" spans="1:10" ht="26">
      <c r="I1" s="32">
        <v>2</v>
      </c>
    </row>
    <row r="2" spans="1:10" ht="23">
      <c r="A2" s="167" t="s">
        <v>0</v>
      </c>
      <c r="B2" s="167"/>
      <c r="C2" s="167"/>
      <c r="D2" s="167"/>
      <c r="E2" s="167"/>
      <c r="F2" s="167"/>
      <c r="G2" s="167"/>
      <c r="H2" s="167"/>
      <c r="I2" s="167"/>
    </row>
    <row r="3" spans="1:10" ht="23">
      <c r="A3" s="167" t="s">
        <v>58</v>
      </c>
      <c r="B3" s="167"/>
      <c r="C3" s="167"/>
      <c r="D3" s="167"/>
      <c r="E3" s="167"/>
      <c r="F3" s="167"/>
      <c r="G3" s="167"/>
      <c r="H3" s="167"/>
      <c r="I3" s="167"/>
    </row>
    <row r="4" spans="1:10" ht="23">
      <c r="A4" s="167" t="s">
        <v>130</v>
      </c>
      <c r="B4" s="167"/>
      <c r="C4" s="167"/>
      <c r="D4" s="167"/>
      <c r="E4" s="167"/>
      <c r="F4" s="167"/>
      <c r="G4" s="167"/>
      <c r="H4" s="167"/>
      <c r="I4" s="167"/>
    </row>
    <row r="5" spans="1:10" ht="23">
      <c r="A5" s="56"/>
      <c r="B5" s="56"/>
      <c r="C5" s="56"/>
      <c r="D5" s="56"/>
      <c r="E5" s="57"/>
      <c r="F5" s="57"/>
      <c r="G5" s="57"/>
      <c r="H5" s="58"/>
      <c r="I5" s="59" t="s">
        <v>60</v>
      </c>
    </row>
    <row r="6" spans="1:10" ht="23">
      <c r="A6" s="60"/>
      <c r="B6" s="60"/>
      <c r="C6" s="60"/>
      <c r="D6" s="60"/>
      <c r="E6" s="61"/>
      <c r="F6" s="165" t="s">
        <v>157</v>
      </c>
      <c r="G6" s="165"/>
      <c r="H6" s="166" t="s">
        <v>156</v>
      </c>
      <c r="I6" s="166"/>
    </row>
    <row r="7" spans="1:10" s="64" customFormat="1" ht="23">
      <c r="A7" s="62"/>
      <c r="B7" s="62"/>
      <c r="C7" s="62"/>
      <c r="D7" s="62"/>
      <c r="E7" s="62" t="s">
        <v>29</v>
      </c>
      <c r="F7" s="63" t="s">
        <v>132</v>
      </c>
      <c r="G7" s="63" t="s">
        <v>131</v>
      </c>
      <c r="H7" s="63" t="s">
        <v>132</v>
      </c>
      <c r="I7" s="63" t="s">
        <v>131</v>
      </c>
    </row>
    <row r="8" spans="1:10" s="24" customFormat="1" ht="23">
      <c r="A8" s="53"/>
      <c r="B8" s="53"/>
      <c r="C8" s="53"/>
      <c r="D8" s="53"/>
      <c r="E8" s="53"/>
      <c r="F8" s="162" t="s">
        <v>16</v>
      </c>
      <c r="G8" s="163" t="s">
        <v>61</v>
      </c>
      <c r="H8" s="162" t="s">
        <v>16</v>
      </c>
      <c r="I8" s="163" t="s">
        <v>61</v>
      </c>
    </row>
    <row r="9" spans="1:10" s="24" customFormat="1" ht="23">
      <c r="A9" s="53"/>
      <c r="B9" s="53"/>
      <c r="C9" s="53"/>
      <c r="D9" s="53"/>
      <c r="E9" s="53"/>
      <c r="F9" s="162" t="s">
        <v>17</v>
      </c>
      <c r="G9" s="163"/>
      <c r="H9" s="162" t="s">
        <v>17</v>
      </c>
      <c r="I9" s="163"/>
    </row>
    <row r="10" spans="1:10" ht="24.75" customHeight="1">
      <c r="A10" s="19" t="s">
        <v>31</v>
      </c>
      <c r="B10" s="65"/>
      <c r="C10" s="65"/>
      <c r="E10" s="66"/>
      <c r="G10" s="55"/>
      <c r="I10" s="55"/>
    </row>
    <row r="11" spans="1:10" ht="24.75" customHeight="1">
      <c r="A11" s="19" t="s">
        <v>2</v>
      </c>
      <c r="E11" s="66"/>
      <c r="G11" s="55"/>
      <c r="I11" s="55"/>
      <c r="J11" s="92"/>
    </row>
    <row r="12" spans="1:10" ht="24.75" customHeight="1">
      <c r="A12" s="54" t="s">
        <v>32</v>
      </c>
      <c r="E12" s="64"/>
      <c r="F12" s="67">
        <v>80371</v>
      </c>
      <c r="G12" s="67">
        <v>66532</v>
      </c>
      <c r="H12" s="67">
        <v>50201</v>
      </c>
      <c r="I12" s="67">
        <v>39215</v>
      </c>
      <c r="J12" s="93"/>
    </row>
    <row r="13" spans="1:10" ht="24.75" customHeight="1">
      <c r="A13" s="54" t="s">
        <v>52</v>
      </c>
      <c r="E13" s="64" t="s">
        <v>141</v>
      </c>
      <c r="F13" s="67">
        <v>129640</v>
      </c>
      <c r="G13" s="67">
        <v>125718</v>
      </c>
      <c r="H13" s="67">
        <v>97661</v>
      </c>
      <c r="I13" s="67">
        <v>87996</v>
      </c>
      <c r="J13" s="92"/>
    </row>
    <row r="14" spans="1:10" ht="24.75" customHeight="1">
      <c r="A14" s="54" t="s">
        <v>69</v>
      </c>
      <c r="E14" s="85">
        <v>6</v>
      </c>
      <c r="F14" s="67">
        <v>38464</v>
      </c>
      <c r="G14" s="67">
        <v>41083</v>
      </c>
      <c r="H14" s="67">
        <v>9664</v>
      </c>
      <c r="I14" s="67">
        <v>13532</v>
      </c>
      <c r="J14" s="93"/>
    </row>
    <row r="15" spans="1:10" ht="24.75" customHeight="1">
      <c r="A15" s="54" t="s">
        <v>91</v>
      </c>
      <c r="E15" s="85">
        <v>7</v>
      </c>
      <c r="F15" s="67">
        <v>745022</v>
      </c>
      <c r="G15" s="67">
        <v>750167</v>
      </c>
      <c r="H15" s="67">
        <v>514247</v>
      </c>
      <c r="I15" s="67">
        <v>529393</v>
      </c>
      <c r="J15" s="92"/>
    </row>
    <row r="16" spans="1:10" ht="24.75" customHeight="1">
      <c r="A16" s="54" t="s">
        <v>54</v>
      </c>
      <c r="E16" s="85"/>
      <c r="F16" s="67">
        <v>25029</v>
      </c>
      <c r="G16" s="67">
        <v>24817</v>
      </c>
      <c r="H16" s="67">
        <v>24606</v>
      </c>
      <c r="I16" s="67">
        <v>24368</v>
      </c>
      <c r="J16" s="92"/>
    </row>
    <row r="17" spans="1:10" ht="24.75" customHeight="1">
      <c r="A17" s="54" t="s">
        <v>33</v>
      </c>
      <c r="B17" s="68"/>
      <c r="C17" s="68"/>
      <c r="E17" s="86"/>
      <c r="F17" s="69">
        <f>SUM(F12:F16)</f>
        <v>1018526</v>
      </c>
      <c r="G17" s="69">
        <f>SUM(G12:G16)</f>
        <v>1008317</v>
      </c>
      <c r="H17" s="69">
        <f>SUM(H12:H16)</f>
        <v>696379</v>
      </c>
      <c r="I17" s="69">
        <f>SUM(I12:I16)</f>
        <v>694504</v>
      </c>
    </row>
    <row r="18" spans="1:10" ht="24.75" customHeight="1">
      <c r="A18" s="19" t="s">
        <v>12</v>
      </c>
      <c r="E18" s="64"/>
      <c r="F18" s="67"/>
      <c r="G18" s="67"/>
      <c r="H18" s="67"/>
      <c r="I18" s="67"/>
    </row>
    <row r="19" spans="1:10" ht="24.75" customHeight="1">
      <c r="A19" s="54" t="s">
        <v>90</v>
      </c>
      <c r="E19" s="64">
        <v>8</v>
      </c>
      <c r="F19" s="67">
        <v>528142</v>
      </c>
      <c r="G19" s="75">
        <v>510582</v>
      </c>
      <c r="H19" s="67">
        <v>446829</v>
      </c>
      <c r="I19" s="75">
        <v>439259</v>
      </c>
    </row>
    <row r="20" spans="1:10" ht="24.75" customHeight="1">
      <c r="A20" s="54" t="s">
        <v>34</v>
      </c>
      <c r="E20" s="85">
        <v>9</v>
      </c>
      <c r="F20" s="67">
        <v>0</v>
      </c>
      <c r="G20" s="67">
        <v>0</v>
      </c>
      <c r="H20" s="67">
        <v>264994</v>
      </c>
      <c r="I20" s="67">
        <v>264994</v>
      </c>
    </row>
    <row r="21" spans="1:10" ht="24.75" customHeight="1">
      <c r="A21" s="54" t="s">
        <v>81</v>
      </c>
      <c r="E21" s="85">
        <v>10</v>
      </c>
      <c r="F21" s="67">
        <v>22901</v>
      </c>
      <c r="G21" s="67">
        <v>22901</v>
      </c>
      <c r="H21" s="67">
        <v>1437</v>
      </c>
      <c r="I21" s="67">
        <v>1437</v>
      </c>
      <c r="J21" s="75"/>
    </row>
    <row r="22" spans="1:10" ht="24.75" customHeight="1">
      <c r="A22" s="54" t="s">
        <v>70</v>
      </c>
      <c r="E22" s="85">
        <v>11</v>
      </c>
      <c r="F22" s="67">
        <v>298955</v>
      </c>
      <c r="G22" s="67">
        <v>305174</v>
      </c>
      <c r="H22" s="67">
        <v>161021</v>
      </c>
      <c r="I22" s="67">
        <v>159526</v>
      </c>
      <c r="J22" s="55"/>
    </row>
    <row r="23" spans="1:10" ht="24.75" customHeight="1">
      <c r="A23" s="54" t="s">
        <v>87</v>
      </c>
      <c r="E23" s="85">
        <v>12</v>
      </c>
      <c r="F23" s="67">
        <v>21370</v>
      </c>
      <c r="G23" s="67">
        <v>5368</v>
      </c>
      <c r="H23" s="67">
        <v>9541</v>
      </c>
      <c r="I23" s="67">
        <v>2558</v>
      </c>
      <c r="J23" s="55"/>
    </row>
    <row r="24" spans="1:10" ht="24.75" customHeight="1">
      <c r="A24" s="54" t="s">
        <v>71</v>
      </c>
      <c r="E24" s="85">
        <v>13</v>
      </c>
      <c r="F24" s="67">
        <v>3251</v>
      </c>
      <c r="G24" s="67">
        <v>3266</v>
      </c>
      <c r="H24" s="67">
        <v>1037</v>
      </c>
      <c r="I24" s="67">
        <v>1049</v>
      </c>
    </row>
    <row r="25" spans="1:10" ht="24.75" customHeight="1">
      <c r="A25" s="54" t="s">
        <v>66</v>
      </c>
      <c r="E25" s="85"/>
      <c r="F25" s="67">
        <v>68135</v>
      </c>
      <c r="G25" s="67">
        <v>66290</v>
      </c>
      <c r="H25" s="67">
        <v>44361</v>
      </c>
      <c r="I25" s="67">
        <v>43109</v>
      </c>
    </row>
    <row r="26" spans="1:10" ht="24.75" customHeight="1">
      <c r="A26" s="54" t="s">
        <v>36</v>
      </c>
      <c r="E26" s="85"/>
      <c r="F26" s="67">
        <v>778</v>
      </c>
      <c r="G26" s="67">
        <v>636</v>
      </c>
      <c r="H26" s="67">
        <v>525</v>
      </c>
      <c r="I26" s="67">
        <v>440</v>
      </c>
    </row>
    <row r="27" spans="1:10" s="68" customFormat="1" ht="24.75" customHeight="1">
      <c r="A27" s="54" t="s">
        <v>35</v>
      </c>
      <c r="E27" s="70"/>
      <c r="F27" s="71">
        <f>SUM(F19:F26)</f>
        <v>943532</v>
      </c>
      <c r="G27" s="71">
        <f>SUM(G19:G26)</f>
        <v>914217</v>
      </c>
      <c r="H27" s="71">
        <f>SUM(H19:H26)</f>
        <v>929745</v>
      </c>
      <c r="I27" s="71">
        <f>SUM(I19:I26)</f>
        <v>912372</v>
      </c>
    </row>
    <row r="28" spans="1:10" s="68" customFormat="1" ht="24.75" customHeight="1" thickBot="1">
      <c r="A28" s="54" t="s">
        <v>133</v>
      </c>
      <c r="E28" s="70"/>
      <c r="F28" s="72">
        <f>+F27+F17</f>
        <v>1962058</v>
      </c>
      <c r="G28" s="72">
        <f>+G27+G17</f>
        <v>1922534</v>
      </c>
      <c r="H28" s="72">
        <f>+H27+H17</f>
        <v>1626124</v>
      </c>
      <c r="I28" s="72">
        <f>+I27+I17</f>
        <v>1606876</v>
      </c>
    </row>
    <row r="29" spans="1:10" ht="23.5" thickTop="1">
      <c r="E29" s="70"/>
      <c r="F29" s="73"/>
      <c r="G29" s="70"/>
      <c r="H29" s="73"/>
      <c r="I29" s="73"/>
    </row>
    <row r="30" spans="1:10" ht="23">
      <c r="A30" s="70"/>
      <c r="B30" s="70"/>
      <c r="C30" s="70"/>
      <c r="D30" s="70"/>
      <c r="E30" s="70"/>
      <c r="G30" s="70"/>
      <c r="H30" s="74"/>
      <c r="I30" s="65"/>
    </row>
    <row r="31" spans="1:10" ht="23">
      <c r="A31" s="70"/>
      <c r="B31" s="70"/>
      <c r="C31" s="70"/>
      <c r="D31" s="70"/>
      <c r="E31" s="70"/>
      <c r="G31" s="70"/>
      <c r="H31" s="74"/>
      <c r="I31" s="65"/>
    </row>
    <row r="32" spans="1:10" ht="23">
      <c r="A32" s="70"/>
      <c r="B32" s="70"/>
      <c r="C32" s="70"/>
      <c r="D32" s="70"/>
      <c r="E32" s="66"/>
      <c r="G32" s="70"/>
      <c r="I32" s="70"/>
    </row>
    <row r="33" spans="1:9" ht="23">
      <c r="A33" s="70"/>
      <c r="B33" s="70"/>
      <c r="C33" s="70"/>
      <c r="D33" s="70"/>
      <c r="E33" s="66"/>
      <c r="G33" s="70"/>
      <c r="I33" s="70"/>
    </row>
    <row r="34" spans="1:9" ht="23">
      <c r="A34" s="70"/>
      <c r="B34" s="70"/>
      <c r="C34" s="70"/>
      <c r="D34" s="70"/>
      <c r="E34" s="66"/>
      <c r="G34" s="70"/>
      <c r="I34" s="70"/>
    </row>
    <row r="35" spans="1:9" ht="23">
      <c r="A35" s="70"/>
      <c r="B35" s="70"/>
      <c r="C35" s="70"/>
      <c r="D35" s="70"/>
      <c r="E35" s="66"/>
      <c r="G35" s="70"/>
      <c r="I35" s="70"/>
    </row>
    <row r="36" spans="1:9" ht="23">
      <c r="A36" s="70"/>
      <c r="B36" s="70"/>
      <c r="C36" s="70"/>
      <c r="D36" s="70"/>
      <c r="E36" s="66"/>
      <c r="G36" s="70"/>
      <c r="H36" s="54"/>
    </row>
    <row r="37" spans="1:9" ht="23">
      <c r="A37" s="70"/>
      <c r="B37" s="70"/>
      <c r="C37" s="70"/>
      <c r="D37" s="70"/>
      <c r="E37" s="66"/>
      <c r="G37" s="70"/>
      <c r="H37" s="54"/>
    </row>
    <row r="38" spans="1:9" ht="23">
      <c r="A38" s="70"/>
      <c r="B38" s="70"/>
      <c r="C38" s="70"/>
      <c r="D38" s="70"/>
      <c r="E38" s="66"/>
      <c r="G38" s="70"/>
      <c r="H38" s="54"/>
    </row>
    <row r="39" spans="1:9" ht="23">
      <c r="A39" s="70"/>
      <c r="B39" s="70"/>
      <c r="C39" s="70"/>
      <c r="D39" s="70"/>
      <c r="E39" s="66"/>
      <c r="G39" s="70"/>
      <c r="H39" s="54"/>
    </row>
    <row r="40" spans="1:9" ht="23">
      <c r="A40" s="70"/>
      <c r="B40" s="70"/>
      <c r="C40" s="70"/>
      <c r="D40" s="70"/>
      <c r="E40" s="66"/>
      <c r="G40" s="70"/>
      <c r="H40" s="54"/>
    </row>
    <row r="41" spans="1:9" ht="54" customHeight="1">
      <c r="A41" s="54" t="s">
        <v>62</v>
      </c>
      <c r="F41" s="54"/>
      <c r="H41" s="54"/>
    </row>
    <row r="42" spans="1:9" ht="26">
      <c r="I42" s="32">
        <v>3</v>
      </c>
    </row>
    <row r="43" spans="1:9" ht="23">
      <c r="A43" s="167" t="s">
        <v>0</v>
      </c>
      <c r="B43" s="167"/>
      <c r="C43" s="167"/>
      <c r="D43" s="167"/>
      <c r="E43" s="167"/>
      <c r="F43" s="167"/>
      <c r="G43" s="167"/>
      <c r="H43" s="167"/>
      <c r="I43" s="167"/>
    </row>
    <row r="44" spans="1:9" ht="23">
      <c r="A44" s="167" t="s">
        <v>58</v>
      </c>
      <c r="B44" s="167"/>
      <c r="C44" s="167"/>
      <c r="D44" s="167"/>
      <c r="E44" s="167"/>
      <c r="F44" s="167"/>
      <c r="G44" s="167"/>
      <c r="H44" s="167"/>
      <c r="I44" s="167"/>
    </row>
    <row r="45" spans="1:9" ht="23">
      <c r="A45" s="167" t="str">
        <f>+A4</f>
        <v>ณ วันที่ 31 มีนาคม 2566</v>
      </c>
      <c r="B45" s="167"/>
      <c r="C45" s="167"/>
      <c r="D45" s="167"/>
      <c r="E45" s="167"/>
      <c r="F45" s="167"/>
      <c r="G45" s="167"/>
      <c r="H45" s="167"/>
      <c r="I45" s="167"/>
    </row>
    <row r="46" spans="1:9" ht="23">
      <c r="A46" s="56"/>
      <c r="B46" s="56"/>
      <c r="C46" s="56"/>
      <c r="D46" s="56"/>
      <c r="E46" s="57"/>
      <c r="F46" s="57"/>
      <c r="G46" s="57"/>
      <c r="H46" s="58"/>
      <c r="I46" s="59" t="s">
        <v>60</v>
      </c>
    </row>
    <row r="47" spans="1:9" ht="23">
      <c r="A47" s="60"/>
      <c r="B47" s="60"/>
      <c r="C47" s="60"/>
      <c r="D47" s="60"/>
      <c r="E47" s="61"/>
      <c r="F47" s="165" t="s">
        <v>157</v>
      </c>
      <c r="G47" s="165"/>
      <c r="H47" s="166" t="s">
        <v>156</v>
      </c>
      <c r="I47" s="166"/>
    </row>
    <row r="48" spans="1:9" s="64" customFormat="1" ht="23">
      <c r="A48" s="62"/>
      <c r="B48" s="62"/>
      <c r="C48" s="62"/>
      <c r="D48" s="62"/>
      <c r="E48" s="62" t="s">
        <v>29</v>
      </c>
      <c r="F48" s="63" t="s">
        <v>132</v>
      </c>
      <c r="G48" s="63" t="s">
        <v>131</v>
      </c>
      <c r="H48" s="63" t="s">
        <v>132</v>
      </c>
      <c r="I48" s="63" t="s">
        <v>131</v>
      </c>
    </row>
    <row r="49" spans="1:9" s="24" customFormat="1" ht="23">
      <c r="A49" s="53"/>
      <c r="B49" s="53"/>
      <c r="C49" s="53"/>
      <c r="D49" s="53"/>
      <c r="E49" s="53"/>
      <c r="F49" s="162" t="s">
        <v>16</v>
      </c>
      <c r="G49" s="163" t="s">
        <v>61</v>
      </c>
      <c r="H49" s="162" t="s">
        <v>16</v>
      </c>
      <c r="I49" s="163" t="s">
        <v>61</v>
      </c>
    </row>
    <row r="50" spans="1:9" s="24" customFormat="1" ht="23">
      <c r="A50" s="53"/>
      <c r="B50" s="53"/>
      <c r="C50" s="53"/>
      <c r="D50" s="53"/>
      <c r="E50" s="53"/>
      <c r="F50" s="162" t="s">
        <v>17</v>
      </c>
      <c r="G50" s="163"/>
      <c r="H50" s="162" t="s">
        <v>17</v>
      </c>
      <c r="I50" s="163"/>
    </row>
    <row r="51" spans="1:9" ht="24.75" customHeight="1">
      <c r="A51" s="19" t="s">
        <v>37</v>
      </c>
      <c r="E51" s="66"/>
      <c r="G51" s="55"/>
      <c r="H51" s="54"/>
    </row>
    <row r="52" spans="1:9" ht="24.75" customHeight="1">
      <c r="A52" s="19" t="s">
        <v>3</v>
      </c>
      <c r="E52" s="66"/>
      <c r="G52" s="75"/>
      <c r="H52" s="88"/>
      <c r="I52" s="88"/>
    </row>
    <row r="53" spans="1:9" ht="24.75" customHeight="1">
      <c r="A53" s="54" t="s">
        <v>41</v>
      </c>
      <c r="E53" s="64" t="s">
        <v>142</v>
      </c>
      <c r="F53" s="67">
        <v>56191</v>
      </c>
      <c r="G53" s="67">
        <v>45731</v>
      </c>
      <c r="H53" s="67">
        <v>44849</v>
      </c>
      <c r="I53" s="67">
        <v>37976</v>
      </c>
    </row>
    <row r="54" spans="1:9" ht="24.75" customHeight="1">
      <c r="A54" s="54" t="s">
        <v>88</v>
      </c>
      <c r="E54" s="64">
        <v>15</v>
      </c>
      <c r="F54" s="67">
        <v>4767</v>
      </c>
      <c r="G54" s="67">
        <v>2507</v>
      </c>
      <c r="H54" s="67">
        <v>2383</v>
      </c>
      <c r="I54" s="67">
        <v>1362</v>
      </c>
    </row>
    <row r="55" spans="1:9" ht="24.75" customHeight="1">
      <c r="A55" s="54" t="s">
        <v>82</v>
      </c>
      <c r="E55" s="64"/>
      <c r="F55" s="67">
        <v>5602</v>
      </c>
      <c r="G55" s="67">
        <v>3162</v>
      </c>
      <c r="H55" s="67">
        <v>793</v>
      </c>
      <c r="I55" s="67">
        <v>0</v>
      </c>
    </row>
    <row r="56" spans="1:9" ht="24.75" customHeight="1">
      <c r="A56" s="54" t="s">
        <v>63</v>
      </c>
      <c r="E56" s="64"/>
      <c r="F56" s="67">
        <v>6201</v>
      </c>
      <c r="G56" s="67">
        <v>9373</v>
      </c>
      <c r="H56" s="67">
        <v>4856</v>
      </c>
      <c r="I56" s="67">
        <v>6917</v>
      </c>
    </row>
    <row r="57" spans="1:9" s="68" customFormat="1" ht="24.75" customHeight="1">
      <c r="A57" s="54" t="s">
        <v>38</v>
      </c>
      <c r="F57" s="69">
        <f>SUM(F53:F56)</f>
        <v>72761</v>
      </c>
      <c r="G57" s="69">
        <f>SUM(G53:G56)</f>
        <v>60773</v>
      </c>
      <c r="H57" s="69">
        <f>SUM(H53:H56)</f>
        <v>52881</v>
      </c>
      <c r="I57" s="69">
        <f>SUM(I53:I56)</f>
        <v>46255</v>
      </c>
    </row>
    <row r="58" spans="1:9" ht="24.75" customHeight="1">
      <c r="A58" s="19" t="s">
        <v>13</v>
      </c>
      <c r="F58" s="67"/>
      <c r="G58" s="67"/>
      <c r="H58" s="67"/>
      <c r="I58" s="67"/>
    </row>
    <row r="59" spans="1:9" ht="24.75" customHeight="1">
      <c r="A59" s="54" t="s">
        <v>89</v>
      </c>
      <c r="E59" s="64">
        <v>15</v>
      </c>
      <c r="F59" s="67">
        <v>17390</v>
      </c>
      <c r="G59" s="67">
        <v>3623</v>
      </c>
      <c r="H59" s="67">
        <v>7568</v>
      </c>
      <c r="I59" s="67">
        <v>1573</v>
      </c>
    </row>
    <row r="60" spans="1:9" ht="24.75" customHeight="1">
      <c r="A60" s="54" t="s">
        <v>42</v>
      </c>
      <c r="E60" s="64">
        <v>16</v>
      </c>
      <c r="F60" s="67">
        <v>288051</v>
      </c>
      <c r="G60" s="67">
        <v>283695</v>
      </c>
      <c r="H60" s="67">
        <v>193200</v>
      </c>
      <c r="I60" s="67">
        <v>190399</v>
      </c>
    </row>
    <row r="61" spans="1:9" ht="24.75" customHeight="1">
      <c r="A61" s="54" t="s">
        <v>39</v>
      </c>
      <c r="F61" s="67">
        <v>1992</v>
      </c>
      <c r="G61" s="67">
        <v>2059</v>
      </c>
      <c r="H61" s="75">
        <v>0</v>
      </c>
      <c r="I61" s="75">
        <v>0</v>
      </c>
    </row>
    <row r="62" spans="1:9" s="68" customFormat="1" ht="24.75" customHeight="1">
      <c r="A62" s="54" t="s">
        <v>40</v>
      </c>
      <c r="F62" s="69">
        <f>SUM(F59:F61)</f>
        <v>307433</v>
      </c>
      <c r="G62" s="69">
        <f>SUM(G59:G61)</f>
        <v>289377</v>
      </c>
      <c r="H62" s="69">
        <f>SUM(H59:H61)</f>
        <v>200768</v>
      </c>
      <c r="I62" s="69">
        <f>SUM(I59:I61)</f>
        <v>191972</v>
      </c>
    </row>
    <row r="63" spans="1:9" s="68" customFormat="1" ht="24.75" customHeight="1">
      <c r="A63" s="54" t="s">
        <v>147</v>
      </c>
      <c r="F63" s="69">
        <f>+F62+F57</f>
        <v>380194</v>
      </c>
      <c r="G63" s="69">
        <f>+G62+G57</f>
        <v>350150</v>
      </c>
      <c r="H63" s="69">
        <f>+H62+H57</f>
        <v>253649</v>
      </c>
      <c r="I63" s="69">
        <f>+I62+I57</f>
        <v>238227</v>
      </c>
    </row>
    <row r="64" spans="1:9" ht="24.75" customHeight="1">
      <c r="A64" s="19" t="s">
        <v>4</v>
      </c>
      <c r="E64" s="70"/>
      <c r="F64" s="76"/>
      <c r="G64" s="76"/>
      <c r="H64" s="76"/>
      <c r="I64" s="76"/>
    </row>
    <row r="65" spans="1:9" ht="24.75" customHeight="1">
      <c r="A65" s="54" t="s">
        <v>43</v>
      </c>
      <c r="E65" s="64"/>
      <c r="G65" s="76"/>
      <c r="I65" s="76"/>
    </row>
    <row r="66" spans="1:9" ht="24.75" customHeight="1">
      <c r="A66" s="54" t="s">
        <v>44</v>
      </c>
      <c r="E66" s="66"/>
      <c r="G66" s="76"/>
      <c r="I66" s="76"/>
    </row>
    <row r="67" spans="1:9" ht="24.75" customHeight="1">
      <c r="B67" s="54" t="s">
        <v>45</v>
      </c>
      <c r="E67" s="66"/>
      <c r="F67" s="77">
        <v>225349</v>
      </c>
      <c r="G67" s="77">
        <v>225349</v>
      </c>
      <c r="H67" s="77">
        <v>225349</v>
      </c>
      <c r="I67" s="77">
        <v>225349</v>
      </c>
    </row>
    <row r="68" spans="1:9" ht="24.75" customHeight="1">
      <c r="A68" s="54" t="s">
        <v>46</v>
      </c>
      <c r="E68" s="66"/>
      <c r="F68" s="67"/>
      <c r="G68" s="67"/>
      <c r="H68" s="67"/>
      <c r="I68" s="67"/>
    </row>
    <row r="69" spans="1:9" ht="24.75" customHeight="1">
      <c r="B69" s="54" t="s">
        <v>47</v>
      </c>
      <c r="E69" s="66"/>
      <c r="F69" s="67">
        <v>185349</v>
      </c>
      <c r="G69" s="67">
        <v>185349</v>
      </c>
      <c r="H69" s="67">
        <v>185349</v>
      </c>
      <c r="I69" s="67">
        <v>185349</v>
      </c>
    </row>
    <row r="70" spans="1:9" ht="24.75" customHeight="1">
      <c r="A70" s="54" t="s">
        <v>48</v>
      </c>
      <c r="E70" s="66"/>
      <c r="F70" s="67">
        <v>585000</v>
      </c>
      <c r="G70" s="67">
        <v>585000</v>
      </c>
      <c r="H70" s="67">
        <v>585000</v>
      </c>
      <c r="I70" s="67">
        <v>585000</v>
      </c>
    </row>
    <row r="71" spans="1:9" ht="24.75" customHeight="1">
      <c r="A71" s="54" t="s">
        <v>5</v>
      </c>
      <c r="E71" s="66"/>
      <c r="F71" s="67"/>
      <c r="G71" s="67"/>
      <c r="H71" s="67"/>
      <c r="I71" s="67"/>
    </row>
    <row r="72" spans="1:9" ht="24.75" customHeight="1">
      <c r="B72" s="54" t="s">
        <v>49</v>
      </c>
      <c r="E72" s="66"/>
      <c r="F72" s="67"/>
      <c r="G72" s="67"/>
      <c r="H72" s="67"/>
      <c r="I72" s="67"/>
    </row>
    <row r="73" spans="1:9" ht="24.75" customHeight="1">
      <c r="A73" s="54" t="s">
        <v>50</v>
      </c>
      <c r="E73" s="66"/>
      <c r="F73" s="67">
        <v>44000</v>
      </c>
      <c r="G73" s="67">
        <v>44000</v>
      </c>
      <c r="H73" s="67">
        <v>44000</v>
      </c>
      <c r="I73" s="67">
        <v>44000</v>
      </c>
    </row>
    <row r="74" spans="1:9" ht="24.75" customHeight="1">
      <c r="B74" s="54" t="s">
        <v>11</v>
      </c>
      <c r="E74" s="66"/>
      <c r="F74" s="67">
        <f>+'5'!F21</f>
        <v>794297</v>
      </c>
      <c r="G74" s="67">
        <f>+'5'!F17</f>
        <v>782065</v>
      </c>
      <c r="H74" s="67">
        <f>+'6'!F21</f>
        <v>580814</v>
      </c>
      <c r="I74" s="67">
        <f>+'6'!F17</f>
        <v>574243</v>
      </c>
    </row>
    <row r="75" spans="1:9" ht="24.75" customHeight="1">
      <c r="A75" s="4" t="s">
        <v>109</v>
      </c>
      <c r="F75" s="83">
        <f>+'5'!I21</f>
        <v>-26782</v>
      </c>
      <c r="G75" s="83">
        <f>+'5'!I17</f>
        <v>-24030</v>
      </c>
      <c r="H75" s="83">
        <f>+'6'!I21</f>
        <v>-22688</v>
      </c>
      <c r="I75" s="83">
        <f>+'6'!I17</f>
        <v>-19943</v>
      </c>
    </row>
    <row r="76" spans="1:9" s="68" customFormat="1" ht="24.75" customHeight="1">
      <c r="A76" s="54" t="s">
        <v>51</v>
      </c>
      <c r="E76" s="66"/>
      <c r="F76" s="67">
        <f>SUM(F69:F75)</f>
        <v>1581864</v>
      </c>
      <c r="G76" s="67">
        <f>SUM(G69:G75)</f>
        <v>1572384</v>
      </c>
      <c r="H76" s="67">
        <f>SUM(H69:H75)</f>
        <v>1372475</v>
      </c>
      <c r="I76" s="67">
        <f>SUM(I69:I75)</f>
        <v>1368649</v>
      </c>
    </row>
    <row r="77" spans="1:9" s="68" customFormat="1" ht="24.75" customHeight="1" thickBot="1">
      <c r="A77" s="54" t="s">
        <v>148</v>
      </c>
      <c r="E77" s="66"/>
      <c r="F77" s="72">
        <f>+F63+F76</f>
        <v>1962058</v>
      </c>
      <c r="G77" s="72">
        <f>+G63+G76</f>
        <v>1922534</v>
      </c>
      <c r="H77" s="72">
        <f>+H63+H76</f>
        <v>1626124</v>
      </c>
      <c r="I77" s="72">
        <f>+I63+I76</f>
        <v>1606876</v>
      </c>
    </row>
    <row r="78" spans="1:9" s="111" customFormat="1" ht="24.75" customHeight="1" thickTop="1">
      <c r="D78" s="90"/>
      <c r="E78" s="112"/>
      <c r="F78" s="117">
        <f>+F77-F28</f>
        <v>0</v>
      </c>
      <c r="G78" s="117">
        <f>+G77-G28</f>
        <v>0</v>
      </c>
      <c r="H78" s="117">
        <f>+H77-H28</f>
        <v>0</v>
      </c>
      <c r="I78" s="117">
        <f>+I77-I28</f>
        <v>0</v>
      </c>
    </row>
    <row r="79" spans="1:9" s="68" customFormat="1" ht="24.75" customHeight="1">
      <c r="D79" s="54"/>
      <c r="E79" s="66"/>
      <c r="F79" s="67"/>
      <c r="G79" s="67"/>
      <c r="H79" s="67"/>
      <c r="I79" s="67"/>
    </row>
    <row r="80" spans="1:9" s="68" customFormat="1" ht="24.75" customHeight="1">
      <c r="D80" s="54"/>
      <c r="E80" s="66"/>
      <c r="F80" s="67"/>
      <c r="G80" s="67"/>
      <c r="H80" s="67"/>
      <c r="I80" s="67"/>
    </row>
    <row r="81" spans="1:10" s="68" customFormat="1" ht="30" customHeight="1">
      <c r="D81" s="54"/>
      <c r="E81" s="66"/>
      <c r="F81" s="67"/>
      <c r="G81" s="67"/>
      <c r="H81" s="67"/>
      <c r="I81" s="67"/>
    </row>
    <row r="82" spans="1:10" ht="34.5" customHeight="1">
      <c r="A82" s="54" t="s">
        <v>62</v>
      </c>
      <c r="E82" s="78"/>
      <c r="F82" s="89">
        <f>+F77-F28</f>
        <v>0</v>
      </c>
      <c r="G82" s="89">
        <f>+G77-G28</f>
        <v>0</v>
      </c>
      <c r="H82" s="89">
        <f>+H77-H28</f>
        <v>0</v>
      </c>
      <c r="I82" s="89">
        <f>+I77-I28</f>
        <v>0</v>
      </c>
      <c r="J82" s="90"/>
    </row>
    <row r="83" spans="1:10" ht="24.75" customHeight="1">
      <c r="F83" s="90"/>
      <c r="G83" s="90"/>
      <c r="H83" s="90"/>
      <c r="I83" s="90"/>
    </row>
    <row r="84" spans="1:10" ht="23">
      <c r="A84" s="68"/>
      <c r="B84" s="68"/>
      <c r="C84" s="68"/>
      <c r="D84" s="68"/>
      <c r="E84" s="65"/>
      <c r="F84" s="89"/>
      <c r="G84" s="89"/>
      <c r="H84" s="96"/>
      <c r="I84" s="97"/>
    </row>
    <row r="85" spans="1:10" s="68" customFormat="1" ht="23">
      <c r="A85" s="54"/>
      <c r="B85" s="54"/>
      <c r="C85" s="54"/>
      <c r="D85" s="55"/>
      <c r="E85" s="55"/>
      <c r="F85" s="94"/>
      <c r="G85" s="94"/>
      <c r="H85" s="94"/>
      <c r="I85" s="94"/>
    </row>
    <row r="86" spans="1:10" s="68" customFormat="1" ht="23">
      <c r="A86" s="54"/>
      <c r="B86" s="54"/>
      <c r="C86" s="54"/>
      <c r="D86" s="4"/>
      <c r="E86" s="79"/>
      <c r="F86" s="76"/>
      <c r="G86" s="79"/>
      <c r="H86" s="76"/>
      <c r="I86" s="79"/>
    </row>
    <row r="87" spans="1:10" s="68" customFormat="1" ht="23">
      <c r="A87" s="54"/>
      <c r="B87" s="54"/>
      <c r="C87" s="54"/>
      <c r="D87" s="54"/>
      <c r="E87" s="79"/>
      <c r="F87" s="76"/>
      <c r="G87" s="79"/>
      <c r="H87" s="76"/>
      <c r="I87" s="54"/>
    </row>
    <row r="88" spans="1:10" s="68" customFormat="1" ht="23">
      <c r="A88" s="54"/>
      <c r="B88" s="54"/>
      <c r="C88" s="54"/>
      <c r="D88" s="54"/>
      <c r="E88" s="79"/>
      <c r="F88" s="76"/>
      <c r="G88" s="79"/>
      <c r="H88" s="76"/>
      <c r="I88" s="54"/>
    </row>
    <row r="89" spans="1:10" s="68" customFormat="1" ht="23">
      <c r="A89" s="54"/>
      <c r="B89" s="54"/>
      <c r="C89" s="54"/>
      <c r="D89" s="54"/>
      <c r="E89" s="79"/>
      <c r="F89" s="76"/>
      <c r="G89" s="79"/>
      <c r="H89" s="76"/>
      <c r="I89" s="54"/>
    </row>
    <row r="90" spans="1:10" ht="23">
      <c r="E90" s="79"/>
      <c r="F90" s="76"/>
      <c r="G90" s="79"/>
      <c r="H90" s="76"/>
    </row>
    <row r="91" spans="1:10" ht="23">
      <c r="E91" s="79"/>
      <c r="F91" s="76"/>
      <c r="G91" s="79"/>
      <c r="H91" s="76"/>
    </row>
    <row r="92" spans="1:10" ht="23">
      <c r="E92" s="79"/>
      <c r="F92" s="76"/>
      <c r="G92" s="79"/>
      <c r="H92" s="76"/>
    </row>
    <row r="93" spans="1:10" ht="23">
      <c r="E93" s="79"/>
      <c r="F93" s="76"/>
      <c r="G93" s="79"/>
      <c r="H93" s="76"/>
    </row>
    <row r="94" spans="1:10" ht="23">
      <c r="E94" s="79"/>
      <c r="F94" s="76"/>
      <c r="G94" s="79"/>
      <c r="H94" s="76"/>
    </row>
    <row r="95" spans="1:10" ht="23">
      <c r="F95" s="76"/>
      <c r="H95" s="76"/>
    </row>
    <row r="96" spans="1:10" ht="23">
      <c r="F96" s="76"/>
      <c r="H96" s="76"/>
    </row>
    <row r="97" spans="6:8" ht="23">
      <c r="F97" s="76"/>
      <c r="H97" s="76"/>
    </row>
    <row r="98" spans="6:8" ht="23">
      <c r="F98" s="76"/>
      <c r="H98" s="76"/>
    </row>
    <row r="99" spans="6:8" ht="23">
      <c r="F99" s="76"/>
      <c r="H99" s="76"/>
    </row>
    <row r="100" spans="6:8" ht="23">
      <c r="F100" s="76"/>
      <c r="H100" s="76"/>
    </row>
    <row r="101" spans="6:8" ht="23">
      <c r="F101" s="76"/>
      <c r="H101" s="76"/>
    </row>
    <row r="102" spans="6:8" ht="23">
      <c r="F102" s="76"/>
      <c r="H102" s="76"/>
    </row>
    <row r="103" spans="6:8" ht="23">
      <c r="F103" s="76"/>
    </row>
    <row r="104" spans="6:8" ht="23">
      <c r="F104" s="76"/>
    </row>
    <row r="105" spans="6:8" ht="23">
      <c r="F105" s="76"/>
    </row>
    <row r="106" spans="6:8" ht="23">
      <c r="F106" s="76"/>
    </row>
    <row r="107" spans="6:8" ht="23">
      <c r="F107" s="76"/>
    </row>
    <row r="108" spans="6:8" ht="23">
      <c r="F108" s="76"/>
    </row>
    <row r="109" spans="6:8" ht="23">
      <c r="F109" s="76"/>
    </row>
    <row r="110" spans="6:8" ht="23">
      <c r="F110" s="76"/>
    </row>
    <row r="111" spans="6:8" ht="23"/>
    <row r="112" spans="6:8" ht="23"/>
    <row r="113" ht="23"/>
    <row r="114" ht="23"/>
    <row r="115" ht="23"/>
    <row r="116" ht="23"/>
  </sheetData>
  <mergeCells count="10">
    <mergeCell ref="F47:G47"/>
    <mergeCell ref="H47:I47"/>
    <mergeCell ref="A2:I2"/>
    <mergeCell ref="A3:I3"/>
    <mergeCell ref="A43:I43"/>
    <mergeCell ref="A44:I44"/>
    <mergeCell ref="H6:I6"/>
    <mergeCell ref="F6:G6"/>
    <mergeCell ref="A4:I4"/>
    <mergeCell ref="A45:I45"/>
  </mergeCells>
  <phoneticPr fontId="27" type="noConversion"/>
  <pageMargins left="0.9055118110236221" right="0.51181102362204722" top="0.51181102362204722" bottom="0.59055118110236227" header="0.11811023622047245" footer="0.11811023622047245"/>
  <pageSetup paperSize="9" scale="80" firstPageNumber="3" fitToHeight="0" orientation="portrait" useFirstPageNumber="1" r:id="rId1"/>
  <headerFooter alignWithMargins="0"/>
  <rowBreaks count="1" manualBreakCount="1">
    <brk id="4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5"/>
  <sheetViews>
    <sheetView view="pageBreakPreview" topLeftCell="A34" zoomScale="115" zoomScaleNormal="80" zoomScaleSheetLayoutView="115" workbookViewId="0">
      <selection activeCell="C38" sqref="C38"/>
    </sheetView>
  </sheetViews>
  <sheetFormatPr defaultColWidth="11.3984375" defaultRowHeight="26.65" customHeight="1"/>
  <cols>
    <col min="1" max="1" width="1.59765625" style="4" customWidth="1"/>
    <col min="2" max="2" width="1.8984375" style="4" customWidth="1"/>
    <col min="3" max="3" width="47.09765625" style="4" customWidth="1"/>
    <col min="4" max="4" width="10" style="21" customWidth="1"/>
    <col min="5" max="5" width="13.69921875" style="4" customWidth="1"/>
    <col min="6" max="7" width="14.296875" style="4" customWidth="1"/>
    <col min="8" max="8" width="14" style="4" customWidth="1"/>
    <col min="9" max="9" width="2" style="4" customWidth="1"/>
    <col min="10" max="10" width="11.3984375" style="4" customWidth="1"/>
    <col min="11" max="16384" width="11.3984375" style="4"/>
  </cols>
  <sheetData>
    <row r="1" spans="1:11" ht="26">
      <c r="H1" s="107">
        <v>4</v>
      </c>
      <c r="I1" s="107"/>
    </row>
    <row r="2" spans="1:11" ht="23">
      <c r="A2" s="168" t="s">
        <v>0</v>
      </c>
      <c r="B2" s="168"/>
      <c r="C2" s="168"/>
      <c r="D2" s="168"/>
      <c r="E2" s="168"/>
      <c r="F2" s="168"/>
      <c r="G2" s="168"/>
      <c r="H2" s="168"/>
      <c r="I2" s="7"/>
    </row>
    <row r="3" spans="1:11" ht="23">
      <c r="A3" s="168" t="s">
        <v>20</v>
      </c>
      <c r="B3" s="168"/>
      <c r="C3" s="168"/>
      <c r="D3" s="168"/>
      <c r="E3" s="168"/>
      <c r="F3" s="168"/>
      <c r="G3" s="168"/>
      <c r="H3" s="168"/>
      <c r="I3" s="7"/>
    </row>
    <row r="4" spans="1:11" ht="26.65" customHeight="1">
      <c r="A4" s="168" t="s">
        <v>134</v>
      </c>
      <c r="B4" s="168"/>
      <c r="C4" s="168"/>
      <c r="D4" s="168"/>
      <c r="E4" s="168"/>
      <c r="F4" s="168"/>
      <c r="G4" s="168"/>
      <c r="H4" s="168"/>
      <c r="I4" s="7"/>
    </row>
    <row r="5" spans="1:11" ht="23">
      <c r="A5" s="7"/>
      <c r="B5" s="7"/>
      <c r="C5" s="7"/>
      <c r="D5" s="7"/>
      <c r="E5" s="7"/>
      <c r="F5" s="7"/>
      <c r="G5" s="7"/>
      <c r="H5" s="26" t="s">
        <v>60</v>
      </c>
      <c r="I5" s="26"/>
    </row>
    <row r="6" spans="1:11" s="19" customFormat="1" ht="23">
      <c r="A6" s="33"/>
      <c r="B6" s="33"/>
      <c r="C6" s="33"/>
      <c r="D6" s="34"/>
      <c r="E6" s="169" t="s">
        <v>1</v>
      </c>
      <c r="F6" s="169"/>
      <c r="G6" s="169" t="s">
        <v>21</v>
      </c>
      <c r="H6" s="169"/>
      <c r="I6" s="7"/>
    </row>
    <row r="7" spans="1:11" s="19" customFormat="1" ht="23">
      <c r="A7" s="22"/>
      <c r="B7" s="22"/>
      <c r="C7" s="22"/>
      <c r="D7" s="13" t="s">
        <v>29</v>
      </c>
      <c r="E7" s="18">
        <v>2566</v>
      </c>
      <c r="F7" s="18">
        <v>2565</v>
      </c>
      <c r="G7" s="18">
        <v>2566</v>
      </c>
      <c r="H7" s="18">
        <v>2565</v>
      </c>
      <c r="I7" s="116"/>
    </row>
    <row r="8" spans="1:11" s="81" customFormat="1" ht="22">
      <c r="A8" s="52"/>
      <c r="B8" s="52"/>
      <c r="C8" s="52"/>
      <c r="D8" s="80"/>
      <c r="E8" s="51"/>
      <c r="F8" s="51" t="s">
        <v>143</v>
      </c>
      <c r="G8" s="51"/>
      <c r="H8" s="51" t="s">
        <v>143</v>
      </c>
      <c r="I8" s="51"/>
    </row>
    <row r="9" spans="1:11" ht="24.75" customHeight="1">
      <c r="A9" s="6" t="s">
        <v>22</v>
      </c>
      <c r="B9" s="6"/>
      <c r="C9" s="6"/>
      <c r="D9" s="30"/>
      <c r="E9" s="35">
        <v>172375</v>
      </c>
      <c r="F9" s="35">
        <v>171121</v>
      </c>
      <c r="G9" s="35">
        <v>122188</v>
      </c>
      <c r="H9" s="35">
        <v>112719</v>
      </c>
      <c r="I9" s="35"/>
    </row>
    <row r="10" spans="1:11" ht="24.75" customHeight="1">
      <c r="A10" s="6" t="s">
        <v>23</v>
      </c>
      <c r="B10" s="6"/>
      <c r="C10" s="6"/>
      <c r="D10" s="31"/>
      <c r="E10" s="43">
        <v>-112700</v>
      </c>
      <c r="F10" s="43">
        <v>-99433</v>
      </c>
      <c r="G10" s="46">
        <v>-88277</v>
      </c>
      <c r="H10" s="46">
        <v>-80802</v>
      </c>
      <c r="I10" s="43"/>
      <c r="J10" s="115"/>
    </row>
    <row r="11" spans="1:11" ht="24.75" customHeight="1">
      <c r="A11" s="6" t="s">
        <v>24</v>
      </c>
      <c r="B11" s="6"/>
      <c r="C11" s="6"/>
      <c r="D11" s="31"/>
      <c r="E11" s="47">
        <f>SUM(E9:E10)</f>
        <v>59675</v>
      </c>
      <c r="F11" s="47">
        <f>SUM(F9:F10)</f>
        <v>71688</v>
      </c>
      <c r="G11" s="35">
        <f>SUM(G9:G10)</f>
        <v>33911</v>
      </c>
      <c r="H11" s="35">
        <f>SUM(H9:H10)</f>
        <v>31917</v>
      </c>
      <c r="I11" s="35"/>
    </row>
    <row r="12" spans="1:11" ht="24.75" customHeight="1">
      <c r="A12" s="6" t="s">
        <v>14</v>
      </c>
      <c r="B12" s="6"/>
      <c r="C12" s="6"/>
      <c r="D12" s="31"/>
      <c r="E12" s="35">
        <v>12096</v>
      </c>
      <c r="F12" s="35">
        <v>4965</v>
      </c>
      <c r="G12" s="35">
        <v>5365</v>
      </c>
      <c r="H12" s="35">
        <v>4189</v>
      </c>
      <c r="I12" s="35"/>
      <c r="K12" s="149"/>
    </row>
    <row r="13" spans="1:11" ht="24.75" customHeight="1">
      <c r="A13" s="6" t="s">
        <v>116</v>
      </c>
      <c r="B13" s="6"/>
      <c r="C13" s="6"/>
      <c r="D13" s="31"/>
      <c r="E13" s="35">
        <v>370</v>
      </c>
      <c r="F13" s="35">
        <v>126</v>
      </c>
      <c r="G13" s="35">
        <v>370</v>
      </c>
      <c r="H13" s="35">
        <v>126</v>
      </c>
      <c r="I13" s="35"/>
    </row>
    <row r="14" spans="1:11" ht="24.75" customHeight="1">
      <c r="A14" s="6" t="s">
        <v>123</v>
      </c>
      <c r="B14" s="6"/>
      <c r="C14" s="6"/>
      <c r="D14" s="31"/>
      <c r="E14" s="43">
        <v>-8124</v>
      </c>
      <c r="F14" s="43">
        <v>-9489</v>
      </c>
      <c r="G14" s="43">
        <v>-1031</v>
      </c>
      <c r="H14" s="43">
        <v>-2073</v>
      </c>
      <c r="I14" s="43"/>
      <c r="J14" s="115"/>
    </row>
    <row r="15" spans="1:11" ht="24.75" customHeight="1">
      <c r="A15" s="6" t="s">
        <v>15</v>
      </c>
      <c r="B15" s="6"/>
      <c r="C15" s="6"/>
      <c r="D15" s="31"/>
      <c r="E15" s="43">
        <v>-48362</v>
      </c>
      <c r="F15" s="43">
        <v>-43693</v>
      </c>
      <c r="G15" s="46">
        <v>-30333</v>
      </c>
      <c r="H15" s="46">
        <v>-28008</v>
      </c>
      <c r="I15" s="43"/>
    </row>
    <row r="16" spans="1:11" ht="24.75" customHeight="1">
      <c r="A16" s="6" t="s">
        <v>149</v>
      </c>
      <c r="B16" s="6"/>
      <c r="C16" s="6"/>
      <c r="D16" s="31"/>
      <c r="E16" s="47">
        <f>SUM(E11:E15)</f>
        <v>15655</v>
      </c>
      <c r="F16" s="47">
        <f>SUM(F11:F15)</f>
        <v>23597</v>
      </c>
      <c r="G16" s="35">
        <f>SUM(G11:G15)</f>
        <v>8282</v>
      </c>
      <c r="H16" s="35">
        <f>SUM(H11:H15)</f>
        <v>6151</v>
      </c>
      <c r="I16" s="43"/>
    </row>
    <row r="17" spans="1:9" ht="24.75" customHeight="1">
      <c r="A17" s="2" t="s">
        <v>18</v>
      </c>
      <c r="B17" s="2"/>
      <c r="C17" s="2"/>
      <c r="D17" s="31"/>
      <c r="E17" s="46">
        <v>-101</v>
      </c>
      <c r="F17" s="46">
        <v>-108</v>
      </c>
      <c r="G17" s="46">
        <v>-43</v>
      </c>
      <c r="H17" s="46">
        <v>-49</v>
      </c>
      <c r="I17" s="43"/>
    </row>
    <row r="18" spans="1:9" ht="24.75" customHeight="1">
      <c r="A18" s="6" t="s">
        <v>150</v>
      </c>
      <c r="B18" s="6"/>
      <c r="C18" s="6"/>
      <c r="D18" s="23"/>
      <c r="E18" s="35">
        <f>SUM(E16:E17)</f>
        <v>15554</v>
      </c>
      <c r="F18" s="35">
        <f>SUM(F16:F17)</f>
        <v>23489</v>
      </c>
      <c r="G18" s="35">
        <f>SUM(G16:G17)</f>
        <v>8239</v>
      </c>
      <c r="H18" s="35">
        <f>SUM(H16:H17)</f>
        <v>6102</v>
      </c>
      <c r="I18" s="43"/>
    </row>
    <row r="19" spans="1:9" ht="24.75" customHeight="1">
      <c r="A19" s="3" t="s">
        <v>124</v>
      </c>
      <c r="B19" s="3"/>
      <c r="C19" s="3"/>
      <c r="D19" s="30"/>
      <c r="E19" s="46">
        <v>-3322</v>
      </c>
      <c r="F19" s="46">
        <v>-4423</v>
      </c>
      <c r="G19" s="46">
        <v>-1668</v>
      </c>
      <c r="H19" s="46">
        <v>-1181</v>
      </c>
      <c r="I19" s="35"/>
    </row>
    <row r="20" spans="1:9" s="19" customFormat="1" ht="24.75" customHeight="1">
      <c r="A20" s="3" t="s">
        <v>114</v>
      </c>
      <c r="B20" s="3"/>
      <c r="C20" s="3"/>
      <c r="D20" s="23"/>
      <c r="E20" s="113">
        <f>SUM(E18:E19)</f>
        <v>12232</v>
      </c>
      <c r="F20" s="113">
        <f>SUM(F18:F19)</f>
        <v>19066</v>
      </c>
      <c r="G20" s="109">
        <f>SUM(G18:G19)</f>
        <v>6571</v>
      </c>
      <c r="H20" s="109">
        <f>SUM(H18:H19)</f>
        <v>4921</v>
      </c>
      <c r="I20" s="43"/>
    </row>
    <row r="21" spans="1:9" s="19" customFormat="1" ht="24.75" customHeight="1">
      <c r="A21" s="3" t="s">
        <v>83</v>
      </c>
      <c r="B21" s="3"/>
      <c r="C21" s="3"/>
      <c r="D21" s="30"/>
    </row>
    <row r="22" spans="1:9" s="19" customFormat="1" ht="24.75" customHeight="1">
      <c r="A22" s="3" t="s">
        <v>93</v>
      </c>
      <c r="C22" s="3"/>
      <c r="D22" s="30"/>
      <c r="E22" s="150"/>
      <c r="F22" s="150"/>
    </row>
    <row r="23" spans="1:9" s="19" customFormat="1" ht="24.75" customHeight="1">
      <c r="B23" s="3" t="s">
        <v>151</v>
      </c>
      <c r="D23" s="30"/>
    </row>
    <row r="24" spans="1:9" s="19" customFormat="1" ht="24.75" customHeight="1">
      <c r="A24" s="3"/>
      <c r="B24" s="3"/>
      <c r="C24" s="3" t="s">
        <v>152</v>
      </c>
      <c r="D24" s="30">
        <v>8</v>
      </c>
      <c r="E24" s="43">
        <v>-3440</v>
      </c>
      <c r="F24" s="43">
        <v>-5245</v>
      </c>
      <c r="G24" s="43">
        <v>-3430</v>
      </c>
      <c r="H24" s="43">
        <v>-5257</v>
      </c>
      <c r="I24" s="43"/>
    </row>
    <row r="25" spans="1:9" s="19" customFormat="1" ht="24.75" customHeight="1">
      <c r="B25" s="3" t="s">
        <v>84</v>
      </c>
      <c r="C25" s="3"/>
      <c r="D25" s="30"/>
      <c r="E25" s="83">
        <v>688</v>
      </c>
      <c r="F25" s="83">
        <v>1049</v>
      </c>
      <c r="G25" s="83">
        <v>685</v>
      </c>
      <c r="H25" s="83">
        <v>1052</v>
      </c>
      <c r="I25" s="35"/>
    </row>
    <row r="26" spans="1:9" s="19" customFormat="1" ht="24.75" customHeight="1">
      <c r="A26" s="6" t="s">
        <v>85</v>
      </c>
      <c r="B26" s="6"/>
      <c r="C26" s="3"/>
      <c r="D26" s="30"/>
      <c r="E26" s="46">
        <f>SUM(E24:E25)</f>
        <v>-2752</v>
      </c>
      <c r="F26" s="46">
        <f>SUM(F24:F25)</f>
        <v>-4196</v>
      </c>
      <c r="G26" s="46">
        <f>SUM(G24:G25)</f>
        <v>-2745</v>
      </c>
      <c r="H26" s="46">
        <f>SUM(H24:H25)</f>
        <v>-4205</v>
      </c>
      <c r="I26" s="43"/>
    </row>
    <row r="27" spans="1:9" s="19" customFormat="1" ht="24.75" customHeight="1" thickBot="1">
      <c r="A27" s="6" t="s">
        <v>153</v>
      </c>
      <c r="B27" s="6"/>
      <c r="C27" s="3"/>
      <c r="D27" s="30"/>
      <c r="E27" s="114">
        <f>+E20+E26</f>
        <v>9480</v>
      </c>
      <c r="F27" s="114">
        <f>+F20+F26</f>
        <v>14870</v>
      </c>
      <c r="G27" s="114">
        <f>+G20+G26</f>
        <v>3826</v>
      </c>
      <c r="H27" s="114">
        <f>+H20+H26</f>
        <v>716</v>
      </c>
      <c r="I27" s="43"/>
    </row>
    <row r="28" spans="1:9" ht="16.5" customHeight="1" thickTop="1">
      <c r="A28" s="3"/>
      <c r="B28" s="3"/>
      <c r="C28" s="3"/>
      <c r="D28" s="30"/>
      <c r="E28" s="29"/>
      <c r="F28" s="28"/>
      <c r="G28" s="28"/>
      <c r="H28" s="28"/>
      <c r="I28" s="28"/>
    </row>
    <row r="29" spans="1:9" ht="24.75" customHeight="1">
      <c r="A29" s="3" t="s">
        <v>154</v>
      </c>
      <c r="B29" s="3"/>
      <c r="C29" s="3"/>
      <c r="D29" s="30"/>
      <c r="E29" s="44">
        <f>+E20/'2-3'!F69</f>
        <v>6.5994421334887157E-2</v>
      </c>
      <c r="F29" s="44">
        <f>+F20/'2-3'!G69</f>
        <v>0.10286540526250479</v>
      </c>
      <c r="G29" s="44">
        <f>+G20/'2-3'!H69</f>
        <v>3.5452039126188974E-2</v>
      </c>
      <c r="H29" s="44">
        <f>+H20/'2-3'!I69</f>
        <v>2.6549913946123261E-2</v>
      </c>
      <c r="I29" s="48"/>
    </row>
    <row r="30" spans="1:9" ht="26.65" customHeight="1">
      <c r="A30" s="3"/>
      <c r="B30" s="3"/>
      <c r="C30" s="3"/>
      <c r="D30" s="30"/>
      <c r="E30" s="48"/>
      <c r="F30" s="48"/>
      <c r="G30" s="48"/>
      <c r="H30" s="29"/>
      <c r="I30" s="29"/>
    </row>
    <row r="31" spans="1:9" ht="23">
      <c r="A31" s="6"/>
      <c r="B31" s="6"/>
      <c r="D31" s="36"/>
      <c r="E31" s="6"/>
      <c r="F31" s="6"/>
      <c r="G31" s="6"/>
      <c r="H31" s="6"/>
      <c r="I31" s="6"/>
    </row>
    <row r="32" spans="1:9" ht="24.75" customHeight="1">
      <c r="A32" s="6"/>
      <c r="B32" s="6"/>
      <c r="C32" s="6"/>
      <c r="D32" s="36"/>
      <c r="E32" s="6"/>
      <c r="F32" s="6"/>
      <c r="G32" s="19" t="s">
        <v>16</v>
      </c>
      <c r="H32" s="6"/>
      <c r="I32" s="6"/>
    </row>
    <row r="33" spans="1:9" ht="24.75" customHeight="1">
      <c r="A33" s="6"/>
      <c r="B33" s="6"/>
      <c r="C33" s="6"/>
      <c r="D33" s="36"/>
      <c r="E33" s="6"/>
      <c r="F33" s="6"/>
      <c r="G33" s="19" t="s">
        <v>17</v>
      </c>
      <c r="H33" s="6"/>
      <c r="I33" s="6"/>
    </row>
    <row r="34" spans="1:9" ht="24.75" customHeight="1">
      <c r="A34" s="6"/>
      <c r="B34" s="6"/>
      <c r="C34" s="6"/>
      <c r="D34" s="36"/>
      <c r="E34" s="6"/>
      <c r="F34" s="6"/>
      <c r="G34" s="19"/>
      <c r="H34" s="6"/>
      <c r="I34" s="6"/>
    </row>
    <row r="35" spans="1:9" ht="23">
      <c r="A35" s="6"/>
      <c r="B35" s="6"/>
      <c r="C35" s="6"/>
      <c r="D35" s="36"/>
      <c r="E35" s="6"/>
      <c r="F35" s="6"/>
      <c r="G35" s="19"/>
      <c r="H35" s="6"/>
      <c r="I35" s="6"/>
    </row>
    <row r="36" spans="1:9" ht="23">
      <c r="A36" s="6"/>
      <c r="B36" s="6"/>
      <c r="C36" s="6"/>
      <c r="D36" s="36"/>
      <c r="E36" s="6"/>
      <c r="F36" s="6"/>
      <c r="G36" s="19"/>
      <c r="H36" s="6"/>
      <c r="I36" s="6"/>
    </row>
    <row r="37" spans="1:9" ht="23">
      <c r="A37" s="6"/>
      <c r="B37" s="6"/>
      <c r="C37" s="6"/>
      <c r="D37" s="36"/>
      <c r="E37" s="6"/>
      <c r="F37" s="6"/>
      <c r="G37" s="19"/>
      <c r="H37" s="6"/>
      <c r="I37" s="6"/>
    </row>
    <row r="38" spans="1:9" ht="23">
      <c r="A38" s="6"/>
      <c r="B38" s="6"/>
      <c r="C38" s="6"/>
      <c r="D38" s="36"/>
      <c r="E38" s="6"/>
      <c r="F38" s="6"/>
      <c r="G38" s="19"/>
      <c r="H38" s="6"/>
      <c r="I38" s="6"/>
    </row>
    <row r="39" spans="1:9" ht="20.25" customHeight="1">
      <c r="A39" s="6"/>
      <c r="B39" s="6"/>
      <c r="C39" s="6"/>
      <c r="D39" s="36"/>
      <c r="E39" s="6"/>
      <c r="F39" s="6"/>
      <c r="G39" s="19"/>
      <c r="H39" s="6"/>
      <c r="I39" s="6"/>
    </row>
    <row r="40" spans="1:9" ht="18.75" customHeight="1">
      <c r="A40" s="6"/>
      <c r="B40" s="6"/>
      <c r="C40" s="6"/>
      <c r="D40" s="36"/>
      <c r="E40" s="6"/>
      <c r="F40" s="6"/>
      <c r="G40" s="19"/>
      <c r="H40" s="6"/>
      <c r="I40" s="6"/>
    </row>
    <row r="41" spans="1:9" ht="14.25" customHeight="1">
      <c r="A41" s="6"/>
      <c r="B41" s="6"/>
      <c r="C41" s="6"/>
      <c r="D41" s="36"/>
      <c r="E41" s="6"/>
      <c r="F41" s="6"/>
      <c r="G41" s="19"/>
      <c r="H41" s="6"/>
      <c r="I41" s="6"/>
    </row>
    <row r="42" spans="1:9" ht="42" customHeight="1">
      <c r="A42" s="54" t="s">
        <v>62</v>
      </c>
      <c r="B42" s="6"/>
      <c r="C42" s="6"/>
      <c r="D42" s="36"/>
      <c r="E42" s="6"/>
      <c r="F42" s="6"/>
      <c r="G42" s="19"/>
      <c r="H42" s="6"/>
      <c r="I42" s="6"/>
    </row>
    <row r="43" spans="1:9" ht="23">
      <c r="C43" s="6"/>
      <c r="D43" s="36"/>
      <c r="E43" s="6"/>
      <c r="F43" s="6"/>
      <c r="G43" s="19"/>
      <c r="H43" s="6"/>
      <c r="I43" s="6"/>
    </row>
    <row r="44" spans="1:9" ht="14.25" customHeight="1">
      <c r="A44" s="6"/>
      <c r="B44" s="6"/>
      <c r="C44" s="6"/>
      <c r="D44" s="36"/>
      <c r="E44" s="6"/>
      <c r="F44" s="6"/>
      <c r="G44" s="19"/>
      <c r="H44" s="6"/>
      <c r="I44" s="6"/>
    </row>
    <row r="45" spans="1:9" s="3" customFormat="1" ht="23.25" customHeight="1"/>
    <row r="46" spans="1:9" ht="26.65" customHeight="1">
      <c r="D46" s="40"/>
      <c r="E46" s="41"/>
      <c r="F46" s="41"/>
      <c r="G46" s="41"/>
    </row>
    <row r="47" spans="1:9" ht="26.65" customHeight="1">
      <c r="A47" s="6"/>
      <c r="B47" s="6"/>
      <c r="C47" s="6"/>
      <c r="D47" s="36"/>
      <c r="E47" s="6"/>
      <c r="F47" s="6"/>
      <c r="G47" s="6"/>
      <c r="H47" s="6"/>
      <c r="I47" s="6"/>
    </row>
    <row r="48" spans="1:9" ht="26.65" customHeight="1">
      <c r="A48" s="37"/>
      <c r="B48" s="37"/>
      <c r="C48" s="37"/>
      <c r="D48" s="38"/>
      <c r="E48" s="37"/>
      <c r="F48" s="37"/>
      <c r="G48" s="39"/>
      <c r="H48" s="37"/>
      <c r="I48" s="37"/>
    </row>
    <row r="49" spans="4:7" ht="26.65" customHeight="1">
      <c r="D49" s="40"/>
      <c r="E49" s="41"/>
      <c r="F49" s="41"/>
      <c r="G49" s="41"/>
    </row>
    <row r="50" spans="4:7" ht="26.65" customHeight="1">
      <c r="D50" s="40"/>
      <c r="E50" s="41"/>
      <c r="F50" s="41"/>
      <c r="G50" s="41"/>
    </row>
    <row r="51" spans="4:7" ht="26.65" customHeight="1">
      <c r="D51" s="40"/>
      <c r="E51" s="41"/>
      <c r="F51" s="41"/>
      <c r="G51" s="41"/>
    </row>
    <row r="52" spans="4:7" ht="26.65" customHeight="1">
      <c r="D52" s="40"/>
      <c r="E52" s="41"/>
      <c r="F52" s="41"/>
      <c r="G52" s="41"/>
    </row>
    <row r="53" spans="4:7" ht="26.65" customHeight="1">
      <c r="D53" s="40"/>
      <c r="E53" s="41"/>
      <c r="F53" s="41"/>
      <c r="G53" s="41"/>
    </row>
    <row r="54" spans="4:7" ht="26.65" customHeight="1">
      <c r="D54" s="40"/>
      <c r="E54" s="41"/>
      <c r="F54" s="41"/>
      <c r="G54" s="41"/>
    </row>
    <row r="55" spans="4:7" ht="26.65" customHeight="1">
      <c r="D55" s="40"/>
      <c r="E55" s="41"/>
      <c r="F55" s="41"/>
      <c r="G55" s="41"/>
    </row>
  </sheetData>
  <mergeCells count="5">
    <mergeCell ref="A2:H2"/>
    <mergeCell ref="A3:H3"/>
    <mergeCell ref="A4:H4"/>
    <mergeCell ref="E6:F6"/>
    <mergeCell ref="G6:H6"/>
  </mergeCells>
  <phoneticPr fontId="27" type="noConversion"/>
  <pageMargins left="0.9055118110236221" right="0.51181102362204722" top="0.51181102362204722" bottom="0.59055118110236227" header="0.11811023622047245" footer="0.11811023622047245"/>
  <pageSetup paperSize="9" scale="80" firstPageNumber="3" fitToWidth="0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29"/>
  <sheetViews>
    <sheetView view="pageBreakPreview" topLeftCell="A18" zoomScale="85" zoomScaleNormal="55" zoomScaleSheetLayoutView="85" zoomScalePageLayoutView="40" workbookViewId="0">
      <selection activeCell="G27" sqref="G27"/>
    </sheetView>
  </sheetViews>
  <sheetFormatPr defaultColWidth="11.3984375" defaultRowHeight="24.75" customHeight="1"/>
  <cols>
    <col min="1" max="1" width="39.69921875" style="6" customWidth="1"/>
    <col min="2" max="2" width="7.69921875" style="6" customWidth="1"/>
    <col min="3" max="3" width="13.8984375" style="6" customWidth="1"/>
    <col min="4" max="5" width="16.09765625" style="6" customWidth="1"/>
    <col min="6" max="6" width="12.8984375" style="6" customWidth="1"/>
    <col min="7" max="7" width="20" style="6" customWidth="1"/>
    <col min="8" max="8" width="21" style="6" customWidth="1"/>
    <col min="9" max="9" width="15.8984375" style="6" customWidth="1"/>
    <col min="10" max="10" width="14.8984375" style="6" customWidth="1"/>
    <col min="11" max="11" width="5.8984375" style="6" customWidth="1"/>
    <col min="12" max="12" width="13.59765625" style="6" bestFit="1" customWidth="1"/>
    <col min="13" max="13" width="12.09765625" style="6" bestFit="1" customWidth="1"/>
    <col min="14" max="16384" width="11.3984375" style="6"/>
  </cols>
  <sheetData>
    <row r="1" spans="1:12" ht="24.75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2" ht="24.75" customHeight="1">
      <c r="A2" s="168" t="s">
        <v>72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2" ht="24.75" customHeight="1">
      <c r="A3" s="168" t="str">
        <f>+'4(3M)'!A4:H4</f>
        <v>สำหรับงวดสามเดือนสิ้นสุดวันที่ 31 มีนาคม 2566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2" ht="23">
      <c r="A4" s="7"/>
      <c r="B4" s="7"/>
      <c r="C4" s="7"/>
      <c r="D4" s="7"/>
      <c r="E4" s="7"/>
      <c r="F4" s="7"/>
      <c r="G4" s="7"/>
      <c r="H4" s="7"/>
      <c r="I4" s="7"/>
      <c r="J4" s="26" t="s">
        <v>60</v>
      </c>
    </row>
    <row r="5" spans="1:12" s="11" customFormat="1" ht="24.75" customHeight="1">
      <c r="A5" s="9"/>
      <c r="B5" s="10"/>
      <c r="C5" s="10"/>
      <c r="D5" s="10"/>
      <c r="E5" s="169"/>
      <c r="F5" s="169"/>
      <c r="G5" s="171" t="s">
        <v>109</v>
      </c>
      <c r="H5" s="171"/>
      <c r="I5" s="171"/>
      <c r="J5" s="10"/>
    </row>
    <row r="6" spans="1:12" s="11" customFormat="1" ht="24.75" customHeight="1">
      <c r="B6" s="7"/>
      <c r="C6" s="7"/>
      <c r="D6" s="7"/>
      <c r="E6" s="170" t="s">
        <v>5</v>
      </c>
      <c r="F6" s="170"/>
      <c r="G6" s="171" t="s">
        <v>83</v>
      </c>
      <c r="H6" s="171"/>
      <c r="I6" s="10" t="s">
        <v>9</v>
      </c>
      <c r="J6" s="7"/>
    </row>
    <row r="7" spans="1:12" s="11" customFormat="1" ht="24.75" customHeight="1">
      <c r="C7" s="7" t="s">
        <v>25</v>
      </c>
      <c r="D7" s="7"/>
      <c r="E7" s="7" t="s">
        <v>49</v>
      </c>
      <c r="F7" s="7" t="s">
        <v>111</v>
      </c>
      <c r="G7" s="7" t="s">
        <v>99</v>
      </c>
      <c r="H7" s="7" t="s">
        <v>137</v>
      </c>
      <c r="I7" s="7" t="s">
        <v>104</v>
      </c>
      <c r="J7" s="7" t="s">
        <v>9</v>
      </c>
    </row>
    <row r="8" spans="1:12" s="11" customFormat="1" ht="24.75" customHeight="1">
      <c r="C8" s="7" t="s">
        <v>100</v>
      </c>
      <c r="D8" s="7" t="s">
        <v>10</v>
      </c>
      <c r="E8" s="7" t="s">
        <v>103</v>
      </c>
      <c r="F8" s="7" t="s">
        <v>112</v>
      </c>
      <c r="G8" s="7" t="s">
        <v>108</v>
      </c>
      <c r="H8" s="7" t="s">
        <v>138</v>
      </c>
      <c r="I8" s="7" t="s">
        <v>105</v>
      </c>
      <c r="J8" s="7" t="s">
        <v>110</v>
      </c>
    </row>
    <row r="9" spans="1:12" s="11" customFormat="1" ht="24.75" customHeight="1">
      <c r="A9" s="12"/>
      <c r="B9" s="13"/>
      <c r="C9" s="13" t="s">
        <v>101</v>
      </c>
      <c r="D9" s="13" t="s">
        <v>28</v>
      </c>
      <c r="E9" s="13" t="s">
        <v>102</v>
      </c>
      <c r="F9" s="13"/>
      <c r="G9" s="13" t="s">
        <v>107</v>
      </c>
      <c r="H9" s="13" t="s">
        <v>139</v>
      </c>
      <c r="I9" s="13" t="s">
        <v>106</v>
      </c>
      <c r="J9" s="13" t="s">
        <v>106</v>
      </c>
    </row>
    <row r="10" spans="1:12" ht="20.149999999999999" customHeight="1">
      <c r="A10" s="11"/>
      <c r="B10" s="30"/>
      <c r="C10" s="23"/>
      <c r="D10" s="23"/>
      <c r="E10" s="23"/>
      <c r="F10" s="23"/>
      <c r="G10" s="23"/>
      <c r="H10" s="23"/>
      <c r="I10" s="23"/>
      <c r="J10" s="23"/>
    </row>
    <row r="11" spans="1:12" s="14" customFormat="1" ht="24.75" customHeight="1">
      <c r="A11" s="6" t="s">
        <v>119</v>
      </c>
      <c r="B11" s="30"/>
      <c r="C11" s="25">
        <v>185349</v>
      </c>
      <c r="D11" s="25">
        <v>585000</v>
      </c>
      <c r="E11" s="25">
        <v>44000</v>
      </c>
      <c r="F11" s="25">
        <v>795682</v>
      </c>
      <c r="G11" s="87">
        <v>-141</v>
      </c>
      <c r="H11" s="148">
        <v>-61530</v>
      </c>
      <c r="I11" s="148">
        <f>SUM(G11)+H11</f>
        <v>-61671</v>
      </c>
      <c r="J11" s="148">
        <f>SUM(C11:H11)</f>
        <v>1548360</v>
      </c>
      <c r="K11" s="25"/>
    </row>
    <row r="12" spans="1:12" s="14" customFormat="1" ht="24.75" customHeight="1">
      <c r="A12" s="6" t="s">
        <v>114</v>
      </c>
      <c r="B12" s="30"/>
      <c r="C12" s="25">
        <v>0</v>
      </c>
      <c r="D12" s="25">
        <v>0</v>
      </c>
      <c r="E12" s="25">
        <v>0</v>
      </c>
      <c r="F12" s="25">
        <f>+'4(3M)'!F20</f>
        <v>19066</v>
      </c>
      <c r="G12" s="25">
        <v>0</v>
      </c>
      <c r="H12" s="155">
        <v>0</v>
      </c>
      <c r="I12" s="148">
        <f>SUM(G12)+H12</f>
        <v>0</v>
      </c>
      <c r="J12" s="148">
        <f>SUM(C12:H12)</f>
        <v>19066</v>
      </c>
    </row>
    <row r="13" spans="1:12" ht="24.75" customHeight="1">
      <c r="A13" s="6" t="s">
        <v>74</v>
      </c>
      <c r="B13" s="30"/>
      <c r="C13" s="45">
        <v>0</v>
      </c>
      <c r="D13" s="45">
        <v>0</v>
      </c>
      <c r="E13" s="45">
        <v>0</v>
      </c>
      <c r="F13" s="20">
        <v>0</v>
      </c>
      <c r="G13" s="154">
        <f>+'4(3M)'!F26</f>
        <v>-4196</v>
      </c>
      <c r="H13" s="156">
        <v>0</v>
      </c>
      <c r="I13" s="157">
        <f>SUM(G13)+H13</f>
        <v>-4196</v>
      </c>
      <c r="J13" s="157">
        <f>SUM(C13:H13)</f>
        <v>-4196</v>
      </c>
    </row>
    <row r="14" spans="1:12" ht="24.75" customHeight="1">
      <c r="A14" s="6" t="s">
        <v>59</v>
      </c>
      <c r="B14" s="30"/>
      <c r="C14" s="44">
        <f t="shared" ref="C14:H14" si="0">SUM(C12:C13)</f>
        <v>0</v>
      </c>
      <c r="D14" s="44">
        <f t="shared" si="0"/>
        <v>0</v>
      </c>
      <c r="E14" s="44">
        <f t="shared" si="0"/>
        <v>0</v>
      </c>
      <c r="F14" s="25">
        <f t="shared" si="0"/>
        <v>19066</v>
      </c>
      <c r="G14" s="151">
        <f t="shared" si="0"/>
        <v>-4196</v>
      </c>
      <c r="H14" s="44">
        <f t="shared" si="0"/>
        <v>0</v>
      </c>
      <c r="I14" s="148">
        <f>SUM(G14)+H14</f>
        <v>-4196</v>
      </c>
      <c r="J14" s="148">
        <f>SUM(C14:H14)</f>
        <v>14870</v>
      </c>
    </row>
    <row r="15" spans="1:12" s="11" customFormat="1" ht="24.75" customHeight="1" thickBot="1">
      <c r="A15" s="6" t="s">
        <v>120</v>
      </c>
      <c r="B15" s="30"/>
      <c r="C15" s="49">
        <f t="shared" ref="C15:H15" si="1">+C11+C14</f>
        <v>185349</v>
      </c>
      <c r="D15" s="49">
        <f t="shared" si="1"/>
        <v>585000</v>
      </c>
      <c r="E15" s="49">
        <f t="shared" si="1"/>
        <v>44000</v>
      </c>
      <c r="F15" s="49">
        <f t="shared" si="1"/>
        <v>814748</v>
      </c>
      <c r="G15" s="95">
        <f t="shared" si="1"/>
        <v>-4337</v>
      </c>
      <c r="H15" s="95">
        <f t="shared" si="1"/>
        <v>-61530</v>
      </c>
      <c r="I15" s="158">
        <f>SUM(G15)+H15</f>
        <v>-65867</v>
      </c>
      <c r="J15" s="158">
        <f>SUM(C15:H15)</f>
        <v>1563230</v>
      </c>
      <c r="L15" s="91"/>
    </row>
    <row r="16" spans="1:12" s="11" customFormat="1" ht="23.5" thickTop="1">
      <c r="A16" s="6"/>
      <c r="B16" s="30"/>
      <c r="C16" s="15"/>
      <c r="D16" s="15"/>
      <c r="E16" s="15"/>
      <c r="F16" s="15"/>
      <c r="G16" s="15"/>
      <c r="H16" s="15"/>
      <c r="I16" s="15"/>
      <c r="J16" s="15"/>
    </row>
    <row r="17" spans="1:13" ht="24.75" customHeight="1">
      <c r="A17" s="6" t="s">
        <v>135</v>
      </c>
      <c r="C17" s="25">
        <v>185349</v>
      </c>
      <c r="D17" s="25">
        <v>585000</v>
      </c>
      <c r="E17" s="25">
        <v>44000</v>
      </c>
      <c r="F17" s="25">
        <v>782065</v>
      </c>
      <c r="G17" s="87">
        <v>-7917</v>
      </c>
      <c r="H17" s="87">
        <v>-16113</v>
      </c>
      <c r="I17" s="148">
        <f>SUM(G17)+H17</f>
        <v>-24030</v>
      </c>
      <c r="J17" s="25">
        <f>SUM(C17:H17)</f>
        <v>1572384</v>
      </c>
    </row>
    <row r="18" spans="1:13" s="14" customFormat="1" ht="24.75" customHeight="1">
      <c r="A18" s="6" t="s">
        <v>114</v>
      </c>
      <c r="B18" s="30"/>
      <c r="C18" s="25">
        <v>0</v>
      </c>
      <c r="D18" s="25">
        <v>0</v>
      </c>
      <c r="E18" s="25">
        <v>0</v>
      </c>
      <c r="F18" s="25">
        <f>+'4(3M)'!E20</f>
        <v>12232</v>
      </c>
      <c r="G18" s="2">
        <v>0</v>
      </c>
      <c r="H18" s="2">
        <v>0</v>
      </c>
      <c r="I18" s="2">
        <f>SUM(G18)+H18</f>
        <v>0</v>
      </c>
      <c r="J18" s="35">
        <f>SUM(C18:G18)</f>
        <v>12232</v>
      </c>
    </row>
    <row r="19" spans="1:13" s="14" customFormat="1" ht="24.75" customHeight="1">
      <c r="A19" s="6" t="s">
        <v>74</v>
      </c>
      <c r="B19" s="30"/>
      <c r="C19" s="20">
        <v>0</v>
      </c>
      <c r="D19" s="45">
        <v>0</v>
      </c>
      <c r="E19" s="45">
        <v>0</v>
      </c>
      <c r="F19" s="20">
        <v>0</v>
      </c>
      <c r="G19" s="151">
        <f>+'4(3M)'!E26</f>
        <v>-2752</v>
      </c>
      <c r="H19" s="45">
        <v>0</v>
      </c>
      <c r="I19" s="151">
        <f>SUM(G19)+H19</f>
        <v>-2752</v>
      </c>
      <c r="J19" s="157">
        <f>SUM(C19:G19)</f>
        <v>-2752</v>
      </c>
      <c r="L19" s="14" t="s">
        <v>129</v>
      </c>
    </row>
    <row r="20" spans="1:13" ht="24.75" customHeight="1">
      <c r="A20" s="6" t="s">
        <v>59</v>
      </c>
      <c r="B20" s="30"/>
      <c r="C20" s="44">
        <f t="shared" ref="C20:I20" si="2">SUM(C18:C19)</f>
        <v>0</v>
      </c>
      <c r="D20" s="44">
        <f t="shared" si="2"/>
        <v>0</v>
      </c>
      <c r="E20" s="44">
        <f t="shared" si="2"/>
        <v>0</v>
      </c>
      <c r="F20" s="25">
        <f t="shared" si="2"/>
        <v>12232</v>
      </c>
      <c r="G20" s="152">
        <f t="shared" si="2"/>
        <v>-2752</v>
      </c>
      <c r="H20" s="44">
        <v>0</v>
      </c>
      <c r="I20" s="152">
        <f t="shared" si="2"/>
        <v>-2752</v>
      </c>
      <c r="J20" s="164">
        <f>SUM(J18:J19)</f>
        <v>9480</v>
      </c>
    </row>
    <row r="21" spans="1:13" s="14" customFormat="1" ht="24.75" customHeight="1" thickBot="1">
      <c r="A21" s="6" t="s">
        <v>136</v>
      </c>
      <c r="B21" s="30"/>
      <c r="C21" s="49">
        <f t="shared" ref="C21:J21" si="3">+C17+C20</f>
        <v>185349</v>
      </c>
      <c r="D21" s="49">
        <f t="shared" si="3"/>
        <v>585000</v>
      </c>
      <c r="E21" s="49">
        <f t="shared" si="3"/>
        <v>44000</v>
      </c>
      <c r="F21" s="49">
        <f t="shared" si="3"/>
        <v>794297</v>
      </c>
      <c r="G21" s="153">
        <f t="shared" si="3"/>
        <v>-10669</v>
      </c>
      <c r="H21" s="153">
        <f t="shared" si="3"/>
        <v>-16113</v>
      </c>
      <c r="I21" s="153">
        <f t="shared" si="3"/>
        <v>-26782</v>
      </c>
      <c r="J21" s="153">
        <f t="shared" si="3"/>
        <v>1581864</v>
      </c>
    </row>
    <row r="22" spans="1:13" s="14" customFormat="1" ht="17.25" customHeight="1" thickTop="1">
      <c r="A22" s="6"/>
      <c r="B22" s="30"/>
      <c r="C22" s="25"/>
      <c r="D22" s="25"/>
      <c r="E22" s="25"/>
      <c r="F22" s="25"/>
      <c r="G22" s="87"/>
      <c r="H22" s="87"/>
      <c r="I22" s="87"/>
      <c r="J22" s="25"/>
    </row>
    <row r="23" spans="1:13" s="14" customFormat="1" ht="16.5" customHeight="1">
      <c r="C23" s="5"/>
      <c r="D23" s="5"/>
      <c r="E23" s="5"/>
      <c r="F23" s="5"/>
      <c r="G23" s="5"/>
      <c r="H23" s="5"/>
      <c r="I23" s="5"/>
      <c r="J23" s="5"/>
    </row>
    <row r="24" spans="1:13" s="11" customFormat="1" ht="23">
      <c r="A24" s="6"/>
      <c r="B24" s="6"/>
      <c r="C24" s="15"/>
      <c r="D24" s="15"/>
      <c r="E24" s="15"/>
      <c r="F24" s="19"/>
      <c r="I24" s="108" t="s">
        <v>75</v>
      </c>
      <c r="M24" s="91"/>
    </row>
    <row r="25" spans="1:13" s="11" customFormat="1" ht="24.75" customHeight="1">
      <c r="C25" s="15"/>
      <c r="D25" s="15"/>
      <c r="E25" s="15"/>
      <c r="F25" s="19"/>
      <c r="I25" s="19" t="s">
        <v>76</v>
      </c>
      <c r="M25" s="91"/>
    </row>
    <row r="26" spans="1:13" s="11" customFormat="1" ht="24.75" customHeight="1">
      <c r="C26" s="15"/>
      <c r="D26" s="15"/>
      <c r="E26" s="15"/>
      <c r="F26" s="19"/>
      <c r="I26" s="19"/>
      <c r="M26" s="91"/>
    </row>
    <row r="27" spans="1:13" s="11" customFormat="1" ht="21" customHeight="1">
      <c r="C27" s="15"/>
      <c r="D27" s="15"/>
      <c r="E27" s="15"/>
      <c r="F27" s="19"/>
      <c r="I27" s="19"/>
      <c r="M27" s="91"/>
    </row>
    <row r="28" spans="1:13" s="11" customFormat="1" ht="23">
      <c r="A28" s="6" t="s">
        <v>62</v>
      </c>
      <c r="C28" s="15"/>
      <c r="D28" s="15"/>
      <c r="E28" s="15"/>
      <c r="F28" s="19"/>
      <c r="G28" s="19"/>
      <c r="H28" s="19"/>
      <c r="I28" s="19"/>
      <c r="K28" s="118">
        <v>5</v>
      </c>
    </row>
    <row r="29" spans="1:13" s="11" customFormat="1" ht="27.75" customHeight="1">
      <c r="B29" s="6"/>
      <c r="C29" s="15"/>
      <c r="D29" s="15"/>
      <c r="E29" s="15"/>
      <c r="F29" s="15"/>
      <c r="G29" s="15"/>
      <c r="H29" s="15"/>
      <c r="I29" s="15"/>
    </row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9" type="noConversion"/>
  <pageMargins left="0.59055118110236227" right="0.51181102362204722" top="0.9055118110236221" bottom="0.51181102362204722" header="0.11811023622047245" footer="0.11811023622047245"/>
  <pageSetup paperSize="9" scale="79" firstPageNumber="3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3"/>
  <sheetViews>
    <sheetView view="pageBreakPreview" topLeftCell="A22" zoomScale="80" zoomScaleNormal="55" zoomScaleSheetLayoutView="80" workbookViewId="0">
      <selection activeCell="G27" sqref="G27"/>
    </sheetView>
  </sheetViews>
  <sheetFormatPr defaultColWidth="11.3984375" defaultRowHeight="24" customHeight="1"/>
  <cols>
    <col min="1" max="1" width="36" style="4" customWidth="1"/>
    <col min="2" max="2" width="9.296875" style="4" customWidth="1"/>
    <col min="3" max="3" width="15.09765625" style="4" customWidth="1"/>
    <col min="4" max="4" width="16.3984375" style="4" customWidth="1"/>
    <col min="5" max="5" width="15" style="4" customWidth="1"/>
    <col min="6" max="6" width="14.09765625" style="4" customWidth="1"/>
    <col min="7" max="7" width="21.09765625" style="4" customWidth="1"/>
    <col min="8" max="8" width="22.09765625" style="4" customWidth="1"/>
    <col min="9" max="9" width="15.8984375" style="4" customWidth="1"/>
    <col min="10" max="10" width="13.09765625" style="4" customWidth="1"/>
    <col min="11" max="11" width="5.8984375" style="6" customWidth="1"/>
    <col min="12" max="13" width="11.3984375" style="4" customWidth="1"/>
    <col min="14" max="15" width="9.59765625" style="4" bestFit="1" customWidth="1"/>
    <col min="16" max="18" width="11.3984375" style="4" customWidth="1"/>
    <col min="19" max="19" width="9.59765625" style="4" bestFit="1" customWidth="1"/>
    <col min="20" max="22" width="11.3984375" style="4" customWidth="1"/>
    <col min="23" max="23" width="9.59765625" style="4" bestFit="1" customWidth="1"/>
    <col min="24" max="16384" width="11.3984375" style="4"/>
  </cols>
  <sheetData>
    <row r="1" spans="1:11" s="11" customFormat="1" ht="24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6"/>
    </row>
    <row r="2" spans="1:11" s="11" customFormat="1" ht="24" customHeight="1">
      <c r="A2" s="168" t="s">
        <v>73</v>
      </c>
      <c r="B2" s="168"/>
      <c r="C2" s="168"/>
      <c r="D2" s="168"/>
      <c r="E2" s="168"/>
      <c r="F2" s="168"/>
      <c r="G2" s="168"/>
      <c r="H2" s="168"/>
      <c r="I2" s="168"/>
      <c r="J2" s="168"/>
      <c r="K2" s="6"/>
    </row>
    <row r="3" spans="1:11" s="11" customFormat="1" ht="24" customHeight="1">
      <c r="A3" s="168" t="str">
        <f>+'5'!A3:J3</f>
        <v>สำหรับงวดสามเดือนสิ้นสุดวันที่ 31 มีนาคม 2566</v>
      </c>
      <c r="B3" s="168"/>
      <c r="C3" s="168"/>
      <c r="D3" s="168"/>
      <c r="E3" s="168"/>
      <c r="F3" s="168"/>
      <c r="G3" s="168"/>
      <c r="H3" s="168"/>
      <c r="I3" s="168"/>
      <c r="J3" s="168"/>
      <c r="K3" s="6"/>
    </row>
    <row r="4" spans="1:11" s="11" customFormat="1" ht="23">
      <c r="A4" s="8"/>
      <c r="B4" s="8"/>
      <c r="C4" s="22"/>
      <c r="D4" s="22"/>
      <c r="E4" s="22"/>
      <c r="F4" s="22"/>
      <c r="G4" s="22"/>
      <c r="H4" s="22"/>
      <c r="I4" s="22"/>
      <c r="J4" s="27" t="str">
        <f>+'5'!J4</f>
        <v>(หน่วย : พันบาท)</v>
      </c>
      <c r="K4" s="6"/>
    </row>
    <row r="5" spans="1:11" s="6" customFormat="1" ht="24" customHeight="1">
      <c r="A5" s="9"/>
      <c r="B5" s="10"/>
      <c r="C5" s="10"/>
      <c r="D5" s="10"/>
      <c r="E5" s="169"/>
      <c r="F5" s="169"/>
      <c r="G5" s="171" t="s">
        <v>109</v>
      </c>
      <c r="H5" s="171"/>
      <c r="I5" s="171"/>
      <c r="J5" s="10"/>
      <c r="K5" s="11"/>
    </row>
    <row r="6" spans="1:11" s="6" customFormat="1" ht="24" customHeight="1">
      <c r="A6" s="11"/>
      <c r="B6" s="7"/>
      <c r="C6" s="7"/>
      <c r="D6" s="7"/>
      <c r="E6" s="170" t="s">
        <v>5</v>
      </c>
      <c r="F6" s="170"/>
      <c r="G6" s="171" t="s">
        <v>83</v>
      </c>
      <c r="H6" s="171"/>
      <c r="I6" s="10" t="s">
        <v>9</v>
      </c>
      <c r="J6" s="7"/>
      <c r="K6" s="11"/>
    </row>
    <row r="7" spans="1:11" s="6" customFormat="1" ht="24" customHeight="1">
      <c r="A7" s="11"/>
      <c r="B7" s="11"/>
      <c r="C7" s="7" t="s">
        <v>25</v>
      </c>
      <c r="D7" s="7"/>
      <c r="E7" s="7" t="s">
        <v>49</v>
      </c>
      <c r="F7" s="7" t="s">
        <v>111</v>
      </c>
      <c r="G7" s="7" t="s">
        <v>99</v>
      </c>
      <c r="H7" s="7" t="s">
        <v>137</v>
      </c>
      <c r="I7" s="7" t="s">
        <v>104</v>
      </c>
      <c r="J7" s="7" t="s">
        <v>9</v>
      </c>
      <c r="K7" s="11"/>
    </row>
    <row r="8" spans="1:11" s="6" customFormat="1" ht="24" customHeight="1">
      <c r="A8" s="11"/>
      <c r="B8" s="11"/>
      <c r="C8" s="7" t="s">
        <v>100</v>
      </c>
      <c r="D8" s="7" t="s">
        <v>10</v>
      </c>
      <c r="E8" s="7" t="s">
        <v>103</v>
      </c>
      <c r="F8" s="7" t="s">
        <v>112</v>
      </c>
      <c r="G8" s="7" t="s">
        <v>108</v>
      </c>
      <c r="H8" s="7" t="s">
        <v>138</v>
      </c>
      <c r="I8" s="7" t="s">
        <v>105</v>
      </c>
      <c r="J8" s="7" t="s">
        <v>110</v>
      </c>
      <c r="K8" s="11"/>
    </row>
    <row r="9" spans="1:11" s="6" customFormat="1" ht="24" customHeight="1">
      <c r="A9" s="12"/>
      <c r="B9" s="13"/>
      <c r="C9" s="13" t="s">
        <v>101</v>
      </c>
      <c r="D9" s="13" t="s">
        <v>28</v>
      </c>
      <c r="E9" s="13" t="s">
        <v>102</v>
      </c>
      <c r="F9" s="13"/>
      <c r="G9" s="13" t="s">
        <v>107</v>
      </c>
      <c r="H9" s="13" t="s">
        <v>139</v>
      </c>
      <c r="I9" s="13" t="s">
        <v>106</v>
      </c>
      <c r="J9" s="13" t="s">
        <v>106</v>
      </c>
      <c r="K9" s="11"/>
    </row>
    <row r="10" spans="1:11" s="6" customFormat="1" ht="20.149999999999999" customHeight="1">
      <c r="A10" s="11"/>
      <c r="B10" s="11"/>
      <c r="C10" s="23"/>
      <c r="D10" s="23"/>
      <c r="E10" s="23"/>
      <c r="F10" s="23"/>
      <c r="G10" s="23"/>
      <c r="H10" s="23"/>
      <c r="I10" s="23"/>
      <c r="J10" s="23"/>
    </row>
    <row r="11" spans="1:11" s="14" customFormat="1" ht="24.75" customHeight="1">
      <c r="A11" s="6" t="s">
        <v>119</v>
      </c>
      <c r="B11" s="6"/>
      <c r="C11" s="25">
        <v>185349</v>
      </c>
      <c r="D11" s="25">
        <v>585000</v>
      </c>
      <c r="E11" s="25">
        <v>44000</v>
      </c>
      <c r="F11" s="25">
        <f>532072+48700</f>
        <v>580772</v>
      </c>
      <c r="G11" s="84">
        <v>-123</v>
      </c>
      <c r="H11" s="84">
        <v>-48700</v>
      </c>
      <c r="I11" s="84">
        <f>+G11+H11</f>
        <v>-48823</v>
      </c>
      <c r="J11" s="84">
        <f>SUM(C11:H11)</f>
        <v>1346298</v>
      </c>
    </row>
    <row r="12" spans="1:11" s="14" customFormat="1" ht="24.75" customHeight="1">
      <c r="A12" s="6" t="s">
        <v>114</v>
      </c>
      <c r="B12" s="6"/>
      <c r="C12" s="25">
        <v>0</v>
      </c>
      <c r="D12" s="25">
        <v>0</v>
      </c>
      <c r="E12" s="25">
        <v>0</v>
      </c>
      <c r="F12" s="84">
        <f>+'4(3M)'!H20</f>
        <v>4921</v>
      </c>
      <c r="G12" s="2">
        <v>0</v>
      </c>
      <c r="H12" s="2">
        <v>0</v>
      </c>
      <c r="I12" s="2">
        <f>+G12+H12</f>
        <v>0</v>
      </c>
      <c r="J12" s="25">
        <f>SUM(C12:H12)</f>
        <v>4921</v>
      </c>
    </row>
    <row r="13" spans="1:11" s="14" customFormat="1" ht="24.75" customHeight="1">
      <c r="A13" s="6" t="s">
        <v>74</v>
      </c>
      <c r="B13" s="6"/>
      <c r="C13" s="20">
        <v>0</v>
      </c>
      <c r="D13" s="20">
        <v>0</v>
      </c>
      <c r="E13" s="20">
        <v>0</v>
      </c>
      <c r="F13" s="83">
        <v>0</v>
      </c>
      <c r="G13" s="83">
        <f>+'4(3M)'!H26</f>
        <v>-4205</v>
      </c>
      <c r="H13" s="83">
        <v>0</v>
      </c>
      <c r="I13" s="83">
        <f>+G13+H13</f>
        <v>-4205</v>
      </c>
      <c r="J13" s="83">
        <f>SUM(C13:H13)</f>
        <v>-4205</v>
      </c>
      <c r="K13" s="6"/>
    </row>
    <row r="14" spans="1:11" s="6" customFormat="1" ht="24.75" customHeight="1">
      <c r="A14" s="6" t="s">
        <v>59</v>
      </c>
      <c r="C14" s="44">
        <f t="shared" ref="C14:H14" si="0">SUM(C12:C13)</f>
        <v>0</v>
      </c>
      <c r="D14" s="44">
        <f t="shared" si="0"/>
        <v>0</v>
      </c>
      <c r="E14" s="44">
        <f t="shared" si="0"/>
        <v>0</v>
      </c>
      <c r="F14" s="84">
        <f t="shared" si="0"/>
        <v>4921</v>
      </c>
      <c r="G14" s="109">
        <f>SUM(G12:G13)</f>
        <v>-4205</v>
      </c>
      <c r="H14" s="109">
        <f t="shared" si="0"/>
        <v>0</v>
      </c>
      <c r="I14" s="109">
        <f>+G14+H14</f>
        <v>-4205</v>
      </c>
      <c r="J14" s="109">
        <f>SUM(C14:H14)</f>
        <v>716</v>
      </c>
    </row>
    <row r="15" spans="1:11" s="6" customFormat="1" ht="24.75" customHeight="1" thickBot="1">
      <c r="A15" s="6" t="s">
        <v>120</v>
      </c>
      <c r="C15" s="49">
        <f t="shared" ref="C15:H15" si="1">+C11+C14</f>
        <v>185349</v>
      </c>
      <c r="D15" s="49">
        <f t="shared" si="1"/>
        <v>585000</v>
      </c>
      <c r="E15" s="49">
        <f t="shared" si="1"/>
        <v>44000</v>
      </c>
      <c r="F15" s="49">
        <f t="shared" si="1"/>
        <v>585693</v>
      </c>
      <c r="G15" s="110">
        <f t="shared" si="1"/>
        <v>-4328</v>
      </c>
      <c r="H15" s="110">
        <f t="shared" si="1"/>
        <v>-48700</v>
      </c>
      <c r="I15" s="110">
        <f>+G15+H15</f>
        <v>-53028</v>
      </c>
      <c r="J15" s="110">
        <f>SUM(C15:H15)</f>
        <v>1347014</v>
      </c>
      <c r="K15" s="11"/>
    </row>
    <row r="16" spans="1:11" s="6" customFormat="1" ht="23.5" thickTop="1">
      <c r="K16" s="11"/>
    </row>
    <row r="17" spans="1:13" s="6" customFormat="1" ht="24.75" customHeight="1">
      <c r="A17" s="6" t="s">
        <v>135</v>
      </c>
      <c r="C17" s="25">
        <v>185349</v>
      </c>
      <c r="D17" s="25">
        <v>585000</v>
      </c>
      <c r="E17" s="25">
        <v>44000</v>
      </c>
      <c r="F17" s="25">
        <v>574243</v>
      </c>
      <c r="G17" s="87">
        <v>-7922</v>
      </c>
      <c r="H17" s="84">
        <v>-12021</v>
      </c>
      <c r="I17" s="84">
        <f>+G17+H17</f>
        <v>-19943</v>
      </c>
      <c r="J17" s="84">
        <f>SUM(C17:H17)</f>
        <v>1368649</v>
      </c>
    </row>
    <row r="18" spans="1:13" s="6" customFormat="1" ht="24.75" customHeight="1">
      <c r="A18" s="6" t="s">
        <v>114</v>
      </c>
      <c r="C18" s="25">
        <v>0</v>
      </c>
      <c r="D18" s="25">
        <v>0</v>
      </c>
      <c r="E18" s="25">
        <v>0</v>
      </c>
      <c r="F18" s="84">
        <f>+'4(3M)'!G20</f>
        <v>6571</v>
      </c>
      <c r="G18" s="84">
        <v>0</v>
      </c>
      <c r="H18" s="2">
        <v>0</v>
      </c>
      <c r="I18" s="2">
        <f>+G18+H18</f>
        <v>0</v>
      </c>
      <c r="J18" s="84">
        <f>SUM(C18:G18)</f>
        <v>6571</v>
      </c>
      <c r="K18" s="14"/>
    </row>
    <row r="19" spans="1:13" s="6" customFormat="1" ht="24.75" customHeight="1">
      <c r="A19" s="6" t="s">
        <v>74</v>
      </c>
      <c r="C19" s="20">
        <v>0</v>
      </c>
      <c r="D19" s="20">
        <v>0</v>
      </c>
      <c r="E19" s="20">
        <v>0</v>
      </c>
      <c r="F19" s="42">
        <v>0</v>
      </c>
      <c r="G19" s="83">
        <f>+'4(3M)'!G26</f>
        <v>-2745</v>
      </c>
      <c r="H19" s="83">
        <v>0</v>
      </c>
      <c r="I19" s="83">
        <f>+G19+H19</f>
        <v>-2745</v>
      </c>
      <c r="J19" s="83">
        <f>SUM(C19:G19)</f>
        <v>-2745</v>
      </c>
      <c r="K19" s="14"/>
      <c r="M19" s="4"/>
    </row>
    <row r="20" spans="1:13" s="6" customFormat="1" ht="24.75" customHeight="1">
      <c r="A20" s="6" t="s">
        <v>59</v>
      </c>
      <c r="C20" s="44">
        <f t="shared" ref="C20:H20" si="2">SUM(C18:C19)</f>
        <v>0</v>
      </c>
      <c r="D20" s="44">
        <f t="shared" si="2"/>
        <v>0</v>
      </c>
      <c r="E20" s="44">
        <f t="shared" si="2"/>
        <v>0</v>
      </c>
      <c r="F20" s="84">
        <f t="shared" si="2"/>
        <v>6571</v>
      </c>
      <c r="G20" s="84">
        <f t="shared" si="2"/>
        <v>-2745</v>
      </c>
      <c r="H20" s="109">
        <f t="shared" si="2"/>
        <v>0</v>
      </c>
      <c r="I20" s="109">
        <f>+G20+H20</f>
        <v>-2745</v>
      </c>
      <c r="J20" s="84">
        <f>SUM(J18:J19)</f>
        <v>3826</v>
      </c>
      <c r="M20" s="4"/>
    </row>
    <row r="21" spans="1:13" s="14" customFormat="1" ht="24.75" customHeight="1" thickBot="1">
      <c r="A21" s="6" t="s">
        <v>136</v>
      </c>
      <c r="B21" s="6"/>
      <c r="C21" s="49">
        <f t="shared" ref="C21:J21" si="3">+C17+C20</f>
        <v>185349</v>
      </c>
      <c r="D21" s="49">
        <f t="shared" si="3"/>
        <v>585000</v>
      </c>
      <c r="E21" s="49">
        <f t="shared" si="3"/>
        <v>44000</v>
      </c>
      <c r="F21" s="49">
        <f t="shared" si="3"/>
        <v>580814</v>
      </c>
      <c r="G21" s="95">
        <f t="shared" si="3"/>
        <v>-10667</v>
      </c>
      <c r="H21" s="110">
        <f>+H17+H20</f>
        <v>-12021</v>
      </c>
      <c r="I21" s="110">
        <f>+G21+H21</f>
        <v>-22688</v>
      </c>
      <c r="J21" s="49">
        <f t="shared" si="3"/>
        <v>1372475</v>
      </c>
      <c r="M21" s="4"/>
    </row>
    <row r="22" spans="1:13" s="14" customFormat="1" ht="17.25" customHeight="1" thickTop="1">
      <c r="A22" s="6"/>
      <c r="B22" s="6"/>
      <c r="C22" s="25"/>
      <c r="D22" s="25"/>
      <c r="E22" s="25"/>
      <c r="F22" s="25"/>
      <c r="G22" s="87"/>
      <c r="H22" s="87"/>
      <c r="I22" s="87"/>
      <c r="J22" s="25"/>
      <c r="M22" s="4"/>
    </row>
    <row r="23" spans="1:13" s="14" customFormat="1" ht="18" customHeight="1">
      <c r="A23" s="6"/>
      <c r="B23" s="6"/>
      <c r="C23" s="1"/>
      <c r="D23" s="1"/>
      <c r="E23" s="1"/>
      <c r="F23" s="1"/>
      <c r="G23" s="1"/>
      <c r="H23" s="1"/>
      <c r="I23" s="1"/>
      <c r="J23" s="1"/>
    </row>
    <row r="24" spans="1:13" s="11" customFormat="1" ht="24.75" customHeight="1">
      <c r="A24" s="6"/>
      <c r="B24" s="6"/>
      <c r="C24" s="15"/>
      <c r="D24" s="15"/>
      <c r="E24" s="15"/>
      <c r="F24" s="19"/>
      <c r="I24" s="19" t="s">
        <v>75</v>
      </c>
      <c r="J24" s="15"/>
    </row>
    <row r="25" spans="1:13" s="11" customFormat="1" ht="24" customHeight="1">
      <c r="A25" s="6"/>
      <c r="B25" s="6"/>
      <c r="C25" s="15"/>
      <c r="D25" s="15"/>
      <c r="E25" s="15"/>
      <c r="F25" s="19"/>
      <c r="I25" s="19" t="s">
        <v>76</v>
      </c>
      <c r="J25" s="15"/>
    </row>
    <row r="26" spans="1:13" s="11" customFormat="1" ht="24" customHeight="1">
      <c r="A26" s="6"/>
      <c r="B26" s="6"/>
      <c r="C26" s="15"/>
      <c r="D26" s="15"/>
      <c r="E26" s="15"/>
      <c r="F26" s="19"/>
      <c r="I26" s="19"/>
      <c r="J26" s="15"/>
    </row>
    <row r="27" spans="1:13" s="11" customFormat="1" ht="24" customHeight="1">
      <c r="A27" s="6"/>
      <c r="B27" s="6"/>
      <c r="C27" s="15"/>
      <c r="D27" s="15"/>
      <c r="E27" s="15"/>
      <c r="F27" s="19"/>
      <c r="I27" s="19"/>
      <c r="J27" s="15"/>
    </row>
    <row r="28" spans="1:13" s="11" customFormat="1" ht="24.75" customHeight="1">
      <c r="A28" s="6" t="s">
        <v>62</v>
      </c>
      <c r="B28" s="6"/>
      <c r="C28" s="15"/>
      <c r="D28" s="15"/>
      <c r="E28" s="15"/>
      <c r="F28" s="19"/>
      <c r="I28" s="19"/>
      <c r="J28" s="50"/>
      <c r="K28" s="119">
        <v>6</v>
      </c>
    </row>
    <row r="29" spans="1:13" s="11" customFormat="1" ht="23">
      <c r="B29" s="6"/>
      <c r="C29" s="15"/>
      <c r="D29" s="15"/>
      <c r="E29" s="15"/>
      <c r="F29" s="15"/>
      <c r="G29" s="15"/>
      <c r="H29" s="15"/>
      <c r="I29" s="15"/>
    </row>
    <row r="30" spans="1:13" s="14" customFormat="1" ht="24" customHeight="1">
      <c r="C30" s="16"/>
      <c r="D30" s="16"/>
      <c r="E30" s="16"/>
      <c r="F30" s="16"/>
      <c r="G30" s="16"/>
      <c r="H30" s="16"/>
      <c r="I30" s="16"/>
      <c r="J30" s="16"/>
      <c r="K30" s="6"/>
    </row>
    <row r="31" spans="1:13" s="14" customFormat="1" ht="24" customHeight="1">
      <c r="C31" s="16"/>
      <c r="D31" s="16"/>
      <c r="E31" s="16"/>
      <c r="F31" s="16"/>
      <c r="G31" s="16"/>
      <c r="H31" s="16"/>
      <c r="I31" s="16"/>
      <c r="J31" s="16"/>
      <c r="K31" s="6"/>
    </row>
    <row r="32" spans="1:13" s="14" customFormat="1" ht="24" customHeight="1">
      <c r="C32" s="16"/>
      <c r="D32" s="16"/>
      <c r="E32" s="16"/>
      <c r="F32" s="16"/>
      <c r="G32" s="16"/>
      <c r="H32" s="16"/>
      <c r="I32" s="16"/>
      <c r="J32" s="16"/>
      <c r="K32" s="6"/>
    </row>
    <row r="33" spans="3:11" s="14" customFormat="1" ht="24" customHeight="1">
      <c r="C33" s="16"/>
      <c r="D33" s="16"/>
      <c r="E33" s="16"/>
      <c r="F33" s="16"/>
      <c r="G33" s="16"/>
      <c r="H33" s="16"/>
      <c r="I33" s="16"/>
      <c r="J33" s="16"/>
      <c r="K33" s="6"/>
    </row>
    <row r="34" spans="3:11" s="14" customFormat="1" ht="24" customHeight="1">
      <c r="C34" s="16"/>
      <c r="D34" s="16"/>
      <c r="E34" s="16"/>
      <c r="F34" s="16"/>
      <c r="G34" s="16"/>
      <c r="H34" s="16"/>
      <c r="I34" s="16"/>
      <c r="J34" s="16"/>
      <c r="K34" s="6"/>
    </row>
    <row r="35" spans="3:11" s="14" customFormat="1" ht="24" customHeight="1">
      <c r="C35" s="16"/>
      <c r="D35" s="16"/>
      <c r="E35" s="16"/>
      <c r="F35" s="16"/>
      <c r="G35" s="16"/>
      <c r="H35" s="16"/>
      <c r="I35" s="16"/>
      <c r="J35" s="16"/>
      <c r="K35" s="6"/>
    </row>
    <row r="36" spans="3:11" s="14" customFormat="1" ht="24" customHeight="1">
      <c r="C36" s="16"/>
      <c r="D36" s="16"/>
      <c r="E36" s="16"/>
      <c r="F36" s="16"/>
      <c r="G36" s="16"/>
      <c r="H36" s="16"/>
      <c r="I36" s="16"/>
      <c r="J36" s="16"/>
      <c r="K36" s="6"/>
    </row>
    <row r="37" spans="3:11" s="14" customFormat="1" ht="24" customHeight="1">
      <c r="C37" s="16"/>
      <c r="D37" s="16"/>
      <c r="E37" s="16"/>
      <c r="F37" s="16"/>
      <c r="G37" s="16"/>
      <c r="H37" s="16"/>
      <c r="I37" s="16"/>
      <c r="J37" s="16"/>
      <c r="K37" s="6"/>
    </row>
    <row r="38" spans="3:11" s="14" customFormat="1" ht="24" customHeight="1">
      <c r="C38" s="16"/>
      <c r="D38" s="16"/>
      <c r="E38" s="16"/>
      <c r="F38" s="16"/>
      <c r="G38" s="16"/>
      <c r="H38" s="16"/>
      <c r="I38" s="16"/>
      <c r="J38" s="16"/>
      <c r="K38" s="6"/>
    </row>
    <row r="39" spans="3:11" s="14" customFormat="1" ht="24" customHeight="1">
      <c r="C39" s="16"/>
      <c r="D39" s="16"/>
      <c r="E39" s="16"/>
      <c r="F39" s="16"/>
      <c r="G39" s="16"/>
      <c r="H39" s="16"/>
      <c r="I39" s="16"/>
      <c r="J39" s="16"/>
      <c r="K39" s="6"/>
    </row>
    <row r="40" spans="3:11" s="14" customFormat="1" ht="24" customHeight="1">
      <c r="C40" s="16"/>
      <c r="D40" s="16"/>
      <c r="E40" s="16"/>
      <c r="F40" s="16"/>
      <c r="G40" s="16"/>
      <c r="H40" s="16"/>
      <c r="I40" s="16"/>
      <c r="J40" s="16"/>
      <c r="K40" s="6"/>
    </row>
    <row r="41" spans="3:11" s="14" customFormat="1" ht="24" customHeight="1">
      <c r="C41" s="16"/>
      <c r="D41" s="16"/>
      <c r="E41" s="16"/>
      <c r="F41" s="16"/>
      <c r="G41" s="16"/>
      <c r="H41" s="16"/>
      <c r="I41" s="16"/>
      <c r="J41" s="16"/>
      <c r="K41" s="6"/>
    </row>
    <row r="42" spans="3:11" s="14" customFormat="1" ht="24" customHeight="1">
      <c r="C42" s="16"/>
      <c r="D42" s="16"/>
      <c r="E42" s="16"/>
      <c r="F42" s="16"/>
      <c r="G42" s="16"/>
      <c r="H42" s="16"/>
      <c r="I42" s="16"/>
      <c r="J42" s="16"/>
      <c r="K42" s="6"/>
    </row>
    <row r="43" spans="3:11" s="6" customFormat="1" ht="24" customHeight="1">
      <c r="C43" s="17"/>
      <c r="D43" s="17"/>
      <c r="E43" s="17"/>
      <c r="F43" s="17"/>
      <c r="G43" s="17"/>
      <c r="H43" s="17"/>
      <c r="I43" s="17"/>
      <c r="J43" s="17"/>
    </row>
    <row r="44" spans="3:11" s="6" customFormat="1" ht="24" customHeight="1">
      <c r="C44" s="17"/>
      <c r="D44" s="17"/>
      <c r="E44" s="17"/>
      <c r="F44" s="17"/>
      <c r="G44" s="17"/>
      <c r="H44" s="17"/>
      <c r="I44" s="17"/>
      <c r="J44" s="17"/>
    </row>
    <row r="45" spans="3:11" s="6" customFormat="1" ht="24" customHeight="1"/>
    <row r="46" spans="3:11" s="6" customFormat="1" ht="24" customHeight="1"/>
    <row r="47" spans="3:11" s="6" customFormat="1" ht="24" customHeight="1"/>
    <row r="48" spans="3:11" s="6" customFormat="1" ht="24" customHeight="1"/>
    <row r="49" s="6" customFormat="1" ht="24" customHeight="1"/>
    <row r="50" s="6" customFormat="1" ht="24" customHeight="1"/>
    <row r="51" s="6" customFormat="1" ht="24" customHeight="1"/>
    <row r="52" s="6" customFormat="1" ht="24" customHeight="1"/>
    <row r="53" s="6" customFormat="1" ht="24" customHeight="1"/>
    <row r="54" s="6" customFormat="1" ht="24" customHeight="1"/>
    <row r="55" s="6" customFormat="1" ht="24" customHeight="1"/>
    <row r="56" s="6" customFormat="1" ht="24" customHeight="1"/>
    <row r="57" s="6" customFormat="1" ht="24" customHeight="1"/>
    <row r="58" s="6" customFormat="1" ht="24" customHeight="1"/>
    <row r="59" s="6" customFormat="1" ht="24" customHeight="1"/>
    <row r="60" s="6" customFormat="1" ht="24" customHeight="1"/>
    <row r="61" s="6" customFormat="1" ht="24" customHeight="1"/>
    <row r="62" s="6" customFormat="1" ht="24" customHeight="1"/>
    <row r="63" s="6" customFormat="1" ht="24" customHeight="1"/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27" type="noConversion"/>
  <pageMargins left="0.59055118110236227" right="0.51181102362204722" top="0.9055118110236221" bottom="0.51181102362204722" header="0.11811023622047245" footer="0.11811023622047245"/>
  <pageSetup paperSize="9" scale="79" firstPageNumber="3" fitToHeight="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K86"/>
  <sheetViews>
    <sheetView tabSelected="1" view="pageBreakPreview" topLeftCell="A76" zoomScale="115" zoomScaleNormal="70" zoomScaleSheetLayoutView="115" workbookViewId="0">
      <selection activeCell="G27" sqref="G27"/>
    </sheetView>
  </sheetViews>
  <sheetFormatPr defaultColWidth="11.3984375" defaultRowHeight="21.5"/>
  <cols>
    <col min="1" max="1" width="3.09765625" style="98" customWidth="1"/>
    <col min="2" max="2" width="2.09765625" style="98" customWidth="1"/>
    <col min="3" max="3" width="3.09765625" style="98" customWidth="1"/>
    <col min="4" max="4" width="54.59765625" style="98" customWidth="1"/>
    <col min="5" max="5" width="11.8984375" style="99" customWidth="1"/>
    <col min="6" max="6" width="10.8984375" style="100" customWidth="1"/>
    <col min="7" max="7" width="10.09765625" style="101" customWidth="1"/>
    <col min="8" max="8" width="10" style="101" customWidth="1"/>
    <col min="9" max="9" width="10.09765625" style="101" customWidth="1"/>
    <col min="10" max="10" width="11.3984375" style="98" customWidth="1"/>
    <col min="11" max="11" width="15" style="98" bestFit="1" customWidth="1"/>
    <col min="12" max="16384" width="11.3984375" style="98"/>
  </cols>
  <sheetData>
    <row r="1" spans="1:9" ht="26">
      <c r="I1" s="105">
        <v>7</v>
      </c>
    </row>
    <row r="2" spans="1:9" ht="23.25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</row>
    <row r="3" spans="1:9" ht="23.25" customHeight="1">
      <c r="A3" s="168" t="s">
        <v>6</v>
      </c>
      <c r="B3" s="168"/>
      <c r="C3" s="168"/>
      <c r="D3" s="168"/>
      <c r="E3" s="168"/>
      <c r="F3" s="168"/>
      <c r="G3" s="168"/>
      <c r="H3" s="168"/>
      <c r="I3" s="168"/>
    </row>
    <row r="4" spans="1:9" ht="23.25" customHeight="1">
      <c r="A4" s="168" t="str">
        <f>+'6'!A3:J3</f>
        <v>สำหรับงวดสามเดือนสิ้นสุดวันที่ 31 มีนาคม 2566</v>
      </c>
      <c r="B4" s="168"/>
      <c r="C4" s="168"/>
      <c r="D4" s="168"/>
      <c r="E4" s="168"/>
      <c r="F4" s="168"/>
      <c r="G4" s="168"/>
      <c r="H4" s="168"/>
      <c r="I4" s="168"/>
    </row>
    <row r="5" spans="1:9" ht="23">
      <c r="A5" s="13"/>
      <c r="B5" s="13"/>
      <c r="C5" s="13"/>
      <c r="D5" s="13"/>
      <c r="E5" s="13"/>
      <c r="F5" s="13"/>
      <c r="G5" s="13"/>
      <c r="H5" s="13"/>
      <c r="I5" s="27" t="s">
        <v>60</v>
      </c>
    </row>
    <row r="6" spans="1:9" ht="23">
      <c r="A6" s="120"/>
      <c r="B6" s="120"/>
      <c r="C6" s="120"/>
      <c r="D6" s="120"/>
      <c r="E6" s="9"/>
      <c r="F6" s="169" t="s">
        <v>1</v>
      </c>
      <c r="G6" s="169"/>
      <c r="H6" s="172" t="s">
        <v>21</v>
      </c>
      <c r="I6" s="172"/>
    </row>
    <row r="7" spans="1:9" s="99" customFormat="1" ht="23">
      <c r="A7" s="12"/>
      <c r="B7" s="12"/>
      <c r="C7" s="12"/>
      <c r="D7" s="12"/>
      <c r="E7" s="12"/>
      <c r="F7" s="18">
        <v>2566</v>
      </c>
      <c r="G7" s="18">
        <v>2565</v>
      </c>
      <c r="H7" s="18">
        <v>2566</v>
      </c>
      <c r="I7" s="18">
        <v>2565</v>
      </c>
    </row>
    <row r="8" spans="1:9" ht="22">
      <c r="F8" s="51"/>
      <c r="G8" s="51"/>
      <c r="H8" s="51"/>
      <c r="I8" s="51"/>
    </row>
    <row r="9" spans="1:9" ht="24" customHeight="1">
      <c r="A9" s="19" t="s">
        <v>7</v>
      </c>
      <c r="B9" s="4"/>
      <c r="C9" s="4"/>
      <c r="D9" s="4"/>
      <c r="E9" s="31"/>
      <c r="F9" s="121"/>
      <c r="G9" s="122"/>
      <c r="H9" s="122"/>
      <c r="I9" s="122"/>
    </row>
    <row r="10" spans="1:9" ht="23.9" customHeight="1">
      <c r="A10" s="4" t="s">
        <v>114</v>
      </c>
      <c r="C10" s="4"/>
      <c r="D10" s="4"/>
      <c r="E10" s="31"/>
      <c r="F10" s="123">
        <f>+'4(3M)'!E20</f>
        <v>12232</v>
      </c>
      <c r="G10" s="124">
        <f>+'4(3M)'!F20</f>
        <v>19066</v>
      </c>
      <c r="H10" s="123">
        <f>+'4(3M)'!G20</f>
        <v>6571</v>
      </c>
      <c r="I10" s="124">
        <f>+'4(3M)'!H20</f>
        <v>4921</v>
      </c>
    </row>
    <row r="11" spans="1:9" ht="23.9" customHeight="1">
      <c r="A11" s="4" t="s">
        <v>155</v>
      </c>
      <c r="C11" s="4"/>
      <c r="D11" s="4"/>
      <c r="E11" s="31"/>
      <c r="F11" s="125"/>
      <c r="G11" s="125"/>
      <c r="H11" s="123"/>
      <c r="I11" s="126"/>
    </row>
    <row r="12" spans="1:9" ht="23.9" customHeight="1">
      <c r="A12" s="4" t="s">
        <v>117</v>
      </c>
      <c r="B12" s="6"/>
      <c r="E12" s="11"/>
      <c r="F12" s="124">
        <v>-67</v>
      </c>
      <c r="G12" s="123">
        <v>84</v>
      </c>
      <c r="H12" s="124">
        <v>-1</v>
      </c>
      <c r="I12" s="123">
        <v>320</v>
      </c>
    </row>
    <row r="13" spans="1:9" ht="23.9" customHeight="1">
      <c r="A13" s="4" t="s">
        <v>86</v>
      </c>
      <c r="B13" s="6"/>
      <c r="E13" s="11"/>
      <c r="F13" s="124">
        <v>-1361</v>
      </c>
      <c r="G13" s="123">
        <v>80</v>
      </c>
      <c r="H13" s="124">
        <v>-57</v>
      </c>
      <c r="I13" s="124">
        <v>-20</v>
      </c>
    </row>
    <row r="14" spans="1:9" ht="23.9" customHeight="1">
      <c r="A14" s="4" t="s">
        <v>140</v>
      </c>
      <c r="B14" s="6"/>
      <c r="E14" s="11"/>
      <c r="F14" s="123">
        <v>910</v>
      </c>
      <c r="G14" s="124">
        <v>-479</v>
      </c>
      <c r="H14" s="127">
        <v>0</v>
      </c>
      <c r="I14" s="127">
        <v>0</v>
      </c>
    </row>
    <row r="15" spans="1:9" ht="23.9" customHeight="1">
      <c r="A15" s="4" t="s">
        <v>159</v>
      </c>
      <c r="B15" s="6"/>
      <c r="E15" s="11"/>
      <c r="F15" s="123">
        <v>1920</v>
      </c>
      <c r="G15" s="123">
        <v>1278</v>
      </c>
      <c r="H15" s="127">
        <v>0</v>
      </c>
      <c r="I15" s="127">
        <v>0</v>
      </c>
    </row>
    <row r="16" spans="1:9" ht="23.9" customHeight="1">
      <c r="A16" s="4" t="s">
        <v>94</v>
      </c>
      <c r="B16" s="6"/>
      <c r="E16" s="11"/>
      <c r="F16" s="123">
        <v>4172</v>
      </c>
      <c r="G16" s="123">
        <v>5418</v>
      </c>
      <c r="H16" s="123">
        <v>2219</v>
      </c>
      <c r="I16" s="123">
        <v>3505</v>
      </c>
    </row>
    <row r="17" spans="1:11" ht="23.9" customHeight="1">
      <c r="A17" s="4" t="s">
        <v>92</v>
      </c>
      <c r="B17" s="6"/>
      <c r="E17" s="11"/>
      <c r="F17" s="123">
        <v>1363</v>
      </c>
      <c r="G17" s="123">
        <v>1575</v>
      </c>
      <c r="H17" s="123">
        <v>663</v>
      </c>
      <c r="I17" s="123">
        <v>856</v>
      </c>
    </row>
    <row r="18" spans="1:11" ht="23.9" customHeight="1">
      <c r="A18" s="4" t="s">
        <v>57</v>
      </c>
      <c r="B18" s="6"/>
      <c r="E18" s="11"/>
      <c r="F18" s="123">
        <v>243</v>
      </c>
      <c r="G18" s="123">
        <v>233</v>
      </c>
      <c r="H18" s="123">
        <v>240</v>
      </c>
      <c r="I18" s="123">
        <v>231</v>
      </c>
    </row>
    <row r="19" spans="1:11" ht="23.9" customHeight="1">
      <c r="A19" s="4" t="s">
        <v>80</v>
      </c>
      <c r="B19" s="6"/>
      <c r="E19" s="11"/>
      <c r="F19" s="124">
        <v>-5816</v>
      </c>
      <c r="G19" s="124">
        <v>-153</v>
      </c>
      <c r="H19" s="124">
        <v>-30</v>
      </c>
      <c r="I19" s="124">
        <v>-153</v>
      </c>
    </row>
    <row r="20" spans="1:11" ht="23.9" customHeight="1">
      <c r="A20" s="4" t="s">
        <v>145</v>
      </c>
      <c r="B20" s="6"/>
      <c r="E20" s="11"/>
      <c r="F20" s="123">
        <v>117</v>
      </c>
      <c r="G20" s="123">
        <v>258</v>
      </c>
      <c r="H20" s="123">
        <v>66</v>
      </c>
      <c r="I20" s="123">
        <v>46</v>
      </c>
    </row>
    <row r="21" spans="1:11" ht="23.9" customHeight="1">
      <c r="A21" s="4" t="s">
        <v>67</v>
      </c>
      <c r="B21" s="6"/>
      <c r="E21" s="11"/>
      <c r="F21" s="123">
        <v>4958</v>
      </c>
      <c r="G21" s="123">
        <v>4967</v>
      </c>
      <c r="H21" s="123">
        <v>3299</v>
      </c>
      <c r="I21" s="123">
        <v>6623</v>
      </c>
    </row>
    <row r="22" spans="1:11" ht="23.9" customHeight="1">
      <c r="A22" s="4" t="s">
        <v>30</v>
      </c>
      <c r="B22" s="6"/>
      <c r="E22" s="11"/>
      <c r="F22" s="124">
        <v>-4617</v>
      </c>
      <c r="G22" s="124">
        <v>-3175</v>
      </c>
      <c r="H22" s="124">
        <v>-3911</v>
      </c>
      <c r="I22" s="124">
        <v>-2838</v>
      </c>
    </row>
    <row r="23" spans="1:11" ht="23.9" customHeight="1">
      <c r="A23" s="4" t="s">
        <v>115</v>
      </c>
      <c r="B23" s="6"/>
      <c r="E23" s="11"/>
      <c r="F23" s="124">
        <v>-370</v>
      </c>
      <c r="G23" s="124">
        <v>-126</v>
      </c>
      <c r="H23" s="124">
        <v>-370</v>
      </c>
      <c r="I23" s="124">
        <v>-126</v>
      </c>
    </row>
    <row r="24" spans="1:11" ht="23.9" customHeight="1">
      <c r="A24" s="4" t="s">
        <v>95</v>
      </c>
      <c r="B24" s="6"/>
      <c r="E24" s="11"/>
      <c r="F24" s="123">
        <v>101</v>
      </c>
      <c r="G24" s="123">
        <v>108</v>
      </c>
      <c r="H24" s="123">
        <v>43</v>
      </c>
      <c r="I24" s="123">
        <v>49</v>
      </c>
    </row>
    <row r="25" spans="1:11" ht="23.9" customHeight="1">
      <c r="A25" s="4" t="s">
        <v>124</v>
      </c>
      <c r="B25" s="6"/>
      <c r="E25" s="11"/>
      <c r="F25" s="128">
        <f>-'4(3M)'!E19</f>
        <v>3322</v>
      </c>
      <c r="G25" s="128">
        <v>4423</v>
      </c>
      <c r="H25" s="128">
        <f>-'4(3M)'!G19</f>
        <v>1668</v>
      </c>
      <c r="I25" s="128">
        <v>1181</v>
      </c>
    </row>
    <row r="26" spans="1:11" ht="23.9" customHeight="1">
      <c r="A26" s="4" t="s">
        <v>125</v>
      </c>
      <c r="B26" s="4"/>
      <c r="C26" s="4"/>
      <c r="D26" s="4"/>
      <c r="E26" s="31"/>
      <c r="F26" s="123">
        <f>SUM(F10:F25)</f>
        <v>17107</v>
      </c>
      <c r="G26" s="123">
        <f>SUM(G10:G25)</f>
        <v>33557</v>
      </c>
      <c r="H26" s="123">
        <f>SUM(H10:H25)</f>
        <v>10400</v>
      </c>
      <c r="I26" s="123">
        <f>SUM(I10:I25)</f>
        <v>14595</v>
      </c>
    </row>
    <row r="27" spans="1:11" ht="23.9" customHeight="1">
      <c r="A27" s="4" t="s">
        <v>52</v>
      </c>
      <c r="B27" s="4"/>
      <c r="C27" s="4"/>
      <c r="D27" s="4"/>
      <c r="E27" s="31"/>
      <c r="F27" s="124">
        <v>-2571</v>
      </c>
      <c r="G27" s="123">
        <v>14759</v>
      </c>
      <c r="H27" s="124">
        <v>-9565</v>
      </c>
      <c r="I27" s="124">
        <v>-963</v>
      </c>
    </row>
    <row r="28" spans="1:11" ht="23.9" customHeight="1">
      <c r="A28" s="4" t="s">
        <v>53</v>
      </c>
      <c r="B28" s="4"/>
      <c r="C28" s="4"/>
      <c r="D28" s="4"/>
      <c r="E28" s="31"/>
      <c r="F28" s="124">
        <v>-211</v>
      </c>
      <c r="G28" s="123">
        <v>752</v>
      </c>
      <c r="H28" s="123">
        <v>3868</v>
      </c>
      <c r="I28" s="123">
        <v>4355</v>
      </c>
    </row>
    <row r="29" spans="1:11" ht="23.9" customHeight="1">
      <c r="A29" s="4" t="s">
        <v>54</v>
      </c>
      <c r="B29" s="4"/>
      <c r="C29" s="4"/>
      <c r="D29" s="4"/>
      <c r="E29" s="31"/>
      <c r="F29" s="124">
        <v>-204</v>
      </c>
      <c r="G29" s="124">
        <v>-90</v>
      </c>
      <c r="H29" s="124">
        <v>-238</v>
      </c>
      <c r="I29" s="124">
        <v>-86</v>
      </c>
    </row>
    <row r="30" spans="1:11" ht="23.9" customHeight="1">
      <c r="A30" s="4" t="s">
        <v>36</v>
      </c>
      <c r="B30" s="4"/>
      <c r="C30" s="4"/>
      <c r="D30" s="4"/>
      <c r="E30" s="31"/>
      <c r="F30" s="124">
        <v>-142</v>
      </c>
      <c r="G30" s="124">
        <v>-20</v>
      </c>
      <c r="H30" s="124">
        <v>-85</v>
      </c>
      <c r="I30" s="124">
        <v>-20</v>
      </c>
    </row>
    <row r="31" spans="1:11" ht="23.9" customHeight="1">
      <c r="A31" s="4" t="s">
        <v>41</v>
      </c>
      <c r="B31" s="4"/>
      <c r="C31" s="4"/>
      <c r="E31" s="31"/>
      <c r="F31" s="123">
        <v>10492</v>
      </c>
      <c r="G31" s="123">
        <v>8024</v>
      </c>
      <c r="H31" s="123">
        <v>6905</v>
      </c>
      <c r="I31" s="123">
        <v>11397</v>
      </c>
      <c r="K31" s="100"/>
    </row>
    <row r="32" spans="1:11" ht="23.9" customHeight="1">
      <c r="A32" s="4" t="s">
        <v>63</v>
      </c>
      <c r="B32" s="4"/>
      <c r="C32" s="4"/>
      <c r="E32" s="31"/>
      <c r="F32" s="124">
        <v>-3172</v>
      </c>
      <c r="G32" s="124">
        <v>-3782</v>
      </c>
      <c r="H32" s="124">
        <v>-2061</v>
      </c>
      <c r="I32" s="124">
        <v>-2776</v>
      </c>
    </row>
    <row r="33" spans="1:9" ht="23.9" customHeight="1">
      <c r="A33" s="4" t="s">
        <v>42</v>
      </c>
      <c r="B33" s="4"/>
      <c r="C33" s="6"/>
      <c r="E33" s="31"/>
      <c r="F33" s="124">
        <v>-602</v>
      </c>
      <c r="G33" s="124">
        <v>-616</v>
      </c>
      <c r="H33" s="124">
        <v>-498</v>
      </c>
      <c r="I33" s="124">
        <v>-464</v>
      </c>
    </row>
    <row r="34" spans="1:9" ht="23.9" customHeight="1">
      <c r="A34" s="4" t="s">
        <v>39</v>
      </c>
      <c r="B34" s="4"/>
      <c r="C34" s="4"/>
      <c r="E34" s="31"/>
      <c r="F34" s="129">
        <v>-67</v>
      </c>
      <c r="G34" s="128">
        <v>11</v>
      </c>
      <c r="H34" s="128">
        <v>0</v>
      </c>
      <c r="I34" s="128">
        <v>0</v>
      </c>
    </row>
    <row r="35" spans="1:9" ht="23.9" customHeight="1">
      <c r="A35" s="4" t="s">
        <v>98</v>
      </c>
      <c r="C35" s="4"/>
      <c r="D35" s="4"/>
      <c r="E35" s="31"/>
      <c r="F35" s="123">
        <f>SUM(F26:F34)</f>
        <v>20630</v>
      </c>
      <c r="G35" s="123">
        <f>SUM(G26:G34)</f>
        <v>52595</v>
      </c>
      <c r="H35" s="123">
        <f>SUM(H26:H34)</f>
        <v>8726</v>
      </c>
      <c r="I35" s="123">
        <f>SUM(I26:I34)</f>
        <v>26038</v>
      </c>
    </row>
    <row r="36" spans="1:9" ht="23.9" customHeight="1">
      <c r="A36" s="4" t="s">
        <v>55</v>
      </c>
      <c r="B36" s="4"/>
      <c r="C36" s="6"/>
      <c r="E36" s="31"/>
      <c r="F36" s="124">
        <v>-2047</v>
      </c>
      <c r="G36" s="124">
        <v>-2162</v>
      </c>
      <c r="H36" s="124">
        <v>-1442</v>
      </c>
      <c r="I36" s="124">
        <v>-1643</v>
      </c>
    </row>
    <row r="37" spans="1:9" s="52" customFormat="1" ht="23.25" customHeight="1">
      <c r="A37" s="4" t="s">
        <v>97</v>
      </c>
      <c r="B37" s="4"/>
      <c r="C37" s="4"/>
      <c r="D37" s="4"/>
      <c r="E37" s="31"/>
      <c r="F37" s="130">
        <f>SUM(F35:F36)</f>
        <v>18583</v>
      </c>
      <c r="G37" s="131">
        <f>SUM(G35:G36)</f>
        <v>50433</v>
      </c>
      <c r="H37" s="131">
        <f>SUM(H35:H36)</f>
        <v>7284</v>
      </c>
      <c r="I37" s="131">
        <f>SUM(I35:I36)</f>
        <v>24395</v>
      </c>
    </row>
    <row r="38" spans="1:9" s="52" customFormat="1" ht="22.15" customHeight="1">
      <c r="A38" s="4"/>
      <c r="B38" s="4"/>
      <c r="C38" s="4"/>
      <c r="D38" s="4"/>
      <c r="E38" s="31"/>
      <c r="F38" s="130"/>
      <c r="G38" s="123"/>
      <c r="H38" s="123"/>
      <c r="I38" s="123"/>
    </row>
    <row r="39" spans="1:9" s="52" customFormat="1" ht="23">
      <c r="A39" s="4"/>
      <c r="B39" s="4"/>
      <c r="C39" s="4"/>
      <c r="D39" s="4"/>
      <c r="E39" s="31"/>
      <c r="F39" s="124"/>
      <c r="G39" s="124"/>
      <c r="H39" s="19" t="s">
        <v>16</v>
      </c>
      <c r="I39" s="124"/>
    </row>
    <row r="40" spans="1:9" s="52" customFormat="1" ht="20.25" customHeight="1">
      <c r="A40" s="4"/>
      <c r="B40" s="4"/>
      <c r="C40" s="4"/>
      <c r="D40" s="4"/>
      <c r="E40" s="31"/>
      <c r="F40" s="124"/>
      <c r="G40" s="124"/>
      <c r="H40" s="19" t="s">
        <v>17</v>
      </c>
      <c r="I40" s="124"/>
    </row>
    <row r="41" spans="1:9" s="52" customFormat="1" ht="21.75" customHeight="1">
      <c r="A41" s="4"/>
      <c r="B41" s="4"/>
      <c r="C41" s="4"/>
      <c r="D41" s="4"/>
      <c r="E41" s="31"/>
      <c r="F41" s="124"/>
      <c r="G41" s="124"/>
      <c r="H41" s="19"/>
      <c r="I41" s="124"/>
    </row>
    <row r="42" spans="1:9" ht="48" customHeight="1">
      <c r="A42" s="6" t="s">
        <v>62</v>
      </c>
      <c r="B42" s="4"/>
      <c r="C42" s="4"/>
      <c r="D42" s="4"/>
      <c r="E42" s="31"/>
      <c r="F42" s="132"/>
      <c r="G42" s="133"/>
      <c r="H42" s="6"/>
      <c r="I42" s="133"/>
    </row>
    <row r="43" spans="1:9" ht="26">
      <c r="A43" s="4"/>
      <c r="B43" s="4"/>
      <c r="C43" s="4"/>
      <c r="D43" s="4"/>
      <c r="E43" s="31"/>
      <c r="F43" s="127"/>
      <c r="G43" s="133"/>
      <c r="H43" s="133"/>
      <c r="I43" s="106">
        <v>8</v>
      </c>
    </row>
    <row r="44" spans="1:9" ht="23.25" customHeight="1">
      <c r="A44" s="168" t="s">
        <v>0</v>
      </c>
      <c r="B44" s="168"/>
      <c r="C44" s="168"/>
      <c r="D44" s="168"/>
      <c r="E44" s="168"/>
      <c r="F44" s="168"/>
      <c r="G44" s="168"/>
      <c r="H44" s="168"/>
      <c r="I44" s="168"/>
    </row>
    <row r="45" spans="1:9" ht="23.25" customHeight="1">
      <c r="A45" s="168" t="s">
        <v>6</v>
      </c>
      <c r="B45" s="168"/>
      <c r="C45" s="168"/>
      <c r="D45" s="168"/>
      <c r="E45" s="168"/>
      <c r="F45" s="168"/>
      <c r="G45" s="168"/>
      <c r="H45" s="168"/>
      <c r="I45" s="168"/>
    </row>
    <row r="46" spans="1:9" ht="23.25" customHeight="1">
      <c r="A46" s="168" t="str">
        <f>+A4</f>
        <v>สำหรับงวดสามเดือนสิ้นสุดวันที่ 31 มีนาคม 2566</v>
      </c>
      <c r="B46" s="168"/>
      <c r="C46" s="168"/>
      <c r="D46" s="168"/>
      <c r="E46" s="168"/>
      <c r="F46" s="168"/>
      <c r="G46" s="168"/>
      <c r="H46" s="168"/>
      <c r="I46" s="168"/>
    </row>
    <row r="47" spans="1:9" ht="23">
      <c r="A47" s="13"/>
      <c r="B47" s="13"/>
      <c r="C47" s="13"/>
      <c r="D47" s="13"/>
      <c r="E47" s="13"/>
      <c r="F47" s="13"/>
      <c r="G47" s="13"/>
      <c r="H47" s="13"/>
      <c r="I47" s="27" t="s">
        <v>60</v>
      </c>
    </row>
    <row r="48" spans="1:9" ht="23">
      <c r="A48" s="120"/>
      <c r="B48" s="120"/>
      <c r="C48" s="120"/>
      <c r="D48" s="120"/>
      <c r="E48" s="9"/>
      <c r="F48" s="169" t="s">
        <v>1</v>
      </c>
      <c r="G48" s="169"/>
      <c r="H48" s="172" t="s">
        <v>21</v>
      </c>
      <c r="I48" s="172"/>
    </row>
    <row r="49" spans="1:9" s="99" customFormat="1" ht="23">
      <c r="A49" s="12"/>
      <c r="B49" s="12"/>
      <c r="C49" s="12"/>
      <c r="D49" s="12"/>
      <c r="E49" s="18"/>
      <c r="F49" s="18">
        <v>2566</v>
      </c>
      <c r="G49" s="18">
        <v>2565</v>
      </c>
      <c r="H49" s="18">
        <v>2566</v>
      </c>
      <c r="I49" s="18">
        <v>2565</v>
      </c>
    </row>
    <row r="50" spans="1:9" s="99" customFormat="1" ht="21.75" customHeight="1">
      <c r="A50" s="11"/>
      <c r="B50" s="11"/>
      <c r="C50" s="11"/>
      <c r="D50" s="11"/>
      <c r="E50" s="11"/>
      <c r="F50" s="116"/>
      <c r="G50" s="116"/>
      <c r="H50" s="116"/>
      <c r="I50" s="116"/>
    </row>
    <row r="51" spans="1:9" ht="23.9" customHeight="1">
      <c r="A51" s="19" t="s">
        <v>19</v>
      </c>
      <c r="B51" s="4"/>
      <c r="C51" s="4"/>
      <c r="D51" s="6"/>
      <c r="E51" s="11"/>
      <c r="F51" s="134"/>
      <c r="G51" s="135"/>
      <c r="H51" s="134"/>
      <c r="I51" s="126"/>
    </row>
    <row r="52" spans="1:9" ht="23.9" customHeight="1">
      <c r="A52" s="4" t="s">
        <v>146</v>
      </c>
      <c r="B52" s="6"/>
      <c r="D52" s="6"/>
      <c r="E52" s="11"/>
      <c r="F52" s="123">
        <v>5145</v>
      </c>
      <c r="G52" s="123">
        <v>73469</v>
      </c>
      <c r="H52" s="123">
        <v>15146</v>
      </c>
      <c r="I52" s="123">
        <v>33346</v>
      </c>
    </row>
    <row r="53" spans="1:9" ht="23.9" customHeight="1">
      <c r="A53" s="4" t="s">
        <v>126</v>
      </c>
      <c r="B53" s="6"/>
      <c r="D53" s="6"/>
      <c r="E53" s="11"/>
      <c r="F53" s="124">
        <v>-21000</v>
      </c>
      <c r="G53" s="124">
        <v>-140000</v>
      </c>
      <c r="H53" s="124">
        <v>-11000</v>
      </c>
      <c r="I53" s="124">
        <v>-100000</v>
      </c>
    </row>
    <row r="54" spans="1:9" ht="23.9" customHeight="1">
      <c r="A54" s="4" t="s">
        <v>56</v>
      </c>
      <c r="B54" s="6"/>
      <c r="D54" s="6"/>
      <c r="E54" s="11"/>
      <c r="F54" s="123">
        <v>4577</v>
      </c>
      <c r="G54" s="123">
        <v>2274</v>
      </c>
      <c r="H54" s="123">
        <v>3803</v>
      </c>
      <c r="I54" s="123">
        <v>2111</v>
      </c>
    </row>
    <row r="55" spans="1:9" ht="23.9" customHeight="1">
      <c r="A55" s="4" t="s">
        <v>118</v>
      </c>
      <c r="B55" s="6"/>
      <c r="D55" s="6"/>
      <c r="E55" s="11"/>
      <c r="F55" s="123">
        <v>370</v>
      </c>
      <c r="G55" s="123">
        <v>126</v>
      </c>
      <c r="H55" s="123">
        <v>370</v>
      </c>
      <c r="I55" s="123">
        <v>126</v>
      </c>
    </row>
    <row r="56" spans="1:9" ht="23.9" customHeight="1">
      <c r="A56" s="4" t="s">
        <v>77</v>
      </c>
      <c r="B56" s="6"/>
      <c r="D56" s="6"/>
      <c r="E56" s="11"/>
      <c r="F56" s="124">
        <v>-4953</v>
      </c>
      <c r="G56" s="124">
        <v>-3185</v>
      </c>
      <c r="H56" s="124">
        <v>-3714</v>
      </c>
      <c r="I56" s="124">
        <v>-2327</v>
      </c>
    </row>
    <row r="57" spans="1:9" ht="23.9" customHeight="1">
      <c r="A57" s="4" t="s">
        <v>78</v>
      </c>
      <c r="B57" s="6"/>
      <c r="D57" s="6"/>
      <c r="E57" s="11"/>
      <c r="F57" s="123">
        <v>12816</v>
      </c>
      <c r="G57" s="123">
        <v>153</v>
      </c>
      <c r="H57" s="123">
        <v>30</v>
      </c>
      <c r="I57" s="123">
        <v>153</v>
      </c>
    </row>
    <row r="58" spans="1:9" ht="23.9" customHeight="1">
      <c r="A58" s="4" t="s">
        <v>121</v>
      </c>
      <c r="B58" s="6"/>
      <c r="D58" s="6"/>
      <c r="E58" s="11"/>
      <c r="F58" s="124">
        <v>-228</v>
      </c>
      <c r="G58" s="124">
        <v>-95</v>
      </c>
      <c r="H58" s="124">
        <v>-228</v>
      </c>
      <c r="I58" s="124">
        <v>-95</v>
      </c>
    </row>
    <row r="59" spans="1:9" s="52" customFormat="1" ht="23.9" customHeight="1">
      <c r="A59" s="4" t="s">
        <v>127</v>
      </c>
      <c r="B59" s="4"/>
      <c r="C59" s="4"/>
      <c r="D59" s="6"/>
      <c r="E59" s="11"/>
      <c r="F59" s="136">
        <f>SUM(F52:F58)</f>
        <v>-3273</v>
      </c>
      <c r="G59" s="136">
        <f>SUM(G52:G58)</f>
        <v>-67258</v>
      </c>
      <c r="H59" s="136">
        <f>SUM(H52:H58)</f>
        <v>4407</v>
      </c>
      <c r="I59" s="136">
        <f>SUM(I52:I58)</f>
        <v>-66686</v>
      </c>
    </row>
    <row r="60" spans="1:9" s="52" customFormat="1" ht="23.9" customHeight="1">
      <c r="A60" s="4"/>
      <c r="B60" s="4"/>
      <c r="C60" s="4"/>
      <c r="D60" s="6"/>
      <c r="E60" s="11"/>
      <c r="F60" s="124"/>
      <c r="G60" s="123"/>
      <c r="H60" s="124"/>
      <c r="I60" s="124"/>
    </row>
    <row r="61" spans="1:9" s="52" customFormat="1" ht="23.9" customHeight="1">
      <c r="A61" s="19" t="s">
        <v>8</v>
      </c>
      <c r="B61" s="4"/>
      <c r="C61" s="4"/>
      <c r="D61" s="6"/>
      <c r="E61" s="11"/>
      <c r="F61" s="126"/>
      <c r="G61" s="126"/>
      <c r="H61" s="126"/>
      <c r="I61" s="126"/>
    </row>
    <row r="62" spans="1:9" s="52" customFormat="1" ht="23.9" customHeight="1">
      <c r="A62" s="4" t="s">
        <v>113</v>
      </c>
      <c r="B62" s="4"/>
      <c r="D62" s="6"/>
      <c r="E62" s="11"/>
      <c r="F62" s="124">
        <v>-1439</v>
      </c>
      <c r="G62" s="124">
        <v>-1705</v>
      </c>
      <c r="H62" s="124">
        <v>-673</v>
      </c>
      <c r="I62" s="124">
        <v>-928</v>
      </c>
    </row>
    <row r="63" spans="1:9" s="52" customFormat="1" ht="23.9" customHeight="1">
      <c r="A63" s="4" t="s">
        <v>144</v>
      </c>
      <c r="B63" s="4"/>
      <c r="D63" s="6"/>
      <c r="E63" s="11"/>
      <c r="F63" s="129">
        <v>-32</v>
      </c>
      <c r="G63" s="160">
        <v>0</v>
      </c>
      <c r="H63" s="124">
        <v>-32</v>
      </c>
      <c r="I63" s="127">
        <v>0</v>
      </c>
    </row>
    <row r="64" spans="1:9" s="52" customFormat="1" ht="23.9" customHeight="1">
      <c r="A64" s="4" t="s">
        <v>68</v>
      </c>
      <c r="B64" s="6"/>
      <c r="C64" s="6"/>
      <c r="D64" s="6"/>
      <c r="E64" s="11"/>
      <c r="F64" s="136">
        <f>SUM(F62:F63)</f>
        <v>-1471</v>
      </c>
      <c r="G64" s="136">
        <f>SUM(G62:G63)</f>
        <v>-1705</v>
      </c>
      <c r="H64" s="136">
        <f>SUM(H62:H63)</f>
        <v>-705</v>
      </c>
      <c r="I64" s="136">
        <f>SUM(I62:I63)</f>
        <v>-928</v>
      </c>
    </row>
    <row r="65" spans="1:9" s="52" customFormat="1" ht="23.9" customHeight="1">
      <c r="A65" s="4"/>
      <c r="B65" s="6"/>
      <c r="C65" s="6"/>
      <c r="D65" s="6"/>
      <c r="E65" s="11"/>
      <c r="F65" s="159"/>
      <c r="G65" s="123"/>
      <c r="H65" s="133"/>
      <c r="I65" s="123"/>
    </row>
    <row r="66" spans="1:9" s="52" customFormat="1" ht="23.9" customHeight="1">
      <c r="A66" s="4" t="s">
        <v>128</v>
      </c>
      <c r="B66" s="6"/>
      <c r="C66" s="6"/>
      <c r="D66" s="6"/>
      <c r="E66" s="11"/>
      <c r="F66" s="159">
        <f>F64+F59+F37</f>
        <v>13839</v>
      </c>
      <c r="G66" s="159">
        <f>G64+G59+G37</f>
        <v>-18530</v>
      </c>
      <c r="H66" s="161">
        <f>H64+H59+H37</f>
        <v>10986</v>
      </c>
      <c r="I66" s="159">
        <f>I64+I59+I37</f>
        <v>-43219</v>
      </c>
    </row>
    <row r="67" spans="1:9" s="52" customFormat="1" ht="23.9" customHeight="1">
      <c r="A67" s="4" t="s">
        <v>26</v>
      </c>
      <c r="B67" s="6"/>
      <c r="C67" s="6"/>
      <c r="D67" s="6"/>
      <c r="E67" s="11"/>
      <c r="F67" s="123">
        <f>+'2-3'!G12</f>
        <v>66532</v>
      </c>
      <c r="G67" s="123">
        <v>102633</v>
      </c>
      <c r="H67" s="123">
        <f>+'2-3'!I12</f>
        <v>39215</v>
      </c>
      <c r="I67" s="123">
        <v>83359</v>
      </c>
    </row>
    <row r="68" spans="1:9" s="52" customFormat="1" ht="23.9" customHeight="1" thickBot="1">
      <c r="A68" s="4" t="s">
        <v>27</v>
      </c>
      <c r="B68" s="6"/>
      <c r="C68" s="6"/>
      <c r="D68" s="6"/>
      <c r="E68" s="137"/>
      <c r="F68" s="138">
        <f>SUM(F66:F67)</f>
        <v>80371</v>
      </c>
      <c r="G68" s="138">
        <f>SUM(G66:G67)</f>
        <v>84103</v>
      </c>
      <c r="H68" s="138">
        <f>SUM(H66:H67)</f>
        <v>50201</v>
      </c>
      <c r="I68" s="138">
        <f>SUM(I66:I67)</f>
        <v>40140</v>
      </c>
    </row>
    <row r="69" spans="1:9" ht="23.9" customHeight="1" thickTop="1">
      <c r="A69" s="4"/>
      <c r="B69" s="4"/>
      <c r="C69" s="4"/>
      <c r="D69" s="4"/>
      <c r="E69" s="31"/>
      <c r="F69" s="139"/>
      <c r="G69" s="140"/>
      <c r="H69" s="140"/>
      <c r="I69" s="140"/>
    </row>
    <row r="70" spans="1:9" ht="23.9" customHeight="1">
      <c r="A70" s="141" t="s">
        <v>64</v>
      </c>
      <c r="B70" s="142"/>
      <c r="C70" s="143"/>
      <c r="D70" s="82"/>
      <c r="E70" s="144"/>
      <c r="F70" s="139"/>
      <c r="G70" s="139"/>
      <c r="H70" s="139"/>
      <c r="I70" s="139"/>
    </row>
    <row r="71" spans="1:9" ht="23.9" customHeight="1">
      <c r="A71" s="143" t="s">
        <v>65</v>
      </c>
      <c r="C71" s="143"/>
      <c r="D71" s="82"/>
      <c r="E71" s="144"/>
      <c r="F71" s="139"/>
      <c r="G71" s="140"/>
      <c r="H71" s="140"/>
      <c r="I71" s="140"/>
    </row>
    <row r="72" spans="1:9" ht="23.9" customHeight="1">
      <c r="A72" s="146" t="s">
        <v>79</v>
      </c>
      <c r="B72" s="143"/>
      <c r="D72" s="82"/>
      <c r="E72" s="144"/>
      <c r="F72" s="123">
        <v>0</v>
      </c>
      <c r="G72" s="123">
        <v>195</v>
      </c>
      <c r="H72" s="123">
        <v>0</v>
      </c>
      <c r="I72" s="123">
        <v>0</v>
      </c>
    </row>
    <row r="73" spans="1:9" ht="23.9" customHeight="1">
      <c r="A73" s="146" t="s">
        <v>96</v>
      </c>
      <c r="B73" s="143"/>
      <c r="D73" s="82"/>
      <c r="E73" s="144"/>
      <c r="F73" s="123">
        <v>17365</v>
      </c>
      <c r="G73" s="123">
        <v>0</v>
      </c>
      <c r="H73" s="123">
        <v>7646</v>
      </c>
      <c r="I73" s="123">
        <v>0</v>
      </c>
    </row>
    <row r="74" spans="1:9" s="6" customFormat="1" ht="23">
      <c r="A74" s="146" t="s">
        <v>158</v>
      </c>
      <c r="B74" s="115"/>
      <c r="C74" s="146"/>
      <c r="E74" s="82"/>
      <c r="F74" s="124">
        <f>+'4(3M)'!E24</f>
        <v>-3440</v>
      </c>
      <c r="G74" s="124">
        <v>-5245</v>
      </c>
      <c r="H74" s="124">
        <f>+'4(3M)'!G24</f>
        <v>-3430</v>
      </c>
      <c r="I74" s="124">
        <v>-5257</v>
      </c>
    </row>
    <row r="75" spans="1:9" s="6" customFormat="1" ht="23">
      <c r="A75" s="146" t="s">
        <v>122</v>
      </c>
      <c r="B75" s="146"/>
      <c r="D75" s="115"/>
      <c r="E75" s="82"/>
      <c r="F75" s="123">
        <f>+'4(3M)'!E25</f>
        <v>688</v>
      </c>
      <c r="G75" s="123">
        <v>1049</v>
      </c>
      <c r="H75" s="123">
        <f>+'4(3M)'!G25</f>
        <v>685</v>
      </c>
      <c r="I75" s="123">
        <v>1052</v>
      </c>
    </row>
    <row r="76" spans="1:9" ht="24.75" customHeight="1">
      <c r="A76" s="145"/>
      <c r="B76" s="143"/>
      <c r="C76" s="146"/>
      <c r="D76" s="82"/>
      <c r="E76" s="144"/>
      <c r="F76" s="123"/>
      <c r="G76" s="123"/>
      <c r="H76" s="123"/>
      <c r="I76" s="123"/>
    </row>
    <row r="77" spans="1:9" ht="24.65" customHeight="1">
      <c r="A77" s="145"/>
      <c r="B77" s="143"/>
      <c r="C77" s="146"/>
      <c r="D77" s="115"/>
      <c r="E77" s="147"/>
      <c r="F77" s="123"/>
      <c r="G77" s="123"/>
      <c r="H77" s="6"/>
      <c r="I77" s="123"/>
    </row>
    <row r="78" spans="1:9" ht="24.65" customHeight="1">
      <c r="A78" s="145"/>
      <c r="B78" s="143"/>
      <c r="C78" s="146"/>
      <c r="D78" s="115"/>
      <c r="E78" s="147"/>
      <c r="F78" s="123"/>
      <c r="G78" s="123"/>
      <c r="H78" s="19" t="s">
        <v>16</v>
      </c>
      <c r="I78" s="123"/>
    </row>
    <row r="79" spans="1:9" ht="23">
      <c r="A79" s="145"/>
      <c r="B79" s="143"/>
      <c r="C79" s="146"/>
      <c r="D79" s="115"/>
      <c r="E79" s="147"/>
      <c r="F79" s="123"/>
      <c r="G79" s="123"/>
      <c r="H79" s="19" t="s">
        <v>17</v>
      </c>
      <c r="I79" s="123"/>
    </row>
    <row r="80" spans="1:9" ht="23">
      <c r="A80" s="145"/>
      <c r="B80" s="143"/>
      <c r="C80" s="146"/>
      <c r="D80" s="115"/>
      <c r="E80" s="147"/>
      <c r="F80" s="123"/>
      <c r="G80" s="123"/>
      <c r="H80" s="19"/>
      <c r="I80" s="123"/>
    </row>
    <row r="81" spans="1:9" ht="23">
      <c r="A81" s="145"/>
      <c r="B81" s="143"/>
      <c r="C81" s="146"/>
      <c r="D81" s="115"/>
      <c r="E81" s="147"/>
      <c r="F81" s="123"/>
      <c r="G81" s="123"/>
      <c r="H81" s="19"/>
      <c r="I81" s="123"/>
    </row>
    <row r="82" spans="1:9" ht="23">
      <c r="A82" s="145"/>
      <c r="B82" s="143"/>
      <c r="C82" s="146"/>
      <c r="D82" s="115"/>
      <c r="E82" s="147"/>
      <c r="F82" s="123"/>
      <c r="G82" s="123"/>
      <c r="H82" s="19"/>
      <c r="I82" s="123"/>
    </row>
    <row r="83" spans="1:9" ht="23">
      <c r="A83" s="145"/>
      <c r="B83" s="143"/>
      <c r="C83" s="146"/>
      <c r="D83" s="115"/>
      <c r="E83" s="147"/>
      <c r="F83" s="123"/>
      <c r="G83" s="123"/>
      <c r="H83" s="19"/>
      <c r="I83" s="123"/>
    </row>
    <row r="84" spans="1:9" ht="18.75" customHeight="1">
      <c r="A84" s="145"/>
      <c r="B84" s="143"/>
      <c r="C84" s="146"/>
      <c r="D84" s="115"/>
      <c r="E84" s="147"/>
      <c r="F84" s="123"/>
      <c r="G84" s="123"/>
      <c r="H84" s="19"/>
      <c r="I84" s="123"/>
    </row>
    <row r="85" spans="1:9" ht="23">
      <c r="A85" s="6" t="s">
        <v>62</v>
      </c>
      <c r="B85" s="143"/>
      <c r="C85" s="146"/>
      <c r="D85" s="115"/>
      <c r="E85" s="147"/>
      <c r="F85" s="123"/>
      <c r="G85" s="123"/>
      <c r="H85" s="123"/>
      <c r="I85" s="123"/>
    </row>
    <row r="86" spans="1:9" ht="22">
      <c r="D86" s="52"/>
      <c r="E86" s="102"/>
      <c r="F86" s="103"/>
      <c r="G86" s="104"/>
      <c r="H86" s="104"/>
      <c r="I86" s="104"/>
    </row>
  </sheetData>
  <mergeCells count="10">
    <mergeCell ref="A46:I46"/>
    <mergeCell ref="F48:G48"/>
    <mergeCell ref="A2:I2"/>
    <mergeCell ref="A3:I3"/>
    <mergeCell ref="A4:I4"/>
    <mergeCell ref="F6:G6"/>
    <mergeCell ref="A44:I44"/>
    <mergeCell ref="A45:I45"/>
    <mergeCell ref="H48:I48"/>
    <mergeCell ref="H6:I6"/>
  </mergeCells>
  <phoneticPr fontId="9" type="noConversion"/>
  <pageMargins left="0.59055118110236227" right="0.51181102362204722" top="0.9055118110236221" bottom="0.51181102362204722" header="0.11811023622047245" footer="0.11811023622047245"/>
  <pageSetup paperSize="9" scale="79" firstPageNumber="3" fitToHeight="0" orientation="portrait" useFirstPageNumber="1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2-3</vt:lpstr>
      <vt:lpstr>4(3M)</vt:lpstr>
      <vt:lpstr>5</vt:lpstr>
      <vt:lpstr>6</vt:lpstr>
      <vt:lpstr>7-8</vt:lpstr>
      <vt:lpstr>'7-8'!artmimi</vt:lpstr>
      <vt:lpstr>'5'!ddd</vt:lpstr>
      <vt:lpstr>'5'!nn</vt:lpstr>
      <vt:lpstr>'2-3'!Print_Area</vt:lpstr>
      <vt:lpstr>'4(3M)'!Print_Area</vt:lpstr>
      <vt:lpstr>'5'!Print_Area</vt:lpstr>
      <vt:lpstr>'6'!Print_Area</vt:lpstr>
      <vt:lpstr>'7-8'!Print_Area</vt:lpstr>
      <vt:lpstr>'5'!กก</vt:lpstr>
      <vt:lpstr>'7-8'!ส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Audit</cp:lastModifiedBy>
  <cp:lastPrinted>2023-05-12T02:56:46Z</cp:lastPrinted>
  <dcterms:created xsi:type="dcterms:W3CDTF">1998-10-08T09:24:18Z</dcterms:created>
  <dcterms:modified xsi:type="dcterms:W3CDTF">2023-05-12T02:56:49Z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