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1'23\"/>
    </mc:Choice>
  </mc:AlternateContent>
  <xr:revisionPtr revIDLastSave="0" documentId="13_ncr:1_{B0F1437D-2A2E-414F-8E74-DDA5B8477AC6}" xr6:coauthVersionLast="47" xr6:coauthVersionMax="47" xr10:uidLastSave="{00000000-0000-0000-0000-000000000000}"/>
  <bookViews>
    <workbookView xWindow="-120" yWindow="-120" windowWidth="21840" windowHeight="13140" activeTab="4" xr2:uid="{D5B86DBA-AD85-4115-B708-331488F104AC}"/>
  </bookViews>
  <sheets>
    <sheet name="BS 2-4" sheetId="1" r:id="rId1"/>
    <sheet name="PL 5-6 (3month)" sheetId="2" r:id="rId2"/>
    <sheet name="EQ Consol 7" sheetId="4" r:id="rId3"/>
    <sheet name="EQ Company 8" sheetId="5" r:id="rId4"/>
    <sheet name="CF 9-10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3" i="6" l="1"/>
  <c r="H93" i="6" s="1"/>
  <c r="O27" i="4"/>
  <c r="H28" i="2"/>
  <c r="F96" i="6"/>
  <c r="H42" i="1"/>
  <c r="F42" i="1"/>
  <c r="O15" i="5"/>
  <c r="O17" i="5" s="1"/>
  <c r="G25" i="5"/>
  <c r="O25" i="5"/>
  <c r="F93" i="6"/>
  <c r="L93" i="6"/>
  <c r="J93" i="6"/>
  <c r="J79" i="6"/>
  <c r="L79" i="6"/>
  <c r="H79" i="6"/>
  <c r="F79" i="6"/>
  <c r="Q20" i="5"/>
  <c r="A58" i="6"/>
  <c r="Q13" i="5"/>
  <c r="S17" i="4"/>
  <c r="S19" i="4" s="1"/>
  <c r="O17" i="4"/>
  <c r="O19" i="4" s="1"/>
  <c r="F144" i="1" s="1"/>
  <c r="M17" i="4"/>
  <c r="M19" i="4" s="1"/>
  <c r="F143" i="1" s="1"/>
  <c r="K19" i="4"/>
  <c r="I19" i="4"/>
  <c r="G19" i="4"/>
  <c r="J19" i="2"/>
  <c r="Q15" i="4" l="1"/>
  <c r="U15" i="4" s="1"/>
  <c r="J96" i="6" l="1"/>
  <c r="K17" i="5"/>
  <c r="I17" i="5"/>
  <c r="H146" i="1"/>
  <c r="H26" i="6" l="1"/>
  <c r="H30" i="6"/>
  <c r="A3" i="4"/>
  <c r="A1" i="4"/>
  <c r="A1" i="5" s="1"/>
  <c r="L27" i="2"/>
  <c r="L12" i="6" s="1"/>
  <c r="L34" i="6" s="1"/>
  <c r="L38" i="6" s="1"/>
  <c r="F19" i="2" l="1"/>
  <c r="A36" i="4" l="1"/>
  <c r="A32" i="5" s="1"/>
  <c r="A115" i="6"/>
  <c r="A56" i="6"/>
  <c r="Q22" i="5"/>
  <c r="K25" i="5"/>
  <c r="I25" i="5"/>
  <c r="Q24" i="4"/>
  <c r="U22" i="4"/>
  <c r="K27" i="4"/>
  <c r="I27" i="4"/>
  <c r="G27" i="4"/>
  <c r="Q17" i="4"/>
  <c r="A3" i="5"/>
  <c r="L71" i="2"/>
  <c r="H71" i="2"/>
  <c r="L64" i="2"/>
  <c r="H64" i="2"/>
  <c r="A51" i="2"/>
  <c r="L37" i="2"/>
  <c r="J37" i="2"/>
  <c r="H37" i="2"/>
  <c r="F37" i="2"/>
  <c r="L30" i="2"/>
  <c r="J27" i="2"/>
  <c r="H19" i="2"/>
  <c r="H27" i="2" s="1"/>
  <c r="F27" i="2"/>
  <c r="A49" i="2"/>
  <c r="A110" i="1"/>
  <c r="A108" i="1"/>
  <c r="A107" i="1"/>
  <c r="A160" i="1" s="1"/>
  <c r="L91" i="1"/>
  <c r="J91" i="1"/>
  <c r="H91" i="1"/>
  <c r="F91" i="1"/>
  <c r="L82" i="1"/>
  <c r="J82" i="1"/>
  <c r="H82" i="1"/>
  <c r="F82" i="1"/>
  <c r="A57" i="1"/>
  <c r="A55" i="1"/>
  <c r="L42" i="1"/>
  <c r="J42" i="1"/>
  <c r="L25" i="1"/>
  <c r="J25" i="1"/>
  <c r="H25" i="1"/>
  <c r="F25" i="1"/>
  <c r="F30" i="2" l="1"/>
  <c r="F40" i="2" s="1"/>
  <c r="F71" i="2" s="1"/>
  <c r="F12" i="6"/>
  <c r="H30" i="2"/>
  <c r="H40" i="2" s="1"/>
  <c r="H12" i="6"/>
  <c r="J30" i="2"/>
  <c r="M15" i="5" s="1"/>
  <c r="M17" i="5" s="1"/>
  <c r="J12" i="6"/>
  <c r="L95" i="6"/>
  <c r="L99" i="6" s="1"/>
  <c r="U17" i="4"/>
  <c r="U19" i="4" s="1"/>
  <c r="Q19" i="4"/>
  <c r="L40" i="2"/>
  <c r="M27" i="4"/>
  <c r="Q25" i="4"/>
  <c r="U25" i="4" s="1"/>
  <c r="S27" i="4"/>
  <c r="J93" i="1"/>
  <c r="H149" i="1"/>
  <c r="F44" i="1"/>
  <c r="L146" i="1"/>
  <c r="L149" i="1" s="1"/>
  <c r="F93" i="1"/>
  <c r="H44" i="1"/>
  <c r="H93" i="1"/>
  <c r="J44" i="1"/>
  <c r="L44" i="1"/>
  <c r="L93" i="1"/>
  <c r="U24" i="4"/>
  <c r="F34" i="6" l="1"/>
  <c r="F38" i="6" s="1"/>
  <c r="F95" i="6" s="1"/>
  <c r="F99" i="6" s="1"/>
  <c r="F64" i="2"/>
  <c r="J40" i="2"/>
  <c r="J71" i="2" s="1"/>
  <c r="J64" i="2"/>
  <c r="J34" i="6"/>
  <c r="J38" i="6" s="1"/>
  <c r="J95" i="6" s="1"/>
  <c r="J99" i="6" s="1"/>
  <c r="H34" i="6"/>
  <c r="H38" i="6" s="1"/>
  <c r="H95" i="6" s="1"/>
  <c r="H99" i="6" s="1"/>
  <c r="Q27" i="4"/>
  <c r="U27" i="4"/>
  <c r="H151" i="1"/>
  <c r="L151" i="1"/>
  <c r="F146" i="1"/>
  <c r="F149" i="1" s="1"/>
  <c r="F151" i="1" s="1"/>
  <c r="J146" i="1"/>
  <c r="J149" i="1" s="1"/>
  <c r="J151" i="1" s="1"/>
  <c r="M25" i="5"/>
  <c r="Q23" i="5"/>
  <c r="Q25" i="5" l="1"/>
  <c r="Q15" i="5" l="1"/>
  <c r="Q17" i="5" s="1"/>
  <c r="G17" i="5"/>
</calcChain>
</file>

<file path=xl/sharedStrings.xml><?xml version="1.0" encoding="utf-8"?>
<sst xmlns="http://schemas.openxmlformats.org/spreadsheetml/2006/main" count="369" uniqueCount="195">
  <si>
    <t>Bio Green Energy Tech Public Company Limited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</si>
  <si>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</si>
  <si>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</si>
  <si>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</si>
  <si>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</si>
  <si>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</si>
  <si>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</si>
  <si>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</si>
  <si>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</si>
  <si>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</si>
  <si>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</si>
  <si>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</si>
  <si>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Receivables from business transfer</t>
  </si>
  <si>
    <t>Short-term loans to related parties</t>
  </si>
  <si>
    <t>Short-term loans to other person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</si>
  <si>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</si>
  <si>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</si>
  <si>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</si>
  <si>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</si>
  <si>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</si>
  <si>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</si>
  <si>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</si>
  <si>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</si>
  <si>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</si>
  <si>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</si>
  <si>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</si>
  <si>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</si>
  <si>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</si>
  <si>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</si>
  <si>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</si>
  <si>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</si>
  <si>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</si>
  <si>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</si>
  <si>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</si>
  <si>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</si>
  <si>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</si>
  <si>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</si>
  <si>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</si>
  <si>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Short-term borrowings from related parties</t>
  </si>
  <si>
    <t>Current portion of long-term borrowings</t>
  </si>
  <si>
    <t>Current portion of lease liabilities</t>
  </si>
  <si>
    <t>Other current liabilities</t>
  </si>
  <si>
    <t>Total current liabilities</t>
  </si>
  <si>
    <t>Non-current liabilities</t>
  </si>
  <si>
    <t xml:space="preserve">Long-term borrowings from </t>
  </si>
  <si>
    <t>financial institutions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</si>
  <si>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</si>
  <si>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</si>
  <si>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</si>
  <si>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</si>
  <si>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</si>
  <si>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</si>
  <si>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</si>
  <si>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r>
      <t>Ordinary shares, 3,096,772,877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</si>
  <si>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</si>
  <si>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</si>
  <si>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</si>
  <si>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t>Impact from change in</t>
  </si>
  <si>
    <t xml:space="preserve">  functional currency</t>
  </si>
  <si>
    <t>Discount on share capital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</si>
  <si>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</si>
  <si>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</si>
  <si>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</si>
  <si>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</si>
  <si>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</si>
  <si>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-</t>
  </si>
  <si>
    <t>Total equity</t>
  </si>
  <si>
    <t>Total liabilities and equity</t>
  </si>
  <si>
    <t>Revenue from sales</t>
  </si>
  <si>
    <t>Cost of services</t>
  </si>
  <si>
    <t>Cost of sales</t>
  </si>
  <si>
    <t>Other income</t>
  </si>
  <si>
    <t>Administrative expenses</t>
  </si>
  <si>
    <t>Finance costs</t>
  </si>
  <si>
    <t>for using the equity method</t>
  </si>
  <si>
    <t>Other comprehensive income</t>
  </si>
  <si>
    <t>Item that will be reclassified to profit or loss</t>
  </si>
  <si>
    <t>Currency translation differences</t>
  </si>
  <si>
    <t>Total comprehensive income (expense)</t>
  </si>
  <si>
    <t>for the period</t>
  </si>
  <si>
    <t>Profit (loss) attributable to:</t>
  </si>
  <si>
    <t>Owners of the parent</t>
  </si>
  <si>
    <t>attributable to:</t>
  </si>
  <si>
    <t xml:space="preserve">Earnings (loss) per share - </t>
  </si>
  <si>
    <t>Consolidated financial information</t>
  </si>
  <si>
    <t>Capital contributed</t>
  </si>
  <si>
    <t>Issued and</t>
  </si>
  <si>
    <t xml:space="preserve"> paid-up</t>
  </si>
  <si>
    <t>Discount on</t>
  </si>
  <si>
    <t>Retained earnings (Deficits)</t>
  </si>
  <si>
    <t>Translation of</t>
  </si>
  <si>
    <t>Total owners</t>
  </si>
  <si>
    <t>Non-controlling</t>
  </si>
  <si>
    <t>share capital</t>
  </si>
  <si>
    <t xml:space="preserve"> share capital</t>
  </si>
  <si>
    <t>Legal reserve</t>
  </si>
  <si>
    <t>interests</t>
  </si>
  <si>
    <t>Changes in equity for the period</t>
  </si>
  <si>
    <t>Separate financial information</t>
  </si>
  <si>
    <t xml:space="preserve">Translation of </t>
  </si>
  <si>
    <t>Statements of Cash Flows (Unaudited)</t>
  </si>
  <si>
    <t>Adjustments for:</t>
  </si>
  <si>
    <t>and vessels</t>
  </si>
  <si>
    <t>Interest income</t>
  </si>
  <si>
    <t xml:space="preserve">Loss from write-off property, plant, equipment </t>
  </si>
  <si>
    <t xml:space="preserve">Changes in working capital: </t>
  </si>
  <si>
    <t>Trade and other receivables</t>
  </si>
  <si>
    <t xml:space="preserve">Interest paid
   </t>
  </si>
  <si>
    <t>Net cash generated from (used in) operating activities</t>
  </si>
  <si>
    <t>Cash flows from investing activities</t>
  </si>
  <si>
    <t>Payments for purchase of intangible assets</t>
  </si>
  <si>
    <t xml:space="preserve">Payments for purchase of property, plant, </t>
  </si>
  <si>
    <t>Interest received</t>
  </si>
  <si>
    <t>Cash flow from financing activities</t>
  </si>
  <si>
    <t xml:space="preserve">Decrease in bank overdrafts and short-term </t>
  </si>
  <si>
    <t>borrowings from financial institutions</t>
  </si>
  <si>
    <t>Proceeds from exercise of warrant</t>
  </si>
  <si>
    <t>Net cash (used in) generated from financing activities</t>
  </si>
  <si>
    <t>Cash and cash equivalents at the beginning of the period</t>
  </si>
  <si>
    <t>Cash and cash equivalents at the end of the period</t>
  </si>
  <si>
    <t>Non-cash items</t>
  </si>
  <si>
    <t>Revenue from vessels service</t>
  </si>
  <si>
    <t>Gross profit</t>
  </si>
  <si>
    <t>Attributable to owners of the parent</t>
  </si>
  <si>
    <t xml:space="preserve">Depreciation and amortisation </t>
  </si>
  <si>
    <t>Statements of Financial Position</t>
  </si>
  <si>
    <t>Statements of Comprehensive Income (Unaudited)</t>
  </si>
  <si>
    <t>Statements of Changes in Equity (Unaudited)</t>
  </si>
  <si>
    <t>Employee benefit expense</t>
  </si>
  <si>
    <t xml:space="preserve"> Total equity</t>
  </si>
  <si>
    <t>Materials and supplies for vessels</t>
  </si>
  <si>
    <t>Property, plant, equipment and vessels</t>
  </si>
  <si>
    <t>Other comprehensive</t>
  </si>
  <si>
    <t>As at 31 March 2023</t>
  </si>
  <si>
    <t>31 March</t>
  </si>
  <si>
    <t>For the three-month period ended 31 March 2023</t>
  </si>
  <si>
    <t>Closing balance as at 31 March 2022</t>
  </si>
  <si>
    <t>Closing balance as at 31 March 2023</t>
  </si>
  <si>
    <t>Opening balance as at 1 January 2023</t>
  </si>
  <si>
    <t>Opening balance as at 1 January 2022</t>
  </si>
  <si>
    <t>Payment for acquisition of a subsidiary</t>
  </si>
  <si>
    <t xml:space="preserve">Payment for business combination, net </t>
  </si>
  <si>
    <t>Long-term loans to related party</t>
  </si>
  <si>
    <t>Proceeds from short-term borrowings from related party</t>
  </si>
  <si>
    <t>Repayments on short-term borrowings from related party</t>
  </si>
  <si>
    <t>Repayments on short-term borrowings from other person</t>
  </si>
  <si>
    <t>Repayments on long-term borrowings from</t>
  </si>
  <si>
    <t>Payment for principal elements of lease payments</t>
  </si>
  <si>
    <t xml:space="preserve">Long-term borrowings classified </t>
  </si>
  <si>
    <t>as current liabilities</t>
  </si>
  <si>
    <t xml:space="preserve">Opening balance as at 1 January 2023 </t>
  </si>
  <si>
    <t>Exercise of warrant</t>
  </si>
  <si>
    <r>
      <t>Ordinary shares 3,053,252,287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</si>
  <si>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14 c)</t>
  </si>
  <si>
    <t>14 d)</t>
  </si>
  <si>
    <t>14 e)</t>
  </si>
  <si>
    <t>Total comprehensive expense for the period</t>
  </si>
  <si>
    <t>Revenue from delivery of biodiesel</t>
  </si>
  <si>
    <t>Cost of delivery of biodiesel</t>
  </si>
  <si>
    <t xml:space="preserve">Share of loss of associate accounted </t>
  </si>
  <si>
    <t>Other comprehensive expense</t>
  </si>
  <si>
    <t>Total comprehensive income (expense) for the period</t>
  </si>
  <si>
    <t>Unrealised foreign exchange loss</t>
  </si>
  <si>
    <t>Income tax paid</t>
  </si>
  <si>
    <t>Cash generated from (used in) operations activities</t>
  </si>
  <si>
    <t>equipment and vessels</t>
  </si>
  <si>
    <t>Net decrease in cash and cash equivalents</t>
  </si>
  <si>
    <t>Net cash (used in) generated from investing activities</t>
  </si>
  <si>
    <t>Note</t>
  </si>
  <si>
    <t>Long-term loans to related parties</t>
  </si>
  <si>
    <t>Gain (loss) on exchange rate</t>
  </si>
  <si>
    <t>Profit (loss) before income tax expense</t>
  </si>
  <si>
    <t>Profit (loss) for the period</t>
  </si>
  <si>
    <r>
      <t xml:space="preserve">Liabilities and equity </t>
    </r>
    <r>
      <rPr>
        <sz val="9"/>
        <rFont val="Arial"/>
        <family val="2"/>
      </rPr>
      <t>(Cont'd)</t>
    </r>
  </si>
  <si>
    <t>Basic earnings (loss) per share</t>
  </si>
  <si>
    <t>Diluted earnings (loss) per share</t>
  </si>
  <si>
    <t>income</t>
  </si>
  <si>
    <t xml:space="preserve">Profit (loss) before income tax </t>
  </si>
  <si>
    <t>(Reversal of) loss on write-down inventories</t>
  </si>
  <si>
    <r>
      <t>Statements of Cash Flows (Unaudited)</t>
    </r>
    <r>
      <rPr>
        <sz val="9"/>
        <rFont val="Arial"/>
        <family val="2"/>
      </rPr>
      <t xml:space="preserve"> (Cont'd)</t>
    </r>
  </si>
  <si>
    <t>Exchange gain (loss) on cash and cash equivalents</t>
  </si>
  <si>
    <r>
      <t xml:space="preserve">Statements of Financial Position </t>
    </r>
    <r>
      <rPr>
        <sz val="9"/>
        <rFont val="Arial"/>
        <family val="2"/>
      </rPr>
      <t>(Cont'd)</t>
    </r>
  </si>
  <si>
    <r>
      <t xml:space="preserve">Statements of Changes in Equity (Unaudited) </t>
    </r>
    <r>
      <rPr>
        <sz val="9"/>
        <rFont val="Arial"/>
        <family val="2"/>
      </rPr>
      <t>(Cont'd)</t>
    </r>
  </si>
  <si>
    <r>
      <t xml:space="preserve">Statements of Comprehensive Income (Unaudited) </t>
    </r>
    <r>
      <rPr>
        <sz val="9"/>
        <rFont val="Arial"/>
        <family val="2"/>
      </rPr>
      <t>(Cont'd)</t>
    </r>
  </si>
  <si>
    <t>Repayments on long-term borrowings from related party</t>
  </si>
  <si>
    <t>with cash in subsidiary</t>
  </si>
  <si>
    <t>Proceeds from short-term loans to other person</t>
  </si>
  <si>
    <t>Account payables from plant and equipment acquisition</t>
  </si>
  <si>
    <t>Income tax</t>
  </si>
  <si>
    <t>to net realisable value</t>
  </si>
  <si>
    <t>Advance payment from equipment acquisition</t>
  </si>
  <si>
    <t>to related parties</t>
  </si>
  <si>
    <t xml:space="preserve">Reclassified from short-term to long-term loans </t>
  </si>
  <si>
    <t>of the parent</t>
  </si>
  <si>
    <t>Reclassified from lease liabilities to accrued rental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</si>
</sst>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_);_(@_)"/>
    <numFmt numFmtId="170" formatCode="#,##0.00;\(#,##0.00\);\-"/>
    <numFmt numFmtId="171" formatCode="#,##0.0000;\(#,##0.0000\);\-"/>
    <numFmt numFmtId="172" formatCode="_(&quot;$&quot;* #,##0.00_);_(&quot;$&quot;* \(#,##0.00\);_(&quot;$&quot;* &quot;-&quot;??_);_(@_)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theme="0" tint="-0.34998626667073579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13" fillId="0" borderId="0"/>
    <xf numFmtId="43" fontId="1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>
      <protection locked="0"/>
    </xf>
    <xf numFmtId="43" fontId="1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43" fontId="18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90">
    <xf numFmtId="0" fontId="0" fillId="0" borderId="0" xfId="0"/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7" fontId="2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quotePrefix="1" applyNumberFormat="1" applyFont="1" applyAlignment="1">
      <alignment horizontal="right" vertical="center"/>
    </xf>
    <xf numFmtId="17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0" fontId="3" fillId="0" borderId="1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8" fontId="2" fillId="2" borderId="0" xfId="0" applyNumberFormat="1" applyFont="1" applyFill="1" applyAlignment="1">
      <alignment horizontal="right" vertical="center"/>
    </xf>
    <xf numFmtId="170" fontId="2" fillId="2" borderId="0" xfId="0" applyNumberFormat="1" applyFont="1" applyFill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71" fontId="2" fillId="2" borderId="2" xfId="0" applyNumberFormat="1" applyFont="1" applyFill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171" fontId="2" fillId="0" borderId="2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71" fontId="2" fillId="0" borderId="0" xfId="0" applyNumberFormat="1" applyFont="1" applyAlignment="1">
      <alignment horizontal="left" vertical="center"/>
    </xf>
    <xf numFmtId="171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right"/>
    </xf>
    <xf numFmtId="165" fontId="2" fillId="0" borderId="0" xfId="0" applyNumberFormat="1" applyFont="1"/>
    <xf numFmtId="165" fontId="2" fillId="2" borderId="1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center" vertical="center"/>
    </xf>
    <xf numFmtId="16" fontId="3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0" borderId="1" xfId="0" quotePrefix="1" applyNumberFormat="1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/>
    </xf>
    <xf numFmtId="165" fontId="6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3" fillId="0" borderId="0" xfId="0" quotePrefix="1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0" borderId="0" xfId="0" applyFont="1"/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3" borderId="1" xfId="1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horizontal="right" vertical="center"/>
    </xf>
    <xf numFmtId="165" fontId="9" fillId="0" borderId="0" xfId="0" applyNumberFormat="1" applyFont="1"/>
    <xf numFmtId="0" fontId="9" fillId="0" borderId="0" xfId="0" applyFont="1" applyAlignment="1">
      <alignment horizontal="center" vertical="center"/>
    </xf>
    <xf numFmtId="167" fontId="3" fillId="0" borderId="0" xfId="0" applyNumberFormat="1" applyFont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left" vertical="center"/>
    </xf>
    <xf numFmtId="0" fontId="6" fillId="0" borderId="0" xfId="0" applyFont="1"/>
    <xf numFmtId="167" fontId="2" fillId="0" borderId="0" xfId="0" applyNumberFormat="1" applyFont="1"/>
    <xf numFmtId="165" fontId="3" fillId="0" borderId="0" xfId="0" applyNumberFormat="1" applyFont="1"/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70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5" fontId="9" fillId="2" borderId="0" xfId="1" applyNumberFormat="1" applyFont="1" applyFill="1" applyAlignment="1">
      <alignment horizontal="right" vertical="center"/>
    </xf>
    <xf numFmtId="165" fontId="3" fillId="0" borderId="4" xfId="0" applyNumberFormat="1" applyFont="1" applyBorder="1" applyAlignment="1">
      <alignment vertical="center"/>
    </xf>
    <xf numFmtId="165" fontId="9" fillId="0" borderId="0" xfId="1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65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164" fontId="2" fillId="0" borderId="0" xfId="0" applyNumberFormat="1" applyFont="1" applyAlignment="1">
      <alignment horizontal="center" vertical="center"/>
    </xf>
    <xf numFmtId="170" fontId="3" fillId="0" borderId="1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5" fontId="3" fillId="0" borderId="0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</cellXfs>
  <cellStyles count="32">
    <cellStyle name="Comma 10 18 2 2 2 2" xfId="4" xr:uid="{2A55EFC4-E4F4-4863-ABD6-07BB9E1CB00C}"/>
    <cellStyle name="Comma 10 18 2 2 2 2 2" xfId="24" xr:uid="{1C9109F0-1832-4499-9BF6-D6525C242EC3}"/>
    <cellStyle name="Comma 15" xfId="19" xr:uid="{E230A1D3-B983-4196-B420-5FBD0EB407E0}"/>
    <cellStyle name="Comma 15 2" xfId="30" xr:uid="{4E9A0B70-806D-4120-83D7-C0AD0937AFEB}"/>
    <cellStyle name="Comma 2" xfId="11" xr:uid="{78D0EBA1-0F6E-44C4-92A2-F0E6890CE8F5}"/>
    <cellStyle name="Comma 2 2" xfId="16" xr:uid="{80F24182-7EEE-4E44-8A66-1C4B17151593}"/>
    <cellStyle name="Comma 2 2 2" xfId="29" xr:uid="{C63F359C-0F17-48FD-9DF5-73D1EC1DE00C}"/>
    <cellStyle name="Comma 2 3" xfId="26" xr:uid="{A312A5F6-6ED8-4DAD-A568-0B322FC9ECEB}"/>
    <cellStyle name="Comma 3" xfId="13" xr:uid="{B356715A-F827-4E5C-A587-67C8CEEF2F19}"/>
    <cellStyle name="Comma 3 2" xfId="27" xr:uid="{C0E1662C-2054-445A-A19A-4B24285698B8}"/>
    <cellStyle name="Comma 39" xfId="15" xr:uid="{FF7139FA-42F0-4AF9-836D-4DB6796C8F22}"/>
    <cellStyle name="Comma 39 2" xfId="28" xr:uid="{69706547-21D9-41A4-97D3-727B591933C2}"/>
    <cellStyle name="Comma 4" xfId="22" xr:uid="{2DBEEDAE-D1B6-4F5F-8517-C8A11E3A9BE6}"/>
    <cellStyle name="Comma 4 2" xfId="31" xr:uid="{B642C60D-5BD2-421D-9BF5-2D796E65855F}"/>
    <cellStyle name="Comma 5" xfId="8" xr:uid="{E181BF24-5F02-4FB7-8419-FCBA2C04DC08}"/>
    <cellStyle name="Comma 5 2" xfId="25" xr:uid="{87E1A9DB-AECE-4342-ABE7-2234004D06DD}"/>
    <cellStyle name="Comma 6" xfId="2" xr:uid="{1B329809-2EE0-497A-9F3F-00427BA2D0C7}"/>
    <cellStyle name="Comma 7" xfId="23" xr:uid="{71884BB1-C5DB-4658-997D-C9676044DD7B}"/>
    <cellStyle name="Currency 2" xfId="14" xr:uid="{D7DC3DF6-8081-414D-9A81-7881965B01D3}"/>
    <cellStyle name="Normal" xfId="0" builtinId="0"/>
    <cellStyle name="Normal 137" xfId="6" xr:uid="{2A228753-4353-4E22-8568-8EDBC0123AFC}"/>
    <cellStyle name="Normal 16" xfId="17" xr:uid="{D3801768-6588-4EC6-9391-48539226E0A7}"/>
    <cellStyle name="Normal 2" xfId="12" xr:uid="{EDA2868E-52AB-4838-B976-D9438CD0489A}"/>
    <cellStyle name="Normal 2 11" xfId="3" xr:uid="{D76D4550-97A8-48FA-8EC4-EE58C8D6146B}"/>
    <cellStyle name="Normal 2 2" xfId="21" xr:uid="{CF639C06-4DC7-491F-A8A2-0D1DB4F9BCB4}"/>
    <cellStyle name="Normal 3" xfId="20" xr:uid="{94F01712-2FEE-4C64-8869-B8F1A4E12366}"/>
    <cellStyle name="Normal 3 3 3" xfId="5" xr:uid="{054D8FD1-D8D9-408E-83FE-150D4518E7A0}"/>
    <cellStyle name="Normal 4" xfId="7" xr:uid="{A8410220-A569-47C2-A281-0255D06655F3}"/>
    <cellStyle name="Normal 5" xfId="1" xr:uid="{220C15F5-04A6-41A3-9382-1918F151665A}"/>
    <cellStyle name="Normal 8" xfId="10" xr:uid="{90DAACE6-28B9-48B2-AE2C-E79BAB57EE42}"/>
    <cellStyle name="Normal 9 2" xfId="18" xr:uid="{02E2A1EF-6AED-440D-9F6D-D6489A079C56}"/>
    <cellStyle name="Percent 2" xfId="9" xr:uid="{479E340B-0102-4684-9B95-7A8B9BCB9BD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B5B02-A0CD-4A1A-8F60-B94DADC24938}">
  <dimension ref="A1:N160"/>
  <sheetViews>
    <sheetView topLeftCell="A40" zoomScaleNormal="100" zoomScaleSheetLayoutView="100" workbookViewId="0">
      <selection activeCell="C14" sqref="C14"/>
    </sheetView>
  </sheetViews>
  <sheetFormatPr defaultColWidth="9.42578125" defaultRowHeight="16.5" customHeight="1"/>
  <cols>
    <col min="1" max="2" width="1.42578125" style="143" customWidth="1"/>
    <col min="3" max="3" width="34.140625" style="143" customWidth="1"/>
    <col min="4" max="4" width="5.7109375" style="150" customWidth="1"/>
    <col min="5" max="5" width="0.5703125" style="143" customWidth="1"/>
    <col min="6" max="6" width="13.5703125" style="125" bestFit="1" customWidth="1"/>
    <col min="7" max="7" width="0.5703125" style="125" customWidth="1"/>
    <col min="8" max="8" width="13.5703125" style="125" bestFit="1" customWidth="1"/>
    <col min="9" max="9" width="0.5703125" style="125" customWidth="1"/>
    <col min="10" max="10" width="13.5703125" style="125" bestFit="1" customWidth="1"/>
    <col min="11" max="11" width="0.5703125" style="125" customWidth="1"/>
    <col min="12" max="12" width="13.5703125" style="125" bestFit="1" customWidth="1"/>
    <col min="13" max="13" width="9.7109375" style="143" customWidth="1"/>
    <col min="14" max="16384" width="9.42578125" style="143"/>
  </cols>
  <sheetData>
    <row r="1" spans="1:12" ht="16.5" customHeight="1">
      <c r="A1" s="3" t="s">
        <v>0</v>
      </c>
      <c r="B1" s="3"/>
      <c r="C1" s="3"/>
      <c r="D1" s="140"/>
      <c r="E1" s="4"/>
      <c r="F1" s="1"/>
      <c r="G1" s="5"/>
      <c r="H1" s="1"/>
      <c r="I1" s="6"/>
      <c r="J1" s="1"/>
      <c r="K1" s="5"/>
      <c r="L1" s="1"/>
    </row>
    <row r="2" spans="1:12" ht="16.5" customHeight="1">
      <c r="A2" s="3" t="s">
        <v>125</v>
      </c>
      <c r="B2" s="3"/>
      <c r="C2" s="3"/>
      <c r="D2" s="140"/>
      <c r="E2" s="4"/>
      <c r="F2" s="1"/>
      <c r="G2" s="5"/>
      <c r="H2" s="1"/>
      <c r="I2" s="6"/>
      <c r="J2" s="1"/>
      <c r="K2" s="5"/>
      <c r="L2" s="1"/>
    </row>
    <row r="3" spans="1:12" ht="16.5" customHeight="1">
      <c r="A3" s="88" t="s">
        <v>133</v>
      </c>
      <c r="B3" s="88"/>
      <c r="C3" s="88"/>
      <c r="D3" s="144"/>
      <c r="E3" s="89"/>
      <c r="F3" s="2"/>
      <c r="G3" s="145"/>
      <c r="H3" s="2"/>
      <c r="I3" s="146"/>
      <c r="J3" s="2"/>
      <c r="K3" s="145"/>
      <c r="L3" s="2"/>
    </row>
    <row r="4" spans="1:12" ht="16.5" customHeight="1">
      <c r="A4" s="3"/>
      <c r="B4" s="3"/>
      <c r="C4" s="3"/>
      <c r="D4" s="140"/>
      <c r="E4" s="4"/>
      <c r="F4" s="1"/>
      <c r="G4" s="5"/>
      <c r="H4" s="1"/>
      <c r="I4" s="6"/>
      <c r="J4" s="1"/>
      <c r="K4" s="5"/>
      <c r="L4" s="1"/>
    </row>
    <row r="5" spans="1:12" ht="16.5" customHeight="1">
      <c r="A5" s="4"/>
      <c r="B5" s="4"/>
      <c r="C5" s="4"/>
      <c r="D5" s="140"/>
      <c r="E5" s="4"/>
      <c r="F5" s="1"/>
      <c r="G5" s="5"/>
      <c r="H5" s="1"/>
      <c r="I5" s="6"/>
      <c r="J5" s="1"/>
      <c r="K5" s="5"/>
      <c r="L5" s="1"/>
    </row>
    <row r="6" spans="1:12" ht="16.5" customHeight="1">
      <c r="A6" s="4"/>
      <c r="B6" s="4"/>
      <c r="C6" s="4"/>
      <c r="D6" s="140"/>
      <c r="E6" s="4"/>
      <c r="F6" s="180" t="s">
        <v>1</v>
      </c>
      <c r="G6" s="180"/>
      <c r="H6" s="180"/>
      <c r="I6" s="6"/>
      <c r="J6" s="180" t="s">
        <v>2</v>
      </c>
      <c r="K6" s="180"/>
      <c r="L6" s="180"/>
    </row>
    <row r="7" spans="1:12" ht="16.5" customHeight="1">
      <c r="A7" s="8"/>
      <c r="B7" s="4"/>
      <c r="C7" s="4"/>
      <c r="D7" s="9"/>
      <c r="E7" s="3"/>
      <c r="F7" s="178" t="s">
        <v>3</v>
      </c>
      <c r="G7" s="178"/>
      <c r="H7" s="178"/>
      <c r="I7" s="10"/>
      <c r="J7" s="178" t="s">
        <v>3</v>
      </c>
      <c r="K7" s="178"/>
      <c r="L7" s="178"/>
    </row>
    <row r="8" spans="1:12" ht="16.5" customHeight="1">
      <c r="A8" s="4"/>
      <c r="B8" s="4"/>
      <c r="C8" s="4"/>
      <c r="D8" s="140"/>
      <c r="E8" s="3"/>
      <c r="F8" s="10" t="s">
        <v>4</v>
      </c>
      <c r="G8" s="10"/>
      <c r="H8" s="10" t="s">
        <v>5</v>
      </c>
      <c r="I8" s="10"/>
      <c r="J8" s="10" t="s">
        <v>4</v>
      </c>
      <c r="K8" s="10"/>
      <c r="L8" s="10" t="s">
        <v>5</v>
      </c>
    </row>
    <row r="9" spans="1:12" ht="16.5" customHeight="1">
      <c r="A9" s="4"/>
      <c r="B9" s="4"/>
      <c r="C9" s="4"/>
      <c r="D9" s="140"/>
      <c r="E9" s="3"/>
      <c r="F9" s="11" t="s">
        <v>134</v>
      </c>
      <c r="G9" s="10"/>
      <c r="H9" s="11" t="s">
        <v>6</v>
      </c>
      <c r="I9" s="139"/>
      <c r="J9" s="11" t="s">
        <v>134</v>
      </c>
      <c r="K9" s="10"/>
      <c r="L9" s="11" t="s">
        <v>6</v>
      </c>
    </row>
    <row r="10" spans="1:12" ht="16.5" customHeight="1">
      <c r="A10" s="4"/>
      <c r="B10" s="4"/>
      <c r="C10" s="4"/>
      <c r="D10" s="140"/>
      <c r="E10" s="3"/>
      <c r="F10" s="126">
        <v>2023</v>
      </c>
      <c r="G10" s="12"/>
      <c r="H10" s="126">
        <v>2022</v>
      </c>
      <c r="I10" s="139"/>
      <c r="J10" s="126">
        <v>2023</v>
      </c>
      <c r="K10" s="12"/>
      <c r="L10" s="126">
        <v>2022</v>
      </c>
    </row>
    <row r="11" spans="1:12" ht="16.5" customHeight="1">
      <c r="A11" s="4"/>
      <c r="B11" s="4"/>
      <c r="C11" s="4"/>
      <c r="D11" s="13" t="s">
        <v>7</v>
      </c>
      <c r="E11" s="3"/>
      <c r="F11" s="14" t="s">
        <v>8</v>
      </c>
      <c r="G11" s="12"/>
      <c r="H11" s="14" t="s">
        <v>8</v>
      </c>
      <c r="I11" s="139"/>
      <c r="J11" s="14" t="s">
        <v>8</v>
      </c>
      <c r="K11" s="12"/>
      <c r="L11" s="14" t="s">
        <v>8</v>
      </c>
    </row>
    <row r="12" spans="1:12" ht="16.5" customHeight="1">
      <c r="A12" s="4"/>
      <c r="B12" s="4"/>
      <c r="C12" s="4"/>
      <c r="D12" s="9"/>
      <c r="E12" s="3"/>
      <c r="F12" s="15"/>
      <c r="G12" s="12"/>
      <c r="H12" s="10"/>
      <c r="I12" s="139"/>
      <c r="J12" s="15"/>
      <c r="K12" s="12"/>
      <c r="L12" s="10"/>
    </row>
    <row r="13" spans="1:12" ht="16.5" customHeight="1">
      <c r="A13" s="3" t="s">
        <v>9</v>
      </c>
      <c r="B13" s="4"/>
      <c r="C13" s="4"/>
      <c r="D13" s="140"/>
      <c r="E13" s="4"/>
      <c r="F13" s="16"/>
      <c r="G13" s="5"/>
      <c r="H13" s="1"/>
      <c r="I13" s="6"/>
      <c r="J13" s="16"/>
      <c r="K13" s="5"/>
      <c r="L13" s="1"/>
    </row>
    <row r="14" spans="1:12" ht="16.5" customHeight="1">
      <c r="A14" s="3"/>
      <c r="B14" s="4"/>
      <c r="C14" s="4"/>
      <c r="D14" s="140"/>
      <c r="E14" s="4"/>
      <c r="F14" s="16"/>
      <c r="G14" s="5"/>
      <c r="H14" s="1"/>
      <c r="I14" s="6"/>
      <c r="J14" s="16"/>
      <c r="K14" s="5"/>
      <c r="L14" s="1"/>
    </row>
    <row r="15" spans="1:12" ht="16.5" customHeight="1">
      <c r="A15" s="17" t="s">
        <v>10</v>
      </c>
      <c r="B15" s="4"/>
      <c r="C15" s="4"/>
      <c r="D15" s="140"/>
      <c r="E15" s="4"/>
      <c r="F15" s="16"/>
      <c r="G15" s="5"/>
      <c r="H15" s="1"/>
      <c r="I15" s="6"/>
      <c r="J15" s="16"/>
      <c r="K15" s="5"/>
      <c r="L15" s="1"/>
    </row>
    <row r="16" spans="1:12" ht="16.5" customHeight="1">
      <c r="A16" s="3"/>
      <c r="B16" s="4"/>
      <c r="C16" s="4"/>
      <c r="D16" s="140"/>
      <c r="E16" s="4"/>
      <c r="F16" s="16"/>
      <c r="G16" s="5"/>
      <c r="H16" s="1"/>
      <c r="I16" s="6"/>
      <c r="J16" s="16"/>
      <c r="K16" s="5"/>
      <c r="L16" s="1"/>
    </row>
    <row r="17" spans="1:12" ht="16.5" customHeight="1">
      <c r="A17" s="4" t="s">
        <v>11</v>
      </c>
      <c r="B17" s="4"/>
      <c r="C17" s="4"/>
      <c r="D17" s="140"/>
      <c r="E17" s="4"/>
      <c r="F17" s="16">
        <v>226008567</v>
      </c>
      <c r="G17" s="1"/>
      <c r="H17" s="1">
        <v>297990202</v>
      </c>
      <c r="I17" s="1"/>
      <c r="J17" s="16">
        <v>124867001</v>
      </c>
      <c r="K17" s="1"/>
      <c r="L17" s="1">
        <v>143084502</v>
      </c>
    </row>
    <row r="18" spans="1:12" ht="16.5" customHeight="1">
      <c r="A18" s="4" t="s">
        <v>106</v>
      </c>
      <c r="B18" s="4"/>
      <c r="C18" s="4"/>
      <c r="D18" s="140">
        <v>7</v>
      </c>
      <c r="E18" s="4"/>
      <c r="F18" s="16">
        <v>295128217</v>
      </c>
      <c r="G18" s="1"/>
      <c r="H18" s="1">
        <v>311728296</v>
      </c>
      <c r="I18" s="1"/>
      <c r="J18" s="16">
        <v>16208267</v>
      </c>
      <c r="K18" s="1"/>
      <c r="L18" s="1">
        <v>11114259</v>
      </c>
    </row>
    <row r="19" spans="1:12" ht="16.5" customHeight="1">
      <c r="A19" s="4" t="s">
        <v>13</v>
      </c>
      <c r="B19" s="4"/>
      <c r="C19" s="4"/>
      <c r="D19" s="140" t="s">
        <v>153</v>
      </c>
      <c r="E19" s="4"/>
      <c r="F19" s="16">
        <v>0</v>
      </c>
      <c r="G19" s="1"/>
      <c r="H19" s="1">
        <v>0</v>
      </c>
      <c r="I19" s="1"/>
      <c r="J19" s="16">
        <v>0</v>
      </c>
      <c r="K19" s="1"/>
      <c r="L19" s="1">
        <v>130000000</v>
      </c>
    </row>
    <row r="20" spans="1:12" ht="16.5" customHeight="1">
      <c r="A20" s="4" t="s">
        <v>14</v>
      </c>
      <c r="B20" s="4"/>
      <c r="C20" s="4"/>
      <c r="D20" s="140"/>
      <c r="E20" s="4"/>
      <c r="F20" s="16">
        <v>0</v>
      </c>
      <c r="G20" s="1"/>
      <c r="H20" s="1">
        <v>990000</v>
      </c>
      <c r="I20" s="1"/>
      <c r="J20" s="16">
        <v>0</v>
      </c>
      <c r="K20" s="1"/>
      <c r="L20" s="1">
        <v>0</v>
      </c>
    </row>
    <row r="21" spans="1:12" ht="16.5" customHeight="1">
      <c r="A21" s="4" t="s">
        <v>15</v>
      </c>
      <c r="B21" s="4"/>
      <c r="C21" s="4"/>
      <c r="D21" s="140"/>
      <c r="E21" s="8"/>
      <c r="F21" s="16">
        <v>181860299</v>
      </c>
      <c r="G21" s="1"/>
      <c r="H21" s="1">
        <v>399351660</v>
      </c>
      <c r="I21" s="1"/>
      <c r="J21" s="16">
        <v>0</v>
      </c>
      <c r="K21" s="1"/>
      <c r="L21" s="1">
        <v>0</v>
      </c>
    </row>
    <row r="22" spans="1:12" ht="16.5" customHeight="1">
      <c r="A22" s="4" t="s">
        <v>130</v>
      </c>
      <c r="B22" s="4"/>
      <c r="C22" s="4"/>
      <c r="D22" s="140"/>
      <c r="E22" s="8"/>
      <c r="F22" s="16">
        <v>60963360</v>
      </c>
      <c r="G22" s="1"/>
      <c r="H22" s="1">
        <v>63415709</v>
      </c>
      <c r="I22" s="1"/>
      <c r="J22" s="16">
        <v>0</v>
      </c>
      <c r="K22" s="1"/>
      <c r="L22" s="1">
        <v>0</v>
      </c>
    </row>
    <row r="23" spans="1:12" ht="16.5" customHeight="1">
      <c r="A23" s="4" t="s">
        <v>16</v>
      </c>
      <c r="B23" s="4"/>
      <c r="C23" s="4"/>
      <c r="D23" s="140"/>
      <c r="E23" s="8"/>
      <c r="F23" s="18">
        <v>12423454</v>
      </c>
      <c r="G23" s="1"/>
      <c r="H23" s="2">
        <v>29676730</v>
      </c>
      <c r="I23" s="1"/>
      <c r="J23" s="18">
        <v>1131390</v>
      </c>
      <c r="K23" s="1"/>
      <c r="L23" s="2">
        <v>1130626</v>
      </c>
    </row>
    <row r="24" spans="1:12" ht="16.5" customHeight="1">
      <c r="A24" s="4"/>
      <c r="B24" s="4"/>
      <c r="C24" s="4"/>
      <c r="D24" s="140"/>
      <c r="E24" s="4"/>
      <c r="F24" s="16"/>
      <c r="G24" s="5"/>
      <c r="H24" s="1"/>
      <c r="I24" s="6"/>
      <c r="J24" s="16"/>
      <c r="K24" s="5"/>
      <c r="L24" s="1"/>
    </row>
    <row r="25" spans="1:12" ht="16.5" customHeight="1">
      <c r="A25" s="17" t="s">
        <v>17</v>
      </c>
      <c r="B25" s="4"/>
      <c r="C25" s="4"/>
      <c r="D25" s="140"/>
      <c r="E25" s="4"/>
      <c r="F25" s="18">
        <f>SUM(F17:F23)</f>
        <v>776383897</v>
      </c>
      <c r="G25" s="5"/>
      <c r="H25" s="2">
        <f>SUM(H17:H23)</f>
        <v>1103152597</v>
      </c>
      <c r="I25" s="6"/>
      <c r="J25" s="18">
        <f>SUM(J17:J23)</f>
        <v>142206658</v>
      </c>
      <c r="K25" s="5"/>
      <c r="L25" s="2">
        <f>SUM(L17:L23)</f>
        <v>285329387</v>
      </c>
    </row>
    <row r="26" spans="1:12" ht="16.5" customHeight="1">
      <c r="A26" s="4"/>
      <c r="B26" s="4"/>
      <c r="C26" s="4"/>
      <c r="D26" s="140"/>
      <c r="E26" s="4"/>
      <c r="F26" s="16"/>
      <c r="G26" s="5"/>
      <c r="H26" s="1"/>
      <c r="I26" s="6"/>
      <c r="J26" s="16"/>
      <c r="K26" s="5"/>
      <c r="L26" s="1"/>
    </row>
    <row r="27" spans="1:12" ht="16.5" customHeight="1">
      <c r="A27" s="3" t="s">
        <v>18</v>
      </c>
      <c r="B27" s="4"/>
      <c r="C27" s="4"/>
      <c r="D27" s="140"/>
      <c r="E27" s="4"/>
      <c r="F27" s="16"/>
      <c r="G27" s="5"/>
      <c r="H27" s="1"/>
      <c r="I27" s="6"/>
      <c r="J27" s="16"/>
      <c r="K27" s="5"/>
      <c r="L27" s="1"/>
    </row>
    <row r="28" spans="1:12" ht="16.5" customHeight="1">
      <c r="A28" s="4"/>
      <c r="B28" s="4"/>
      <c r="C28" s="4"/>
      <c r="D28" s="140"/>
      <c r="E28" s="4"/>
      <c r="F28" s="16"/>
      <c r="G28" s="5"/>
      <c r="H28" s="1"/>
      <c r="I28" s="6"/>
      <c r="J28" s="16"/>
      <c r="K28" s="5"/>
      <c r="L28" s="1"/>
    </row>
    <row r="29" spans="1:12" ht="16.5" customHeight="1">
      <c r="A29" s="4" t="s">
        <v>19</v>
      </c>
      <c r="B29" s="4"/>
      <c r="C29" s="4"/>
      <c r="D29" s="140"/>
      <c r="E29" s="4"/>
      <c r="F29" s="16">
        <v>35022581</v>
      </c>
      <c r="G29" s="5"/>
      <c r="H29" s="1">
        <v>35082849</v>
      </c>
      <c r="I29" s="6"/>
      <c r="J29" s="16">
        <v>0</v>
      </c>
      <c r="K29" s="5"/>
      <c r="L29" s="1">
        <v>0</v>
      </c>
    </row>
    <row r="30" spans="1:12" ht="16.5" customHeight="1">
      <c r="A30" s="4" t="s">
        <v>20</v>
      </c>
      <c r="B30" s="4"/>
      <c r="C30" s="4"/>
      <c r="D30" s="140"/>
      <c r="E30" s="4"/>
      <c r="F30" s="16"/>
      <c r="G30" s="5"/>
      <c r="H30" s="1"/>
      <c r="I30" s="6"/>
      <c r="J30" s="16"/>
      <c r="K30" s="5"/>
      <c r="L30" s="1"/>
    </row>
    <row r="31" spans="1:12" ht="16.5" customHeight="1">
      <c r="A31" s="4"/>
      <c r="B31" s="4" t="s">
        <v>21</v>
      </c>
      <c r="C31" s="4"/>
      <c r="D31" s="140">
        <v>6</v>
      </c>
      <c r="E31" s="4"/>
      <c r="F31" s="16">
        <v>8745676</v>
      </c>
      <c r="G31" s="5"/>
      <c r="H31" s="1">
        <v>8864581</v>
      </c>
      <c r="I31" s="6"/>
      <c r="J31" s="16">
        <v>0</v>
      </c>
      <c r="K31" s="5"/>
      <c r="L31" s="1">
        <v>0</v>
      </c>
    </row>
    <row r="32" spans="1:12" ht="16.5" customHeight="1">
      <c r="A32" s="4" t="s">
        <v>22</v>
      </c>
      <c r="B32" s="4"/>
      <c r="C32" s="4"/>
      <c r="D32" s="140"/>
      <c r="E32" s="4"/>
      <c r="F32" s="16">
        <v>0</v>
      </c>
      <c r="G32" s="7"/>
      <c r="H32" s="1">
        <v>0</v>
      </c>
      <c r="I32" s="7"/>
      <c r="J32" s="16">
        <v>820040601</v>
      </c>
      <c r="K32" s="7"/>
      <c r="L32" s="7">
        <v>820040601</v>
      </c>
    </row>
    <row r="33" spans="1:12" ht="16.5" customHeight="1">
      <c r="A33" s="4" t="s">
        <v>23</v>
      </c>
      <c r="B33" s="4"/>
      <c r="C33" s="4"/>
      <c r="D33" s="140"/>
      <c r="E33" s="4"/>
      <c r="F33" s="16">
        <v>22715359</v>
      </c>
      <c r="G33" s="7"/>
      <c r="H33" s="1">
        <v>23454052</v>
      </c>
      <c r="I33" s="7"/>
      <c r="J33" s="16">
        <v>0</v>
      </c>
      <c r="K33" s="7"/>
      <c r="L33" s="1">
        <v>0</v>
      </c>
    </row>
    <row r="34" spans="1:12" ht="16.5" customHeight="1">
      <c r="A34" s="4" t="s">
        <v>169</v>
      </c>
      <c r="B34" s="4"/>
      <c r="C34" s="4"/>
      <c r="D34" s="140" t="s">
        <v>154</v>
      </c>
      <c r="E34" s="4"/>
      <c r="F34" s="16">
        <v>0</v>
      </c>
      <c r="G34" s="7"/>
      <c r="H34" s="1" t="s">
        <v>65</v>
      </c>
      <c r="I34" s="7"/>
      <c r="J34" s="16">
        <v>130000000</v>
      </c>
      <c r="K34" s="7"/>
      <c r="L34" s="1" t="s">
        <v>65</v>
      </c>
    </row>
    <row r="35" spans="1:12" ht="16.5" customHeight="1">
      <c r="A35" s="4" t="s">
        <v>131</v>
      </c>
      <c r="B35" s="4"/>
      <c r="C35" s="4"/>
      <c r="D35" s="140">
        <v>8</v>
      </c>
      <c r="E35" s="4"/>
      <c r="F35" s="16">
        <v>1343775487</v>
      </c>
      <c r="G35" s="5"/>
      <c r="H35" s="1">
        <v>1328518715</v>
      </c>
      <c r="I35" s="1"/>
      <c r="J35" s="16">
        <v>742417</v>
      </c>
      <c r="K35" s="1"/>
      <c r="L35" s="1">
        <v>820368</v>
      </c>
    </row>
    <row r="36" spans="1:12" ht="16.5" customHeight="1">
      <c r="A36" s="4" t="s">
        <v>24</v>
      </c>
      <c r="B36" s="4"/>
      <c r="C36" s="4"/>
      <c r="D36" s="140">
        <v>8</v>
      </c>
      <c r="E36" s="4"/>
      <c r="F36" s="16">
        <v>139809763</v>
      </c>
      <c r="G36" s="5"/>
      <c r="H36" s="1">
        <v>148298330</v>
      </c>
      <c r="I36" s="1"/>
      <c r="J36" s="16">
        <v>0</v>
      </c>
      <c r="K36" s="1"/>
      <c r="L36" s="1">
        <v>0</v>
      </c>
    </row>
    <row r="37" spans="1:12" ht="16.5" customHeight="1">
      <c r="A37" s="4" t="s">
        <v>25</v>
      </c>
      <c r="B37" s="4"/>
      <c r="C37" s="4"/>
      <c r="D37" s="140"/>
      <c r="E37" s="4"/>
      <c r="F37" s="16">
        <v>2514674</v>
      </c>
      <c r="G37" s="5"/>
      <c r="H37" s="1">
        <v>2622634</v>
      </c>
      <c r="I37" s="1"/>
      <c r="J37" s="16">
        <v>0</v>
      </c>
      <c r="K37" s="1"/>
      <c r="L37" s="1">
        <v>0</v>
      </c>
    </row>
    <row r="38" spans="1:12" ht="16.5" customHeight="1">
      <c r="A38" s="4" t="s">
        <v>26</v>
      </c>
      <c r="B38" s="4"/>
      <c r="C38" s="4"/>
      <c r="D38" s="140"/>
      <c r="E38" s="4"/>
      <c r="F38" s="16">
        <v>646460918</v>
      </c>
      <c r="G38" s="5"/>
      <c r="H38" s="1">
        <v>646460918</v>
      </c>
      <c r="I38" s="1"/>
      <c r="J38" s="16">
        <v>0</v>
      </c>
      <c r="K38" s="1"/>
      <c r="L38" s="1">
        <v>0</v>
      </c>
    </row>
    <row r="39" spans="1:12" ht="16.5" customHeight="1">
      <c r="A39" s="4" t="s">
        <v>27</v>
      </c>
      <c r="B39" s="4"/>
      <c r="C39" s="4"/>
      <c r="D39" s="140"/>
      <c r="E39" s="4"/>
      <c r="F39" s="16">
        <v>36719355</v>
      </c>
      <c r="G39" s="5"/>
      <c r="H39" s="1">
        <v>36440277</v>
      </c>
      <c r="I39" s="1"/>
      <c r="J39" s="16">
        <v>0</v>
      </c>
      <c r="K39" s="1"/>
      <c r="L39" s="1">
        <v>0</v>
      </c>
    </row>
    <row r="40" spans="1:12" ht="16.5" customHeight="1">
      <c r="A40" s="4" t="s">
        <v>28</v>
      </c>
      <c r="B40" s="4"/>
      <c r="C40" s="4"/>
      <c r="D40" s="140"/>
      <c r="E40" s="4"/>
      <c r="F40" s="18">
        <v>5603939</v>
      </c>
      <c r="G40" s="5"/>
      <c r="H40" s="2">
        <v>13633495</v>
      </c>
      <c r="I40" s="6"/>
      <c r="J40" s="18">
        <v>72241</v>
      </c>
      <c r="K40" s="5"/>
      <c r="L40" s="2">
        <v>61457</v>
      </c>
    </row>
    <row r="41" spans="1:12" ht="16.5" customHeight="1">
      <c r="A41" s="4"/>
      <c r="B41" s="4"/>
      <c r="C41" s="4"/>
      <c r="D41" s="140"/>
      <c r="E41" s="4"/>
      <c r="F41" s="16"/>
      <c r="G41" s="5"/>
      <c r="H41" s="1"/>
      <c r="I41" s="6"/>
      <c r="J41" s="16"/>
      <c r="K41" s="5"/>
      <c r="L41" s="1"/>
    </row>
    <row r="42" spans="1:12" ht="16.5" customHeight="1">
      <c r="A42" s="3" t="s">
        <v>29</v>
      </c>
      <c r="B42" s="8"/>
      <c r="C42" s="4"/>
      <c r="D42" s="140"/>
      <c r="E42" s="4"/>
      <c r="F42" s="18">
        <f>SUM(F29:F40)</f>
        <v>2241367752</v>
      </c>
      <c r="G42" s="5"/>
      <c r="H42" s="2">
        <f>SUM(H29:H40)</f>
        <v>2243375851</v>
      </c>
      <c r="I42" s="6"/>
      <c r="J42" s="18">
        <f>SUM(J29:J40)</f>
        <v>950855259</v>
      </c>
      <c r="K42" s="5"/>
      <c r="L42" s="2">
        <f>SUM(L29:L40)</f>
        <v>820922426</v>
      </c>
    </row>
    <row r="43" spans="1:12" ht="16.5" customHeight="1">
      <c r="A43" s="4"/>
      <c r="B43" s="4"/>
      <c r="C43" s="4"/>
      <c r="D43" s="140"/>
      <c r="E43" s="4"/>
      <c r="F43" s="16"/>
      <c r="G43" s="5"/>
      <c r="H43" s="1"/>
      <c r="I43" s="6"/>
      <c r="J43" s="16"/>
      <c r="K43" s="5"/>
      <c r="L43" s="1"/>
    </row>
    <row r="44" spans="1:12" ht="16.5" customHeight="1" thickBot="1">
      <c r="A44" s="3" t="s">
        <v>30</v>
      </c>
      <c r="B44" s="4"/>
      <c r="C44" s="4"/>
      <c r="D44" s="140"/>
      <c r="E44" s="4"/>
      <c r="F44" s="19">
        <f>F25+F42</f>
        <v>3017751649</v>
      </c>
      <c r="G44" s="5"/>
      <c r="H44" s="20">
        <f>H25+H42</f>
        <v>3346528448</v>
      </c>
      <c r="I44" s="6"/>
      <c r="J44" s="19">
        <f>J25+J42</f>
        <v>1093061917</v>
      </c>
      <c r="K44" s="5"/>
      <c r="L44" s="20">
        <f>L25+L42</f>
        <v>1106251813</v>
      </c>
    </row>
    <row r="45" spans="1:12" ht="16.5" customHeight="1" thickTop="1">
      <c r="A45" s="3"/>
      <c r="B45" s="4"/>
      <c r="C45" s="4"/>
      <c r="D45" s="140"/>
      <c r="E45" s="4"/>
      <c r="F45" s="1"/>
      <c r="G45" s="5"/>
      <c r="H45" s="1"/>
      <c r="I45" s="6"/>
      <c r="J45" s="1"/>
      <c r="K45" s="5"/>
      <c r="L45" s="1"/>
    </row>
    <row r="46" spans="1:12" ht="16.5" customHeight="1">
      <c r="A46" s="3"/>
      <c r="B46" s="4"/>
      <c r="C46" s="4"/>
      <c r="D46" s="176"/>
      <c r="E46" s="4"/>
      <c r="F46" s="1"/>
      <c r="G46" s="5"/>
      <c r="H46" s="1"/>
      <c r="I46" s="6"/>
      <c r="J46" s="1"/>
      <c r="K46" s="5"/>
      <c r="L46" s="1"/>
    </row>
    <row r="47" spans="1:12" ht="16.5" hidden="1" customHeight="1">
      <c r="A47" s="3"/>
      <c r="B47" s="4"/>
      <c r="C47" s="4"/>
      <c r="D47" s="176"/>
      <c r="E47" s="4"/>
      <c r="F47" s="1"/>
      <c r="G47" s="5"/>
      <c r="H47" s="1"/>
      <c r="I47" s="6"/>
      <c r="J47" s="1"/>
      <c r="K47" s="5"/>
      <c r="L47" s="1"/>
    </row>
    <row r="48" spans="1:12" ht="16.5" customHeight="1">
      <c r="A48" s="3"/>
      <c r="B48" s="4"/>
      <c r="C48" s="4"/>
      <c r="D48" s="177"/>
      <c r="E48" s="4"/>
      <c r="F48" s="1"/>
      <c r="G48" s="5"/>
      <c r="H48" s="1"/>
      <c r="I48" s="6"/>
      <c r="J48" s="1"/>
      <c r="K48" s="5"/>
      <c r="L48" s="1"/>
    </row>
    <row r="49" spans="1:12" ht="16.5" customHeight="1">
      <c r="A49" s="3"/>
      <c r="B49" s="4"/>
      <c r="C49" s="4"/>
      <c r="D49" s="140"/>
      <c r="E49" s="4"/>
      <c r="F49" s="1"/>
      <c r="G49" s="5"/>
      <c r="H49" s="1"/>
      <c r="I49" s="6"/>
      <c r="J49" s="1"/>
      <c r="K49" s="5"/>
      <c r="L49" s="1"/>
    </row>
    <row r="50" spans="1:12" ht="16.5" customHeight="1">
      <c r="A50" s="3"/>
      <c r="B50" s="4"/>
      <c r="C50" s="4"/>
      <c r="D50" s="140"/>
      <c r="E50" s="4"/>
      <c r="F50" s="1"/>
      <c r="G50" s="5"/>
      <c r="H50" s="1"/>
      <c r="I50" s="6"/>
      <c r="J50" s="1"/>
      <c r="K50" s="5"/>
      <c r="L50" s="1"/>
    </row>
    <row r="51" spans="1:12" ht="16.5" customHeight="1">
      <c r="A51" s="183" t="s">
        <v>31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1:12" ht="16.5" customHeight="1">
      <c r="A52" s="176"/>
      <c r="B52" s="176"/>
      <c r="C52" s="176"/>
      <c r="D52" s="176"/>
      <c r="E52" s="176"/>
      <c r="F52" s="176"/>
      <c r="G52" s="176"/>
      <c r="H52" s="176"/>
      <c r="I52" s="176"/>
      <c r="J52" s="176"/>
      <c r="K52" s="176"/>
      <c r="L52" s="176"/>
    </row>
    <row r="53" spans="1:12" ht="16.5" customHeight="1">
      <c r="A53" s="140"/>
      <c r="B53" s="140"/>
      <c r="C53" s="140"/>
      <c r="D53" s="140"/>
      <c r="E53" s="140"/>
      <c r="F53" s="140"/>
      <c r="G53" s="140"/>
      <c r="H53" s="6"/>
      <c r="I53" s="140"/>
      <c r="J53" s="6"/>
      <c r="K53" s="140"/>
      <c r="L53" s="6"/>
    </row>
    <row r="54" spans="1:12" ht="21.95" customHeight="1">
      <c r="A54" s="182" t="s">
        <v>32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</row>
    <row r="55" spans="1:12" ht="16.5" customHeight="1">
      <c r="A55" s="3" t="str">
        <f>+A1</f>
        <v>Bio Green Energy Tech Public Company Limited</v>
      </c>
      <c r="B55" s="3"/>
      <c r="C55" s="3"/>
      <c r="D55" s="140"/>
      <c r="E55" s="4"/>
      <c r="F55" s="1"/>
      <c r="G55" s="5"/>
      <c r="H55" s="1"/>
      <c r="I55" s="6"/>
      <c r="J55" s="1"/>
      <c r="K55" s="5"/>
      <c r="L55" s="1"/>
    </row>
    <row r="56" spans="1:12" ht="16.5" customHeight="1">
      <c r="A56" s="3" t="s">
        <v>181</v>
      </c>
      <c r="B56" s="3"/>
      <c r="C56" s="3"/>
      <c r="D56" s="140"/>
      <c r="E56" s="4"/>
      <c r="F56" s="1"/>
      <c r="G56" s="5"/>
      <c r="H56" s="1"/>
      <c r="I56" s="6"/>
      <c r="J56" s="1"/>
      <c r="K56" s="5"/>
      <c r="L56" s="1"/>
    </row>
    <row r="57" spans="1:12" ht="16.5" customHeight="1">
      <c r="A57" s="88" t="str">
        <f>+A3</f>
        <v>As at 31 March 2023</v>
      </c>
      <c r="B57" s="88"/>
      <c r="C57" s="88"/>
      <c r="D57" s="144"/>
      <c r="E57" s="89"/>
      <c r="F57" s="2"/>
      <c r="G57" s="145"/>
      <c r="H57" s="2"/>
      <c r="I57" s="146"/>
      <c r="J57" s="2"/>
      <c r="K57" s="145"/>
      <c r="L57" s="2"/>
    </row>
    <row r="58" spans="1:12" ht="16.5" customHeight="1">
      <c r="A58" s="3"/>
      <c r="B58" s="3"/>
      <c r="C58" s="3"/>
      <c r="D58" s="140"/>
      <c r="E58" s="4"/>
      <c r="F58" s="1"/>
      <c r="G58" s="5"/>
      <c r="H58" s="1"/>
      <c r="I58" s="6"/>
      <c r="J58" s="1"/>
      <c r="K58" s="5"/>
      <c r="L58" s="1"/>
    </row>
    <row r="59" spans="1:12" ht="16.5" customHeight="1">
      <c r="A59" s="4"/>
      <c r="B59" s="4"/>
      <c r="C59" s="4"/>
      <c r="D59" s="140"/>
      <c r="E59" s="4"/>
      <c r="F59" s="1"/>
      <c r="G59" s="5"/>
      <c r="H59" s="1"/>
      <c r="I59" s="6"/>
      <c r="J59" s="1"/>
      <c r="K59" s="5"/>
      <c r="L59" s="1"/>
    </row>
    <row r="60" spans="1:12" ht="16.5" customHeight="1">
      <c r="A60" s="4"/>
      <c r="B60" s="4"/>
      <c r="C60" s="4"/>
      <c r="D60" s="140"/>
      <c r="E60" s="4"/>
      <c r="F60" s="180" t="s">
        <v>1</v>
      </c>
      <c r="G60" s="180"/>
      <c r="H60" s="180"/>
      <c r="I60" s="6"/>
      <c r="J60" s="180" t="s">
        <v>2</v>
      </c>
      <c r="K60" s="180"/>
      <c r="L60" s="180"/>
    </row>
    <row r="61" spans="1:12" ht="16.5" customHeight="1">
      <c r="A61" s="8"/>
      <c r="B61" s="4"/>
      <c r="C61" s="4"/>
      <c r="D61" s="9"/>
      <c r="E61" s="3"/>
      <c r="F61" s="178" t="s">
        <v>3</v>
      </c>
      <c r="G61" s="178"/>
      <c r="H61" s="178"/>
      <c r="I61" s="10"/>
      <c r="J61" s="178" t="s">
        <v>3</v>
      </c>
      <c r="K61" s="178"/>
      <c r="L61" s="178"/>
    </row>
    <row r="62" spans="1:12" ht="16.5" customHeight="1">
      <c r="A62" s="4"/>
      <c r="B62" s="4"/>
      <c r="C62" s="4"/>
      <c r="D62" s="140"/>
      <c r="E62" s="3"/>
      <c r="F62" s="10" t="s">
        <v>4</v>
      </c>
      <c r="G62" s="10"/>
      <c r="H62" s="10" t="s">
        <v>5</v>
      </c>
      <c r="I62" s="10"/>
      <c r="J62" s="10" t="s">
        <v>4</v>
      </c>
      <c r="K62" s="10"/>
      <c r="L62" s="10" t="s">
        <v>5</v>
      </c>
    </row>
    <row r="63" spans="1:12" ht="16.5" customHeight="1">
      <c r="A63" s="4"/>
      <c r="B63" s="4"/>
      <c r="C63" s="4"/>
      <c r="D63" s="140"/>
      <c r="E63" s="3"/>
      <c r="F63" s="11" t="s">
        <v>134</v>
      </c>
      <c r="G63" s="10"/>
      <c r="H63" s="11" t="s">
        <v>6</v>
      </c>
      <c r="I63" s="139"/>
      <c r="J63" s="11" t="s">
        <v>134</v>
      </c>
      <c r="K63" s="10"/>
      <c r="L63" s="11" t="s">
        <v>6</v>
      </c>
    </row>
    <row r="64" spans="1:12" ht="16.5" customHeight="1">
      <c r="A64" s="4"/>
      <c r="B64" s="4"/>
      <c r="C64" s="4"/>
      <c r="D64" s="140"/>
      <c r="E64" s="3"/>
      <c r="F64" s="126">
        <v>2023</v>
      </c>
      <c r="G64" s="12"/>
      <c r="H64" s="126">
        <v>2022</v>
      </c>
      <c r="I64" s="139"/>
      <c r="J64" s="126">
        <v>2023</v>
      </c>
      <c r="K64" s="12"/>
      <c r="L64" s="126">
        <v>2022</v>
      </c>
    </row>
    <row r="65" spans="1:12" ht="16.5" customHeight="1">
      <c r="A65" s="4"/>
      <c r="B65" s="4"/>
      <c r="C65" s="4"/>
      <c r="D65" s="13" t="s">
        <v>7</v>
      </c>
      <c r="E65" s="3"/>
      <c r="F65" s="14" t="s">
        <v>8</v>
      </c>
      <c r="G65" s="12"/>
      <c r="H65" s="14" t="s">
        <v>8</v>
      </c>
      <c r="I65" s="139"/>
      <c r="J65" s="14" t="s">
        <v>8</v>
      </c>
      <c r="K65" s="12"/>
      <c r="L65" s="14" t="s">
        <v>8</v>
      </c>
    </row>
    <row r="66" spans="1:12" ht="16.5" customHeight="1">
      <c r="A66" s="4"/>
      <c r="B66" s="4"/>
      <c r="C66" s="4"/>
      <c r="D66" s="9"/>
      <c r="E66" s="3"/>
      <c r="F66" s="15"/>
      <c r="G66" s="12"/>
      <c r="H66" s="10"/>
      <c r="I66" s="139"/>
      <c r="J66" s="15"/>
      <c r="K66" s="12"/>
      <c r="L66" s="10"/>
    </row>
    <row r="67" spans="1:12" ht="16.5" customHeight="1">
      <c r="A67" s="3" t="s">
        <v>33</v>
      </c>
      <c r="B67" s="4"/>
      <c r="C67" s="4"/>
      <c r="D67" s="140"/>
      <c r="E67" s="4"/>
      <c r="F67" s="16"/>
      <c r="G67" s="5"/>
      <c r="H67" s="1"/>
      <c r="I67" s="6"/>
      <c r="J67" s="16"/>
      <c r="K67" s="5"/>
      <c r="L67" s="1"/>
    </row>
    <row r="68" spans="1:12" ht="16.5" customHeight="1">
      <c r="A68" s="3"/>
      <c r="B68" s="4"/>
      <c r="C68" s="4"/>
      <c r="D68" s="140"/>
      <c r="E68" s="4"/>
      <c r="F68" s="16"/>
      <c r="G68" s="5"/>
      <c r="H68" s="1"/>
      <c r="I68" s="6"/>
      <c r="J68" s="16"/>
      <c r="K68" s="5"/>
      <c r="L68" s="1"/>
    </row>
    <row r="69" spans="1:12" ht="16.5" customHeight="1">
      <c r="A69" s="3" t="s">
        <v>34</v>
      </c>
      <c r="B69" s="4"/>
      <c r="C69" s="4"/>
      <c r="D69" s="140"/>
      <c r="E69" s="4"/>
      <c r="F69" s="16"/>
      <c r="G69" s="5"/>
      <c r="H69" s="1"/>
      <c r="I69" s="6"/>
      <c r="J69" s="16"/>
      <c r="K69" s="5"/>
      <c r="L69" s="1"/>
    </row>
    <row r="70" spans="1:12" ht="16.5" customHeight="1">
      <c r="A70" s="3"/>
      <c r="B70" s="4"/>
      <c r="C70" s="4"/>
      <c r="D70" s="140"/>
      <c r="E70" s="4"/>
      <c r="F70" s="16"/>
      <c r="G70" s="5"/>
      <c r="H70" s="1"/>
      <c r="I70" s="6"/>
      <c r="J70" s="16"/>
      <c r="K70" s="5"/>
      <c r="L70" s="1"/>
    </row>
    <row r="71" spans="1:12" ht="16.5" customHeight="1">
      <c r="A71" s="4" t="s">
        <v>35</v>
      </c>
      <c r="B71" s="4"/>
      <c r="C71" s="4"/>
      <c r="D71" s="140"/>
      <c r="E71" s="4"/>
      <c r="F71" s="16"/>
      <c r="G71" s="1"/>
      <c r="H71" s="1"/>
      <c r="I71" s="1"/>
      <c r="J71" s="16"/>
      <c r="K71" s="1"/>
      <c r="L71" s="1"/>
    </row>
    <row r="72" spans="1:12" ht="16.5" customHeight="1">
      <c r="A72" s="4"/>
      <c r="B72" s="4" t="s">
        <v>36</v>
      </c>
      <c r="C72" s="4"/>
      <c r="D72" s="140">
        <v>9</v>
      </c>
      <c r="E72" s="4"/>
      <c r="F72" s="16">
        <v>298953276</v>
      </c>
      <c r="G72" s="1"/>
      <c r="H72" s="1">
        <v>374573647</v>
      </c>
      <c r="I72" s="1"/>
      <c r="J72" s="16">
        <v>0</v>
      </c>
      <c r="K72" s="1"/>
      <c r="L72" s="1">
        <v>0</v>
      </c>
    </row>
    <row r="73" spans="1:12" ht="16.5" customHeight="1">
      <c r="A73" s="4" t="s">
        <v>37</v>
      </c>
      <c r="B73" s="4"/>
      <c r="C73" s="4"/>
      <c r="D73" s="140">
        <v>10</v>
      </c>
      <c r="E73" s="4"/>
      <c r="F73" s="16">
        <v>410398102</v>
      </c>
      <c r="G73" s="1"/>
      <c r="H73" s="1">
        <v>580419580</v>
      </c>
      <c r="I73" s="1"/>
      <c r="J73" s="16">
        <v>5441589</v>
      </c>
      <c r="K73" s="1"/>
      <c r="L73" s="1">
        <v>5294744</v>
      </c>
    </row>
    <row r="74" spans="1:12" ht="16.5" customHeight="1">
      <c r="A74" s="4" t="s">
        <v>38</v>
      </c>
      <c r="B74" s="4"/>
      <c r="C74" s="4"/>
      <c r="D74" s="140" t="s">
        <v>155</v>
      </c>
      <c r="E74" s="4"/>
      <c r="F74" s="16">
        <v>61843808</v>
      </c>
      <c r="G74" s="1"/>
      <c r="H74" s="1">
        <v>61049569</v>
      </c>
      <c r="I74" s="1"/>
      <c r="J74" s="16">
        <v>0</v>
      </c>
      <c r="K74" s="1"/>
      <c r="L74" s="1">
        <v>0</v>
      </c>
    </row>
    <row r="75" spans="1:12" ht="16.5" customHeight="1">
      <c r="A75" s="4" t="s">
        <v>39</v>
      </c>
      <c r="B75" s="4"/>
      <c r="C75" s="4"/>
      <c r="D75" s="140"/>
      <c r="E75" s="4"/>
      <c r="F75" s="16"/>
      <c r="G75" s="1"/>
      <c r="H75" s="1"/>
      <c r="I75" s="1"/>
      <c r="J75" s="16"/>
      <c r="K75" s="1"/>
      <c r="L75" s="1"/>
    </row>
    <row r="76" spans="1:12" ht="16.5" customHeight="1">
      <c r="A76" s="4"/>
      <c r="B76" s="4" t="s">
        <v>36</v>
      </c>
      <c r="C76" s="4"/>
      <c r="D76" s="140">
        <v>9</v>
      </c>
      <c r="E76" s="4"/>
      <c r="F76" s="16">
        <v>147570426</v>
      </c>
      <c r="G76" s="1"/>
      <c r="H76" s="1">
        <v>157442204</v>
      </c>
      <c r="I76" s="1"/>
      <c r="J76" s="16">
        <v>5036338</v>
      </c>
      <c r="K76" s="1"/>
      <c r="L76" s="1">
        <v>5473981</v>
      </c>
    </row>
    <row r="77" spans="1:12" ht="16.5" customHeight="1">
      <c r="A77" s="4" t="s">
        <v>148</v>
      </c>
      <c r="B77" s="4"/>
      <c r="C77" s="4"/>
      <c r="D77" s="22"/>
      <c r="E77" s="4"/>
      <c r="F77" s="16"/>
      <c r="G77" s="1"/>
      <c r="H77" s="1"/>
      <c r="I77" s="1"/>
      <c r="J77" s="16"/>
      <c r="K77" s="1"/>
      <c r="L77" s="1"/>
    </row>
    <row r="78" spans="1:12" ht="16.5" customHeight="1">
      <c r="A78" s="4"/>
      <c r="B78" s="4" t="s">
        <v>149</v>
      </c>
      <c r="C78" s="4"/>
      <c r="D78" s="140">
        <v>9</v>
      </c>
      <c r="E78" s="4"/>
      <c r="F78" s="16">
        <v>1599710</v>
      </c>
      <c r="G78" s="1"/>
      <c r="H78" s="1">
        <v>1599710</v>
      </c>
      <c r="I78" s="1"/>
      <c r="J78" s="16">
        <v>1599710</v>
      </c>
      <c r="K78" s="1"/>
      <c r="L78" s="1">
        <v>1599710</v>
      </c>
    </row>
    <row r="79" spans="1:12" ht="16.5" customHeight="1">
      <c r="A79" s="4" t="s">
        <v>40</v>
      </c>
      <c r="B79" s="4"/>
      <c r="C79" s="4"/>
      <c r="D79" s="22"/>
      <c r="E79" s="4"/>
      <c r="F79" s="16">
        <v>25420037</v>
      </c>
      <c r="G79" s="1"/>
      <c r="H79" s="1">
        <v>25692522</v>
      </c>
      <c r="I79" s="1"/>
      <c r="J79" s="16">
        <v>0</v>
      </c>
      <c r="K79" s="1"/>
      <c r="L79" s="1">
        <v>0</v>
      </c>
    </row>
    <row r="80" spans="1:12" ht="16.5" customHeight="1">
      <c r="A80" s="4" t="s">
        <v>41</v>
      </c>
      <c r="B80" s="4"/>
      <c r="C80" s="4"/>
      <c r="D80" s="140"/>
      <c r="E80" s="4"/>
      <c r="F80" s="147">
        <v>1882358</v>
      </c>
      <c r="G80" s="1"/>
      <c r="H80" s="2">
        <v>1582845</v>
      </c>
      <c r="I80" s="1"/>
      <c r="J80" s="18">
        <v>652741</v>
      </c>
      <c r="K80" s="1"/>
      <c r="L80" s="2">
        <v>0</v>
      </c>
    </row>
    <row r="81" spans="1:12" ht="16.5" customHeight="1">
      <c r="A81" s="8"/>
      <c r="B81" s="23"/>
      <c r="C81" s="4"/>
      <c r="D81" s="140"/>
      <c r="E81" s="4"/>
      <c r="F81" s="16"/>
      <c r="G81" s="1"/>
      <c r="H81" s="1"/>
      <c r="I81" s="6"/>
      <c r="J81" s="16"/>
      <c r="K81" s="5"/>
      <c r="L81" s="1"/>
    </row>
    <row r="82" spans="1:12" ht="16.5" customHeight="1">
      <c r="A82" s="3" t="s">
        <v>42</v>
      </c>
      <c r="B82" s="8"/>
      <c r="C82" s="4"/>
      <c r="D82" s="140"/>
      <c r="E82" s="4"/>
      <c r="F82" s="18">
        <f>SUM(F71:F80)</f>
        <v>947667717</v>
      </c>
      <c r="G82" s="5"/>
      <c r="H82" s="2">
        <f>SUM(H71:H80)</f>
        <v>1202360077</v>
      </c>
      <c r="I82" s="6"/>
      <c r="J82" s="18">
        <f>SUM(J71:J80)</f>
        <v>12730378</v>
      </c>
      <c r="K82" s="5"/>
      <c r="L82" s="2">
        <f>SUM(L71:L80)</f>
        <v>12368435</v>
      </c>
    </row>
    <row r="83" spans="1:12" ht="16.5" customHeight="1">
      <c r="A83" s="4"/>
      <c r="B83" s="4"/>
      <c r="C83" s="4"/>
      <c r="D83" s="140"/>
      <c r="E83" s="4"/>
      <c r="F83" s="16"/>
      <c r="G83" s="5"/>
      <c r="H83" s="1"/>
      <c r="I83" s="6"/>
      <c r="J83" s="16"/>
      <c r="K83" s="5"/>
      <c r="L83" s="1"/>
    </row>
    <row r="84" spans="1:12" ht="16.5" customHeight="1">
      <c r="A84" s="3" t="s">
        <v>43</v>
      </c>
      <c r="B84" s="4"/>
      <c r="C84" s="4"/>
      <c r="D84" s="140"/>
      <c r="E84" s="4"/>
      <c r="F84" s="16"/>
      <c r="G84" s="5"/>
      <c r="H84" s="1"/>
      <c r="I84" s="6"/>
      <c r="J84" s="16"/>
      <c r="K84" s="5"/>
      <c r="L84" s="1"/>
    </row>
    <row r="85" spans="1:12" ht="16.5" customHeight="1">
      <c r="A85" s="3"/>
      <c r="B85" s="4"/>
      <c r="C85" s="4"/>
      <c r="D85" s="140"/>
      <c r="E85" s="4"/>
      <c r="F85" s="16"/>
      <c r="G85" s="5"/>
      <c r="H85" s="1"/>
      <c r="I85" s="6"/>
      <c r="J85" s="16"/>
      <c r="K85" s="5"/>
      <c r="L85" s="1"/>
    </row>
    <row r="86" spans="1:12" ht="16.5" customHeight="1">
      <c r="A86" s="4" t="s">
        <v>44</v>
      </c>
      <c r="B86" s="4"/>
      <c r="C86" s="4"/>
      <c r="D86" s="24"/>
      <c r="E86" s="4"/>
      <c r="F86" s="16"/>
      <c r="G86" s="5"/>
      <c r="H86" s="1"/>
      <c r="I86" s="1"/>
      <c r="J86" s="16"/>
      <c r="K86" s="1"/>
      <c r="L86" s="1"/>
    </row>
    <row r="87" spans="1:12" ht="16.5" customHeight="1">
      <c r="A87" s="4"/>
      <c r="B87" s="4" t="s">
        <v>45</v>
      </c>
      <c r="C87" s="4"/>
      <c r="D87" s="25">
        <v>9</v>
      </c>
      <c r="E87" s="4"/>
      <c r="F87" s="16">
        <v>457766552</v>
      </c>
      <c r="G87" s="5"/>
      <c r="H87" s="1">
        <v>495849759</v>
      </c>
      <c r="I87" s="1"/>
      <c r="J87" s="16">
        <v>13334154</v>
      </c>
      <c r="K87" s="1"/>
      <c r="L87" s="1">
        <v>14397248</v>
      </c>
    </row>
    <row r="88" spans="1:12" ht="16.5" customHeight="1">
      <c r="A88" s="4" t="s">
        <v>46</v>
      </c>
      <c r="B88" s="4"/>
      <c r="C88" s="4"/>
      <c r="D88" s="25"/>
      <c r="E88" s="4"/>
      <c r="F88" s="16">
        <v>115538486</v>
      </c>
      <c r="G88" s="5"/>
      <c r="H88" s="1">
        <v>123550062</v>
      </c>
      <c r="I88" s="1"/>
      <c r="J88" s="16">
        <v>0</v>
      </c>
      <c r="K88" s="1"/>
      <c r="L88" s="1">
        <v>0</v>
      </c>
    </row>
    <row r="89" spans="1:12" ht="16.5" customHeight="1">
      <c r="A89" s="4" t="s">
        <v>47</v>
      </c>
      <c r="B89" s="4"/>
      <c r="C89" s="4"/>
      <c r="D89" s="25"/>
      <c r="E89" s="4"/>
      <c r="F89" s="18">
        <v>22153431</v>
      </c>
      <c r="G89" s="5"/>
      <c r="H89" s="2">
        <v>21382619</v>
      </c>
      <c r="I89" s="1"/>
      <c r="J89" s="18">
        <v>1383787</v>
      </c>
      <c r="K89" s="1"/>
      <c r="L89" s="2">
        <v>1178572</v>
      </c>
    </row>
    <row r="90" spans="1:12" ht="16.5" customHeight="1">
      <c r="A90" s="4"/>
      <c r="B90" s="4"/>
      <c r="C90" s="4"/>
      <c r="D90" s="140"/>
      <c r="E90" s="4"/>
      <c r="F90" s="16"/>
      <c r="G90" s="5"/>
      <c r="H90" s="1"/>
      <c r="I90" s="1"/>
      <c r="J90" s="16"/>
      <c r="K90" s="1"/>
      <c r="L90" s="1"/>
    </row>
    <row r="91" spans="1:12" ht="16.5" customHeight="1">
      <c r="A91" s="3" t="s">
        <v>48</v>
      </c>
      <c r="B91" s="8"/>
      <c r="C91" s="4"/>
      <c r="D91" s="140"/>
      <c r="E91" s="4"/>
      <c r="F91" s="18">
        <f>SUM(F86:F89)</f>
        <v>595458469</v>
      </c>
      <c r="G91" s="5"/>
      <c r="H91" s="2">
        <f>ROUNDDOWN(SUM(H86:H89),0)</f>
        <v>640782440</v>
      </c>
      <c r="I91" s="6"/>
      <c r="J91" s="18">
        <f>SUM(J86:J89)</f>
        <v>14717941</v>
      </c>
      <c r="K91" s="5"/>
      <c r="L91" s="2">
        <f>SUM(L86:L89)</f>
        <v>15575820</v>
      </c>
    </row>
    <row r="92" spans="1:12" ht="16.5" customHeight="1">
      <c r="A92" s="3"/>
      <c r="B92" s="4"/>
      <c r="C92" s="4"/>
      <c r="D92" s="140"/>
      <c r="E92" s="4"/>
      <c r="F92" s="16"/>
      <c r="G92" s="5"/>
      <c r="H92" s="1"/>
      <c r="I92" s="6"/>
      <c r="J92" s="16"/>
      <c r="K92" s="5"/>
      <c r="L92" s="1"/>
    </row>
    <row r="93" spans="1:12" ht="16.5" customHeight="1">
      <c r="A93" s="3" t="s">
        <v>49</v>
      </c>
      <c r="B93" s="3"/>
      <c r="C93" s="4"/>
      <c r="D93" s="140"/>
      <c r="E93" s="4"/>
      <c r="F93" s="18">
        <f>F82+F91</f>
        <v>1543126186</v>
      </c>
      <c r="G93" s="5"/>
      <c r="H93" s="2">
        <f>H82+H91</f>
        <v>1843142517</v>
      </c>
      <c r="I93" s="6"/>
      <c r="J93" s="18">
        <f>J82+J91</f>
        <v>27448319</v>
      </c>
      <c r="K93" s="5"/>
      <c r="L93" s="2">
        <f>L82+L91</f>
        <v>27944255</v>
      </c>
    </row>
    <row r="94" spans="1:12" ht="16.5" customHeight="1">
      <c r="A94" s="3"/>
      <c r="B94" s="3"/>
      <c r="C94" s="4"/>
      <c r="D94" s="140"/>
      <c r="E94" s="4"/>
      <c r="F94" s="1"/>
      <c r="G94" s="5"/>
      <c r="H94" s="1"/>
      <c r="I94" s="6"/>
      <c r="J94" s="1"/>
      <c r="K94" s="5"/>
      <c r="L94" s="1"/>
    </row>
    <row r="95" spans="1:12" ht="16.5" customHeight="1">
      <c r="A95" s="3"/>
      <c r="B95" s="3"/>
      <c r="C95" s="4"/>
      <c r="D95" s="140"/>
      <c r="E95" s="4"/>
      <c r="F95" s="1"/>
      <c r="G95" s="5"/>
      <c r="H95" s="1"/>
      <c r="I95" s="6"/>
      <c r="J95" s="1"/>
      <c r="K95" s="5"/>
      <c r="L95" s="1"/>
    </row>
    <row r="96" spans="1:12" ht="16.5" customHeight="1">
      <c r="A96" s="3"/>
      <c r="B96" s="3"/>
      <c r="C96" s="4"/>
      <c r="D96" s="140"/>
      <c r="E96" s="4"/>
      <c r="F96" s="1"/>
      <c r="G96" s="5"/>
      <c r="H96" s="1"/>
      <c r="I96" s="6"/>
      <c r="J96" s="1"/>
      <c r="K96" s="5"/>
      <c r="L96" s="1"/>
    </row>
    <row r="97" spans="1:12" ht="16.5" customHeight="1">
      <c r="A97" s="3"/>
      <c r="B97" s="3"/>
      <c r="C97" s="4"/>
      <c r="D97" s="140"/>
      <c r="E97" s="4"/>
      <c r="F97" s="1"/>
      <c r="G97" s="5"/>
      <c r="H97" s="1"/>
      <c r="I97" s="6"/>
      <c r="J97" s="1"/>
      <c r="K97" s="5"/>
      <c r="L97" s="1"/>
    </row>
    <row r="98" spans="1:12" ht="16.5" customHeight="1">
      <c r="A98" s="3"/>
      <c r="B98" s="3"/>
      <c r="C98" s="4"/>
      <c r="D98" s="140"/>
      <c r="E98" s="4"/>
      <c r="F98" s="1"/>
      <c r="G98" s="5"/>
      <c r="H98" s="1"/>
      <c r="I98" s="6"/>
      <c r="J98" s="1"/>
      <c r="K98" s="5"/>
      <c r="L98" s="1"/>
    </row>
    <row r="99" spans="1:12" ht="16.5" customHeight="1">
      <c r="A99" s="3"/>
      <c r="B99" s="3"/>
      <c r="C99" s="4"/>
      <c r="D99" s="176"/>
      <c r="E99" s="4"/>
      <c r="F99" s="1"/>
      <c r="G99" s="5"/>
      <c r="H99" s="1"/>
      <c r="I99" s="6"/>
      <c r="J99" s="1"/>
      <c r="K99" s="5"/>
      <c r="L99" s="1"/>
    </row>
    <row r="100" spans="1:12" ht="16.5" customHeight="1">
      <c r="A100" s="3"/>
      <c r="B100" s="3"/>
      <c r="C100" s="4"/>
      <c r="D100" s="176"/>
      <c r="E100" s="4"/>
      <c r="F100" s="1"/>
      <c r="G100" s="5"/>
      <c r="H100" s="1"/>
      <c r="I100" s="6"/>
      <c r="J100" s="1"/>
      <c r="K100" s="5"/>
      <c r="L100" s="1"/>
    </row>
    <row r="101" spans="1:12" ht="16.5" customHeight="1">
      <c r="A101" s="3"/>
      <c r="B101" s="3"/>
      <c r="C101" s="4"/>
      <c r="D101" s="176"/>
      <c r="E101" s="4"/>
      <c r="F101" s="1"/>
      <c r="G101" s="5"/>
      <c r="H101" s="1"/>
      <c r="I101" s="6"/>
      <c r="J101" s="1"/>
      <c r="K101" s="5"/>
      <c r="L101" s="1"/>
    </row>
    <row r="102" spans="1:12" ht="16.5" customHeight="1">
      <c r="A102" s="3"/>
      <c r="B102" s="3"/>
      <c r="C102" s="4"/>
      <c r="D102" s="140"/>
      <c r="E102" s="4"/>
      <c r="F102" s="1"/>
      <c r="G102" s="5"/>
      <c r="H102" s="1"/>
      <c r="I102" s="6"/>
      <c r="J102" s="1"/>
      <c r="K102" s="5"/>
      <c r="L102" s="1"/>
    </row>
    <row r="103" spans="1:12" ht="16.5" customHeight="1">
      <c r="A103" s="3"/>
      <c r="B103" s="3"/>
      <c r="C103" s="4"/>
      <c r="D103" s="140"/>
      <c r="E103" s="4"/>
      <c r="F103" s="1"/>
      <c r="G103" s="5"/>
      <c r="H103" s="1"/>
      <c r="I103" s="6"/>
      <c r="J103" s="1"/>
      <c r="K103" s="5"/>
      <c r="L103" s="1"/>
    </row>
    <row r="104" spans="1:12" ht="16.5" customHeight="1">
      <c r="A104" s="3"/>
      <c r="B104" s="3"/>
      <c r="C104" s="4"/>
      <c r="D104" s="140"/>
      <c r="E104" s="4"/>
      <c r="F104" s="1"/>
      <c r="G104" s="5"/>
      <c r="H104" s="1"/>
      <c r="I104" s="6"/>
      <c r="J104" s="1"/>
      <c r="K104" s="5"/>
      <c r="L104" s="1"/>
    </row>
    <row r="105" spans="1:12" ht="16.5" customHeight="1">
      <c r="A105" s="3"/>
      <c r="B105" s="3"/>
      <c r="C105" s="4"/>
      <c r="D105" s="140"/>
      <c r="E105" s="4"/>
      <c r="F105" s="1"/>
      <c r="G105" s="5"/>
      <c r="H105" s="1"/>
      <c r="I105" s="6"/>
      <c r="J105" s="1"/>
      <c r="K105" s="5"/>
      <c r="L105" s="1"/>
    </row>
    <row r="106" spans="1:12" ht="16.5" customHeight="1">
      <c r="A106" s="3"/>
      <c r="B106" s="3"/>
      <c r="C106" s="4"/>
      <c r="D106" s="140"/>
      <c r="E106" s="4"/>
      <c r="F106" s="1"/>
      <c r="G106" s="5"/>
      <c r="H106" s="1"/>
      <c r="I106" s="6"/>
      <c r="J106" s="1"/>
      <c r="K106" s="5"/>
      <c r="L106" s="1"/>
    </row>
    <row r="107" spans="1:12" ht="21.95" customHeight="1">
      <c r="A107" s="181" t="str">
        <f>A54</f>
        <v>The accompanying notes form part of this interim financial information.</v>
      </c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</row>
    <row r="108" spans="1:12" ht="16.5" customHeight="1">
      <c r="A108" s="3" t="str">
        <f>+A1</f>
        <v>Bio Green Energy Tech Public Company Limited</v>
      </c>
      <c r="B108" s="3"/>
      <c r="C108" s="3"/>
      <c r="D108" s="140"/>
      <c r="E108" s="4"/>
      <c r="F108" s="1"/>
      <c r="G108" s="5"/>
      <c r="H108" s="1"/>
      <c r="I108" s="6"/>
      <c r="J108" s="1"/>
      <c r="K108" s="5"/>
      <c r="L108" s="1"/>
    </row>
    <row r="109" spans="1:12" ht="16.5" customHeight="1">
      <c r="A109" s="3" t="s">
        <v>181</v>
      </c>
      <c r="B109" s="3"/>
      <c r="C109" s="3"/>
      <c r="D109" s="140"/>
      <c r="E109" s="4"/>
      <c r="F109" s="1"/>
      <c r="G109" s="5"/>
      <c r="H109" s="1"/>
      <c r="I109" s="6"/>
      <c r="J109" s="1"/>
      <c r="K109" s="5"/>
      <c r="L109" s="1"/>
    </row>
    <row r="110" spans="1:12" ht="16.5" customHeight="1">
      <c r="A110" s="88" t="str">
        <f>+A3</f>
        <v>As at 31 March 2023</v>
      </c>
      <c r="B110" s="88"/>
      <c r="C110" s="88"/>
      <c r="D110" s="144"/>
      <c r="E110" s="89"/>
      <c r="F110" s="2"/>
      <c r="G110" s="145"/>
      <c r="H110" s="2"/>
      <c r="I110" s="146"/>
      <c r="J110" s="2"/>
      <c r="K110" s="145"/>
      <c r="L110" s="2"/>
    </row>
    <row r="111" spans="1:12" ht="16.5" customHeight="1">
      <c r="A111" s="3"/>
      <c r="B111" s="3"/>
      <c r="C111" s="3"/>
      <c r="D111" s="140"/>
      <c r="E111" s="4"/>
      <c r="F111" s="1"/>
      <c r="G111" s="5"/>
      <c r="H111" s="1"/>
      <c r="I111" s="6"/>
      <c r="J111" s="1"/>
      <c r="K111" s="5"/>
      <c r="L111" s="1"/>
    </row>
    <row r="112" spans="1:12" ht="16.5" customHeight="1">
      <c r="A112" s="4"/>
      <c r="B112" s="4"/>
      <c r="C112" s="4"/>
      <c r="D112" s="140"/>
      <c r="E112" s="4"/>
      <c r="F112" s="1"/>
      <c r="G112" s="5"/>
      <c r="H112" s="1"/>
      <c r="I112" s="6"/>
      <c r="J112" s="1"/>
      <c r="K112" s="5"/>
      <c r="L112" s="1"/>
    </row>
    <row r="113" spans="1:12" ht="16.5" customHeight="1">
      <c r="A113" s="4"/>
      <c r="B113" s="4"/>
      <c r="C113" s="4"/>
      <c r="D113" s="140"/>
      <c r="E113" s="4"/>
      <c r="F113" s="180" t="s">
        <v>1</v>
      </c>
      <c r="G113" s="180"/>
      <c r="H113" s="180"/>
      <c r="I113" s="6"/>
      <c r="J113" s="180" t="s">
        <v>2</v>
      </c>
      <c r="K113" s="180"/>
      <c r="L113" s="180"/>
    </row>
    <row r="114" spans="1:12" ht="16.5" customHeight="1">
      <c r="A114" s="8"/>
      <c r="B114" s="4"/>
      <c r="C114" s="4"/>
      <c r="D114" s="9"/>
      <c r="E114" s="3"/>
      <c r="F114" s="178" t="s">
        <v>3</v>
      </c>
      <c r="G114" s="178"/>
      <c r="H114" s="178"/>
      <c r="I114" s="10"/>
      <c r="J114" s="178" t="s">
        <v>3</v>
      </c>
      <c r="K114" s="178"/>
      <c r="L114" s="178"/>
    </row>
    <row r="115" spans="1:12" ht="16.5" customHeight="1">
      <c r="A115" s="4"/>
      <c r="B115" s="4"/>
      <c r="C115" s="4"/>
      <c r="D115" s="140"/>
      <c r="E115" s="3"/>
      <c r="F115" s="10" t="s">
        <v>4</v>
      </c>
      <c r="G115" s="10"/>
      <c r="H115" s="10" t="s">
        <v>5</v>
      </c>
      <c r="I115" s="10"/>
      <c r="J115" s="10" t="s">
        <v>4</v>
      </c>
      <c r="K115" s="10"/>
      <c r="L115" s="10" t="s">
        <v>5</v>
      </c>
    </row>
    <row r="116" spans="1:12" ht="16.5" customHeight="1">
      <c r="A116" s="4"/>
      <c r="B116" s="4"/>
      <c r="C116" s="4"/>
      <c r="D116" s="140"/>
      <c r="E116" s="3"/>
      <c r="F116" s="11" t="s">
        <v>134</v>
      </c>
      <c r="G116" s="10"/>
      <c r="H116" s="11" t="s">
        <v>6</v>
      </c>
      <c r="I116" s="139"/>
      <c r="J116" s="11" t="s">
        <v>134</v>
      </c>
      <c r="K116" s="10"/>
      <c r="L116" s="11" t="s">
        <v>6</v>
      </c>
    </row>
    <row r="117" spans="1:12" ht="16.5" customHeight="1">
      <c r="A117" s="26"/>
      <c r="B117" s="26"/>
      <c r="C117" s="26"/>
      <c r="D117" s="27"/>
      <c r="E117" s="28"/>
      <c r="F117" s="126">
        <v>2023</v>
      </c>
      <c r="G117" s="12"/>
      <c r="H117" s="126">
        <v>2022</v>
      </c>
      <c r="I117" s="139"/>
      <c r="J117" s="126">
        <v>2023</v>
      </c>
      <c r="K117" s="12"/>
      <c r="L117" s="126">
        <v>2022</v>
      </c>
    </row>
    <row r="118" spans="1:12" ht="16.5" customHeight="1">
      <c r="A118" s="4"/>
      <c r="B118" s="4"/>
      <c r="C118" s="4"/>
      <c r="D118" s="101"/>
      <c r="E118" s="3"/>
      <c r="F118" s="14" t="s">
        <v>8</v>
      </c>
      <c r="G118" s="12"/>
      <c r="H118" s="14" t="s">
        <v>8</v>
      </c>
      <c r="I118" s="139"/>
      <c r="J118" s="14" t="s">
        <v>8</v>
      </c>
      <c r="K118" s="12"/>
      <c r="L118" s="14" t="s">
        <v>8</v>
      </c>
    </row>
    <row r="119" spans="1:12" ht="16.5" customHeight="1">
      <c r="A119" s="4"/>
      <c r="B119" s="4"/>
      <c r="C119" s="4"/>
      <c r="D119" s="9"/>
      <c r="E119" s="3"/>
      <c r="F119" s="15"/>
      <c r="G119" s="12"/>
      <c r="H119" s="10"/>
      <c r="I119" s="139"/>
      <c r="J119" s="15"/>
      <c r="K119" s="12"/>
      <c r="L119" s="10"/>
    </row>
    <row r="120" spans="1:12" ht="16.5" customHeight="1">
      <c r="A120" s="3" t="s">
        <v>173</v>
      </c>
      <c r="B120" s="4"/>
      <c r="C120" s="4"/>
      <c r="D120" s="140"/>
      <c r="E120" s="4"/>
      <c r="F120" s="16"/>
      <c r="G120" s="5"/>
      <c r="H120" s="1"/>
      <c r="I120" s="6"/>
      <c r="J120" s="16"/>
      <c r="K120" s="5"/>
      <c r="L120" s="1"/>
    </row>
    <row r="121" spans="1:12" ht="16.5" customHeight="1">
      <c r="A121" s="3"/>
      <c r="B121" s="4"/>
      <c r="C121" s="4"/>
      <c r="D121" s="140"/>
      <c r="E121" s="4"/>
      <c r="F121" s="16"/>
      <c r="G121" s="5"/>
      <c r="H121" s="1"/>
      <c r="I121" s="6"/>
      <c r="J121" s="16"/>
      <c r="K121" s="5"/>
      <c r="L121" s="1"/>
    </row>
    <row r="122" spans="1:12" ht="16.5" customHeight="1">
      <c r="A122" s="3" t="s">
        <v>50</v>
      </c>
      <c r="B122" s="4"/>
      <c r="C122" s="4"/>
      <c r="D122" s="140"/>
      <c r="E122" s="4"/>
      <c r="F122" s="16"/>
      <c r="G122" s="5"/>
      <c r="H122" s="1"/>
      <c r="I122" s="6"/>
      <c r="J122" s="16"/>
      <c r="K122" s="5"/>
      <c r="L122" s="1"/>
    </row>
    <row r="123" spans="1:12" ht="16.5" customHeight="1">
      <c r="A123" s="3"/>
      <c r="B123" s="4"/>
      <c r="C123" s="4"/>
      <c r="D123" s="140"/>
      <c r="E123" s="4"/>
      <c r="F123" s="16"/>
      <c r="G123" s="5"/>
      <c r="H123" s="1"/>
      <c r="I123" s="6"/>
      <c r="J123" s="16"/>
      <c r="K123" s="5"/>
      <c r="L123" s="1"/>
    </row>
    <row r="124" spans="1:12" ht="16.5" customHeight="1">
      <c r="A124" s="4" t="s">
        <v>51</v>
      </c>
      <c r="B124" s="4"/>
      <c r="C124" s="4"/>
      <c r="D124" s="140"/>
      <c r="E124" s="4"/>
      <c r="F124" s="16"/>
      <c r="G124" s="5"/>
      <c r="H124" s="1"/>
      <c r="I124" s="6"/>
      <c r="J124" s="16"/>
      <c r="K124" s="5"/>
      <c r="L124" s="1"/>
    </row>
    <row r="125" spans="1:12" ht="16.5" customHeight="1">
      <c r="A125" s="4"/>
      <c r="B125" s="4" t="s">
        <v>52</v>
      </c>
      <c r="C125" s="4"/>
      <c r="D125" s="140"/>
      <c r="E125" s="4"/>
      <c r="F125" s="30"/>
      <c r="G125" s="7"/>
      <c r="H125" s="7"/>
      <c r="I125" s="7"/>
      <c r="J125" s="30"/>
      <c r="K125" s="7"/>
      <c r="L125" s="7"/>
    </row>
    <row r="126" spans="1:12" ht="16.5" customHeight="1">
      <c r="A126" s="4"/>
      <c r="B126" s="4"/>
      <c r="C126" s="23" t="s">
        <v>53</v>
      </c>
      <c r="D126" s="140"/>
      <c r="E126" s="4"/>
      <c r="F126" s="30"/>
      <c r="G126" s="7"/>
      <c r="H126" s="7"/>
      <c r="I126" s="7"/>
      <c r="J126" s="30"/>
      <c r="K126" s="7"/>
      <c r="L126" s="7"/>
    </row>
    <row r="127" spans="1:12" ht="16.5" customHeight="1">
      <c r="A127" s="4"/>
      <c r="B127" s="4"/>
      <c r="C127" s="4" t="s">
        <v>54</v>
      </c>
      <c r="D127" s="140"/>
      <c r="E127" s="4"/>
      <c r="F127" s="30">
        <v>9290318631</v>
      </c>
      <c r="G127" s="7"/>
      <c r="H127" s="7">
        <v>9290318631</v>
      </c>
      <c r="I127" s="7"/>
      <c r="J127" s="30">
        <v>9290318631</v>
      </c>
      <c r="K127" s="7"/>
      <c r="L127" s="7">
        <v>9290318631</v>
      </c>
    </row>
    <row r="128" spans="1:12" ht="16.5" customHeight="1">
      <c r="A128" s="4"/>
      <c r="B128" s="4"/>
      <c r="C128" s="23" t="s">
        <v>55</v>
      </c>
      <c r="D128" s="140"/>
      <c r="E128" s="4"/>
      <c r="F128" s="30"/>
      <c r="G128" s="7"/>
      <c r="H128" s="7"/>
      <c r="I128" s="7"/>
      <c r="J128" s="30"/>
      <c r="K128" s="7"/>
      <c r="L128" s="7"/>
    </row>
    <row r="129" spans="1:14" ht="16.5" customHeight="1" thickBot="1">
      <c r="A129" s="4"/>
      <c r="B129" s="4"/>
      <c r="C129" s="4" t="s">
        <v>54</v>
      </c>
      <c r="D129" s="140"/>
      <c r="E129" s="4"/>
      <c r="F129" s="19">
        <v>7650000</v>
      </c>
      <c r="G129" s="5"/>
      <c r="H129" s="20">
        <v>7650000</v>
      </c>
      <c r="I129" s="6"/>
      <c r="J129" s="19">
        <v>7650000</v>
      </c>
      <c r="K129" s="5"/>
      <c r="L129" s="20">
        <v>7650000</v>
      </c>
    </row>
    <row r="130" spans="1:14" ht="16.5" customHeight="1" thickTop="1">
      <c r="A130" s="3"/>
      <c r="B130" s="4"/>
      <c r="C130" s="4"/>
      <c r="D130" s="140"/>
      <c r="E130" s="4"/>
      <c r="F130" s="16"/>
      <c r="G130" s="5"/>
      <c r="H130" s="1"/>
      <c r="I130" s="6"/>
      <c r="J130" s="16"/>
      <c r="K130" s="5"/>
      <c r="L130" s="1"/>
    </row>
    <row r="131" spans="1:14" ht="16.5" customHeight="1">
      <c r="A131" s="4"/>
      <c r="B131" s="4" t="s">
        <v>56</v>
      </c>
      <c r="C131" s="4"/>
      <c r="D131" s="140"/>
      <c r="E131" s="4"/>
      <c r="F131" s="30"/>
      <c r="G131" s="7"/>
      <c r="H131" s="7"/>
      <c r="I131" s="7"/>
      <c r="J131" s="30"/>
      <c r="K131" s="7"/>
      <c r="L131" s="7"/>
    </row>
    <row r="132" spans="1:14" ht="16.5" customHeight="1">
      <c r="A132" s="4"/>
      <c r="B132" s="23"/>
      <c r="C132" s="23" t="s">
        <v>152</v>
      </c>
      <c r="D132" s="140"/>
      <c r="E132" s="4"/>
      <c r="F132" s="16"/>
      <c r="G132" s="5"/>
      <c r="H132" s="1"/>
      <c r="I132" s="1"/>
      <c r="J132" s="16"/>
      <c r="K132" s="1"/>
      <c r="L132" s="1"/>
    </row>
    <row r="133" spans="1:14" ht="16.5" customHeight="1">
      <c r="A133" s="4"/>
      <c r="B133" s="23"/>
      <c r="C133" s="4" t="s">
        <v>54</v>
      </c>
      <c r="D133" s="140"/>
      <c r="E133" s="4"/>
      <c r="F133" s="16">
        <v>9159756861</v>
      </c>
      <c r="G133" s="5"/>
      <c r="H133" s="1">
        <v>9159756861</v>
      </c>
      <c r="I133" s="1"/>
      <c r="J133" s="16">
        <v>9159756861</v>
      </c>
      <c r="K133" s="1"/>
      <c r="L133" s="1">
        <v>9159756861</v>
      </c>
    </row>
    <row r="134" spans="1:14" ht="16.5" customHeight="1">
      <c r="A134" s="4"/>
      <c r="B134" s="23"/>
      <c r="C134" s="4" t="s">
        <v>57</v>
      </c>
      <c r="D134" s="140"/>
      <c r="E134" s="4"/>
      <c r="F134" s="16"/>
      <c r="G134" s="5"/>
      <c r="H134" s="1"/>
      <c r="I134" s="1"/>
      <c r="J134" s="148"/>
      <c r="K134" s="1"/>
      <c r="L134" s="1"/>
    </row>
    <row r="135" spans="1:14" ht="16.5" customHeight="1">
      <c r="A135" s="4"/>
      <c r="B135" s="23"/>
      <c r="C135" s="4" t="s">
        <v>58</v>
      </c>
      <c r="D135" s="140"/>
      <c r="E135" s="4"/>
      <c r="F135" s="16">
        <v>375056034</v>
      </c>
      <c r="G135" s="5"/>
      <c r="H135" s="1">
        <v>375056034</v>
      </c>
      <c r="I135" s="1"/>
      <c r="J135" s="16">
        <v>375056034</v>
      </c>
      <c r="K135" s="1"/>
      <c r="L135" s="1">
        <v>375056034</v>
      </c>
    </row>
    <row r="136" spans="1:14" ht="16.5" customHeight="1">
      <c r="A136" s="4"/>
      <c r="B136" s="23"/>
      <c r="C136" s="23" t="s">
        <v>55</v>
      </c>
      <c r="D136" s="140"/>
      <c r="E136" s="4"/>
      <c r="F136" s="16"/>
      <c r="G136" s="5"/>
      <c r="H136" s="1"/>
      <c r="I136" s="1"/>
      <c r="J136" s="16"/>
      <c r="K136" s="1"/>
      <c r="L136" s="1"/>
    </row>
    <row r="137" spans="1:14" ht="16.5" customHeight="1">
      <c r="A137" s="4"/>
      <c r="B137" s="23"/>
      <c r="C137" s="4" t="s">
        <v>54</v>
      </c>
      <c r="D137" s="140"/>
      <c r="E137" s="4"/>
      <c r="F137" s="16">
        <v>7650000</v>
      </c>
      <c r="G137" s="5"/>
      <c r="H137" s="1">
        <v>7650000</v>
      </c>
      <c r="I137" s="1"/>
      <c r="J137" s="16">
        <v>7650000</v>
      </c>
      <c r="K137" s="1"/>
      <c r="L137" s="1">
        <v>7650000</v>
      </c>
    </row>
    <row r="138" spans="1:14" ht="16.5" customHeight="1">
      <c r="A138" s="4"/>
      <c r="B138" s="23"/>
      <c r="C138" s="4" t="s">
        <v>57</v>
      </c>
      <c r="D138" s="140"/>
      <c r="E138" s="4"/>
      <c r="F138" s="16"/>
      <c r="G138" s="5"/>
      <c r="H138" s="1"/>
      <c r="I138" s="1"/>
      <c r="J138" s="16"/>
      <c r="K138" s="1"/>
      <c r="L138" s="1"/>
    </row>
    <row r="139" spans="1:14" ht="16.5" customHeight="1">
      <c r="A139" s="4"/>
      <c r="B139" s="23"/>
      <c r="C139" s="4" t="s">
        <v>58</v>
      </c>
      <c r="D139" s="140"/>
      <c r="E139" s="4"/>
      <c r="F139" s="16">
        <v>-1345920</v>
      </c>
      <c r="G139" s="5"/>
      <c r="H139" s="1">
        <v>-1345920</v>
      </c>
      <c r="I139" s="1"/>
      <c r="J139" s="16">
        <v>-1345920</v>
      </c>
      <c r="K139" s="1"/>
      <c r="L139" s="1">
        <v>-1345920</v>
      </c>
    </row>
    <row r="140" spans="1:14" ht="16.5" customHeight="1">
      <c r="A140" s="4" t="s">
        <v>59</v>
      </c>
      <c r="B140" s="4"/>
      <c r="C140" s="4"/>
      <c r="D140" s="140"/>
      <c r="E140" s="4"/>
      <c r="F140" s="16">
        <v>-7915305502</v>
      </c>
      <c r="G140" s="5"/>
      <c r="H140" s="1">
        <v>-7915305502</v>
      </c>
      <c r="I140" s="1"/>
      <c r="J140" s="16">
        <v>-7915305502</v>
      </c>
      <c r="K140" s="1"/>
      <c r="L140" s="1">
        <v>-7915305502</v>
      </c>
    </row>
    <row r="141" spans="1:14" ht="16.5" customHeight="1">
      <c r="A141" s="4" t="s">
        <v>89</v>
      </c>
      <c r="B141" s="4"/>
      <c r="C141" s="4"/>
      <c r="D141" s="140"/>
      <c r="E141" s="4"/>
      <c r="F141" s="16"/>
      <c r="G141" s="5"/>
      <c r="H141" s="1"/>
      <c r="I141" s="6"/>
      <c r="J141" s="16"/>
      <c r="K141" s="5"/>
      <c r="L141" s="1"/>
    </row>
    <row r="142" spans="1:14" ht="16.5" customHeight="1">
      <c r="A142" s="4"/>
      <c r="B142" s="4" t="s">
        <v>60</v>
      </c>
      <c r="C142" s="4"/>
      <c r="D142" s="140"/>
      <c r="E142" s="4"/>
      <c r="F142" s="16">
        <v>26251589</v>
      </c>
      <c r="G142" s="5"/>
      <c r="H142" s="7">
        <v>26251589</v>
      </c>
      <c r="I142" s="7"/>
      <c r="J142" s="16">
        <v>26251589</v>
      </c>
      <c r="K142" s="7"/>
      <c r="L142" s="7">
        <v>26251589</v>
      </c>
    </row>
    <row r="143" spans="1:14" ht="16.5" customHeight="1">
      <c r="A143" s="4"/>
      <c r="B143" s="4" t="s">
        <v>61</v>
      </c>
      <c r="C143" s="4"/>
      <c r="D143" s="140"/>
      <c r="E143" s="4"/>
      <c r="F143" s="16">
        <f>'EQ Consol 7'!M19</f>
        <v>-392868406</v>
      </c>
      <c r="G143" s="5"/>
      <c r="H143" s="1">
        <v>-366611239</v>
      </c>
      <c r="I143" s="1"/>
      <c r="J143" s="16">
        <v>-586449464</v>
      </c>
      <c r="K143" s="1"/>
      <c r="L143" s="1">
        <v>-573755504</v>
      </c>
      <c r="N143" s="149"/>
    </row>
    <row r="144" spans="1:14" ht="16.5" customHeight="1">
      <c r="A144" s="4" t="s">
        <v>62</v>
      </c>
      <c r="B144" s="8"/>
      <c r="C144" s="4"/>
      <c r="D144" s="140"/>
      <c r="E144" s="4"/>
      <c r="F144" s="18">
        <f>'EQ Consol 7'!O19</f>
        <v>-37782450</v>
      </c>
      <c r="G144" s="5"/>
      <c r="H144" s="2">
        <v>-32639740</v>
      </c>
      <c r="I144" s="1"/>
      <c r="J144" s="18">
        <v>0</v>
      </c>
      <c r="K144" s="1"/>
      <c r="L144" s="2">
        <v>0</v>
      </c>
    </row>
    <row r="145" spans="1:12" ht="16.5" customHeight="1">
      <c r="A145" s="3"/>
      <c r="B145" s="4"/>
      <c r="C145" s="4"/>
      <c r="D145" s="140"/>
      <c r="E145" s="4"/>
      <c r="F145" s="16"/>
      <c r="G145" s="5"/>
      <c r="H145" s="1"/>
      <c r="I145" s="6"/>
      <c r="J145" s="16"/>
      <c r="K145" s="5"/>
      <c r="L145" s="1"/>
    </row>
    <row r="146" spans="1:12" ht="16.5" customHeight="1">
      <c r="A146" s="3" t="s">
        <v>63</v>
      </c>
      <c r="B146" s="3"/>
      <c r="C146" s="3"/>
      <c r="D146" s="140"/>
      <c r="E146" s="4"/>
      <c r="F146" s="16">
        <f>SUM(F133:F144)</f>
        <v>1221412206</v>
      </c>
      <c r="G146" s="1"/>
      <c r="H146" s="1">
        <f>SUM(H133:H144)</f>
        <v>1252812083</v>
      </c>
      <c r="I146" s="1"/>
      <c r="J146" s="16">
        <f>SUM(J132:J144)</f>
        <v>1065613598</v>
      </c>
      <c r="K146" s="1"/>
      <c r="L146" s="1">
        <f>SUM(L133:L144)</f>
        <v>1078307558</v>
      </c>
    </row>
    <row r="147" spans="1:12" ht="16.5" customHeight="1">
      <c r="A147" s="4" t="s">
        <v>64</v>
      </c>
      <c r="B147" s="4"/>
      <c r="C147" s="4"/>
      <c r="D147" s="140"/>
      <c r="E147" s="4"/>
      <c r="F147" s="18">
        <v>253213257</v>
      </c>
      <c r="G147" s="1"/>
      <c r="H147" s="21">
        <v>250573848</v>
      </c>
      <c r="I147" s="1"/>
      <c r="J147" s="18">
        <v>0</v>
      </c>
      <c r="K147" s="1"/>
      <c r="L147" s="2">
        <v>0</v>
      </c>
    </row>
    <row r="148" spans="1:12" ht="16.5" customHeight="1">
      <c r="A148" s="3"/>
      <c r="B148" s="4"/>
      <c r="C148" s="4"/>
      <c r="D148" s="140"/>
      <c r="E148" s="4"/>
      <c r="F148" s="16"/>
      <c r="G148" s="5"/>
      <c r="H148" s="1"/>
      <c r="I148" s="6"/>
      <c r="J148" s="16"/>
      <c r="K148" s="5"/>
      <c r="L148" s="1"/>
    </row>
    <row r="149" spans="1:12" ht="16.5" customHeight="1">
      <c r="A149" s="3" t="s">
        <v>66</v>
      </c>
      <c r="B149" s="3"/>
      <c r="C149" s="4"/>
      <c r="D149" s="140"/>
      <c r="E149" s="4"/>
      <c r="F149" s="18">
        <f>SUM(F146:F147)</f>
        <v>1474625463</v>
      </c>
      <c r="G149" s="1"/>
      <c r="H149" s="2">
        <f>SUM(H146:H147)</f>
        <v>1503385931</v>
      </c>
      <c r="I149" s="1"/>
      <c r="J149" s="18">
        <f>SUM(J146:J147)</f>
        <v>1065613598</v>
      </c>
      <c r="K149" s="1"/>
      <c r="L149" s="2">
        <f>SUM(L146:L147)</f>
        <v>1078307558</v>
      </c>
    </row>
    <row r="150" spans="1:12" ht="16.5" customHeight="1">
      <c r="A150" s="3"/>
      <c r="B150" s="4"/>
      <c r="C150" s="4"/>
      <c r="D150" s="140"/>
      <c r="E150" s="4"/>
      <c r="F150" s="16"/>
      <c r="G150" s="5"/>
      <c r="H150" s="1"/>
      <c r="I150" s="6"/>
      <c r="J150" s="16"/>
      <c r="K150" s="5"/>
      <c r="L150" s="1"/>
    </row>
    <row r="151" spans="1:12" ht="16.5" customHeight="1" thickBot="1">
      <c r="A151" s="3" t="s">
        <v>67</v>
      </c>
      <c r="B151" s="4"/>
      <c r="C151" s="4"/>
      <c r="D151" s="140"/>
      <c r="E151" s="4"/>
      <c r="F151" s="19">
        <f>F93+F149</f>
        <v>3017751649</v>
      </c>
      <c r="G151" s="5"/>
      <c r="H151" s="20">
        <f>H93+H149</f>
        <v>3346528448</v>
      </c>
      <c r="I151" s="5"/>
      <c r="J151" s="19">
        <f>J93+J149</f>
        <v>1093061917</v>
      </c>
      <c r="K151" s="5"/>
      <c r="L151" s="20">
        <f>L93+L149</f>
        <v>1106251813</v>
      </c>
    </row>
    <row r="152" spans="1:12" ht="16.5" customHeight="1" thickTop="1">
      <c r="A152" s="107"/>
      <c r="B152" s="108"/>
      <c r="C152" s="108"/>
      <c r="D152" s="109"/>
      <c r="E152" s="108"/>
      <c r="F152" s="110"/>
      <c r="G152" s="111"/>
      <c r="H152" s="110"/>
      <c r="I152" s="110"/>
      <c r="J152" s="110"/>
      <c r="K152" s="110"/>
      <c r="L152" s="110"/>
    </row>
    <row r="153" spans="1:12" ht="16.5" customHeight="1">
      <c r="A153" s="107"/>
      <c r="B153" s="108"/>
      <c r="C153" s="108"/>
      <c r="D153" s="109"/>
      <c r="E153" s="108"/>
      <c r="F153" s="110"/>
      <c r="G153" s="111"/>
      <c r="H153" s="110"/>
      <c r="I153" s="111"/>
      <c r="J153" s="110"/>
      <c r="K153" s="111"/>
      <c r="L153" s="110"/>
    </row>
    <row r="154" spans="1:12" ht="16.5" customHeight="1">
      <c r="A154" s="107"/>
      <c r="B154" s="108"/>
      <c r="C154" s="108"/>
      <c r="D154" s="109"/>
      <c r="E154" s="108"/>
      <c r="F154" s="110"/>
      <c r="G154" s="111"/>
      <c r="H154" s="110"/>
      <c r="I154" s="111"/>
      <c r="J154" s="110"/>
      <c r="K154" s="111"/>
      <c r="L154" s="110"/>
    </row>
    <row r="155" spans="1:12" ht="16.5" customHeight="1">
      <c r="A155" s="107"/>
      <c r="B155" s="108"/>
      <c r="C155" s="108"/>
      <c r="D155" s="109"/>
      <c r="E155" s="108"/>
      <c r="F155" s="110"/>
      <c r="G155" s="111"/>
      <c r="H155" s="110"/>
      <c r="I155" s="111"/>
      <c r="J155" s="110"/>
      <c r="K155" s="111"/>
      <c r="L155" s="110"/>
    </row>
    <row r="156" spans="1:12" ht="16.5" customHeight="1">
      <c r="A156" s="107"/>
      <c r="B156" s="108"/>
      <c r="C156" s="108"/>
      <c r="D156" s="109"/>
      <c r="E156" s="108"/>
      <c r="F156" s="110"/>
      <c r="G156" s="111"/>
      <c r="H156" s="110"/>
      <c r="I156" s="111"/>
      <c r="J156" s="110"/>
      <c r="K156" s="111"/>
      <c r="L156" s="110"/>
    </row>
    <row r="157" spans="1:12" ht="16.5" customHeight="1">
      <c r="A157" s="107"/>
      <c r="B157" s="108"/>
      <c r="C157" s="108"/>
      <c r="D157" s="109"/>
      <c r="E157" s="108"/>
      <c r="F157" s="112"/>
      <c r="G157" s="111"/>
      <c r="H157" s="112"/>
      <c r="I157" s="111"/>
      <c r="J157" s="112"/>
      <c r="K157" s="111"/>
      <c r="L157" s="112"/>
    </row>
    <row r="160" spans="1:12" ht="21.95" customHeight="1">
      <c r="A160" s="179" t="str">
        <f>+A107</f>
        <v>The accompanying notes form part of this interim financial information.</v>
      </c>
      <c r="B160" s="179"/>
      <c r="C160" s="179"/>
      <c r="D160" s="179"/>
      <c r="E160" s="179"/>
      <c r="F160" s="179"/>
      <c r="G160" s="179"/>
      <c r="H160" s="179"/>
      <c r="I160" s="179"/>
      <c r="J160" s="179"/>
      <c r="K160" s="179"/>
      <c r="L160" s="179"/>
    </row>
  </sheetData>
  <mergeCells count="16">
    <mergeCell ref="A54:L54"/>
    <mergeCell ref="F6:H6"/>
    <mergeCell ref="J6:L6"/>
    <mergeCell ref="F7:H7"/>
    <mergeCell ref="J7:L7"/>
    <mergeCell ref="A51:L51"/>
    <mergeCell ref="F114:H114"/>
    <mergeCell ref="J114:L114"/>
    <mergeCell ref="A160:L160"/>
    <mergeCell ref="F60:H60"/>
    <mergeCell ref="J60:L60"/>
    <mergeCell ref="F61:H61"/>
    <mergeCell ref="J61:L61"/>
    <mergeCell ref="A107:L107"/>
    <mergeCell ref="F113:H113"/>
    <mergeCell ref="J113:L11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4433-31AE-40C4-BCAB-087F8F7D7A0B}">
  <dimension ref="A1:L96"/>
  <sheetViews>
    <sheetView topLeftCell="A79" zoomScale="90" zoomScaleNormal="90" zoomScaleSheetLayoutView="90" workbookViewId="0">
      <selection activeCell="C12" sqref="C12"/>
    </sheetView>
  </sheetViews>
  <sheetFormatPr defaultColWidth="6.5703125" defaultRowHeight="16.5" customHeight="1"/>
  <cols>
    <col min="1" max="2" width="1.42578125" style="143" customWidth="1"/>
    <col min="3" max="3" width="28.5703125" style="143" customWidth="1"/>
    <col min="4" max="4" width="5" style="143" customWidth="1"/>
    <col min="5" max="5" width="0.5703125" style="143" customWidth="1"/>
    <col min="6" max="6" width="13.5703125" style="143" customWidth="1"/>
    <col min="7" max="7" width="0.5703125" style="143" customWidth="1"/>
    <col min="8" max="8" width="12.42578125" style="149" customWidth="1"/>
    <col min="9" max="9" width="0.5703125" style="143" customWidth="1"/>
    <col min="10" max="10" width="12.42578125" style="149" customWidth="1"/>
    <col min="11" max="11" width="0.5703125" style="143" customWidth="1"/>
    <col min="12" max="12" width="12.42578125" style="149" customWidth="1"/>
    <col min="13" max="16384" width="6.5703125" style="143"/>
  </cols>
  <sheetData>
    <row r="1" spans="1:12" ht="16.5" customHeight="1">
      <c r="A1" s="3" t="s">
        <v>0</v>
      </c>
      <c r="B1" s="3"/>
      <c r="C1" s="3"/>
      <c r="D1" s="140"/>
      <c r="E1" s="4"/>
      <c r="F1" s="32"/>
      <c r="G1" s="33"/>
      <c r="H1" s="1"/>
      <c r="I1" s="35"/>
      <c r="J1" s="1"/>
      <c r="K1" s="36"/>
      <c r="L1" s="10"/>
    </row>
    <row r="2" spans="1:12" ht="16.5" customHeight="1">
      <c r="A2" s="3" t="s">
        <v>126</v>
      </c>
      <c r="B2" s="3"/>
      <c r="C2" s="3"/>
      <c r="D2" s="140"/>
      <c r="E2" s="4"/>
      <c r="F2" s="32"/>
      <c r="G2" s="33"/>
      <c r="H2" s="1"/>
      <c r="I2" s="35"/>
      <c r="J2" s="1"/>
      <c r="K2" s="36"/>
      <c r="L2" s="10"/>
    </row>
    <row r="3" spans="1:12" ht="16.5" customHeight="1">
      <c r="A3" s="88" t="s">
        <v>135</v>
      </c>
      <c r="B3" s="88"/>
      <c r="C3" s="88"/>
      <c r="D3" s="144"/>
      <c r="E3" s="89"/>
      <c r="F3" s="162"/>
      <c r="G3" s="90"/>
      <c r="H3" s="2"/>
      <c r="I3" s="163"/>
      <c r="J3" s="2"/>
      <c r="K3" s="164"/>
      <c r="L3" s="2"/>
    </row>
    <row r="4" spans="1:12" ht="16.5" customHeight="1">
      <c r="A4" s="3"/>
      <c r="B4" s="3"/>
      <c r="C4" s="3"/>
      <c r="D4" s="140"/>
      <c r="E4" s="4"/>
      <c r="F4" s="32"/>
      <c r="G4" s="33"/>
      <c r="H4" s="1"/>
      <c r="I4" s="35"/>
      <c r="J4" s="1"/>
      <c r="K4" s="36"/>
      <c r="L4" s="1"/>
    </row>
    <row r="5" spans="1:12" ht="16.5" customHeight="1">
      <c r="A5" s="3"/>
      <c r="B5" s="3"/>
      <c r="C5" s="3"/>
      <c r="D5" s="140"/>
      <c r="E5" s="4"/>
      <c r="F5" s="32"/>
      <c r="G5" s="33"/>
      <c r="H5" s="1"/>
      <c r="I5" s="35"/>
      <c r="J5" s="1"/>
      <c r="K5" s="36"/>
      <c r="L5" s="1"/>
    </row>
    <row r="6" spans="1:12" ht="16.5" customHeight="1">
      <c r="A6" s="4"/>
      <c r="B6" s="4"/>
      <c r="C6" s="4"/>
      <c r="D6" s="140"/>
      <c r="E6" s="4"/>
      <c r="F6" s="180" t="s">
        <v>1</v>
      </c>
      <c r="G6" s="180"/>
      <c r="H6" s="180"/>
      <c r="I6" s="35"/>
      <c r="J6" s="185" t="s">
        <v>2</v>
      </c>
      <c r="K6" s="185"/>
      <c r="L6" s="185"/>
    </row>
    <row r="7" spans="1:12" ht="16.5" customHeight="1">
      <c r="A7" s="8"/>
      <c r="B7" s="4"/>
      <c r="C7" s="4"/>
      <c r="D7" s="37"/>
      <c r="E7" s="3"/>
      <c r="F7" s="178" t="s">
        <v>3</v>
      </c>
      <c r="G7" s="178"/>
      <c r="H7" s="178"/>
      <c r="I7" s="38"/>
      <c r="J7" s="184" t="s">
        <v>3</v>
      </c>
      <c r="K7" s="184"/>
      <c r="L7" s="184"/>
    </row>
    <row r="8" spans="1:12" ht="16.5" customHeight="1">
      <c r="A8" s="4"/>
      <c r="B8" s="4"/>
      <c r="C8" s="4"/>
      <c r="D8" s="140"/>
      <c r="E8" s="3"/>
      <c r="F8" s="39" t="s">
        <v>134</v>
      </c>
      <c r="G8" s="28"/>
      <c r="H8" s="11" t="s">
        <v>134</v>
      </c>
      <c r="I8" s="141"/>
      <c r="J8" s="11" t="s">
        <v>134</v>
      </c>
      <c r="K8" s="28"/>
      <c r="L8" s="11" t="s">
        <v>134</v>
      </c>
    </row>
    <row r="9" spans="1:12" ht="16.5" customHeight="1">
      <c r="A9" s="4"/>
      <c r="B9" s="4"/>
      <c r="C9" s="4"/>
      <c r="D9" s="140"/>
      <c r="E9" s="3"/>
      <c r="F9" s="41">
        <v>2023</v>
      </c>
      <c r="G9" s="28"/>
      <c r="H9" s="41">
        <v>2022</v>
      </c>
      <c r="I9" s="42"/>
      <c r="J9" s="41">
        <v>2023</v>
      </c>
      <c r="K9" s="41"/>
      <c r="L9" s="41">
        <v>2022</v>
      </c>
    </row>
    <row r="10" spans="1:12" ht="16.5" customHeight="1">
      <c r="A10" s="4"/>
      <c r="B10" s="4"/>
      <c r="C10" s="4"/>
      <c r="D10" s="101"/>
      <c r="E10" s="3"/>
      <c r="F10" s="43" t="s">
        <v>8</v>
      </c>
      <c r="G10" s="3"/>
      <c r="H10" s="14" t="s">
        <v>8</v>
      </c>
      <c r="I10" s="141"/>
      <c r="J10" s="14" t="s">
        <v>8</v>
      </c>
      <c r="K10" s="40"/>
      <c r="L10" s="14" t="s">
        <v>8</v>
      </c>
    </row>
    <row r="11" spans="1:12" ht="16.5" customHeight="1">
      <c r="A11" s="4"/>
      <c r="B11" s="4"/>
      <c r="C11" s="4"/>
      <c r="D11" s="9"/>
      <c r="E11" s="3"/>
      <c r="F11" s="44"/>
      <c r="G11" s="3"/>
      <c r="H11" s="10"/>
      <c r="I11" s="141"/>
      <c r="J11" s="15"/>
      <c r="K11" s="40"/>
      <c r="L11" s="10"/>
    </row>
    <row r="12" spans="1:12" ht="16.5" customHeight="1">
      <c r="A12" s="4" t="s">
        <v>121</v>
      </c>
      <c r="B12" s="4"/>
      <c r="C12" s="4"/>
      <c r="D12" s="140"/>
      <c r="E12" s="4"/>
      <c r="F12" s="16">
        <v>74581563</v>
      </c>
      <c r="G12" s="45"/>
      <c r="H12" s="1">
        <v>112524585</v>
      </c>
      <c r="I12" s="1"/>
      <c r="J12" s="16">
        <v>0</v>
      </c>
      <c r="K12" s="7"/>
      <c r="L12" s="1" t="s">
        <v>65</v>
      </c>
    </row>
    <row r="13" spans="1:12" ht="16.5" customHeight="1">
      <c r="A13" s="4" t="s">
        <v>68</v>
      </c>
      <c r="B13" s="4"/>
      <c r="C13" s="4"/>
      <c r="D13" s="140"/>
      <c r="E13" s="4"/>
      <c r="F13" s="16">
        <v>1103336438</v>
      </c>
      <c r="G13" s="45"/>
      <c r="H13" s="1">
        <v>875281093</v>
      </c>
      <c r="I13" s="1"/>
      <c r="J13" s="16">
        <v>0</v>
      </c>
      <c r="K13" s="7"/>
      <c r="L13" s="1" t="s">
        <v>65</v>
      </c>
    </row>
    <row r="14" spans="1:12" ht="16.5" customHeight="1">
      <c r="A14" s="4" t="s">
        <v>157</v>
      </c>
      <c r="B14" s="4"/>
      <c r="C14" s="4"/>
      <c r="D14" s="140"/>
      <c r="E14" s="4"/>
      <c r="F14" s="16">
        <v>11896048</v>
      </c>
      <c r="G14" s="45"/>
      <c r="H14" s="1">
        <v>4167629</v>
      </c>
      <c r="I14" s="1"/>
      <c r="J14" s="16">
        <v>0</v>
      </c>
      <c r="K14" s="7"/>
      <c r="L14" s="1">
        <v>0</v>
      </c>
    </row>
    <row r="15" spans="1:12" ht="16.5" customHeight="1">
      <c r="A15" s="4" t="s">
        <v>69</v>
      </c>
      <c r="B15" s="4"/>
      <c r="C15" s="4"/>
      <c r="D15" s="140"/>
      <c r="E15" s="4"/>
      <c r="F15" s="16">
        <v>-72734110</v>
      </c>
      <c r="G15" s="45"/>
      <c r="H15" s="1">
        <v>-51771976</v>
      </c>
      <c r="I15" s="1"/>
      <c r="J15" s="16">
        <v>0</v>
      </c>
      <c r="K15" s="7"/>
      <c r="L15" s="1" t="s">
        <v>65</v>
      </c>
    </row>
    <row r="16" spans="1:12" ht="16.5" customHeight="1">
      <c r="A16" s="4" t="s">
        <v>70</v>
      </c>
      <c r="B16" s="4"/>
      <c r="C16" s="4"/>
      <c r="D16" s="140"/>
      <c r="E16" s="4"/>
      <c r="F16" s="16">
        <v>-1090536703</v>
      </c>
      <c r="G16" s="45"/>
      <c r="H16" s="1">
        <v>-841780391</v>
      </c>
      <c r="I16" s="1"/>
      <c r="J16" s="16">
        <v>0</v>
      </c>
      <c r="K16" s="7"/>
      <c r="L16" s="1">
        <v>0</v>
      </c>
    </row>
    <row r="17" spans="1:12" ht="16.5" customHeight="1">
      <c r="A17" s="4" t="s">
        <v>158</v>
      </c>
      <c r="B17" s="4"/>
      <c r="C17" s="4"/>
      <c r="D17" s="140"/>
      <c r="E17" s="4"/>
      <c r="F17" s="18">
        <v>-11584423</v>
      </c>
      <c r="G17" s="45"/>
      <c r="H17" s="2">
        <v>-4224854</v>
      </c>
      <c r="I17" s="7"/>
      <c r="J17" s="18">
        <v>0</v>
      </c>
      <c r="K17" s="7"/>
      <c r="L17" s="46" t="s">
        <v>65</v>
      </c>
    </row>
    <row r="18" spans="1:12" ht="16.5" customHeight="1">
      <c r="A18" s="4"/>
      <c r="B18" s="4"/>
      <c r="C18" s="4"/>
      <c r="D18" s="22"/>
      <c r="E18" s="4"/>
      <c r="F18" s="16"/>
      <c r="G18" s="45"/>
      <c r="H18" s="1"/>
      <c r="I18" s="1"/>
      <c r="J18" s="16"/>
      <c r="K18" s="1"/>
      <c r="L18" s="1"/>
    </row>
    <row r="19" spans="1:12" ht="16.5" customHeight="1">
      <c r="A19" s="3" t="s">
        <v>122</v>
      </c>
      <c r="B19" s="4"/>
      <c r="C19" s="4"/>
      <c r="D19" s="140"/>
      <c r="E19" s="4"/>
      <c r="F19" s="16">
        <f>SUM(F12:F17)</f>
        <v>14958813</v>
      </c>
      <c r="G19" s="45"/>
      <c r="H19" s="1">
        <f>SUM(H12:H17)</f>
        <v>94196086</v>
      </c>
      <c r="I19" s="1"/>
      <c r="J19" s="16">
        <f>SUM(J12:J17)</f>
        <v>0</v>
      </c>
      <c r="K19" s="1"/>
      <c r="L19" s="1">
        <v>0</v>
      </c>
    </row>
    <row r="20" spans="1:12" ht="16.5" customHeight="1">
      <c r="A20" s="4" t="s">
        <v>71</v>
      </c>
      <c r="B20" s="4"/>
      <c r="C20" s="4"/>
      <c r="D20" s="140"/>
      <c r="E20" s="4"/>
      <c r="F20" s="16">
        <v>15876432</v>
      </c>
      <c r="G20" s="45"/>
      <c r="H20" s="7">
        <v>2876317</v>
      </c>
      <c r="I20" s="1"/>
      <c r="J20" s="16">
        <v>1845205</v>
      </c>
      <c r="K20" s="1"/>
      <c r="L20" s="7">
        <v>21798</v>
      </c>
    </row>
    <row r="21" spans="1:12" ht="16.5" customHeight="1">
      <c r="A21" s="4" t="s">
        <v>72</v>
      </c>
      <c r="B21" s="4"/>
      <c r="C21" s="4"/>
      <c r="D21" s="140"/>
      <c r="E21" s="4"/>
      <c r="F21" s="16">
        <v>-30208016</v>
      </c>
      <c r="G21" s="45"/>
      <c r="H21" s="1">
        <v>-28549746</v>
      </c>
      <c r="I21" s="1"/>
      <c r="J21" s="16">
        <v>-14219228</v>
      </c>
      <c r="K21" s="1"/>
      <c r="L21" s="1">
        <v>-5424426</v>
      </c>
    </row>
    <row r="22" spans="1:12" ht="16.5" customHeight="1">
      <c r="A22" s="4" t="s">
        <v>170</v>
      </c>
      <c r="B22" s="4"/>
      <c r="C22" s="4"/>
      <c r="D22" s="140"/>
      <c r="E22" s="4"/>
      <c r="F22" s="16">
        <v>-5440504</v>
      </c>
      <c r="G22" s="45"/>
      <c r="H22" s="1">
        <v>8458080</v>
      </c>
      <c r="I22" s="1"/>
      <c r="J22" s="16">
        <v>-4</v>
      </c>
      <c r="K22" s="1"/>
      <c r="L22" s="1">
        <v>29224</v>
      </c>
    </row>
    <row r="23" spans="1:12" ht="16.5" customHeight="1">
      <c r="A23" s="4" t="s">
        <v>73</v>
      </c>
      <c r="B23" s="4"/>
      <c r="C23" s="4"/>
      <c r="D23" s="140"/>
      <c r="E23" s="4"/>
      <c r="F23" s="16">
        <v>-15315246</v>
      </c>
      <c r="G23" s="45"/>
      <c r="H23" s="1">
        <v>-8073942</v>
      </c>
      <c r="I23" s="1"/>
      <c r="J23" s="16">
        <v>-319933</v>
      </c>
      <c r="K23" s="1"/>
      <c r="L23" s="1">
        <v>-312630</v>
      </c>
    </row>
    <row r="24" spans="1:12" ht="16.5" customHeight="1">
      <c r="A24" s="4" t="s">
        <v>159</v>
      </c>
      <c r="B24" s="4"/>
      <c r="C24" s="47"/>
      <c r="D24" s="140"/>
      <c r="E24" s="45"/>
      <c r="F24" s="16"/>
      <c r="G24" s="45"/>
      <c r="H24" s="1"/>
      <c r="I24" s="1"/>
      <c r="J24" s="16"/>
      <c r="K24" s="1"/>
      <c r="L24" s="1"/>
    </row>
    <row r="25" spans="1:12" ht="16.5" customHeight="1">
      <c r="A25" s="4"/>
      <c r="B25" s="4" t="s">
        <v>74</v>
      </c>
      <c r="C25" s="47"/>
      <c r="D25" s="140"/>
      <c r="E25" s="45"/>
      <c r="F25" s="18">
        <v>-422983</v>
      </c>
      <c r="G25" s="45"/>
      <c r="H25" s="2">
        <v>-68546</v>
      </c>
      <c r="I25" s="1"/>
      <c r="J25" s="18">
        <v>0</v>
      </c>
      <c r="K25" s="1"/>
      <c r="L25" s="2" t="s">
        <v>65</v>
      </c>
    </row>
    <row r="26" spans="1:12" ht="16.5" customHeight="1">
      <c r="A26" s="4"/>
      <c r="B26" s="4"/>
      <c r="C26" s="4"/>
      <c r="D26" s="140"/>
      <c r="E26" s="4"/>
      <c r="F26" s="16"/>
      <c r="G26" s="45"/>
      <c r="H26" s="1"/>
      <c r="I26" s="1"/>
      <c r="J26" s="16"/>
      <c r="K26" s="1"/>
      <c r="L26" s="1"/>
    </row>
    <row r="27" spans="1:12" ht="16.5" customHeight="1">
      <c r="A27" s="3" t="s">
        <v>171</v>
      </c>
      <c r="B27" s="4"/>
      <c r="C27" s="4"/>
      <c r="D27" s="140"/>
      <c r="E27" s="45"/>
      <c r="F27" s="16">
        <f>SUM(F19:F26)</f>
        <v>-20551504</v>
      </c>
      <c r="G27" s="45"/>
      <c r="H27" s="1">
        <f>SUM(H19:H26)</f>
        <v>68838249</v>
      </c>
      <c r="I27" s="1"/>
      <c r="J27" s="16">
        <f>SUM(J19:J26)</f>
        <v>-12693960</v>
      </c>
      <c r="K27" s="1"/>
      <c r="L27" s="1">
        <f>SUM(L19:L26)</f>
        <v>-5686034</v>
      </c>
    </row>
    <row r="28" spans="1:12" ht="16.5" customHeight="1">
      <c r="A28" s="4" t="s">
        <v>188</v>
      </c>
      <c r="B28" s="4"/>
      <c r="C28" s="4"/>
      <c r="D28" s="140"/>
      <c r="E28" s="45"/>
      <c r="F28" s="18">
        <v>279078</v>
      </c>
      <c r="G28" s="45"/>
      <c r="H28" s="2">
        <f>-1970593+1978501</f>
        <v>7908</v>
      </c>
      <c r="I28" s="1"/>
      <c r="J28" s="18">
        <v>0</v>
      </c>
      <c r="K28" s="1"/>
      <c r="L28" s="2">
        <v>0</v>
      </c>
    </row>
    <row r="29" spans="1:12" ht="16.5" customHeight="1">
      <c r="A29" s="3"/>
      <c r="B29" s="4"/>
      <c r="C29" s="4"/>
      <c r="D29" s="140"/>
      <c r="E29" s="45"/>
      <c r="F29" s="16"/>
      <c r="G29" s="45"/>
      <c r="H29" s="1"/>
      <c r="I29" s="1"/>
      <c r="J29" s="16"/>
      <c r="K29" s="1"/>
      <c r="L29" s="1"/>
    </row>
    <row r="30" spans="1:12" ht="16.5" customHeight="1" thickBot="1">
      <c r="A30" s="3" t="s">
        <v>172</v>
      </c>
      <c r="B30" s="4"/>
      <c r="C30" s="4"/>
      <c r="D30" s="140"/>
      <c r="E30" s="4"/>
      <c r="F30" s="19">
        <f>F27+F28</f>
        <v>-20272426</v>
      </c>
      <c r="G30" s="1"/>
      <c r="H30" s="20">
        <f>SUM(H27:H28)</f>
        <v>68846157</v>
      </c>
      <c r="I30" s="1"/>
      <c r="J30" s="19">
        <f>SUM(J27:J28)</f>
        <v>-12693960</v>
      </c>
      <c r="K30" s="1"/>
      <c r="L30" s="20">
        <f>SUM(L27:L28)</f>
        <v>-5686034</v>
      </c>
    </row>
    <row r="31" spans="1:12" ht="16.5" customHeight="1" thickTop="1">
      <c r="A31" s="4"/>
      <c r="B31" s="4"/>
      <c r="C31" s="4"/>
      <c r="D31" s="140"/>
      <c r="E31" s="4"/>
      <c r="F31" s="16"/>
      <c r="G31" s="1"/>
      <c r="H31" s="1"/>
      <c r="I31" s="1"/>
      <c r="J31" s="16"/>
      <c r="K31" s="1"/>
      <c r="L31" s="1"/>
    </row>
    <row r="32" spans="1:12" ht="16.5" customHeight="1">
      <c r="A32" s="3" t="s">
        <v>75</v>
      </c>
      <c r="B32" s="4"/>
      <c r="C32" s="4"/>
      <c r="D32" s="140"/>
      <c r="E32" s="4"/>
      <c r="F32" s="16"/>
      <c r="G32" s="1"/>
      <c r="H32" s="1"/>
      <c r="I32" s="1"/>
      <c r="J32" s="16"/>
      <c r="K32" s="1"/>
      <c r="L32" s="1"/>
    </row>
    <row r="33" spans="1:12" ht="16.5" customHeight="1">
      <c r="A33" s="48" t="s">
        <v>76</v>
      </c>
      <c r="B33" s="49"/>
      <c r="C33" s="49"/>
      <c r="D33" s="50"/>
      <c r="E33" s="49"/>
      <c r="F33" s="51"/>
      <c r="G33" s="52"/>
      <c r="H33" s="52"/>
      <c r="I33" s="52"/>
      <c r="J33" s="51"/>
      <c r="K33" s="52"/>
      <c r="L33" s="52"/>
    </row>
    <row r="34" spans="1:12" ht="16.5" customHeight="1">
      <c r="A34" s="8"/>
      <c r="B34" s="8" t="s">
        <v>77</v>
      </c>
      <c r="C34" s="4"/>
      <c r="D34" s="140"/>
      <c r="E34" s="4"/>
      <c r="F34" s="18">
        <v>-8488042</v>
      </c>
      <c r="G34" s="1"/>
      <c r="H34" s="2">
        <v>-12826520</v>
      </c>
      <c r="I34" s="1"/>
      <c r="J34" s="18">
        <v>0</v>
      </c>
      <c r="K34" s="1"/>
      <c r="L34" s="2">
        <v>-12891492</v>
      </c>
    </row>
    <row r="35" spans="1:12" ht="16.5" customHeight="1">
      <c r="A35" s="8"/>
      <c r="B35" s="8"/>
      <c r="C35" s="4"/>
      <c r="D35" s="140"/>
      <c r="E35" s="4"/>
      <c r="F35" s="16"/>
      <c r="G35" s="1"/>
      <c r="H35" s="1"/>
      <c r="I35" s="1"/>
      <c r="J35" s="16"/>
      <c r="K35" s="1"/>
      <c r="L35" s="1"/>
    </row>
    <row r="36" spans="1:12" ht="16.5" customHeight="1">
      <c r="A36" s="53" t="s">
        <v>160</v>
      </c>
      <c r="B36" s="54"/>
      <c r="C36" s="55"/>
      <c r="D36" s="140"/>
      <c r="E36" s="4"/>
      <c r="F36" s="16"/>
      <c r="G36" s="1"/>
      <c r="H36" s="1"/>
      <c r="I36" s="1"/>
      <c r="J36" s="16"/>
      <c r="K36" s="1"/>
      <c r="L36" s="1"/>
    </row>
    <row r="37" spans="1:12" ht="16.5" customHeight="1">
      <c r="A37" s="53"/>
      <c r="B37" s="53" t="s">
        <v>79</v>
      </c>
      <c r="C37" s="55"/>
      <c r="D37" s="140"/>
      <c r="E37" s="4"/>
      <c r="F37" s="18">
        <f>F34</f>
        <v>-8488042</v>
      </c>
      <c r="G37" s="1"/>
      <c r="H37" s="2">
        <f>H34</f>
        <v>-12826520</v>
      </c>
      <c r="I37" s="1"/>
      <c r="J37" s="18">
        <f>J34</f>
        <v>0</v>
      </c>
      <c r="K37" s="1"/>
      <c r="L37" s="2">
        <f>L34</f>
        <v>-12891492</v>
      </c>
    </row>
    <row r="38" spans="1:12" ht="16.5" customHeight="1">
      <c r="A38" s="56"/>
      <c r="B38" s="55"/>
      <c r="C38" s="55"/>
      <c r="D38" s="140"/>
      <c r="E38" s="4"/>
      <c r="F38" s="16"/>
      <c r="G38" s="1"/>
      <c r="H38" s="1"/>
      <c r="I38" s="1"/>
      <c r="J38" s="16"/>
      <c r="K38" s="1"/>
      <c r="L38" s="1"/>
    </row>
    <row r="39" spans="1:12" ht="16.5" customHeight="1">
      <c r="A39" s="53" t="s">
        <v>78</v>
      </c>
      <c r="B39" s="54"/>
      <c r="C39" s="55"/>
      <c r="D39" s="140"/>
      <c r="E39" s="4"/>
      <c r="F39" s="16"/>
      <c r="G39" s="1"/>
      <c r="H39" s="1"/>
      <c r="I39" s="1"/>
      <c r="J39" s="16"/>
      <c r="K39" s="1"/>
      <c r="L39" s="1"/>
    </row>
    <row r="40" spans="1:12" ht="16.5" customHeight="1" thickBot="1">
      <c r="A40" s="37"/>
      <c r="B40" s="3" t="s">
        <v>79</v>
      </c>
      <c r="C40" s="4"/>
      <c r="D40" s="140"/>
      <c r="E40" s="4"/>
      <c r="F40" s="19">
        <f>+F30+F37</f>
        <v>-28760468</v>
      </c>
      <c r="G40" s="1"/>
      <c r="H40" s="20">
        <f>H30+H37</f>
        <v>56019637</v>
      </c>
      <c r="I40" s="1"/>
      <c r="J40" s="19">
        <f>+J30+J37</f>
        <v>-12693960</v>
      </c>
      <c r="K40" s="1"/>
      <c r="L40" s="20">
        <f>L30+L37</f>
        <v>-18577526</v>
      </c>
    </row>
    <row r="41" spans="1:12" ht="16.5" customHeight="1" thickTop="1">
      <c r="A41" s="53"/>
      <c r="B41" s="54"/>
      <c r="C41" s="55"/>
      <c r="D41" s="140"/>
      <c r="E41" s="4"/>
      <c r="F41" s="32"/>
      <c r="G41" s="1"/>
      <c r="H41" s="1"/>
      <c r="I41" s="34"/>
      <c r="J41" s="1"/>
      <c r="K41" s="34"/>
      <c r="L41" s="1"/>
    </row>
    <row r="42" spans="1:12" ht="16.5" customHeight="1">
      <c r="A42" s="53"/>
      <c r="B42" s="54"/>
      <c r="C42" s="55"/>
      <c r="D42" s="140"/>
      <c r="E42" s="4"/>
      <c r="F42" s="32"/>
      <c r="G42" s="1"/>
      <c r="H42" s="1"/>
      <c r="I42" s="34"/>
      <c r="J42" s="1"/>
      <c r="K42" s="34"/>
      <c r="L42" s="1"/>
    </row>
    <row r="43" spans="1:12" ht="16.5" customHeight="1">
      <c r="A43" s="53"/>
      <c r="B43" s="54"/>
      <c r="C43" s="55"/>
      <c r="D43" s="140"/>
      <c r="E43" s="4"/>
      <c r="F43" s="32"/>
      <c r="G43" s="1"/>
      <c r="H43" s="1"/>
      <c r="I43" s="34"/>
      <c r="J43" s="1"/>
      <c r="K43" s="34"/>
      <c r="L43" s="1"/>
    </row>
    <row r="44" spans="1:12" ht="16.5" customHeight="1">
      <c r="A44" s="53"/>
      <c r="B44" s="54"/>
      <c r="C44" s="55"/>
      <c r="D44" s="177"/>
      <c r="E44" s="4"/>
      <c r="F44" s="32"/>
      <c r="G44" s="1"/>
      <c r="H44" s="1"/>
      <c r="I44" s="34"/>
      <c r="J44" s="1"/>
      <c r="K44" s="34"/>
      <c r="L44" s="1"/>
    </row>
    <row r="45" spans="1:12" ht="16.5" customHeight="1">
      <c r="A45" s="53"/>
      <c r="B45" s="54"/>
      <c r="C45" s="55"/>
      <c r="D45" s="140"/>
      <c r="E45" s="4"/>
      <c r="F45" s="32"/>
      <c r="G45" s="1"/>
      <c r="H45" s="1"/>
      <c r="I45" s="34"/>
      <c r="J45" s="1"/>
      <c r="K45" s="34"/>
      <c r="L45" s="1"/>
    </row>
    <row r="46" spans="1:12" ht="16.5" customHeight="1">
      <c r="A46" s="53"/>
      <c r="B46" s="54"/>
      <c r="C46" s="55"/>
      <c r="D46" s="140"/>
      <c r="E46" s="4"/>
      <c r="F46" s="32"/>
      <c r="G46" s="1"/>
      <c r="H46" s="1"/>
      <c r="I46" s="34"/>
      <c r="J46" s="1"/>
      <c r="K46" s="34"/>
      <c r="L46" s="1"/>
    </row>
    <row r="47" spans="1:12" ht="14.25" customHeight="1">
      <c r="A47" s="53"/>
      <c r="B47" s="54"/>
      <c r="C47" s="55"/>
      <c r="D47" s="140"/>
      <c r="E47" s="4"/>
      <c r="F47" s="32"/>
      <c r="G47" s="1"/>
      <c r="H47" s="1"/>
      <c r="I47" s="34"/>
      <c r="J47" s="1"/>
      <c r="K47" s="34"/>
      <c r="L47" s="1"/>
    </row>
    <row r="48" spans="1:12" ht="21.95" customHeight="1">
      <c r="A48" s="182" t="s">
        <v>32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</row>
    <row r="49" spans="1:12" ht="16.5" customHeight="1">
      <c r="A49" s="3" t="str">
        <f>+A1</f>
        <v>Bio Green Energy Tech Public Company Limited</v>
      </c>
      <c r="B49" s="3"/>
      <c r="C49" s="3"/>
      <c r="D49" s="140"/>
      <c r="E49" s="4"/>
      <c r="F49" s="32"/>
      <c r="G49" s="33"/>
      <c r="H49" s="1"/>
      <c r="I49" s="35"/>
      <c r="J49" s="1"/>
      <c r="K49" s="36"/>
      <c r="L49" s="10"/>
    </row>
    <row r="50" spans="1:12" ht="16.5" customHeight="1">
      <c r="A50" s="3" t="s">
        <v>183</v>
      </c>
      <c r="B50" s="3"/>
      <c r="C50" s="3"/>
      <c r="D50" s="140"/>
      <c r="E50" s="4"/>
      <c r="F50" s="32"/>
      <c r="G50" s="33"/>
      <c r="H50" s="1"/>
      <c r="I50" s="35"/>
      <c r="J50" s="1"/>
      <c r="K50" s="36"/>
      <c r="L50" s="10"/>
    </row>
    <row r="51" spans="1:12" ht="16.5" customHeight="1">
      <c r="A51" s="88" t="str">
        <f>+A3</f>
        <v>For the three-month period ended 31 March 2023</v>
      </c>
      <c r="B51" s="88"/>
      <c r="C51" s="88"/>
      <c r="D51" s="144"/>
      <c r="E51" s="89"/>
      <c r="F51" s="162"/>
      <c r="G51" s="90"/>
      <c r="H51" s="2"/>
      <c r="I51" s="163"/>
      <c r="J51" s="2"/>
      <c r="K51" s="164"/>
      <c r="L51" s="2"/>
    </row>
    <row r="52" spans="1:12" ht="16.5" customHeight="1">
      <c r="A52" s="3"/>
      <c r="B52" s="3"/>
      <c r="C52" s="3"/>
      <c r="D52" s="140"/>
      <c r="E52" s="4"/>
      <c r="F52" s="32"/>
      <c r="G52" s="33"/>
      <c r="H52" s="1"/>
      <c r="I52" s="35"/>
      <c r="J52" s="1"/>
      <c r="K52" s="36"/>
      <c r="L52" s="1"/>
    </row>
    <row r="53" spans="1:12" ht="16.5" customHeight="1">
      <c r="A53" s="3"/>
      <c r="B53" s="3"/>
      <c r="C53" s="3"/>
      <c r="D53" s="140"/>
      <c r="E53" s="4"/>
      <c r="F53" s="32"/>
      <c r="G53" s="33"/>
      <c r="H53" s="1"/>
      <c r="I53" s="35"/>
      <c r="J53" s="1"/>
      <c r="K53" s="36"/>
      <c r="L53" s="1"/>
    </row>
    <row r="54" spans="1:12" ht="16.5" customHeight="1">
      <c r="A54" s="4"/>
      <c r="B54" s="4"/>
      <c r="C54" s="4"/>
      <c r="D54" s="140"/>
      <c r="E54" s="4"/>
      <c r="F54" s="180" t="s">
        <v>1</v>
      </c>
      <c r="G54" s="180"/>
      <c r="H54" s="180"/>
      <c r="I54" s="35"/>
      <c r="J54" s="185" t="s">
        <v>2</v>
      </c>
      <c r="K54" s="185"/>
      <c r="L54" s="185"/>
    </row>
    <row r="55" spans="1:12" ht="16.5" customHeight="1">
      <c r="A55" s="8"/>
      <c r="B55" s="4"/>
      <c r="C55" s="4"/>
      <c r="D55" s="37"/>
      <c r="E55" s="3"/>
      <c r="F55" s="178" t="s">
        <v>3</v>
      </c>
      <c r="G55" s="178"/>
      <c r="H55" s="178"/>
      <c r="I55" s="38"/>
      <c r="J55" s="184" t="s">
        <v>3</v>
      </c>
      <c r="K55" s="184"/>
      <c r="L55" s="184"/>
    </row>
    <row r="56" spans="1:12" ht="16.5" customHeight="1">
      <c r="A56" s="8"/>
      <c r="B56" s="4"/>
      <c r="C56" s="4"/>
      <c r="D56" s="37"/>
      <c r="E56" s="3"/>
      <c r="F56" s="39" t="s">
        <v>134</v>
      </c>
      <c r="G56" s="28"/>
      <c r="H56" s="11" t="s">
        <v>134</v>
      </c>
      <c r="I56" s="141"/>
      <c r="J56" s="11" t="s">
        <v>134</v>
      </c>
      <c r="K56" s="28"/>
      <c r="L56" s="11" t="s">
        <v>134</v>
      </c>
    </row>
    <row r="57" spans="1:12" ht="16.5" customHeight="1">
      <c r="A57" s="4"/>
      <c r="B57" s="4"/>
      <c r="C57" s="4"/>
      <c r="D57" s="140"/>
      <c r="E57" s="3"/>
      <c r="F57" s="127">
        <v>2023</v>
      </c>
      <c r="G57" s="127"/>
      <c r="H57" s="127">
        <v>2022</v>
      </c>
      <c r="I57" s="127"/>
      <c r="J57" s="127">
        <v>2023</v>
      </c>
      <c r="K57" s="127"/>
      <c r="L57" s="127">
        <v>2022</v>
      </c>
    </row>
    <row r="58" spans="1:12" ht="16.5" customHeight="1">
      <c r="A58" s="4"/>
      <c r="B58" s="4"/>
      <c r="C58" s="4"/>
      <c r="D58" s="13" t="s">
        <v>7</v>
      </c>
      <c r="E58" s="3"/>
      <c r="F58" s="43" t="s">
        <v>8</v>
      </c>
      <c r="G58" s="3"/>
      <c r="H58" s="14" t="s">
        <v>8</v>
      </c>
      <c r="I58" s="141"/>
      <c r="J58" s="14" t="s">
        <v>8</v>
      </c>
      <c r="K58" s="40"/>
      <c r="L58" s="14" t="s">
        <v>8</v>
      </c>
    </row>
    <row r="59" spans="1:12" ht="16.5" customHeight="1">
      <c r="A59" s="4"/>
      <c r="B59" s="4"/>
      <c r="C59" s="4"/>
      <c r="D59" s="140"/>
      <c r="E59" s="3"/>
      <c r="F59" s="44"/>
      <c r="G59" s="3"/>
      <c r="H59" s="10"/>
      <c r="I59" s="141"/>
      <c r="J59" s="15"/>
      <c r="K59" s="40"/>
      <c r="L59" s="10"/>
    </row>
    <row r="60" spans="1:12" ht="16.5" customHeight="1">
      <c r="A60" s="3" t="s">
        <v>80</v>
      </c>
      <c r="B60" s="4"/>
      <c r="C60" s="4"/>
      <c r="D60" s="140"/>
      <c r="E60" s="4"/>
      <c r="F60" s="57"/>
      <c r="G60" s="33"/>
      <c r="H60" s="1"/>
      <c r="I60" s="35"/>
      <c r="J60" s="16"/>
      <c r="K60" s="36"/>
      <c r="L60" s="1"/>
    </row>
    <row r="61" spans="1:12" ht="16.5" customHeight="1">
      <c r="A61" s="8"/>
      <c r="B61" s="23" t="s">
        <v>81</v>
      </c>
      <c r="C61" s="4"/>
      <c r="D61" s="140"/>
      <c r="E61" s="4"/>
      <c r="F61" s="16">
        <v>-26257167</v>
      </c>
      <c r="G61" s="34"/>
      <c r="H61" s="1">
        <v>56981068</v>
      </c>
      <c r="I61" s="1"/>
      <c r="J61" s="16">
        <v>-12693960</v>
      </c>
      <c r="K61" s="1"/>
      <c r="L61" s="7">
        <v>-5686034</v>
      </c>
    </row>
    <row r="62" spans="1:12" ht="16.5" customHeight="1">
      <c r="A62" s="8"/>
      <c r="B62" s="23" t="s">
        <v>64</v>
      </c>
      <c r="C62" s="4"/>
      <c r="D62" s="140"/>
      <c r="E62" s="4"/>
      <c r="F62" s="18">
        <v>5984741</v>
      </c>
      <c r="G62" s="34"/>
      <c r="H62" s="2">
        <v>11865089</v>
      </c>
      <c r="I62" s="1"/>
      <c r="J62" s="18">
        <v>0</v>
      </c>
      <c r="K62" s="1"/>
      <c r="L62" s="2">
        <v>0</v>
      </c>
    </row>
    <row r="63" spans="1:12" ht="16.5" customHeight="1">
      <c r="A63" s="4"/>
      <c r="B63" s="4"/>
      <c r="C63" s="4"/>
      <c r="D63" s="140"/>
      <c r="E63" s="4"/>
      <c r="F63" s="58"/>
      <c r="G63" s="34"/>
      <c r="H63" s="1"/>
      <c r="I63" s="1"/>
      <c r="J63" s="16"/>
      <c r="K63" s="1"/>
      <c r="L63" s="1"/>
    </row>
    <row r="64" spans="1:12" ht="16.5" customHeight="1" thickBot="1">
      <c r="A64" s="4"/>
      <c r="B64" s="4"/>
      <c r="C64" s="29"/>
      <c r="D64" s="29"/>
      <c r="E64" s="29"/>
      <c r="F64" s="59">
        <f>F30</f>
        <v>-20272426</v>
      </c>
      <c r="G64" s="29"/>
      <c r="H64" s="60">
        <f>SUM(H61:H62)</f>
        <v>68846157</v>
      </c>
      <c r="I64" s="7"/>
      <c r="J64" s="59">
        <f>J30</f>
        <v>-12693960</v>
      </c>
      <c r="K64" s="7"/>
      <c r="L64" s="60">
        <f>SUM(L61:L62)</f>
        <v>-5686034</v>
      </c>
    </row>
    <row r="65" spans="1:12" ht="16.5" customHeight="1" thickTop="1">
      <c r="A65" s="4"/>
      <c r="B65" s="4"/>
      <c r="C65" s="29"/>
      <c r="D65" s="61"/>
      <c r="E65" s="61"/>
      <c r="F65" s="30"/>
      <c r="G65" s="100"/>
      <c r="H65" s="7"/>
      <c r="I65" s="7"/>
      <c r="J65" s="30"/>
      <c r="K65" s="7"/>
      <c r="L65" s="7"/>
    </row>
    <row r="66" spans="1:12" ht="16.5" customHeight="1">
      <c r="A66" s="3" t="s">
        <v>78</v>
      </c>
      <c r="B66" s="4"/>
      <c r="C66" s="4"/>
      <c r="D66" s="140"/>
      <c r="E66" s="4"/>
      <c r="F66" s="58"/>
      <c r="G66" s="34"/>
      <c r="H66" s="1"/>
      <c r="I66" s="1"/>
      <c r="J66" s="16"/>
      <c r="K66" s="1"/>
      <c r="L66" s="1"/>
    </row>
    <row r="67" spans="1:12" ht="16.5" customHeight="1">
      <c r="A67" s="3"/>
      <c r="B67" s="3" t="s">
        <v>82</v>
      </c>
      <c r="C67" s="4"/>
      <c r="D67" s="140"/>
      <c r="E67" s="4"/>
      <c r="F67" s="58"/>
      <c r="G67" s="34"/>
      <c r="H67" s="1"/>
      <c r="I67" s="1"/>
      <c r="J67" s="16"/>
      <c r="K67" s="1"/>
      <c r="L67" s="1"/>
    </row>
    <row r="68" spans="1:12" ht="16.5" customHeight="1">
      <c r="A68" s="8"/>
      <c r="B68" s="23" t="s">
        <v>81</v>
      </c>
      <c r="C68" s="8"/>
      <c r="D68" s="140"/>
      <c r="E68" s="4"/>
      <c r="F68" s="16">
        <v>-31399877</v>
      </c>
      <c r="G68" s="34"/>
      <c r="H68" s="1">
        <v>44154548</v>
      </c>
      <c r="I68" s="1"/>
      <c r="J68" s="16">
        <v>-12693960</v>
      </c>
      <c r="K68" s="1"/>
      <c r="L68" s="1">
        <v>-18577526</v>
      </c>
    </row>
    <row r="69" spans="1:12" ht="16.5" customHeight="1">
      <c r="A69" s="8"/>
      <c r="B69" s="23" t="s">
        <v>64</v>
      </c>
      <c r="C69" s="8"/>
      <c r="D69" s="140"/>
      <c r="E69" s="4"/>
      <c r="F69" s="18">
        <v>2639409</v>
      </c>
      <c r="G69" s="34"/>
      <c r="H69" s="2">
        <v>11865089</v>
      </c>
      <c r="I69" s="1"/>
      <c r="J69" s="18">
        <v>0</v>
      </c>
      <c r="K69" s="1"/>
      <c r="L69" s="2">
        <v>0</v>
      </c>
    </row>
    <row r="70" spans="1:12" ht="16.5" customHeight="1">
      <c r="A70" s="4"/>
      <c r="B70" s="4"/>
      <c r="C70" s="4"/>
      <c r="D70" s="140"/>
      <c r="E70" s="4"/>
      <c r="F70" s="58"/>
      <c r="G70" s="34"/>
      <c r="H70" s="1"/>
      <c r="I70" s="1"/>
      <c r="J70" s="16"/>
      <c r="K70" s="1"/>
      <c r="L70" s="1"/>
    </row>
    <row r="71" spans="1:12" ht="16.5" customHeight="1" thickBot="1">
      <c r="A71" s="4"/>
      <c r="B71" s="4"/>
      <c r="C71" s="4"/>
      <c r="D71" s="140"/>
      <c r="E71" s="4"/>
      <c r="F71" s="19">
        <f>F40</f>
        <v>-28760468</v>
      </c>
      <c r="G71" s="34"/>
      <c r="H71" s="20">
        <f>SUM(H68:H70)</f>
        <v>56019637</v>
      </c>
      <c r="I71" s="1"/>
      <c r="J71" s="19">
        <f>J40</f>
        <v>-12693960</v>
      </c>
      <c r="K71" s="1"/>
      <c r="L71" s="20">
        <f>SUM(L68:L70)</f>
        <v>-18577526</v>
      </c>
    </row>
    <row r="72" spans="1:12" ht="16.5" customHeight="1" thickTop="1">
      <c r="A72" s="4"/>
      <c r="B72" s="4"/>
      <c r="C72" s="4"/>
      <c r="D72" s="61"/>
      <c r="E72" s="4"/>
      <c r="F72" s="30"/>
      <c r="G72" s="34"/>
      <c r="H72" s="1"/>
      <c r="I72" s="34"/>
      <c r="J72" s="30"/>
      <c r="K72" s="34"/>
      <c r="L72" s="1"/>
    </row>
    <row r="73" spans="1:12" ht="16.5" customHeight="1">
      <c r="A73" s="3" t="s">
        <v>83</v>
      </c>
      <c r="B73" s="4"/>
      <c r="C73" s="4"/>
      <c r="D73" s="140"/>
      <c r="E73" s="1"/>
      <c r="F73" s="16"/>
      <c r="G73" s="1"/>
      <c r="H73" s="1"/>
      <c r="I73" s="34"/>
      <c r="J73" s="16"/>
      <c r="K73" s="34"/>
      <c r="L73" s="1"/>
    </row>
    <row r="74" spans="1:12" ht="16.5" customHeight="1">
      <c r="A74" s="3"/>
      <c r="B74" s="165" t="s">
        <v>81</v>
      </c>
      <c r="C74" s="4"/>
      <c r="D74" s="140"/>
      <c r="E74" s="1"/>
      <c r="F74" s="16"/>
      <c r="G74" s="1"/>
      <c r="H74" s="1"/>
      <c r="I74" s="34"/>
      <c r="J74" s="16"/>
      <c r="K74" s="34"/>
      <c r="L74" s="1"/>
    </row>
    <row r="75" spans="1:12" ht="16.5" customHeight="1" thickBot="1">
      <c r="A75" s="4" t="s">
        <v>174</v>
      </c>
      <c r="C75" s="4"/>
      <c r="D75" s="22">
        <v>12.1</v>
      </c>
      <c r="E75" s="4"/>
      <c r="F75" s="62">
        <v>-8.6999999999999994E-3</v>
      </c>
      <c r="G75" s="63"/>
      <c r="H75" s="64">
        <v>2.6800000000000001E-2</v>
      </c>
      <c r="I75" s="65"/>
      <c r="J75" s="62">
        <v>-4.1999999999999997E-3</v>
      </c>
      <c r="K75" s="66"/>
      <c r="L75" s="64">
        <v>-2.8E-3</v>
      </c>
    </row>
    <row r="76" spans="1:12" ht="16.5" customHeight="1" thickTop="1">
      <c r="A76" s="3"/>
      <c r="B76" s="4"/>
      <c r="C76" s="4"/>
      <c r="D76" s="140"/>
      <c r="E76" s="4"/>
      <c r="F76" s="67"/>
      <c r="G76" s="63"/>
      <c r="H76" s="63"/>
      <c r="I76" s="65"/>
      <c r="J76" s="67"/>
      <c r="K76" s="66"/>
      <c r="L76" s="1"/>
    </row>
    <row r="77" spans="1:12" ht="16.5" customHeight="1" thickBot="1">
      <c r="A77" s="4" t="s">
        <v>175</v>
      </c>
      <c r="C77" s="4"/>
      <c r="D77" s="22">
        <v>12.2</v>
      </c>
      <c r="E77" s="4"/>
      <c r="F77" s="62">
        <v>-8.6999999999999994E-3</v>
      </c>
      <c r="G77" s="63"/>
      <c r="H77" s="64">
        <v>2.3599999999999999E-2</v>
      </c>
      <c r="I77" s="65"/>
      <c r="J77" s="62">
        <v>-4.1999999999999997E-3</v>
      </c>
      <c r="K77" s="66"/>
      <c r="L77" s="64">
        <v>-2.8E-3</v>
      </c>
    </row>
    <row r="78" spans="1:12" ht="16.5" customHeight="1" thickTop="1">
      <c r="A78" s="3"/>
      <c r="B78" s="4"/>
      <c r="C78" s="4"/>
      <c r="D78" s="140"/>
      <c r="E78" s="4"/>
      <c r="F78" s="32"/>
      <c r="G78" s="34"/>
      <c r="H78" s="1"/>
      <c r="I78" s="35"/>
      <c r="J78" s="1"/>
      <c r="K78" s="36"/>
      <c r="L78" s="1"/>
    </row>
    <row r="79" spans="1:12" ht="16.5" customHeight="1">
      <c r="A79" s="3"/>
      <c r="B79" s="4"/>
      <c r="C79" s="4"/>
      <c r="D79" s="140"/>
      <c r="E79" s="4"/>
      <c r="F79" s="32"/>
      <c r="G79" s="34"/>
      <c r="H79" s="1"/>
      <c r="I79" s="35"/>
      <c r="J79" s="1"/>
      <c r="K79" s="36"/>
      <c r="L79" s="1"/>
    </row>
    <row r="80" spans="1:12" ht="16.5" customHeight="1">
      <c r="A80" s="3"/>
      <c r="B80" s="4"/>
      <c r="C80" s="4"/>
      <c r="D80" s="140"/>
      <c r="E80" s="4"/>
      <c r="F80" s="32"/>
      <c r="G80" s="34"/>
      <c r="H80" s="1"/>
      <c r="I80" s="35"/>
      <c r="J80" s="1"/>
      <c r="K80" s="36"/>
      <c r="L80" s="1"/>
    </row>
    <row r="81" spans="1:12" ht="16.5" customHeight="1">
      <c r="A81" s="3"/>
      <c r="B81" s="4"/>
      <c r="C81" s="4"/>
      <c r="D81" s="140"/>
      <c r="E81" s="4"/>
      <c r="F81" s="32"/>
      <c r="G81" s="34"/>
      <c r="H81" s="1"/>
      <c r="I81" s="35"/>
      <c r="J81" s="1"/>
      <c r="K81" s="36"/>
      <c r="L81" s="1"/>
    </row>
    <row r="82" spans="1:12" ht="16.5" customHeight="1">
      <c r="A82" s="3"/>
      <c r="B82" s="4"/>
      <c r="C82" s="4"/>
      <c r="D82" s="140"/>
      <c r="E82" s="4"/>
      <c r="F82" s="32"/>
      <c r="G82" s="34"/>
      <c r="H82" s="1"/>
      <c r="I82" s="35"/>
      <c r="J82" s="1"/>
      <c r="K82" s="36"/>
      <c r="L82" s="1"/>
    </row>
    <row r="83" spans="1:12" ht="16.5" customHeight="1">
      <c r="A83" s="3"/>
      <c r="B83" s="4"/>
      <c r="C83" s="4"/>
      <c r="D83" s="140"/>
      <c r="E83" s="4"/>
      <c r="F83" s="32"/>
      <c r="G83" s="34"/>
      <c r="H83" s="1"/>
      <c r="I83" s="35"/>
      <c r="J83" s="1"/>
      <c r="K83" s="36"/>
      <c r="L83" s="1"/>
    </row>
    <row r="84" spans="1:12" ht="16.5" customHeight="1">
      <c r="A84" s="3"/>
      <c r="B84" s="4"/>
      <c r="C84" s="4"/>
      <c r="D84" s="140"/>
      <c r="E84" s="4"/>
      <c r="F84" s="32"/>
      <c r="G84" s="34"/>
      <c r="H84" s="1"/>
      <c r="I84" s="35"/>
      <c r="J84" s="1"/>
      <c r="K84" s="36"/>
      <c r="L84" s="1"/>
    </row>
    <row r="85" spans="1:12" ht="16.5" customHeight="1">
      <c r="A85" s="3"/>
      <c r="B85" s="4"/>
      <c r="C85" s="4"/>
      <c r="D85" s="140"/>
      <c r="E85" s="4"/>
      <c r="F85" s="32"/>
      <c r="G85" s="34"/>
      <c r="H85" s="1"/>
      <c r="I85" s="35"/>
      <c r="J85" s="1"/>
      <c r="K85" s="36"/>
      <c r="L85" s="1"/>
    </row>
    <row r="86" spans="1:12" ht="16.5" customHeight="1">
      <c r="A86" s="3"/>
      <c r="B86" s="4"/>
      <c r="C86" s="4"/>
      <c r="D86" s="140"/>
      <c r="E86" s="4"/>
      <c r="F86" s="32"/>
      <c r="G86" s="34"/>
      <c r="H86" s="1"/>
      <c r="I86" s="35"/>
      <c r="J86" s="1"/>
      <c r="K86" s="36"/>
      <c r="L86" s="1"/>
    </row>
    <row r="87" spans="1:12" ht="16.5" customHeight="1">
      <c r="A87" s="3"/>
      <c r="B87" s="4"/>
      <c r="C87" s="4"/>
      <c r="D87" s="140"/>
      <c r="E87" s="4"/>
      <c r="F87" s="32"/>
      <c r="G87" s="34"/>
      <c r="H87" s="1"/>
      <c r="I87" s="35"/>
      <c r="J87" s="1"/>
      <c r="K87" s="36"/>
      <c r="L87" s="1"/>
    </row>
    <row r="88" spans="1:12" ht="16.5" customHeight="1">
      <c r="A88" s="3"/>
      <c r="B88" s="4"/>
      <c r="C88" s="4"/>
      <c r="D88" s="140"/>
      <c r="E88" s="4"/>
      <c r="F88" s="32"/>
      <c r="G88" s="34"/>
      <c r="H88" s="1"/>
      <c r="I88" s="35"/>
      <c r="J88" s="1"/>
      <c r="K88" s="36"/>
      <c r="L88" s="1"/>
    </row>
    <row r="89" spans="1:12" ht="16.5" customHeight="1">
      <c r="A89" s="3"/>
      <c r="B89" s="4"/>
      <c r="C89" s="4"/>
      <c r="D89" s="140"/>
      <c r="E89" s="4"/>
      <c r="F89" s="32"/>
      <c r="G89" s="34"/>
      <c r="H89" s="1"/>
      <c r="I89" s="35"/>
      <c r="J89" s="1"/>
      <c r="K89" s="36"/>
      <c r="L89" s="1"/>
    </row>
    <row r="90" spans="1:12" ht="16.5" customHeight="1">
      <c r="A90" s="3"/>
      <c r="B90" s="4"/>
      <c r="C90" s="4"/>
      <c r="D90" s="140"/>
      <c r="E90" s="4"/>
      <c r="F90" s="32"/>
      <c r="G90" s="34"/>
      <c r="H90" s="1"/>
      <c r="I90" s="35"/>
      <c r="J90" s="1"/>
      <c r="K90" s="36"/>
      <c r="L90" s="1"/>
    </row>
    <row r="91" spans="1:12" ht="16.5" customHeight="1">
      <c r="A91" s="3"/>
      <c r="B91" s="4"/>
      <c r="C91" s="4"/>
      <c r="D91" s="177"/>
      <c r="E91" s="4"/>
      <c r="F91" s="32"/>
      <c r="G91" s="34"/>
      <c r="H91" s="1"/>
      <c r="I91" s="35"/>
      <c r="J91" s="1"/>
      <c r="K91" s="36"/>
      <c r="L91" s="1"/>
    </row>
    <row r="92" spans="1:12" ht="16.5" customHeight="1">
      <c r="A92" s="3"/>
      <c r="B92" s="4"/>
      <c r="C92" s="4"/>
      <c r="D92" s="140"/>
      <c r="E92" s="4"/>
      <c r="F92" s="32"/>
      <c r="G92" s="34"/>
      <c r="H92" s="1"/>
      <c r="I92" s="35"/>
      <c r="J92" s="1"/>
      <c r="K92" s="36"/>
      <c r="L92" s="1"/>
    </row>
    <row r="93" spans="1:12" ht="16.5" customHeight="1">
      <c r="A93" s="3"/>
      <c r="B93" s="4"/>
      <c r="C93" s="4"/>
      <c r="D93" s="176"/>
      <c r="E93" s="4"/>
      <c r="F93" s="32"/>
      <c r="G93" s="34"/>
      <c r="H93" s="1"/>
      <c r="I93" s="35"/>
      <c r="J93" s="1"/>
      <c r="K93" s="36"/>
      <c r="L93" s="1"/>
    </row>
    <row r="94" spans="1:12" ht="16.5" customHeight="1">
      <c r="A94" s="3"/>
      <c r="B94" s="4"/>
      <c r="C94" s="4"/>
      <c r="D94" s="140"/>
      <c r="E94" s="4"/>
      <c r="F94" s="32"/>
      <c r="G94" s="34"/>
      <c r="H94" s="1"/>
      <c r="I94" s="35"/>
      <c r="J94" s="1"/>
      <c r="K94" s="36"/>
      <c r="L94" s="1"/>
    </row>
    <row r="95" spans="1:12" ht="12.75" customHeight="1">
      <c r="A95" s="3"/>
      <c r="B95" s="4"/>
      <c r="C95" s="4"/>
      <c r="D95" s="140"/>
      <c r="E95" s="4"/>
      <c r="F95" s="32"/>
      <c r="G95" s="34"/>
      <c r="H95" s="1"/>
      <c r="I95" s="35"/>
      <c r="J95" s="1"/>
      <c r="K95" s="36"/>
      <c r="L95" s="1"/>
    </row>
    <row r="96" spans="1:12" ht="21.95" customHeight="1">
      <c r="A96" s="182" t="s">
        <v>32</v>
      </c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</row>
  </sheetData>
  <mergeCells count="10">
    <mergeCell ref="F55:H55"/>
    <mergeCell ref="J55:L55"/>
    <mergeCell ref="A96:L96"/>
    <mergeCell ref="F6:H6"/>
    <mergeCell ref="J6:L6"/>
    <mergeCell ref="F7:H7"/>
    <mergeCell ref="J7:L7"/>
    <mergeCell ref="A48:L48"/>
    <mergeCell ref="F54:H54"/>
    <mergeCell ref="J54:L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2AA43-F565-4C72-8D3D-7D3DF43FE921}">
  <dimension ref="A1:U36"/>
  <sheetViews>
    <sheetView zoomScale="90" zoomScaleNormal="90" zoomScaleSheetLayoutView="90" workbookViewId="0">
      <selection activeCell="C11" sqref="C11"/>
    </sheetView>
  </sheetViews>
  <sheetFormatPr defaultColWidth="9.42578125" defaultRowHeight="16.5" customHeight="1"/>
  <cols>
    <col min="1" max="2" width="1.42578125" style="70" customWidth="1"/>
    <col min="3" max="3" width="28" style="70" customWidth="1"/>
    <col min="4" max="4" width="6.5703125" style="70" customWidth="1"/>
    <col min="5" max="5" width="2.28515625" style="70" customWidth="1"/>
    <col min="6" max="6" width="0.7109375" style="70" customWidth="1"/>
    <col min="7" max="7" width="12.42578125" style="74" customWidth="1"/>
    <col min="8" max="8" width="0.7109375" style="74" customWidth="1"/>
    <col min="9" max="9" width="13.5703125" style="74" customWidth="1"/>
    <col min="10" max="10" width="0.7109375" style="74" customWidth="1"/>
    <col min="11" max="11" width="12.140625" style="74" customWidth="1"/>
    <col min="12" max="12" width="0.7109375" style="74" customWidth="1"/>
    <col min="13" max="13" width="13.42578125" style="74" customWidth="1"/>
    <col min="14" max="14" width="0.7109375" style="74" customWidth="1"/>
    <col min="15" max="15" width="22.5703125" style="74" customWidth="1"/>
    <col min="16" max="16" width="0.7109375" style="74" customWidth="1"/>
    <col min="17" max="17" width="13.42578125" style="74" customWidth="1"/>
    <col min="18" max="18" width="0.7109375" style="74" customWidth="1"/>
    <col min="19" max="19" width="13.28515625" style="74" customWidth="1"/>
    <col min="20" max="20" width="0.7109375" style="74" customWidth="1"/>
    <col min="21" max="21" width="12" style="74" customWidth="1"/>
    <col min="22" max="16216" width="9.42578125" style="70"/>
    <col min="16217" max="16217" width="9.5703125" style="70" customWidth="1"/>
    <col min="16218" max="16384" width="9.42578125" style="70"/>
  </cols>
  <sheetData>
    <row r="1" spans="1:21" ht="16.5" customHeight="1">
      <c r="A1" s="3" t="str">
        <f>'PL 5-6 (3month)'!A1</f>
        <v>Bio Green Energy Tech Public Company Limited</v>
      </c>
      <c r="B1" s="17"/>
      <c r="C1" s="17"/>
      <c r="D1" s="17"/>
      <c r="E1" s="27"/>
      <c r="F1" s="9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0"/>
    </row>
    <row r="2" spans="1:21" ht="16.5" customHeight="1">
      <c r="A2" s="3" t="s">
        <v>127</v>
      </c>
      <c r="B2" s="17"/>
      <c r="C2" s="17"/>
      <c r="D2" s="17"/>
      <c r="E2" s="27"/>
      <c r="F2" s="93"/>
      <c r="G2" s="1"/>
      <c r="H2" s="1"/>
      <c r="I2" s="1"/>
      <c r="J2" s="1"/>
      <c r="K2" s="1"/>
      <c r="L2" s="1"/>
      <c r="M2" s="1"/>
      <c r="N2" s="1"/>
      <c r="O2" s="1"/>
      <c r="P2" s="1"/>
      <c r="Q2" s="158"/>
      <c r="R2" s="1"/>
      <c r="S2" s="1"/>
      <c r="T2" s="1"/>
      <c r="U2" s="1"/>
    </row>
    <row r="3" spans="1:21" ht="16.5" customHeight="1">
      <c r="A3" s="88" t="str">
        <f>'PL 5-6 (3month)'!A3</f>
        <v>For the three-month period ended 31 March 2023</v>
      </c>
      <c r="B3" s="159"/>
      <c r="C3" s="159"/>
      <c r="D3" s="159"/>
      <c r="E3" s="160"/>
      <c r="F3" s="16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6.5" customHeight="1">
      <c r="A4" s="29"/>
      <c r="B4" s="29"/>
      <c r="C4" s="29"/>
      <c r="D4" s="29"/>
      <c r="E4" s="27"/>
      <c r="F4" s="9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6.5" customHeight="1">
      <c r="A5" s="29"/>
      <c r="B5" s="29"/>
      <c r="C5" s="29"/>
      <c r="D5" s="29"/>
      <c r="E5" s="27"/>
      <c r="F5" s="9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6.5" customHeight="1">
      <c r="A6" s="29"/>
      <c r="B6" s="41"/>
      <c r="C6" s="41"/>
      <c r="D6" s="41"/>
      <c r="E6" s="42"/>
      <c r="F6" s="42"/>
      <c r="G6" s="187" t="s">
        <v>84</v>
      </c>
      <c r="H6" s="187"/>
      <c r="I6" s="187"/>
      <c r="J6" s="187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</row>
    <row r="7" spans="1:21" ht="16.5" customHeight="1">
      <c r="A7" s="29"/>
      <c r="B7" s="41"/>
      <c r="C7" s="41"/>
      <c r="D7" s="41"/>
      <c r="E7" s="42"/>
      <c r="F7" s="42"/>
      <c r="G7" s="173"/>
      <c r="H7" s="173"/>
      <c r="I7" s="173"/>
      <c r="J7" s="173"/>
      <c r="K7" s="188" t="s">
        <v>123</v>
      </c>
      <c r="L7" s="188"/>
      <c r="M7" s="188"/>
      <c r="N7" s="188"/>
      <c r="O7" s="188"/>
      <c r="P7" s="188"/>
      <c r="Q7" s="188"/>
      <c r="R7" s="69"/>
      <c r="S7" s="69"/>
      <c r="T7" s="69"/>
      <c r="U7" s="69"/>
    </row>
    <row r="8" spans="1:21" ht="16.5" customHeight="1">
      <c r="A8" s="29"/>
      <c r="B8" s="41"/>
      <c r="C8" s="41"/>
      <c r="D8" s="41"/>
      <c r="E8" s="42"/>
      <c r="F8" s="42"/>
      <c r="G8" s="139"/>
      <c r="H8" s="139"/>
      <c r="I8" s="139"/>
      <c r="J8" s="139"/>
      <c r="K8" s="1"/>
      <c r="L8" s="1"/>
      <c r="M8" s="1"/>
      <c r="N8" s="139"/>
      <c r="O8" s="137" t="s">
        <v>62</v>
      </c>
      <c r="P8" s="138"/>
      <c r="Q8" s="138"/>
      <c r="R8" s="69"/>
      <c r="S8" s="69"/>
      <c r="T8" s="10"/>
      <c r="U8" s="10"/>
    </row>
    <row r="9" spans="1:21" ht="16.5" customHeight="1">
      <c r="A9" s="29"/>
      <c r="B9" s="41"/>
      <c r="C9" s="41"/>
      <c r="D9" s="41"/>
      <c r="E9" s="42"/>
      <c r="F9" s="42"/>
      <c r="G9" s="178" t="s">
        <v>85</v>
      </c>
      <c r="H9" s="178"/>
      <c r="I9" s="178"/>
      <c r="J9" s="139"/>
      <c r="K9" s="1"/>
      <c r="L9" s="1"/>
      <c r="M9" s="1"/>
      <c r="N9" s="139"/>
      <c r="O9" s="102" t="s">
        <v>132</v>
      </c>
      <c r="P9" s="102"/>
      <c r="Q9" s="102"/>
      <c r="R9" s="69"/>
      <c r="S9" s="69"/>
      <c r="T9" s="10"/>
      <c r="U9" s="10"/>
    </row>
    <row r="10" spans="1:21" ht="16.5" customHeight="1">
      <c r="E10" s="71"/>
      <c r="F10" s="71"/>
      <c r="G10" s="10" t="s">
        <v>86</v>
      </c>
      <c r="H10" s="10"/>
      <c r="I10" s="10"/>
      <c r="J10" s="139"/>
      <c r="K10" s="69"/>
      <c r="L10" s="69"/>
      <c r="M10" s="69"/>
      <c r="N10" s="69"/>
      <c r="O10" s="72" t="s">
        <v>176</v>
      </c>
      <c r="P10" s="104"/>
      <c r="Q10" s="73"/>
      <c r="R10" s="73"/>
      <c r="T10" s="73"/>
      <c r="U10" s="73"/>
    </row>
    <row r="11" spans="1:21" ht="16.5" customHeight="1">
      <c r="A11" s="29"/>
      <c r="B11" s="29"/>
      <c r="C11" s="29"/>
      <c r="D11" s="29"/>
      <c r="E11" s="42"/>
      <c r="F11" s="42"/>
      <c r="G11" s="10" t="s">
        <v>87</v>
      </c>
      <c r="H11" s="10"/>
      <c r="I11" s="10" t="s">
        <v>88</v>
      </c>
      <c r="J11" s="10"/>
      <c r="K11" s="178" t="s">
        <v>89</v>
      </c>
      <c r="L11" s="178"/>
      <c r="M11" s="178"/>
      <c r="N11" s="10"/>
      <c r="O11" s="10" t="s">
        <v>90</v>
      </c>
      <c r="P11" s="10"/>
      <c r="Q11" s="10" t="s">
        <v>91</v>
      </c>
      <c r="R11" s="10"/>
      <c r="S11" s="10" t="s">
        <v>92</v>
      </c>
      <c r="T11" s="10"/>
      <c r="U11" s="10"/>
    </row>
    <row r="12" spans="1:21" ht="16.5" customHeight="1">
      <c r="A12" s="29"/>
      <c r="B12" s="29"/>
      <c r="C12" s="29"/>
      <c r="D12" s="29"/>
      <c r="E12" s="42"/>
      <c r="F12" s="42"/>
      <c r="G12" s="10" t="s">
        <v>93</v>
      </c>
      <c r="H12" s="10"/>
      <c r="I12" s="10" t="s">
        <v>94</v>
      </c>
      <c r="J12" s="10"/>
      <c r="K12" s="10" t="s">
        <v>95</v>
      </c>
      <c r="L12" s="10"/>
      <c r="M12" s="10" t="s">
        <v>61</v>
      </c>
      <c r="N12" s="10"/>
      <c r="O12" s="10" t="s">
        <v>3</v>
      </c>
      <c r="P12" s="10"/>
      <c r="Q12" s="10" t="s">
        <v>193</v>
      </c>
      <c r="R12" s="10"/>
      <c r="S12" s="10" t="s">
        <v>96</v>
      </c>
      <c r="T12" s="10"/>
      <c r="U12" s="10" t="s">
        <v>129</v>
      </c>
    </row>
    <row r="13" spans="1:21" ht="16.5" customHeight="1">
      <c r="A13" s="29"/>
      <c r="B13" s="29"/>
      <c r="C13" s="29"/>
      <c r="D13" s="29"/>
      <c r="E13" s="9"/>
      <c r="F13" s="9"/>
      <c r="G13" s="14" t="s">
        <v>8</v>
      </c>
      <c r="H13" s="10"/>
      <c r="I13" s="14" t="s">
        <v>8</v>
      </c>
      <c r="J13" s="14"/>
      <c r="K13" s="14" t="s">
        <v>8</v>
      </c>
      <c r="L13" s="10"/>
      <c r="M13" s="14" t="s">
        <v>8</v>
      </c>
      <c r="N13" s="10"/>
      <c r="O13" s="14" t="s">
        <v>8</v>
      </c>
      <c r="P13" s="10"/>
      <c r="Q13" s="14" t="s">
        <v>8</v>
      </c>
      <c r="R13" s="10"/>
      <c r="S13" s="14" t="s">
        <v>8</v>
      </c>
      <c r="T13" s="10"/>
      <c r="U13" s="14" t="s">
        <v>8</v>
      </c>
    </row>
    <row r="14" spans="1:21" ht="16.5" customHeight="1">
      <c r="A14" s="29"/>
      <c r="B14" s="29"/>
      <c r="C14" s="29"/>
      <c r="D14" s="29"/>
      <c r="E14" s="42"/>
      <c r="F14" s="42"/>
      <c r="G14" s="30"/>
      <c r="H14" s="7"/>
      <c r="I14" s="30"/>
      <c r="J14" s="7"/>
      <c r="K14" s="30"/>
      <c r="L14" s="7"/>
      <c r="M14" s="30"/>
      <c r="N14" s="7"/>
      <c r="O14" s="30"/>
      <c r="P14" s="7"/>
      <c r="Q14" s="30"/>
      <c r="R14" s="7"/>
      <c r="S14" s="30"/>
      <c r="T14" s="7"/>
      <c r="U14" s="30"/>
    </row>
    <row r="15" spans="1:21" ht="16.5" customHeight="1">
      <c r="A15" s="3" t="s">
        <v>150</v>
      </c>
      <c r="B15" s="3"/>
      <c r="C15" s="29"/>
      <c r="D15" s="29"/>
      <c r="E15" s="27"/>
      <c r="F15" s="27"/>
      <c r="G15" s="30">
        <v>9541116975</v>
      </c>
      <c r="H15" s="7"/>
      <c r="I15" s="30">
        <v>-7915305502</v>
      </c>
      <c r="J15" s="7"/>
      <c r="K15" s="30">
        <v>26251589</v>
      </c>
      <c r="L15" s="7"/>
      <c r="M15" s="30">
        <v>-366611239</v>
      </c>
      <c r="N15" s="7"/>
      <c r="O15" s="30">
        <v>-32639740</v>
      </c>
      <c r="P15" s="7"/>
      <c r="Q15" s="30">
        <f>SUM(G15,I15,K15,M15,O15)</f>
        <v>1252812083</v>
      </c>
      <c r="R15" s="7"/>
      <c r="S15" s="30">
        <v>250573848</v>
      </c>
      <c r="T15" s="7"/>
      <c r="U15" s="30">
        <f>SUM(Q15,S15)</f>
        <v>1503385931</v>
      </c>
    </row>
    <row r="16" spans="1:21" ht="16.5" customHeight="1">
      <c r="A16" s="3" t="s">
        <v>97</v>
      </c>
      <c r="B16" s="3"/>
      <c r="C16" s="29"/>
      <c r="D16" s="29"/>
      <c r="E16" s="27"/>
      <c r="F16" s="27"/>
      <c r="G16" s="30"/>
      <c r="H16" s="7"/>
      <c r="I16" s="30"/>
      <c r="J16" s="7"/>
      <c r="K16" s="30"/>
      <c r="L16" s="7"/>
      <c r="M16" s="30"/>
      <c r="N16" s="7"/>
      <c r="O16" s="30"/>
      <c r="P16" s="7"/>
      <c r="Q16" s="30"/>
      <c r="R16" s="7"/>
      <c r="S16" s="30"/>
      <c r="T16" s="7"/>
      <c r="U16" s="30"/>
    </row>
    <row r="17" spans="1:21" ht="16.5" customHeight="1">
      <c r="A17" s="29" t="s">
        <v>161</v>
      </c>
      <c r="B17" s="29"/>
      <c r="C17" s="29"/>
      <c r="D17" s="29"/>
      <c r="E17" s="27"/>
      <c r="F17" s="27"/>
      <c r="G17" s="18">
        <v>0</v>
      </c>
      <c r="H17" s="1"/>
      <c r="I17" s="18">
        <v>0</v>
      </c>
      <c r="J17" s="1"/>
      <c r="K17" s="18">
        <v>0</v>
      </c>
      <c r="L17" s="7"/>
      <c r="M17" s="18">
        <f>'PL 5-6 (3month)'!F61</f>
        <v>-26257167</v>
      </c>
      <c r="N17" s="7"/>
      <c r="O17" s="18">
        <f>'PL 5-6 (3month)'!F68-'PL 5-6 (3month)'!F61</f>
        <v>-5142710</v>
      </c>
      <c r="P17" s="7"/>
      <c r="Q17" s="75">
        <f>SUM(G17,I17,K17,M17,O17)</f>
        <v>-31399877</v>
      </c>
      <c r="R17" s="7"/>
      <c r="S17" s="18">
        <f>'PL 5-6 (3month)'!F69</f>
        <v>2639409</v>
      </c>
      <c r="T17" s="7"/>
      <c r="U17" s="75">
        <f>Q17+S17</f>
        <v>-28760468</v>
      </c>
    </row>
    <row r="18" spans="1:21" ht="16.5" customHeight="1">
      <c r="A18" s="8"/>
      <c r="B18" s="29"/>
      <c r="C18" s="29"/>
      <c r="D18" s="29"/>
      <c r="E18" s="27"/>
      <c r="F18" s="27"/>
      <c r="G18" s="16"/>
      <c r="H18" s="1"/>
      <c r="I18" s="16"/>
      <c r="J18" s="1"/>
      <c r="K18" s="16"/>
      <c r="L18" s="1"/>
      <c r="M18" s="16"/>
      <c r="N18" s="1"/>
      <c r="O18" s="16"/>
      <c r="P18" s="1"/>
      <c r="Q18" s="16"/>
      <c r="R18" s="1"/>
      <c r="S18" s="16"/>
      <c r="T18" s="1"/>
      <c r="U18" s="16"/>
    </row>
    <row r="19" spans="1:21" ht="16.5" customHeight="1" thickBot="1">
      <c r="A19" s="3" t="s">
        <v>137</v>
      </c>
      <c r="B19" s="4"/>
      <c r="C19" s="29"/>
      <c r="D19" s="29"/>
      <c r="E19" s="27"/>
      <c r="F19" s="27"/>
      <c r="G19" s="19">
        <f>SUM(G15:G17)</f>
        <v>9541116975</v>
      </c>
      <c r="H19" s="1"/>
      <c r="I19" s="19">
        <f>SUM(I15:I17)</f>
        <v>-7915305502</v>
      </c>
      <c r="J19" s="1"/>
      <c r="K19" s="19">
        <f>SUM(K15:K17)</f>
        <v>26251589</v>
      </c>
      <c r="L19" s="1"/>
      <c r="M19" s="19">
        <f>SUM(M15:M17)</f>
        <v>-392868406</v>
      </c>
      <c r="N19" s="1"/>
      <c r="O19" s="19">
        <f>SUM(O15:O17)</f>
        <v>-37782450</v>
      </c>
      <c r="P19" s="1"/>
      <c r="Q19" s="19">
        <f>SUM(Q15:Q17)</f>
        <v>1221412206</v>
      </c>
      <c r="R19" s="1"/>
      <c r="S19" s="19">
        <f>SUM(S15:S17)</f>
        <v>253213257</v>
      </c>
      <c r="T19" s="1"/>
      <c r="U19" s="19">
        <f>SUM(U15:U17)</f>
        <v>1474625463</v>
      </c>
    </row>
    <row r="20" spans="1:21" ht="16.5" customHeight="1" thickTop="1">
      <c r="A20" s="3"/>
      <c r="B20" s="29"/>
      <c r="C20" s="29"/>
      <c r="D20" s="29"/>
      <c r="E20" s="27"/>
      <c r="F20" s="27"/>
      <c r="G20" s="105"/>
      <c r="H20" s="1"/>
      <c r="I20" s="52"/>
      <c r="J20" s="52"/>
      <c r="K20" s="52"/>
      <c r="L20" s="1"/>
      <c r="M20" s="1"/>
      <c r="N20" s="1"/>
      <c r="O20" s="1"/>
      <c r="P20" s="1"/>
      <c r="Q20" s="1"/>
      <c r="R20" s="1"/>
      <c r="S20" s="1"/>
      <c r="T20" s="1"/>
      <c r="U20" s="52"/>
    </row>
    <row r="21" spans="1:21" ht="16.5" customHeight="1">
      <c r="A21" s="3"/>
      <c r="B21" s="29"/>
      <c r="C21" s="29"/>
      <c r="D21" s="29"/>
      <c r="E21" s="27"/>
      <c r="F21" s="27"/>
      <c r="G21" s="105"/>
      <c r="H21" s="1"/>
      <c r="I21" s="52"/>
      <c r="J21" s="52"/>
      <c r="K21" s="52"/>
      <c r="L21" s="1"/>
      <c r="M21" s="1"/>
      <c r="N21" s="1"/>
      <c r="O21" s="1"/>
      <c r="P21" s="1"/>
      <c r="Q21" s="1"/>
      <c r="R21" s="1"/>
      <c r="S21" s="1"/>
      <c r="T21" s="1"/>
      <c r="U21" s="52"/>
    </row>
    <row r="22" spans="1:21" ht="16.5" customHeight="1">
      <c r="A22" s="3" t="s">
        <v>139</v>
      </c>
      <c r="B22" s="3"/>
      <c r="C22" s="29"/>
      <c r="D22" s="29"/>
      <c r="E22" s="27"/>
      <c r="F22" s="27"/>
      <c r="G22" s="7">
        <v>6371406165</v>
      </c>
      <c r="H22" s="7"/>
      <c r="I22" s="7">
        <v>-5245259584</v>
      </c>
      <c r="J22" s="7"/>
      <c r="K22" s="7">
        <v>25800000</v>
      </c>
      <c r="L22" s="7"/>
      <c r="M22" s="7">
        <v>-287476434</v>
      </c>
      <c r="N22" s="7"/>
      <c r="O22" s="7">
        <v>-169549095</v>
      </c>
      <c r="P22" s="7"/>
      <c r="Q22" s="7">
        <v>694921052</v>
      </c>
      <c r="R22" s="7"/>
      <c r="S22" s="7">
        <v>181815056</v>
      </c>
      <c r="T22" s="7"/>
      <c r="U22" s="7">
        <f>SUM(Q22,S22)</f>
        <v>876736108</v>
      </c>
    </row>
    <row r="23" spans="1:21" ht="16.5" customHeight="1">
      <c r="A23" s="3" t="s">
        <v>97</v>
      </c>
      <c r="B23" s="3"/>
      <c r="C23" s="29"/>
      <c r="D23" s="29"/>
      <c r="E23" s="27"/>
      <c r="F23" s="2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16.5" customHeight="1">
      <c r="A24" s="4" t="s">
        <v>151</v>
      </c>
      <c r="B24" s="3"/>
      <c r="C24" s="29"/>
      <c r="D24" s="29"/>
      <c r="E24" s="27"/>
      <c r="F24" s="27"/>
      <c r="G24" s="7">
        <v>41523525</v>
      </c>
      <c r="H24" s="7"/>
      <c r="I24" s="7">
        <v>-34602937</v>
      </c>
      <c r="J24" s="7"/>
      <c r="K24" s="1">
        <v>0</v>
      </c>
      <c r="L24" s="7"/>
      <c r="M24" s="1">
        <v>0</v>
      </c>
      <c r="N24" s="7"/>
      <c r="O24" s="1">
        <v>0</v>
      </c>
      <c r="P24" s="7"/>
      <c r="Q24" s="7">
        <f>SUM(G24:O24)</f>
        <v>6920588</v>
      </c>
      <c r="R24" s="7"/>
      <c r="S24" s="7">
        <v>0</v>
      </c>
      <c r="T24" s="7"/>
      <c r="U24" s="7">
        <f>SUM(Q24:S24)</f>
        <v>6920588</v>
      </c>
    </row>
    <row r="25" spans="1:21" ht="16.5" customHeight="1">
      <c r="A25" s="29" t="s">
        <v>161</v>
      </c>
      <c r="B25" s="29"/>
      <c r="C25" s="29"/>
      <c r="D25" s="29"/>
      <c r="E25" s="27"/>
      <c r="F25" s="27"/>
      <c r="G25" s="2">
        <v>0</v>
      </c>
      <c r="H25" s="1"/>
      <c r="I25" s="2">
        <v>0</v>
      </c>
      <c r="J25" s="1"/>
      <c r="K25" s="2">
        <v>0</v>
      </c>
      <c r="L25" s="7"/>
      <c r="M25" s="2">
        <v>56981068</v>
      </c>
      <c r="N25" s="7"/>
      <c r="O25" s="2">
        <v>-12826520</v>
      </c>
      <c r="P25" s="7"/>
      <c r="Q25" s="21">
        <f>SUM(G25:O25)</f>
        <v>44154548</v>
      </c>
      <c r="R25" s="7"/>
      <c r="S25" s="21">
        <v>11865089</v>
      </c>
      <c r="T25" s="7"/>
      <c r="U25" s="21">
        <f>SUM(Q25:S25)</f>
        <v>56019637</v>
      </c>
    </row>
    <row r="26" spans="1:21" ht="16.5" customHeight="1">
      <c r="A26" s="8"/>
      <c r="B26" s="29"/>
      <c r="C26" s="29"/>
      <c r="D26" s="29"/>
      <c r="E26" s="27"/>
      <c r="F26" s="2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6.5" customHeight="1" thickBot="1">
      <c r="A27" s="3" t="s">
        <v>136</v>
      </c>
      <c r="B27" s="29"/>
      <c r="C27" s="29"/>
      <c r="D27" s="29"/>
      <c r="E27" s="27"/>
      <c r="F27" s="27"/>
      <c r="G27" s="20">
        <f>SUM(G22:G25)</f>
        <v>6412929690</v>
      </c>
      <c r="H27" s="1"/>
      <c r="I27" s="20">
        <f>SUM(I22:I25)</f>
        <v>-5279862521</v>
      </c>
      <c r="J27" s="1"/>
      <c r="K27" s="20">
        <f>SUM(K22:K25)</f>
        <v>25800000</v>
      </c>
      <c r="L27" s="1"/>
      <c r="M27" s="20">
        <f>SUM(M22:M25)</f>
        <v>-230495366</v>
      </c>
      <c r="N27" s="1"/>
      <c r="O27" s="20">
        <f>SUM(O22:O25)</f>
        <v>-182375615</v>
      </c>
      <c r="P27" s="1"/>
      <c r="Q27" s="20">
        <f>SUM(Q22:Q25)</f>
        <v>745996188</v>
      </c>
      <c r="R27" s="1"/>
      <c r="S27" s="20">
        <f>SUM(S22:S25)</f>
        <v>193680145</v>
      </c>
      <c r="T27" s="1"/>
      <c r="U27" s="20">
        <f>SUM(U22:U25)</f>
        <v>939676333</v>
      </c>
    </row>
    <row r="28" spans="1:21" ht="16.5" customHeight="1" thickTop="1">
      <c r="A28" s="3"/>
      <c r="B28" s="29"/>
      <c r="C28" s="29"/>
      <c r="D28" s="29"/>
      <c r="E28" s="27"/>
      <c r="F28" s="27"/>
      <c r="G28" s="99"/>
      <c r="H28" s="1"/>
      <c r="I28" s="99"/>
      <c r="J28" s="1"/>
      <c r="K28" s="99"/>
      <c r="L28" s="1"/>
      <c r="M28" s="99"/>
      <c r="N28" s="1"/>
      <c r="O28" s="99"/>
      <c r="P28" s="1"/>
      <c r="Q28" s="99"/>
      <c r="R28" s="1"/>
      <c r="S28" s="99"/>
      <c r="T28" s="1"/>
      <c r="U28" s="99"/>
    </row>
    <row r="29" spans="1:21" ht="16.5" customHeight="1">
      <c r="A29" s="3"/>
      <c r="B29" s="29"/>
      <c r="C29" s="29"/>
      <c r="D29" s="29"/>
      <c r="E29" s="27"/>
      <c r="F29" s="27"/>
      <c r="G29" s="99"/>
      <c r="H29" s="1"/>
      <c r="I29" s="99"/>
      <c r="J29" s="1"/>
      <c r="K29" s="99"/>
      <c r="L29" s="1"/>
      <c r="M29" s="99"/>
      <c r="N29" s="1"/>
      <c r="O29" s="99"/>
      <c r="P29" s="1"/>
      <c r="Q29" s="99"/>
      <c r="R29" s="1"/>
      <c r="S29" s="99"/>
      <c r="T29" s="1"/>
      <c r="U29" s="99"/>
    </row>
    <row r="30" spans="1:21" ht="16.5" customHeight="1">
      <c r="A30" s="3"/>
      <c r="B30" s="29"/>
      <c r="C30" s="29"/>
      <c r="D30" s="29"/>
      <c r="E30" s="27"/>
      <c r="F30" s="27"/>
      <c r="G30" s="99"/>
      <c r="H30" s="1"/>
      <c r="I30" s="99"/>
      <c r="J30" s="1"/>
      <c r="K30" s="99"/>
      <c r="L30" s="1"/>
      <c r="M30" s="99"/>
      <c r="N30" s="1"/>
      <c r="O30" s="99"/>
      <c r="P30" s="1"/>
      <c r="Q30" s="99"/>
      <c r="R30" s="1"/>
      <c r="S30" s="99"/>
      <c r="T30" s="1"/>
      <c r="U30" s="99"/>
    </row>
    <row r="31" spans="1:21" ht="16.5" customHeight="1">
      <c r="A31" s="3"/>
      <c r="B31" s="29"/>
      <c r="C31" s="29"/>
      <c r="D31" s="29"/>
      <c r="E31" s="27"/>
      <c r="F31" s="27"/>
      <c r="G31" s="99"/>
      <c r="H31" s="1"/>
      <c r="I31" s="99"/>
      <c r="J31" s="1"/>
      <c r="K31" s="99"/>
      <c r="L31" s="1"/>
      <c r="M31" s="99"/>
      <c r="N31" s="1"/>
      <c r="O31" s="99"/>
      <c r="P31" s="1"/>
      <c r="Q31" s="99"/>
      <c r="R31" s="1"/>
      <c r="S31" s="99"/>
      <c r="T31" s="1"/>
      <c r="U31" s="99"/>
    </row>
    <row r="32" spans="1:21" ht="16.5" customHeight="1">
      <c r="A32" s="3"/>
      <c r="B32" s="29"/>
      <c r="C32" s="29"/>
      <c r="D32" s="29"/>
      <c r="E32" s="27"/>
      <c r="F32" s="27"/>
      <c r="G32" s="99"/>
      <c r="H32" s="1"/>
      <c r="I32" s="99"/>
      <c r="J32" s="1"/>
      <c r="K32" s="99"/>
      <c r="L32" s="1"/>
      <c r="M32" s="99"/>
      <c r="N32" s="1"/>
      <c r="O32" s="99"/>
      <c r="P32" s="1"/>
      <c r="Q32" s="99"/>
      <c r="R32" s="1"/>
      <c r="S32" s="99"/>
      <c r="T32" s="1"/>
      <c r="U32" s="99"/>
    </row>
    <row r="33" spans="1:21" ht="16.5" customHeight="1">
      <c r="A33" s="3"/>
      <c r="B33" s="29"/>
      <c r="C33" s="29"/>
      <c r="D33" s="29"/>
      <c r="E33" s="27"/>
      <c r="F33" s="27"/>
      <c r="G33" s="99"/>
      <c r="H33" s="1"/>
      <c r="I33" s="99"/>
      <c r="J33" s="1"/>
      <c r="K33" s="99"/>
      <c r="L33" s="1"/>
      <c r="M33" s="99"/>
      <c r="N33" s="1"/>
      <c r="O33" s="99"/>
      <c r="P33" s="1"/>
      <c r="Q33" s="99"/>
      <c r="R33" s="1"/>
      <c r="S33" s="99"/>
      <c r="T33" s="1"/>
      <c r="U33" s="99"/>
    </row>
    <row r="34" spans="1:21" ht="16.5" customHeight="1">
      <c r="A34" s="3"/>
      <c r="B34" s="29"/>
      <c r="C34" s="29"/>
      <c r="D34" s="29"/>
      <c r="E34" s="27"/>
      <c r="F34" s="27"/>
      <c r="G34" s="99"/>
      <c r="H34" s="1"/>
      <c r="I34" s="99"/>
      <c r="J34" s="1"/>
      <c r="K34" s="99"/>
      <c r="L34" s="1"/>
      <c r="M34" s="99"/>
      <c r="N34" s="1"/>
      <c r="O34" s="99"/>
      <c r="P34" s="1"/>
      <c r="Q34" s="99"/>
      <c r="R34" s="1"/>
      <c r="S34" s="99"/>
      <c r="T34" s="1"/>
      <c r="U34" s="99"/>
    </row>
    <row r="35" spans="1:21" ht="13.5" customHeight="1">
      <c r="A35" s="3"/>
      <c r="B35" s="29"/>
      <c r="C35" s="29"/>
      <c r="D35" s="29"/>
      <c r="E35" s="27"/>
      <c r="F35" s="27"/>
      <c r="G35" s="99"/>
      <c r="H35" s="1"/>
      <c r="I35" s="99"/>
      <c r="J35" s="1"/>
      <c r="K35" s="99"/>
      <c r="L35" s="1"/>
      <c r="M35" s="99"/>
      <c r="N35" s="1"/>
      <c r="O35" s="99"/>
      <c r="P35" s="1"/>
      <c r="Q35" s="99"/>
      <c r="R35" s="1"/>
      <c r="S35" s="99"/>
      <c r="T35" s="1"/>
      <c r="U35" s="99"/>
    </row>
    <row r="36" spans="1:21" ht="21.95" customHeight="1">
      <c r="A36" s="186" t="str">
        <f>+'BS 2-4'!A54:L54</f>
        <v>The accompanying notes form part of this interim financial information.</v>
      </c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</row>
  </sheetData>
  <mergeCells count="5">
    <mergeCell ref="A36:U36"/>
    <mergeCell ref="G6:U6"/>
    <mergeCell ref="K11:M11"/>
    <mergeCell ref="G9:I9"/>
    <mergeCell ref="K7:Q7"/>
  </mergeCells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F3839-FCC2-42CE-921A-5A54706CC038}">
  <dimension ref="A1:R32"/>
  <sheetViews>
    <sheetView zoomScale="90" zoomScaleNormal="90" zoomScaleSheetLayoutView="90" workbookViewId="0">
      <selection activeCell="S12" sqref="S12"/>
    </sheetView>
  </sheetViews>
  <sheetFormatPr defaultColWidth="9.42578125" defaultRowHeight="16.5" customHeight="1"/>
  <cols>
    <col min="1" max="2" width="1.42578125" style="70" customWidth="1"/>
    <col min="3" max="3" width="22.140625" style="70" customWidth="1"/>
    <col min="4" max="4" width="3.140625" style="70" customWidth="1"/>
    <col min="5" max="5" width="7.85546875" style="70" customWidth="1"/>
    <col min="6" max="6" width="0.5703125" style="157" customWidth="1"/>
    <col min="7" max="7" width="14.5703125" style="157" customWidth="1"/>
    <col min="8" max="8" width="0.5703125" style="157" customWidth="1"/>
    <col min="9" max="9" width="16.140625" style="157" customWidth="1"/>
    <col min="10" max="10" width="0.5703125" style="157" customWidth="1"/>
    <col min="11" max="11" width="13.7109375" style="157" bestFit="1" customWidth="1"/>
    <col min="12" max="12" width="0.5703125" style="157" customWidth="1"/>
    <col min="13" max="13" width="16.5703125" style="157" customWidth="1"/>
    <col min="14" max="14" width="0.5703125" style="157" customWidth="1"/>
    <col min="15" max="15" width="27.140625" style="157" customWidth="1"/>
    <col min="16" max="16" width="0.5703125" style="157" customWidth="1"/>
    <col min="17" max="17" width="15.28515625" style="157" bestFit="1" customWidth="1"/>
    <col min="18" max="18" width="9.42578125" style="70"/>
    <col min="19" max="19" width="9.42578125" style="70" customWidth="1"/>
    <col min="20" max="16384" width="9.42578125" style="70"/>
  </cols>
  <sheetData>
    <row r="1" spans="1:17" ht="16.5" customHeight="1">
      <c r="A1" s="3" t="str">
        <f>'EQ Consol 7'!A1</f>
        <v>Bio Green Energy Tech Public Company Limited</v>
      </c>
      <c r="B1" s="3"/>
      <c r="C1" s="3"/>
      <c r="D1" s="3"/>
      <c r="E1" s="3"/>
      <c r="F1" s="78"/>
      <c r="G1" s="78"/>
      <c r="H1" s="77"/>
      <c r="I1" s="151"/>
      <c r="J1" s="151"/>
      <c r="K1" s="151"/>
      <c r="L1" s="151"/>
      <c r="M1" s="76"/>
      <c r="N1" s="151"/>
      <c r="O1" s="151"/>
      <c r="P1" s="151"/>
      <c r="Q1" s="80"/>
    </row>
    <row r="2" spans="1:17" ht="16.5" customHeight="1">
      <c r="A2" s="3" t="s">
        <v>182</v>
      </c>
      <c r="B2" s="3"/>
      <c r="C2" s="3"/>
      <c r="D2" s="3"/>
      <c r="E2" s="3"/>
      <c r="F2" s="78"/>
      <c r="G2" s="78"/>
      <c r="H2" s="77"/>
      <c r="I2" s="151"/>
      <c r="J2" s="151"/>
      <c r="K2" s="151"/>
      <c r="L2" s="151"/>
      <c r="M2" s="76"/>
      <c r="N2" s="151"/>
      <c r="O2" s="151"/>
      <c r="P2" s="151"/>
      <c r="Q2" s="151"/>
    </row>
    <row r="3" spans="1:17" ht="16.5" customHeight="1">
      <c r="A3" s="88" t="str">
        <f>'EQ Consol 7'!A3</f>
        <v>For the three-month period ended 31 March 2023</v>
      </c>
      <c r="B3" s="88"/>
      <c r="C3" s="88"/>
      <c r="D3" s="88"/>
      <c r="E3" s="88"/>
      <c r="F3" s="152"/>
      <c r="G3" s="152"/>
      <c r="H3" s="153"/>
      <c r="I3" s="154"/>
      <c r="J3" s="154"/>
      <c r="K3" s="154"/>
      <c r="L3" s="154"/>
      <c r="M3" s="155"/>
      <c r="N3" s="154"/>
      <c r="O3" s="154"/>
      <c r="P3" s="154"/>
      <c r="Q3" s="154"/>
    </row>
    <row r="4" spans="1:17" ht="16.5" customHeight="1">
      <c r="A4" s="3"/>
      <c r="B4" s="4"/>
      <c r="C4" s="4"/>
      <c r="D4" s="4"/>
      <c r="E4" s="4"/>
      <c r="F4" s="78"/>
      <c r="G4" s="77"/>
      <c r="H4" s="80"/>
      <c r="I4" s="77"/>
      <c r="J4" s="77"/>
      <c r="K4" s="80"/>
      <c r="L4" s="80"/>
      <c r="M4" s="77"/>
      <c r="N4" s="77"/>
      <c r="O4" s="80"/>
      <c r="P4" s="77"/>
      <c r="Q4" s="80"/>
    </row>
    <row r="5" spans="1:17" ht="16.5" customHeight="1">
      <c r="A5" s="3"/>
      <c r="B5" s="4"/>
      <c r="C5" s="4"/>
      <c r="D5" s="4"/>
      <c r="E5" s="4"/>
      <c r="F5" s="78"/>
      <c r="G5" s="77"/>
      <c r="H5" s="80"/>
      <c r="I5" s="77"/>
      <c r="J5" s="77"/>
      <c r="K5" s="80"/>
      <c r="L5" s="80"/>
      <c r="M5" s="77"/>
      <c r="N5" s="77"/>
      <c r="O5" s="80"/>
      <c r="P5" s="77"/>
      <c r="Q5" s="80"/>
    </row>
    <row r="6" spans="1:17" ht="16.5" customHeight="1">
      <c r="A6" s="3"/>
      <c r="B6" s="4"/>
      <c r="C6" s="4"/>
      <c r="D6" s="4"/>
      <c r="E6" s="4"/>
      <c r="F6" s="77"/>
      <c r="G6" s="189" t="s">
        <v>98</v>
      </c>
      <c r="H6" s="189"/>
      <c r="I6" s="189"/>
      <c r="J6" s="189"/>
      <c r="K6" s="189"/>
      <c r="L6" s="189"/>
      <c r="M6" s="189"/>
      <c r="N6" s="189"/>
      <c r="O6" s="189"/>
      <c r="P6" s="189"/>
      <c r="Q6" s="189"/>
    </row>
    <row r="7" spans="1:17" ht="16.5" customHeight="1">
      <c r="A7" s="3"/>
      <c r="B7" s="4"/>
      <c r="C7" s="4"/>
      <c r="D7" s="4"/>
      <c r="E7" s="4"/>
      <c r="F7" s="77"/>
      <c r="G7" s="189" t="s">
        <v>85</v>
      </c>
      <c r="H7" s="189"/>
      <c r="I7" s="189"/>
      <c r="J7" s="81"/>
      <c r="K7" s="82"/>
      <c r="L7" s="82"/>
      <c r="M7" s="82"/>
      <c r="N7" s="82"/>
      <c r="O7" s="79" t="s">
        <v>62</v>
      </c>
      <c r="P7" s="82"/>
      <c r="Q7" s="80"/>
    </row>
    <row r="8" spans="1:17" ht="16.5" customHeight="1">
      <c r="A8" s="3"/>
      <c r="B8" s="4"/>
      <c r="C8" s="4"/>
      <c r="D8" s="4"/>
      <c r="E8" s="4"/>
      <c r="F8" s="77"/>
      <c r="G8" s="80" t="s">
        <v>86</v>
      </c>
      <c r="H8" s="77"/>
      <c r="I8" s="80"/>
      <c r="J8" s="76"/>
      <c r="K8" s="31"/>
      <c r="L8" s="31"/>
      <c r="M8" s="31"/>
      <c r="N8" s="76"/>
      <c r="O8" s="79" t="s">
        <v>75</v>
      </c>
      <c r="P8" s="76"/>
      <c r="Q8" s="80"/>
    </row>
    <row r="9" spans="1:17" ht="16.5" customHeight="1">
      <c r="A9" s="3"/>
      <c r="B9" s="4"/>
      <c r="C9" s="4"/>
      <c r="D9" s="4"/>
      <c r="E9" s="4"/>
      <c r="F9" s="77"/>
      <c r="G9" s="80" t="s">
        <v>87</v>
      </c>
      <c r="H9" s="80"/>
      <c r="I9" s="80" t="s">
        <v>88</v>
      </c>
      <c r="J9" s="80"/>
      <c r="K9" s="189" t="s">
        <v>89</v>
      </c>
      <c r="L9" s="189"/>
      <c r="M9" s="189"/>
      <c r="N9" s="80"/>
      <c r="O9" s="106" t="s">
        <v>99</v>
      </c>
      <c r="P9" s="80"/>
      <c r="Q9" s="80"/>
    </row>
    <row r="10" spans="1:17" ht="16.5" customHeight="1">
      <c r="A10" s="3"/>
      <c r="B10" s="4"/>
      <c r="C10" s="4"/>
      <c r="D10" s="4"/>
      <c r="E10" s="4"/>
      <c r="F10" s="77"/>
      <c r="G10" s="80" t="s">
        <v>93</v>
      </c>
      <c r="H10" s="80"/>
      <c r="I10" s="80" t="s">
        <v>94</v>
      </c>
      <c r="J10" s="80"/>
      <c r="K10" s="80" t="s">
        <v>95</v>
      </c>
      <c r="L10" s="80"/>
      <c r="M10" s="80" t="s">
        <v>61</v>
      </c>
      <c r="N10" s="80"/>
      <c r="O10" s="80" t="s">
        <v>3</v>
      </c>
      <c r="P10" s="80"/>
      <c r="Q10" s="80" t="s">
        <v>66</v>
      </c>
    </row>
    <row r="11" spans="1:17" ht="16.5" customHeight="1">
      <c r="A11" s="3"/>
      <c r="B11" s="4"/>
      <c r="C11" s="4"/>
      <c r="D11" s="4"/>
      <c r="E11" s="4"/>
      <c r="F11" s="77"/>
      <c r="G11" s="83" t="s">
        <v>8</v>
      </c>
      <c r="H11" s="84"/>
      <c r="I11" s="83" t="s">
        <v>8</v>
      </c>
      <c r="J11" s="83"/>
      <c r="K11" s="83" t="s">
        <v>8</v>
      </c>
      <c r="L11" s="80"/>
      <c r="M11" s="83" t="s">
        <v>8</v>
      </c>
      <c r="N11" s="80"/>
      <c r="O11" s="83" t="s">
        <v>8</v>
      </c>
      <c r="P11" s="80"/>
      <c r="Q11" s="83" t="s">
        <v>8</v>
      </c>
    </row>
    <row r="12" spans="1:17" ht="16.5" customHeight="1">
      <c r="A12" s="3"/>
      <c r="B12" s="4"/>
      <c r="C12" s="4"/>
      <c r="D12" s="4"/>
      <c r="E12" s="4"/>
      <c r="F12" s="77"/>
      <c r="G12" s="85"/>
      <c r="H12" s="31"/>
      <c r="I12" s="85"/>
      <c r="J12" s="31"/>
      <c r="K12" s="85"/>
      <c r="L12" s="31"/>
      <c r="M12" s="85"/>
      <c r="N12" s="31"/>
      <c r="O12" s="85"/>
      <c r="P12" s="31"/>
      <c r="Q12" s="85"/>
    </row>
    <row r="13" spans="1:17" ht="16.5" customHeight="1">
      <c r="A13" s="3" t="s">
        <v>138</v>
      </c>
      <c r="B13" s="29"/>
      <c r="C13" s="4"/>
      <c r="D13" s="4"/>
      <c r="E13" s="4"/>
      <c r="F13" s="77"/>
      <c r="G13" s="30">
        <v>9541116975</v>
      </c>
      <c r="H13" s="86"/>
      <c r="I13" s="30">
        <v>-7915305502</v>
      </c>
      <c r="J13" s="86"/>
      <c r="K13" s="30">
        <v>26251589</v>
      </c>
      <c r="L13" s="86"/>
      <c r="M13" s="30">
        <v>-573755504</v>
      </c>
      <c r="N13" s="86"/>
      <c r="O13" s="30">
        <v>0</v>
      </c>
      <c r="P13" s="86"/>
      <c r="Q13" s="30">
        <f>SUM(O13,M13,K13,I13,G13)</f>
        <v>1078307558</v>
      </c>
    </row>
    <row r="14" spans="1:17" ht="16.5" customHeight="1">
      <c r="A14" s="3" t="s">
        <v>97</v>
      </c>
      <c r="B14" s="87"/>
      <c r="C14" s="4"/>
      <c r="D14" s="4"/>
      <c r="E14" s="4"/>
      <c r="F14" s="77"/>
      <c r="G14" s="30"/>
      <c r="H14" s="86"/>
      <c r="I14" s="30"/>
      <c r="J14" s="86"/>
      <c r="K14" s="30"/>
      <c r="L14" s="86"/>
      <c r="M14" s="30"/>
      <c r="N14" s="86"/>
      <c r="O14" s="30"/>
      <c r="P14" s="86"/>
      <c r="Q14" s="30"/>
    </row>
    <row r="15" spans="1:17" ht="16.5" customHeight="1">
      <c r="A15" s="29" t="s">
        <v>156</v>
      </c>
      <c r="B15" s="4"/>
      <c r="C15" s="4"/>
      <c r="D15" s="4"/>
      <c r="E15" s="4"/>
      <c r="F15" s="77"/>
      <c r="G15" s="18">
        <v>0</v>
      </c>
      <c r="H15" s="32"/>
      <c r="I15" s="18">
        <v>0</v>
      </c>
      <c r="J15" s="103"/>
      <c r="K15" s="18">
        <v>0</v>
      </c>
      <c r="L15" s="32"/>
      <c r="M15" s="18">
        <f>'PL 5-6 (3month)'!J30</f>
        <v>-12693960</v>
      </c>
      <c r="N15" s="32"/>
      <c r="O15" s="18">
        <f>'PL 5-6 (3month)'!J34</f>
        <v>0</v>
      </c>
      <c r="P15" s="32"/>
      <c r="Q15" s="18">
        <f>SUM(G15:P15)</f>
        <v>-12693960</v>
      </c>
    </row>
    <row r="16" spans="1:17" ht="16.5" customHeight="1">
      <c r="A16" s="4"/>
      <c r="B16" s="4"/>
      <c r="C16" s="4"/>
      <c r="D16" s="4"/>
      <c r="E16" s="4"/>
      <c r="F16" s="77"/>
      <c r="G16" s="16"/>
      <c r="H16" s="32"/>
      <c r="I16" s="16"/>
      <c r="J16" s="32"/>
      <c r="K16" s="16"/>
      <c r="L16" s="32"/>
      <c r="M16" s="16"/>
      <c r="N16" s="32"/>
      <c r="O16" s="16"/>
      <c r="P16" s="32"/>
      <c r="Q16" s="16"/>
    </row>
    <row r="17" spans="1:18" ht="16.5" customHeight="1" thickBot="1">
      <c r="A17" s="3" t="s">
        <v>137</v>
      </c>
      <c r="B17" s="4"/>
      <c r="C17" s="4"/>
      <c r="D17" s="4"/>
      <c r="E17" s="4"/>
      <c r="F17" s="77"/>
      <c r="G17" s="19">
        <f>SUM(G13:G15)</f>
        <v>9541116975</v>
      </c>
      <c r="H17" s="32"/>
      <c r="I17" s="19">
        <f>SUM(I13:I15)</f>
        <v>-7915305502</v>
      </c>
      <c r="J17" s="32"/>
      <c r="K17" s="19">
        <f>SUM(K13:K15)</f>
        <v>26251589</v>
      </c>
      <c r="L17" s="32"/>
      <c r="M17" s="19">
        <f>SUM(M13:M15)</f>
        <v>-586449464</v>
      </c>
      <c r="N17" s="32"/>
      <c r="O17" s="19">
        <f>SUM(O13:O15)</f>
        <v>0</v>
      </c>
      <c r="P17" s="32"/>
      <c r="Q17" s="19">
        <f>SUM(Q13:Q15)</f>
        <v>1065613598</v>
      </c>
    </row>
    <row r="18" spans="1:18" ht="16.5" customHeight="1" thickTop="1">
      <c r="A18" s="3"/>
      <c r="B18" s="4"/>
      <c r="C18" s="4"/>
      <c r="D18" s="4"/>
      <c r="E18" s="4"/>
      <c r="F18" s="77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156"/>
    </row>
    <row r="19" spans="1:18" ht="16.5" customHeight="1">
      <c r="A19" s="3"/>
      <c r="B19" s="4"/>
      <c r="C19" s="4"/>
      <c r="D19" s="4"/>
      <c r="E19" s="4"/>
      <c r="F19" s="77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156"/>
    </row>
    <row r="20" spans="1:18" ht="16.5" customHeight="1">
      <c r="A20" s="3" t="s">
        <v>139</v>
      </c>
      <c r="B20" s="87"/>
      <c r="C20" s="4"/>
      <c r="D20" s="4"/>
      <c r="E20" s="4"/>
      <c r="F20" s="77"/>
      <c r="G20" s="125">
        <v>6371406165</v>
      </c>
      <c r="H20" s="119"/>
      <c r="I20" s="125">
        <v>-5245259584</v>
      </c>
      <c r="J20" s="86"/>
      <c r="K20" s="7">
        <v>25800000</v>
      </c>
      <c r="L20" s="86"/>
      <c r="M20" s="7">
        <v>-357843091</v>
      </c>
      <c r="N20" s="86"/>
      <c r="O20" s="7">
        <v>-170561386</v>
      </c>
      <c r="P20" s="86"/>
      <c r="Q20" s="7">
        <f>SUM(O20,M20,K20,I20,G20)</f>
        <v>623542104</v>
      </c>
    </row>
    <row r="21" spans="1:18" ht="16.5" customHeight="1">
      <c r="A21" s="3" t="s">
        <v>97</v>
      </c>
      <c r="B21" s="87"/>
      <c r="C21" s="4"/>
      <c r="D21" s="4"/>
      <c r="E21" s="4"/>
      <c r="F21" s="77"/>
      <c r="G21" s="125"/>
      <c r="H21" s="119"/>
      <c r="I21" s="125"/>
      <c r="J21" s="86"/>
      <c r="K21" s="86"/>
      <c r="L21" s="86"/>
      <c r="M21" s="86"/>
      <c r="N21" s="86"/>
      <c r="O21" s="86"/>
      <c r="P21" s="86"/>
      <c r="Q21" s="86"/>
    </row>
    <row r="22" spans="1:18" ht="16.5" customHeight="1">
      <c r="A22" s="4" t="s">
        <v>151</v>
      </c>
      <c r="B22" s="3"/>
      <c r="C22" s="29"/>
      <c r="D22" s="29"/>
      <c r="E22" s="29"/>
      <c r="F22" s="77"/>
      <c r="G22" s="125">
        <v>41523525</v>
      </c>
      <c r="H22" s="119"/>
      <c r="I22" s="125">
        <v>-34602937</v>
      </c>
      <c r="J22" s="86"/>
      <c r="K22" s="1">
        <v>0</v>
      </c>
      <c r="L22" s="32"/>
      <c r="M22" s="1">
        <v>0</v>
      </c>
      <c r="N22" s="32"/>
      <c r="O22" s="1">
        <v>0</v>
      </c>
      <c r="P22" s="86"/>
      <c r="Q22" s="7">
        <f>SUM(G22:O22)</f>
        <v>6920588</v>
      </c>
    </row>
    <row r="23" spans="1:18" ht="16.5" customHeight="1">
      <c r="A23" s="4" t="s">
        <v>156</v>
      </c>
      <c r="B23" s="4"/>
      <c r="C23" s="4"/>
      <c r="D23" s="4"/>
      <c r="E23" s="4"/>
      <c r="F23" s="77"/>
      <c r="G23" s="121">
        <v>0</v>
      </c>
      <c r="H23" s="119"/>
      <c r="I23" s="121">
        <v>0</v>
      </c>
      <c r="J23" s="103"/>
      <c r="K23" s="2">
        <v>0</v>
      </c>
      <c r="L23" s="32"/>
      <c r="M23" s="2">
        <v>-5686034</v>
      </c>
      <c r="N23" s="32"/>
      <c r="O23" s="2">
        <v>-12891492</v>
      </c>
      <c r="P23" s="32"/>
      <c r="Q23" s="2">
        <f>SUM(G23:O23)</f>
        <v>-18577526</v>
      </c>
    </row>
    <row r="24" spans="1:18" ht="16.5" customHeight="1">
      <c r="A24" s="4"/>
      <c r="B24" s="4"/>
      <c r="C24" s="4"/>
      <c r="D24" s="4"/>
      <c r="E24" s="4"/>
      <c r="F24" s="77"/>
      <c r="G24" s="1"/>
      <c r="H24" s="32"/>
      <c r="I24" s="1"/>
      <c r="J24" s="32"/>
      <c r="K24" s="1"/>
      <c r="L24" s="32"/>
      <c r="M24" s="1"/>
      <c r="N24" s="32"/>
      <c r="O24" s="1"/>
      <c r="P24" s="32"/>
      <c r="Q24" s="1"/>
    </row>
    <row r="25" spans="1:18" ht="16.5" customHeight="1" thickBot="1">
      <c r="A25" s="3" t="s">
        <v>136</v>
      </c>
      <c r="B25" s="4"/>
      <c r="C25" s="4"/>
      <c r="D25" s="4"/>
      <c r="E25" s="4"/>
      <c r="F25" s="77"/>
      <c r="G25" s="20">
        <f>SUM(G20:G23)</f>
        <v>6412929690</v>
      </c>
      <c r="H25" s="32"/>
      <c r="I25" s="20">
        <f>SUM(I20:I23)</f>
        <v>-5279862521</v>
      </c>
      <c r="J25" s="32"/>
      <c r="K25" s="20">
        <f>SUM(K20:K23)</f>
        <v>25800000</v>
      </c>
      <c r="L25" s="32"/>
      <c r="M25" s="20">
        <f>SUM(M20:M23)</f>
        <v>-363529125</v>
      </c>
      <c r="N25" s="32"/>
      <c r="O25" s="20">
        <f>SUM(O20:O23)</f>
        <v>-183452878</v>
      </c>
      <c r="P25" s="32"/>
      <c r="Q25" s="20">
        <f>SUM(Q20:Q23)</f>
        <v>611885166</v>
      </c>
    </row>
    <row r="26" spans="1:18" ht="16.5" customHeight="1" thickTop="1">
      <c r="A26" s="3"/>
      <c r="B26" s="4"/>
      <c r="C26" s="4"/>
      <c r="D26" s="4"/>
      <c r="E26" s="4"/>
      <c r="F26" s="77"/>
      <c r="G26" s="99"/>
      <c r="H26" s="32"/>
      <c r="I26" s="99"/>
      <c r="J26" s="32"/>
      <c r="K26" s="99"/>
      <c r="L26" s="32"/>
      <c r="M26" s="99"/>
      <c r="N26" s="32"/>
      <c r="O26" s="99"/>
      <c r="P26" s="32"/>
      <c r="Q26" s="99"/>
    </row>
    <row r="27" spans="1:18" ht="16.5" customHeight="1">
      <c r="A27" s="3"/>
      <c r="B27" s="4"/>
      <c r="C27" s="4"/>
      <c r="D27" s="4"/>
      <c r="E27" s="4"/>
      <c r="F27" s="77"/>
      <c r="G27" s="99"/>
      <c r="H27" s="32"/>
      <c r="I27" s="99"/>
      <c r="J27" s="32"/>
      <c r="K27" s="99"/>
      <c r="L27" s="32"/>
      <c r="M27" s="99"/>
      <c r="N27" s="32"/>
      <c r="O27" s="99"/>
      <c r="P27" s="32"/>
      <c r="Q27" s="99"/>
    </row>
    <row r="28" spans="1:18" ht="16.5" customHeight="1">
      <c r="A28" s="3"/>
      <c r="B28" s="4"/>
      <c r="C28" s="4"/>
      <c r="D28" s="4"/>
      <c r="E28" s="4"/>
      <c r="F28" s="77"/>
      <c r="G28" s="99"/>
      <c r="H28" s="32"/>
      <c r="I28" s="99"/>
      <c r="J28" s="32"/>
      <c r="K28" s="99"/>
      <c r="L28" s="32"/>
      <c r="M28" s="99"/>
      <c r="N28" s="32"/>
      <c r="O28" s="99"/>
      <c r="P28" s="32"/>
      <c r="Q28" s="99"/>
    </row>
    <row r="29" spans="1:18" ht="16.5" customHeight="1">
      <c r="A29" s="3"/>
      <c r="B29" s="4"/>
      <c r="C29" s="4"/>
      <c r="D29" s="4"/>
      <c r="E29" s="4"/>
      <c r="F29" s="77"/>
      <c r="G29" s="99"/>
      <c r="H29" s="32"/>
      <c r="I29" s="99"/>
      <c r="J29" s="32"/>
      <c r="K29" s="99"/>
      <c r="L29" s="32"/>
      <c r="M29" s="99"/>
      <c r="N29" s="32"/>
      <c r="O29" s="99"/>
      <c r="P29" s="32"/>
      <c r="Q29" s="99"/>
    </row>
    <row r="30" spans="1:18" ht="16.5" customHeight="1">
      <c r="A30" s="3"/>
      <c r="B30" s="4"/>
      <c r="C30" s="4"/>
      <c r="D30" s="4"/>
      <c r="E30" s="4"/>
      <c r="F30" s="77"/>
      <c r="G30" s="99"/>
      <c r="H30" s="32"/>
      <c r="I30" s="99"/>
      <c r="J30" s="32"/>
      <c r="K30" s="99"/>
      <c r="L30" s="32"/>
      <c r="M30" s="99"/>
      <c r="N30" s="32"/>
      <c r="O30" s="99"/>
      <c r="P30" s="32"/>
      <c r="Q30" s="99"/>
    </row>
    <row r="31" spans="1:18" ht="21" customHeight="1">
      <c r="A31" s="3"/>
      <c r="B31" s="4"/>
      <c r="C31" s="4"/>
      <c r="D31" s="4"/>
      <c r="E31" s="4"/>
      <c r="F31" s="77"/>
      <c r="G31" s="99"/>
      <c r="H31" s="32"/>
      <c r="I31" s="99"/>
      <c r="J31" s="32"/>
      <c r="K31" s="99"/>
      <c r="L31" s="32"/>
      <c r="M31" s="99"/>
      <c r="N31" s="32"/>
      <c r="O31" s="99"/>
      <c r="P31" s="32"/>
      <c r="Q31" s="99"/>
    </row>
    <row r="32" spans="1:18" ht="21.95" customHeight="1">
      <c r="A32" s="186" t="str">
        <f>+'EQ Consol 7'!A36:U36</f>
        <v>The accompanying notes form part of this interim financial information.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</row>
  </sheetData>
  <mergeCells count="4">
    <mergeCell ref="G6:Q6"/>
    <mergeCell ref="G7:I7"/>
    <mergeCell ref="K9:M9"/>
    <mergeCell ref="A32:Q32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B1EC1-AE0B-435D-A727-6860E04F5A05}">
  <dimension ref="A1:L115"/>
  <sheetViews>
    <sheetView tabSelected="1" topLeftCell="A97" zoomScaleNormal="100" zoomScaleSheetLayoutView="145" workbookViewId="0">
      <selection activeCell="C147" sqref="C147"/>
    </sheetView>
  </sheetViews>
  <sheetFormatPr defaultColWidth="9.42578125" defaultRowHeight="16.5" customHeight="1"/>
  <cols>
    <col min="1" max="2" width="1.5703125" style="4" customWidth="1"/>
    <col min="3" max="3" width="41.42578125" style="4" customWidth="1"/>
    <col min="4" max="4" width="5.140625" style="140" customWidth="1"/>
    <col min="5" max="5" width="0.5703125" style="4" customWidth="1"/>
    <col min="6" max="6" width="12.42578125" style="1" customWidth="1"/>
    <col min="7" max="7" width="0.5703125" style="4" customWidth="1"/>
    <col min="8" max="8" width="12.42578125" style="1" customWidth="1"/>
    <col min="9" max="9" width="0.5703125" style="140" customWidth="1"/>
    <col min="10" max="10" width="12.42578125" style="1" customWidth="1"/>
    <col min="11" max="11" width="0.5703125" style="4" customWidth="1"/>
    <col min="12" max="12" width="12.42578125" style="1" customWidth="1"/>
    <col min="13" max="16384" width="9.42578125" style="8"/>
  </cols>
  <sheetData>
    <row r="1" spans="1:12" ht="16.5" customHeight="1">
      <c r="A1" s="3" t="s">
        <v>0</v>
      </c>
      <c r="B1" s="3"/>
      <c r="C1" s="3"/>
      <c r="D1" s="9"/>
      <c r="G1" s="33"/>
      <c r="I1" s="68"/>
      <c r="K1" s="33"/>
      <c r="L1" s="10"/>
    </row>
    <row r="2" spans="1:12" ht="16.5" customHeight="1">
      <c r="A2" s="3" t="s">
        <v>100</v>
      </c>
      <c r="B2" s="3"/>
      <c r="C2" s="3"/>
      <c r="D2" s="9"/>
      <c r="G2" s="33"/>
      <c r="I2" s="68"/>
      <c r="K2" s="33"/>
      <c r="L2" s="10"/>
    </row>
    <row r="3" spans="1:12" ht="16.5" customHeight="1">
      <c r="A3" s="88" t="s">
        <v>135</v>
      </c>
      <c r="B3" s="88"/>
      <c r="C3" s="88"/>
      <c r="D3" s="13"/>
      <c r="E3" s="89"/>
      <c r="F3" s="2"/>
      <c r="G3" s="90"/>
      <c r="H3" s="2"/>
      <c r="I3" s="91"/>
      <c r="J3" s="2"/>
      <c r="K3" s="90"/>
      <c r="L3" s="2"/>
    </row>
    <row r="4" spans="1:12" ht="16.5" customHeight="1">
      <c r="G4" s="33"/>
      <c r="I4" s="68"/>
      <c r="K4" s="33"/>
    </row>
    <row r="5" spans="1:12" ht="16.5" customHeight="1">
      <c r="G5" s="33"/>
      <c r="I5" s="68"/>
      <c r="K5" s="33"/>
    </row>
    <row r="6" spans="1:12" ht="16.5" customHeight="1">
      <c r="C6" s="23"/>
      <c r="F6" s="180" t="s">
        <v>1</v>
      </c>
      <c r="G6" s="180"/>
      <c r="H6" s="180"/>
      <c r="J6" s="180" t="s">
        <v>2</v>
      </c>
      <c r="K6" s="180"/>
      <c r="L6" s="180"/>
    </row>
    <row r="7" spans="1:12" ht="16.5" customHeight="1">
      <c r="A7" s="8"/>
      <c r="C7" s="70"/>
      <c r="E7" s="3"/>
      <c r="F7" s="178" t="s">
        <v>3</v>
      </c>
      <c r="G7" s="178"/>
      <c r="H7" s="178"/>
      <c r="I7" s="9"/>
      <c r="J7" s="178" t="s">
        <v>3</v>
      </c>
      <c r="K7" s="178"/>
      <c r="L7" s="178"/>
    </row>
    <row r="8" spans="1:12" ht="16.5" customHeight="1">
      <c r="E8" s="3"/>
      <c r="F8" s="92" t="s">
        <v>134</v>
      </c>
      <c r="G8" s="28"/>
      <c r="H8" s="92" t="s">
        <v>134</v>
      </c>
      <c r="I8" s="141"/>
      <c r="J8" s="92" t="s">
        <v>134</v>
      </c>
      <c r="K8" s="40"/>
      <c r="L8" s="11" t="s">
        <v>134</v>
      </c>
    </row>
    <row r="9" spans="1:12" ht="16.5" customHeight="1">
      <c r="E9" s="3"/>
      <c r="F9" s="126">
        <v>2023</v>
      </c>
      <c r="G9" s="41"/>
      <c r="H9" s="126">
        <v>2022</v>
      </c>
      <c r="I9" s="41"/>
      <c r="J9" s="126">
        <v>2023</v>
      </c>
      <c r="K9" s="41"/>
      <c r="L9" s="126">
        <v>2022</v>
      </c>
    </row>
    <row r="10" spans="1:12" ht="16.5" customHeight="1">
      <c r="D10" s="13" t="s">
        <v>168</v>
      </c>
      <c r="E10" s="3"/>
      <c r="F10" s="14" t="s">
        <v>8</v>
      </c>
      <c r="G10" s="41"/>
      <c r="H10" s="14" t="s">
        <v>8</v>
      </c>
      <c r="I10" s="41"/>
      <c r="J10" s="14" t="s">
        <v>8</v>
      </c>
      <c r="K10" s="41"/>
      <c r="L10" s="14" t="s">
        <v>8</v>
      </c>
    </row>
    <row r="11" spans="1:12" ht="16.5" customHeight="1">
      <c r="D11" s="9"/>
      <c r="E11" s="3"/>
      <c r="F11" s="15"/>
      <c r="G11" s="41"/>
      <c r="H11" s="10"/>
      <c r="I11" s="41"/>
      <c r="J11" s="15"/>
      <c r="K11" s="41"/>
      <c r="L11" s="10"/>
    </row>
    <row r="12" spans="1:12" ht="16.5" customHeight="1">
      <c r="A12" s="3" t="s">
        <v>177</v>
      </c>
      <c r="C12" s="8"/>
      <c r="D12" s="9"/>
      <c r="E12" s="3"/>
      <c r="F12" s="16">
        <f>'PL 5-6 (3month)'!F27</f>
        <v>-20551504</v>
      </c>
      <c r="G12" s="93"/>
      <c r="H12" s="1">
        <f>'PL 5-6 (3month)'!H27</f>
        <v>68838249</v>
      </c>
      <c r="I12" s="1"/>
      <c r="J12" s="16">
        <f>'PL 5-6 (3month)'!J27</f>
        <v>-12693960</v>
      </c>
      <c r="K12" s="1"/>
      <c r="L12" s="1">
        <f>'PL 5-6 (3month)'!L27</f>
        <v>-5686034</v>
      </c>
    </row>
    <row r="13" spans="1:12" ht="16.5" customHeight="1">
      <c r="A13" s="29" t="s">
        <v>101</v>
      </c>
      <c r="C13" s="8"/>
      <c r="D13" s="9"/>
      <c r="E13" s="3"/>
      <c r="F13" s="15"/>
      <c r="G13" s="41"/>
      <c r="H13" s="10"/>
      <c r="I13" s="10"/>
      <c r="J13" s="15"/>
      <c r="K13" s="10"/>
      <c r="L13" s="10"/>
    </row>
    <row r="14" spans="1:12" s="129" customFormat="1" ht="16.5" customHeight="1">
      <c r="A14" s="128"/>
      <c r="B14" s="108" t="s">
        <v>178</v>
      </c>
      <c r="D14" s="109"/>
      <c r="E14" s="108"/>
      <c r="F14" s="16"/>
      <c r="G14" s="130"/>
      <c r="H14" s="112"/>
      <c r="I14" s="112"/>
      <c r="J14" s="16"/>
      <c r="K14" s="112"/>
      <c r="L14" s="112"/>
    </row>
    <row r="15" spans="1:12" s="129" customFormat="1" ht="16.5" customHeight="1">
      <c r="A15" s="128"/>
      <c r="B15" s="108"/>
      <c r="C15" s="129" t="s">
        <v>189</v>
      </c>
      <c r="D15" s="109"/>
      <c r="E15" s="108"/>
      <c r="F15" s="16">
        <v>-2795053</v>
      </c>
      <c r="G15" s="130"/>
      <c r="H15" s="1">
        <v>794212</v>
      </c>
      <c r="I15" s="112"/>
      <c r="J15" s="16">
        <v>0</v>
      </c>
      <c r="K15" s="112"/>
      <c r="L15" s="112">
        <v>0</v>
      </c>
    </row>
    <row r="16" spans="1:12" ht="16.5" customHeight="1">
      <c r="B16" s="29" t="s">
        <v>124</v>
      </c>
      <c r="C16" s="8"/>
      <c r="E16" s="3"/>
      <c r="F16" s="16">
        <v>35183061</v>
      </c>
      <c r="G16" s="93"/>
      <c r="H16" s="1">
        <v>24982499</v>
      </c>
      <c r="I16" s="1"/>
      <c r="J16" s="16">
        <v>77951</v>
      </c>
      <c r="K16" s="1"/>
      <c r="L16" s="1">
        <v>0</v>
      </c>
    </row>
    <row r="17" spans="1:12" ht="16.5" customHeight="1">
      <c r="B17" s="4" t="s">
        <v>103</v>
      </c>
      <c r="D17" s="9"/>
      <c r="E17" s="3"/>
      <c r="F17" s="16">
        <v>0</v>
      </c>
      <c r="G17" s="93"/>
      <c r="H17" s="1">
        <v>-2811226</v>
      </c>
      <c r="I17" s="1"/>
      <c r="J17" s="16">
        <v>-1245205</v>
      </c>
      <c r="K17" s="1"/>
      <c r="L17" s="1">
        <v>-2</v>
      </c>
    </row>
    <row r="18" spans="1:12" ht="16.5" customHeight="1">
      <c r="B18" s="4" t="s">
        <v>73</v>
      </c>
      <c r="D18" s="9"/>
      <c r="E18" s="3"/>
      <c r="F18" s="16">
        <v>15315246</v>
      </c>
      <c r="G18" s="93"/>
      <c r="H18" s="1">
        <v>8073942</v>
      </c>
      <c r="I18" s="1"/>
      <c r="J18" s="16">
        <v>319933</v>
      </c>
      <c r="K18" s="1"/>
      <c r="L18" s="1">
        <v>312630</v>
      </c>
    </row>
    <row r="19" spans="1:12" ht="16.5" customHeight="1">
      <c r="B19" s="4" t="s">
        <v>128</v>
      </c>
      <c r="D19" s="9"/>
      <c r="E19" s="3"/>
      <c r="F19" s="16">
        <v>770611</v>
      </c>
      <c r="G19" s="93"/>
      <c r="H19" s="1">
        <v>489882</v>
      </c>
      <c r="I19" s="1"/>
      <c r="J19" s="16">
        <v>205215</v>
      </c>
      <c r="K19" s="1"/>
      <c r="L19" s="1">
        <v>0</v>
      </c>
    </row>
    <row r="20" spans="1:12" ht="16.5" customHeight="1">
      <c r="B20" s="4" t="s">
        <v>159</v>
      </c>
      <c r="D20" s="22"/>
      <c r="E20" s="3"/>
      <c r="F20" s="16"/>
      <c r="G20" s="93"/>
      <c r="I20" s="1"/>
      <c r="J20" s="16"/>
      <c r="K20" s="1"/>
    </row>
    <row r="21" spans="1:12" ht="16.5" customHeight="1">
      <c r="C21" s="4" t="s">
        <v>74</v>
      </c>
      <c r="D21" s="22"/>
      <c r="E21" s="3"/>
      <c r="F21" s="16">
        <v>422983</v>
      </c>
      <c r="G21" s="93"/>
      <c r="H21" s="1">
        <v>68546</v>
      </c>
      <c r="I21" s="1"/>
      <c r="J21" s="16">
        <v>0</v>
      </c>
      <c r="K21" s="1"/>
      <c r="L21" s="1">
        <v>0</v>
      </c>
    </row>
    <row r="22" spans="1:12" ht="16.5" customHeight="1">
      <c r="B22" s="4" t="s">
        <v>162</v>
      </c>
      <c r="D22" s="94"/>
      <c r="E22" s="3"/>
      <c r="F22" s="16">
        <v>1462955</v>
      </c>
      <c r="G22" s="93"/>
      <c r="H22" s="1">
        <v>1211314</v>
      </c>
      <c r="I22" s="1"/>
      <c r="J22" s="16">
        <v>0</v>
      </c>
      <c r="K22" s="1"/>
      <c r="L22" s="1">
        <v>160983</v>
      </c>
    </row>
    <row r="23" spans="1:12" ht="16.5" customHeight="1">
      <c r="B23" s="4" t="s">
        <v>104</v>
      </c>
      <c r="D23" s="94"/>
      <c r="E23" s="3"/>
      <c r="F23" s="16"/>
      <c r="G23" s="93"/>
      <c r="I23" s="1"/>
      <c r="J23" s="16"/>
      <c r="K23" s="1"/>
    </row>
    <row r="24" spans="1:12" ht="16.5" customHeight="1">
      <c r="C24" s="4" t="s">
        <v>102</v>
      </c>
      <c r="D24" s="140">
        <v>8</v>
      </c>
      <c r="E24" s="3"/>
      <c r="F24" s="16">
        <v>11</v>
      </c>
      <c r="G24" s="93"/>
      <c r="H24" s="1">
        <v>0</v>
      </c>
      <c r="I24" s="1"/>
      <c r="J24" s="16">
        <v>0</v>
      </c>
      <c r="K24" s="1"/>
      <c r="L24" s="1">
        <v>0</v>
      </c>
    </row>
    <row r="25" spans="1:12" ht="16.5" customHeight="1">
      <c r="A25" s="4" t="s">
        <v>105</v>
      </c>
      <c r="D25" s="9"/>
      <c r="E25" s="3"/>
      <c r="F25" s="16"/>
      <c r="G25" s="93"/>
      <c r="I25" s="1"/>
      <c r="J25" s="16"/>
      <c r="K25" s="1"/>
    </row>
    <row r="26" spans="1:12" ht="16.5" customHeight="1">
      <c r="B26" s="4" t="s">
        <v>106</v>
      </c>
      <c r="D26" s="9"/>
      <c r="E26" s="3"/>
      <c r="F26" s="16">
        <v>16759801</v>
      </c>
      <c r="G26" s="93"/>
      <c r="H26" s="1">
        <f>51544843+170000</f>
        <v>51714843</v>
      </c>
      <c r="I26" s="1"/>
      <c r="J26" s="16">
        <v>-4403597</v>
      </c>
      <c r="K26" s="1"/>
      <c r="L26" s="1">
        <v>-174974</v>
      </c>
    </row>
    <row r="27" spans="1:12" ht="16.5" customHeight="1">
      <c r="B27" s="4" t="s">
        <v>15</v>
      </c>
      <c r="D27" s="9"/>
      <c r="E27" s="3"/>
      <c r="F27" s="16">
        <v>220286414</v>
      </c>
      <c r="G27" s="93"/>
      <c r="H27" s="1">
        <v>-21665826</v>
      </c>
      <c r="I27" s="1"/>
      <c r="J27" s="16">
        <v>0</v>
      </c>
      <c r="K27" s="1"/>
      <c r="L27" s="1">
        <v>0</v>
      </c>
    </row>
    <row r="28" spans="1:12" ht="16.5" customHeight="1">
      <c r="B28" s="4" t="s">
        <v>130</v>
      </c>
      <c r="D28" s="9"/>
      <c r="E28" s="3"/>
      <c r="F28" s="16">
        <v>2323709</v>
      </c>
      <c r="G28" s="93"/>
      <c r="H28" s="1">
        <v>-726738</v>
      </c>
      <c r="I28" s="1"/>
      <c r="J28" s="16">
        <v>0</v>
      </c>
      <c r="K28" s="1"/>
      <c r="L28" s="1">
        <v>0</v>
      </c>
    </row>
    <row r="29" spans="1:12" ht="16.5" customHeight="1">
      <c r="B29" s="4" t="s">
        <v>16</v>
      </c>
      <c r="D29" s="9"/>
      <c r="E29" s="3"/>
      <c r="F29" s="16">
        <v>15634589</v>
      </c>
      <c r="G29" s="93"/>
      <c r="H29" s="1">
        <v>11045971</v>
      </c>
      <c r="I29" s="1"/>
      <c r="J29" s="16" t="s">
        <v>65</v>
      </c>
      <c r="K29" s="1"/>
      <c r="L29" s="1">
        <v>0</v>
      </c>
    </row>
    <row r="30" spans="1:12" ht="16.5" customHeight="1">
      <c r="B30" s="4" t="s">
        <v>28</v>
      </c>
      <c r="D30" s="9"/>
      <c r="E30" s="3"/>
      <c r="F30" s="16">
        <v>-377514</v>
      </c>
      <c r="G30" s="93"/>
      <c r="H30" s="1">
        <f>8761991-170000</f>
        <v>8591991</v>
      </c>
      <c r="I30" s="1"/>
      <c r="J30" s="16" t="s">
        <v>65</v>
      </c>
      <c r="K30" s="1"/>
      <c r="L30" s="1">
        <v>325026</v>
      </c>
    </row>
    <row r="31" spans="1:12" ht="16.5" customHeight="1">
      <c r="B31" s="4" t="s">
        <v>37</v>
      </c>
      <c r="D31" s="9"/>
      <c r="E31" s="3"/>
      <c r="F31" s="16">
        <v>-174219686</v>
      </c>
      <c r="G31" s="41"/>
      <c r="H31" s="1">
        <v>-57069750</v>
      </c>
      <c r="I31" s="10"/>
      <c r="J31" s="16">
        <v>-55040</v>
      </c>
      <c r="K31" s="10"/>
      <c r="L31" s="1">
        <v>-4133266</v>
      </c>
    </row>
    <row r="32" spans="1:12" ht="16.5" customHeight="1">
      <c r="B32" s="4" t="s">
        <v>41</v>
      </c>
      <c r="D32" s="9"/>
      <c r="E32" s="3"/>
      <c r="F32" s="18">
        <v>307291</v>
      </c>
      <c r="G32" s="41"/>
      <c r="H32" s="2">
        <v>-24309937</v>
      </c>
      <c r="I32" s="10"/>
      <c r="J32" s="18">
        <v>652741</v>
      </c>
      <c r="K32" s="10"/>
      <c r="L32" s="2">
        <v>0</v>
      </c>
    </row>
    <row r="33" spans="1:12" ht="16.5" customHeight="1">
      <c r="D33" s="9"/>
      <c r="E33" s="3"/>
      <c r="F33" s="16"/>
      <c r="G33" s="41"/>
      <c r="H33" s="7"/>
      <c r="I33" s="10"/>
      <c r="J33" s="16"/>
      <c r="K33" s="10"/>
    </row>
    <row r="34" spans="1:12" ht="16.5" customHeight="1">
      <c r="A34" s="4" t="s">
        <v>164</v>
      </c>
      <c r="D34" s="9"/>
      <c r="E34" s="3"/>
      <c r="F34" s="30">
        <f>SUM(F12:F32)</f>
        <v>110522914</v>
      </c>
      <c r="G34" s="93"/>
      <c r="H34" s="7">
        <f>SUM(H12:H32)</f>
        <v>69227972</v>
      </c>
      <c r="I34" s="1"/>
      <c r="J34" s="30">
        <f>SUM(J12:J32)</f>
        <v>-17141962</v>
      </c>
      <c r="K34" s="1"/>
      <c r="L34" s="7">
        <f>SUM(L12:L32)</f>
        <v>-9195637</v>
      </c>
    </row>
    <row r="35" spans="1:12" ht="16.5" customHeight="1">
      <c r="B35" s="4" t="s">
        <v>107</v>
      </c>
      <c r="D35" s="9"/>
      <c r="E35" s="3"/>
      <c r="F35" s="16">
        <v>-15880125</v>
      </c>
      <c r="G35" s="93"/>
      <c r="H35" s="1">
        <v>-9261907</v>
      </c>
      <c r="I35" s="1"/>
      <c r="J35" s="16">
        <v>-118048</v>
      </c>
      <c r="K35" s="1"/>
      <c r="L35" s="1">
        <v>-175602</v>
      </c>
    </row>
    <row r="36" spans="1:12" ht="16.5" customHeight="1">
      <c r="B36" s="4" t="s">
        <v>163</v>
      </c>
      <c r="D36" s="9"/>
      <c r="E36" s="3"/>
      <c r="F36" s="18">
        <v>-97820</v>
      </c>
      <c r="G36" s="41"/>
      <c r="H36" s="2">
        <v>-135919</v>
      </c>
      <c r="I36" s="10"/>
      <c r="J36" s="18">
        <v>-11548</v>
      </c>
      <c r="K36" s="10"/>
      <c r="L36" s="2">
        <v>0</v>
      </c>
    </row>
    <row r="37" spans="1:12" ht="16.5" customHeight="1">
      <c r="D37" s="9"/>
      <c r="E37" s="3"/>
      <c r="F37" s="15"/>
      <c r="G37" s="41"/>
      <c r="H37" s="7"/>
      <c r="I37" s="10"/>
      <c r="J37" s="15"/>
      <c r="K37" s="10"/>
      <c r="L37" s="10"/>
    </row>
    <row r="38" spans="1:12" ht="16.5" customHeight="1">
      <c r="A38" s="37" t="s">
        <v>108</v>
      </c>
      <c r="B38" s="3"/>
      <c r="D38" s="9"/>
      <c r="E38" s="3"/>
      <c r="F38" s="18">
        <f>SUM(F34:F36)</f>
        <v>94544969</v>
      </c>
      <c r="G38" s="41"/>
      <c r="H38" s="2">
        <f>SUM(H34:H36)</f>
        <v>59830146</v>
      </c>
      <c r="I38" s="10"/>
      <c r="J38" s="18">
        <f>SUM(J34:J36)</f>
        <v>-17271558</v>
      </c>
      <c r="K38" s="10"/>
      <c r="L38" s="2">
        <f>SUM(L34:L36)</f>
        <v>-9371239</v>
      </c>
    </row>
    <row r="39" spans="1:12" ht="16.5" customHeight="1">
      <c r="A39" s="3"/>
      <c r="D39" s="9"/>
      <c r="E39" s="3"/>
      <c r="G39" s="41"/>
      <c r="I39" s="10"/>
      <c r="K39" s="10"/>
    </row>
    <row r="40" spans="1:12" ht="16.5" customHeight="1">
      <c r="A40" s="3"/>
      <c r="C40" s="8"/>
      <c r="D40" s="9"/>
      <c r="E40" s="29"/>
      <c r="G40" s="41"/>
      <c r="I40" s="10"/>
      <c r="K40" s="10"/>
    </row>
    <row r="41" spans="1:12" ht="16.5" customHeight="1">
      <c r="A41" s="3"/>
      <c r="C41" s="8"/>
      <c r="D41" s="9"/>
      <c r="E41" s="29"/>
      <c r="G41" s="41"/>
      <c r="I41" s="10"/>
      <c r="K41" s="10"/>
    </row>
    <row r="42" spans="1:12" ht="16.5" customHeight="1">
      <c r="A42" s="3"/>
      <c r="C42" s="8"/>
      <c r="D42" s="9"/>
      <c r="E42" s="29"/>
      <c r="G42" s="41"/>
      <c r="I42" s="10"/>
      <c r="K42" s="10"/>
    </row>
    <row r="43" spans="1:12" ht="16.5" customHeight="1">
      <c r="A43" s="3"/>
      <c r="C43" s="8"/>
      <c r="D43" s="9"/>
      <c r="E43" s="29"/>
      <c r="G43" s="41"/>
      <c r="I43" s="10"/>
      <c r="K43" s="10"/>
    </row>
    <row r="44" spans="1:12" ht="16.5" customHeight="1">
      <c r="A44" s="3"/>
      <c r="C44" s="8"/>
      <c r="D44" s="9"/>
      <c r="E44" s="29"/>
      <c r="G44" s="41"/>
      <c r="I44" s="10"/>
      <c r="K44" s="10"/>
    </row>
    <row r="45" spans="1:12" ht="16.5" customHeight="1">
      <c r="A45" s="3"/>
      <c r="C45" s="8"/>
      <c r="D45" s="9"/>
      <c r="E45" s="29"/>
      <c r="G45" s="41"/>
      <c r="I45" s="10"/>
      <c r="K45" s="10"/>
    </row>
    <row r="46" spans="1:12" ht="16.5" customHeight="1">
      <c r="A46" s="3"/>
      <c r="C46" s="8"/>
      <c r="D46" s="9"/>
      <c r="E46" s="29"/>
      <c r="G46" s="41"/>
      <c r="I46" s="10"/>
      <c r="K46" s="10"/>
    </row>
    <row r="47" spans="1:12" ht="16.5" customHeight="1">
      <c r="A47" s="3"/>
      <c r="C47" s="8"/>
      <c r="D47" s="9"/>
      <c r="E47" s="29"/>
      <c r="G47" s="41"/>
      <c r="I47" s="10"/>
      <c r="K47" s="10"/>
    </row>
    <row r="48" spans="1:12" ht="16.5" customHeight="1">
      <c r="A48" s="3"/>
      <c r="C48" s="8"/>
      <c r="D48" s="9"/>
      <c r="E48" s="29"/>
      <c r="G48" s="41"/>
      <c r="I48" s="10"/>
      <c r="K48" s="10"/>
    </row>
    <row r="49" spans="1:12" s="168" customFormat="1" ht="16.5" customHeight="1">
      <c r="A49" s="166"/>
      <c r="B49" s="167"/>
      <c r="D49" s="101"/>
      <c r="E49" s="169"/>
      <c r="F49" s="99"/>
      <c r="G49" s="170"/>
      <c r="H49" s="99"/>
      <c r="I49" s="171"/>
      <c r="J49" s="99"/>
      <c r="K49" s="171"/>
      <c r="L49" s="99"/>
    </row>
    <row r="50" spans="1:12" ht="16.5" customHeight="1">
      <c r="A50" s="3"/>
      <c r="C50" s="8"/>
      <c r="D50" s="9"/>
      <c r="E50" s="29"/>
      <c r="G50" s="41"/>
      <c r="I50" s="10"/>
      <c r="K50" s="10"/>
    </row>
    <row r="51" spans="1:12" ht="16.5" customHeight="1">
      <c r="A51" s="3"/>
      <c r="C51" s="8"/>
      <c r="D51" s="9"/>
      <c r="E51" s="29"/>
      <c r="G51" s="41"/>
      <c r="I51" s="10"/>
      <c r="K51" s="10"/>
    </row>
    <row r="52" spans="1:12" ht="16.5" customHeight="1">
      <c r="A52" s="3"/>
      <c r="C52" s="8"/>
      <c r="D52" s="9"/>
      <c r="E52" s="29"/>
      <c r="G52" s="41"/>
      <c r="I52" s="10"/>
      <c r="K52" s="10"/>
    </row>
    <row r="53" spans="1:12" ht="16.5" customHeight="1">
      <c r="A53" s="3"/>
      <c r="C53" s="8"/>
      <c r="D53" s="9"/>
      <c r="E53" s="29"/>
      <c r="G53" s="41"/>
      <c r="I53" s="10"/>
      <c r="K53" s="10"/>
    </row>
    <row r="54" spans="1:12" ht="7.5" customHeight="1">
      <c r="A54" s="3"/>
      <c r="C54" s="8"/>
      <c r="D54" s="9"/>
      <c r="E54" s="29"/>
      <c r="G54" s="41"/>
      <c r="I54" s="10"/>
      <c r="K54" s="10"/>
    </row>
    <row r="55" spans="1:12" ht="21.95" customHeight="1">
      <c r="A55" s="89" t="s">
        <v>32</v>
      </c>
      <c r="B55" s="89"/>
      <c r="C55" s="95"/>
      <c r="D55" s="13"/>
      <c r="E55" s="142"/>
      <c r="F55" s="2"/>
      <c r="G55" s="96"/>
      <c r="H55" s="2"/>
      <c r="I55" s="14"/>
      <c r="J55" s="2"/>
      <c r="K55" s="14"/>
      <c r="L55" s="2"/>
    </row>
    <row r="56" spans="1:12" ht="16.5" customHeight="1">
      <c r="A56" s="3" t="str">
        <f>A1</f>
        <v>Bio Green Energy Tech Public Company Limited</v>
      </c>
      <c r="C56" s="3"/>
      <c r="D56" s="9"/>
      <c r="E56" s="3"/>
      <c r="F56" s="10"/>
      <c r="G56" s="41"/>
      <c r="H56" s="10"/>
      <c r="I56" s="41"/>
      <c r="J56" s="10"/>
      <c r="K56" s="41"/>
      <c r="L56" s="10"/>
    </row>
    <row r="57" spans="1:12" ht="16.5" customHeight="1">
      <c r="A57" s="3" t="s">
        <v>179</v>
      </c>
      <c r="B57" s="29"/>
      <c r="C57" s="3"/>
      <c r="D57" s="9"/>
      <c r="E57" s="3"/>
      <c r="F57" s="10"/>
      <c r="G57" s="41"/>
      <c r="H57" s="10"/>
      <c r="I57" s="41"/>
      <c r="J57" s="10"/>
      <c r="K57" s="41"/>
      <c r="L57" s="10"/>
    </row>
    <row r="58" spans="1:12" ht="16.5" customHeight="1">
      <c r="A58" s="88" t="str">
        <f t="shared" ref="A58" si="0">A3</f>
        <v>For the three-month period ended 31 March 2023</v>
      </c>
      <c r="B58" s="88"/>
      <c r="C58" s="88"/>
      <c r="D58" s="13"/>
      <c r="E58" s="88"/>
      <c r="F58" s="14"/>
      <c r="G58" s="96"/>
      <c r="H58" s="14"/>
      <c r="I58" s="96"/>
      <c r="J58" s="14"/>
      <c r="K58" s="96"/>
      <c r="L58" s="14"/>
    </row>
    <row r="59" spans="1:12" ht="15.6" customHeight="1">
      <c r="A59" s="3"/>
      <c r="B59" s="3"/>
      <c r="C59" s="3"/>
      <c r="D59" s="9"/>
      <c r="E59" s="3"/>
      <c r="F59" s="10"/>
      <c r="G59" s="41"/>
      <c r="H59" s="10"/>
      <c r="I59" s="41"/>
      <c r="J59" s="10"/>
      <c r="K59" s="41"/>
      <c r="L59" s="10"/>
    </row>
    <row r="60" spans="1:12" ht="15.6" customHeight="1">
      <c r="A60" s="3"/>
      <c r="B60" s="3"/>
      <c r="C60" s="3"/>
      <c r="D60" s="9"/>
      <c r="E60" s="3"/>
      <c r="F60" s="10"/>
      <c r="G60" s="41"/>
      <c r="H60" s="10"/>
      <c r="I60" s="41"/>
      <c r="J60" s="10"/>
      <c r="K60" s="41"/>
      <c r="L60" s="10"/>
    </row>
    <row r="61" spans="1:12" ht="15.6" customHeight="1">
      <c r="A61" s="3"/>
      <c r="B61" s="3"/>
      <c r="C61" s="3"/>
      <c r="D61" s="9"/>
      <c r="E61" s="3"/>
      <c r="F61" s="180" t="s">
        <v>1</v>
      </c>
      <c r="G61" s="180"/>
      <c r="H61" s="180"/>
      <c r="J61" s="180" t="s">
        <v>2</v>
      </c>
      <c r="K61" s="180"/>
      <c r="L61" s="180"/>
    </row>
    <row r="62" spans="1:12" ht="15.6" customHeight="1">
      <c r="A62" s="3"/>
      <c r="B62" s="3"/>
      <c r="C62" s="3"/>
      <c r="D62" s="9"/>
      <c r="E62" s="3"/>
      <c r="F62" s="178" t="s">
        <v>3</v>
      </c>
      <c r="G62" s="178"/>
      <c r="H62" s="178"/>
      <c r="I62" s="9"/>
      <c r="J62" s="178" t="s">
        <v>3</v>
      </c>
      <c r="K62" s="178"/>
      <c r="L62" s="178"/>
    </row>
    <row r="63" spans="1:12" ht="15.6" customHeight="1">
      <c r="A63" s="3"/>
      <c r="B63" s="3"/>
      <c r="C63" s="3"/>
      <c r="D63" s="9"/>
      <c r="E63" s="3"/>
      <c r="F63" s="92" t="s">
        <v>134</v>
      </c>
      <c r="G63" s="28"/>
      <c r="H63" s="92" t="s">
        <v>134</v>
      </c>
      <c r="I63" s="141"/>
      <c r="J63" s="92" t="s">
        <v>134</v>
      </c>
      <c r="K63" s="40"/>
      <c r="L63" s="11" t="s">
        <v>134</v>
      </c>
    </row>
    <row r="64" spans="1:12" ht="15.6" customHeight="1">
      <c r="A64" s="3"/>
      <c r="B64" s="3"/>
      <c r="C64" s="3"/>
      <c r="D64" s="9"/>
      <c r="E64" s="3"/>
      <c r="F64" s="126">
        <v>2023</v>
      </c>
      <c r="G64" s="41"/>
      <c r="H64" s="126">
        <v>2022</v>
      </c>
      <c r="I64" s="41"/>
      <c r="J64" s="126">
        <v>2023</v>
      </c>
      <c r="K64" s="41"/>
      <c r="L64" s="126">
        <v>2022</v>
      </c>
    </row>
    <row r="65" spans="1:12" ht="15.6" customHeight="1">
      <c r="A65" s="3"/>
      <c r="B65" s="3"/>
      <c r="C65" s="3"/>
      <c r="D65" s="13" t="s">
        <v>7</v>
      </c>
      <c r="E65" s="3"/>
      <c r="F65" s="14" t="s">
        <v>8</v>
      </c>
      <c r="G65" s="41"/>
      <c r="H65" s="14" t="s">
        <v>8</v>
      </c>
      <c r="I65" s="41"/>
      <c r="J65" s="14" t="s">
        <v>8</v>
      </c>
      <c r="K65" s="41"/>
      <c r="L65" s="14" t="s">
        <v>8</v>
      </c>
    </row>
    <row r="66" spans="1:12" ht="9" customHeight="1">
      <c r="A66" s="3"/>
      <c r="B66" s="3"/>
      <c r="D66" s="9"/>
      <c r="E66" s="3"/>
      <c r="F66" s="16"/>
      <c r="G66" s="41"/>
      <c r="I66" s="41"/>
      <c r="J66" s="16"/>
      <c r="K66" s="41"/>
    </row>
    <row r="67" spans="1:12" ht="15.6" customHeight="1">
      <c r="A67" s="3" t="s">
        <v>109</v>
      </c>
      <c r="D67" s="8"/>
      <c r="E67" s="3"/>
      <c r="F67" s="16"/>
      <c r="G67" s="41"/>
      <c r="I67" s="10"/>
      <c r="J67" s="16"/>
      <c r="K67" s="10"/>
    </row>
    <row r="68" spans="1:12" s="113" customFormat="1" ht="15.6" customHeight="1">
      <c r="A68" s="55" t="s">
        <v>140</v>
      </c>
      <c r="B68" s="55"/>
      <c r="E68" s="54"/>
      <c r="F68" s="116">
        <v>0</v>
      </c>
      <c r="G68" s="122"/>
      <c r="H68" s="118">
        <v>0</v>
      </c>
      <c r="I68" s="117"/>
      <c r="J68" s="116">
        <v>0</v>
      </c>
      <c r="K68" s="117"/>
      <c r="L68" s="118">
        <v>-535292178</v>
      </c>
    </row>
    <row r="69" spans="1:12" s="113" customFormat="1" ht="15.6" customHeight="1">
      <c r="A69" s="113" t="s">
        <v>141</v>
      </c>
      <c r="B69" s="55"/>
      <c r="E69" s="54"/>
      <c r="F69" s="116"/>
      <c r="G69" s="122"/>
      <c r="H69" s="118"/>
      <c r="I69" s="117"/>
      <c r="J69" s="116"/>
      <c r="K69" s="117"/>
      <c r="L69" s="118"/>
    </row>
    <row r="70" spans="1:12" s="113" customFormat="1" ht="15.6" customHeight="1">
      <c r="B70" s="55" t="s">
        <v>185</v>
      </c>
      <c r="D70" s="123"/>
      <c r="E70" s="54"/>
      <c r="F70" s="116">
        <v>0</v>
      </c>
      <c r="G70" s="122"/>
      <c r="H70" s="118">
        <v>-189303889</v>
      </c>
      <c r="I70" s="117"/>
      <c r="J70" s="116">
        <v>0</v>
      </c>
      <c r="K70" s="117"/>
      <c r="L70" s="118">
        <v>0</v>
      </c>
    </row>
    <row r="71" spans="1:12" s="113" customFormat="1" ht="15.6" customHeight="1">
      <c r="A71" s="124" t="s">
        <v>12</v>
      </c>
      <c r="B71" s="55"/>
      <c r="D71" s="123"/>
      <c r="E71" s="54"/>
      <c r="F71" s="116">
        <v>0</v>
      </c>
      <c r="G71" s="122"/>
      <c r="H71" s="118">
        <v>0</v>
      </c>
      <c r="I71" s="117"/>
      <c r="J71" s="116">
        <v>0</v>
      </c>
      <c r="K71" s="117"/>
      <c r="L71" s="118">
        <v>117983888</v>
      </c>
    </row>
    <row r="72" spans="1:12" s="113" customFormat="1" ht="15.6" customHeight="1">
      <c r="A72" s="55" t="s">
        <v>110</v>
      </c>
      <c r="B72" s="55"/>
      <c r="D72" s="119"/>
      <c r="E72" s="54"/>
      <c r="F72" s="116">
        <v>0</v>
      </c>
      <c r="G72" s="122"/>
      <c r="H72" s="118">
        <v>-20340</v>
      </c>
      <c r="I72" s="117"/>
      <c r="J72" s="116">
        <v>0</v>
      </c>
      <c r="K72" s="117"/>
      <c r="L72" s="118">
        <v>0</v>
      </c>
    </row>
    <row r="73" spans="1:12" s="113" customFormat="1" ht="15.6" customHeight="1">
      <c r="A73" s="55" t="s">
        <v>111</v>
      </c>
      <c r="B73" s="55"/>
      <c r="D73" s="119"/>
      <c r="E73" s="54"/>
      <c r="F73" s="116"/>
      <c r="G73" s="122"/>
      <c r="H73" s="118"/>
      <c r="I73" s="117"/>
      <c r="J73" s="116"/>
      <c r="K73" s="117"/>
      <c r="L73" s="118"/>
    </row>
    <row r="74" spans="1:12" s="113" customFormat="1" ht="15.6" customHeight="1">
      <c r="A74" s="55"/>
      <c r="B74" s="55" t="s">
        <v>165</v>
      </c>
      <c r="D74" s="115"/>
      <c r="E74" s="54"/>
      <c r="F74" s="116">
        <v>-42927420</v>
      </c>
      <c r="G74" s="122"/>
      <c r="H74" s="118">
        <v>-1368527</v>
      </c>
      <c r="I74" s="117"/>
      <c r="J74" s="116">
        <v>0</v>
      </c>
      <c r="K74" s="117"/>
      <c r="L74" s="118">
        <v>0</v>
      </c>
    </row>
    <row r="75" spans="1:12" s="113" customFormat="1" ht="15.6" customHeight="1">
      <c r="A75" s="55" t="s">
        <v>186</v>
      </c>
      <c r="B75" s="55"/>
      <c r="D75" s="115"/>
      <c r="E75" s="54"/>
      <c r="F75" s="116">
        <v>990000</v>
      </c>
      <c r="G75" s="122"/>
      <c r="H75" s="118">
        <v>0</v>
      </c>
      <c r="I75" s="117"/>
      <c r="J75" s="116">
        <v>0</v>
      </c>
      <c r="K75" s="117"/>
      <c r="L75" s="118">
        <v>0</v>
      </c>
    </row>
    <row r="76" spans="1:12" s="113" customFormat="1" ht="15.6" customHeight="1">
      <c r="A76" s="55" t="s">
        <v>142</v>
      </c>
      <c r="B76" s="55"/>
      <c r="D76" s="115"/>
      <c r="E76" s="54"/>
      <c r="F76" s="116">
        <v>0</v>
      </c>
      <c r="G76" s="122"/>
      <c r="H76" s="118">
        <v>0</v>
      </c>
      <c r="I76" s="117"/>
      <c r="J76" s="116">
        <v>0</v>
      </c>
      <c r="K76" s="117"/>
      <c r="L76" s="118">
        <v>-50000000</v>
      </c>
    </row>
    <row r="77" spans="1:12" s="113" customFormat="1" ht="15.6" customHeight="1">
      <c r="A77" s="55" t="s">
        <v>112</v>
      </c>
      <c r="B77" s="55"/>
      <c r="D77" s="123"/>
      <c r="E77" s="54"/>
      <c r="F77" s="120">
        <v>0</v>
      </c>
      <c r="H77" s="121">
        <v>3109528</v>
      </c>
      <c r="I77" s="117"/>
      <c r="J77" s="120">
        <v>554794</v>
      </c>
      <c r="K77" s="117"/>
      <c r="L77" s="121">
        <v>2</v>
      </c>
    </row>
    <row r="78" spans="1:12" ht="10.9" customHeight="1">
      <c r="A78" s="8"/>
      <c r="D78" s="9"/>
      <c r="E78" s="3"/>
      <c r="F78" s="16"/>
      <c r="G78" s="41"/>
      <c r="I78" s="10"/>
      <c r="J78" s="16"/>
      <c r="K78" s="10"/>
    </row>
    <row r="79" spans="1:12" ht="15.6" customHeight="1">
      <c r="A79" s="3" t="s">
        <v>167</v>
      </c>
      <c r="C79" s="8"/>
      <c r="D79" s="9"/>
      <c r="E79" s="29"/>
      <c r="F79" s="18">
        <f>SUM(F68:F77)</f>
        <v>-41937420</v>
      </c>
      <c r="G79" s="41"/>
      <c r="H79" s="2">
        <f>SUM(H68:H77)</f>
        <v>-187583228</v>
      </c>
      <c r="I79" s="10"/>
      <c r="J79" s="18">
        <f>SUM(J68:J77)</f>
        <v>554794</v>
      </c>
      <c r="K79" s="10"/>
      <c r="L79" s="2">
        <f>SUM(L68:L77)</f>
        <v>-467308288</v>
      </c>
    </row>
    <row r="80" spans="1:12" ht="10.9" customHeight="1">
      <c r="A80" s="8"/>
      <c r="D80" s="9"/>
      <c r="E80" s="3"/>
      <c r="F80" s="16"/>
      <c r="G80" s="41"/>
      <c r="I80" s="10"/>
      <c r="J80" s="16"/>
      <c r="K80" s="10"/>
    </row>
    <row r="81" spans="1:12" ht="15.6" customHeight="1">
      <c r="A81" s="3" t="s">
        <v>113</v>
      </c>
      <c r="B81" s="3"/>
      <c r="F81" s="97"/>
      <c r="G81" s="8"/>
      <c r="H81" s="8"/>
      <c r="I81" s="8"/>
      <c r="J81" s="97"/>
      <c r="K81" s="8"/>
      <c r="L81" s="7"/>
    </row>
    <row r="82" spans="1:12" ht="15.6" customHeight="1">
      <c r="A82" s="4" t="s">
        <v>114</v>
      </c>
      <c r="F82" s="97"/>
      <c r="G82" s="8"/>
      <c r="I82" s="8"/>
      <c r="J82" s="16"/>
      <c r="K82" s="8"/>
    </row>
    <row r="83" spans="1:12" ht="15.6" customHeight="1">
      <c r="B83" s="4" t="s">
        <v>115</v>
      </c>
      <c r="F83" s="97">
        <v>-75581480</v>
      </c>
      <c r="G83" s="8"/>
      <c r="H83" s="1">
        <f>-66540163+7850032</f>
        <v>-58690131</v>
      </c>
      <c r="I83" s="8"/>
      <c r="J83" s="16">
        <v>0</v>
      </c>
      <c r="K83" s="8"/>
      <c r="L83" s="1">
        <v>0</v>
      </c>
    </row>
    <row r="84" spans="1:12" s="113" customFormat="1" ht="15.6" customHeight="1">
      <c r="A84" s="55" t="s">
        <v>116</v>
      </c>
      <c r="C84" s="114"/>
      <c r="D84" s="115"/>
      <c r="E84" s="54"/>
      <c r="F84" s="116">
        <v>0</v>
      </c>
      <c r="G84" s="117"/>
      <c r="H84" s="118">
        <v>6920588</v>
      </c>
      <c r="I84" s="117"/>
      <c r="J84" s="116">
        <v>0</v>
      </c>
      <c r="K84" s="117"/>
      <c r="L84" s="118">
        <v>6920588</v>
      </c>
    </row>
    <row r="85" spans="1:12" s="113" customFormat="1" ht="15.6" customHeight="1">
      <c r="A85" s="55" t="s">
        <v>143</v>
      </c>
      <c r="C85" s="114"/>
      <c r="D85" s="132" t="s">
        <v>155</v>
      </c>
      <c r="E85" s="54"/>
      <c r="F85" s="116">
        <v>1660000</v>
      </c>
      <c r="G85" s="117"/>
      <c r="H85" s="118">
        <v>0</v>
      </c>
      <c r="I85" s="117"/>
      <c r="J85" s="116">
        <v>0</v>
      </c>
      <c r="K85" s="117"/>
      <c r="L85" s="118">
        <v>0</v>
      </c>
    </row>
    <row r="86" spans="1:12" s="113" customFormat="1" ht="15.6" customHeight="1">
      <c r="A86" s="55" t="s">
        <v>144</v>
      </c>
      <c r="C86" s="114"/>
      <c r="D86" s="132" t="s">
        <v>155</v>
      </c>
      <c r="F86" s="116">
        <v>-870000</v>
      </c>
      <c r="G86" s="117"/>
      <c r="H86" s="118">
        <v>-8000000</v>
      </c>
      <c r="I86" s="117"/>
      <c r="J86" s="116">
        <v>0</v>
      </c>
      <c r="K86" s="117"/>
      <c r="L86" s="118">
        <v>0</v>
      </c>
    </row>
    <row r="87" spans="1:12" s="113" customFormat="1" ht="15.6" customHeight="1">
      <c r="A87" s="55" t="s">
        <v>145</v>
      </c>
      <c r="C87" s="114"/>
      <c r="D87" s="131"/>
      <c r="E87" s="54"/>
      <c r="F87" s="116">
        <v>0</v>
      </c>
      <c r="G87" s="117"/>
      <c r="H87" s="118">
        <v>-54000000</v>
      </c>
      <c r="I87" s="117"/>
      <c r="J87" s="116">
        <v>0</v>
      </c>
      <c r="K87" s="117"/>
      <c r="L87" s="118">
        <v>-4000000</v>
      </c>
    </row>
    <row r="88" spans="1:12" s="113" customFormat="1" ht="15.6" customHeight="1">
      <c r="A88" s="55" t="s">
        <v>184</v>
      </c>
      <c r="C88" s="114"/>
      <c r="D88" s="132"/>
      <c r="E88" s="54"/>
      <c r="F88" s="116">
        <v>0</v>
      </c>
      <c r="G88" s="117"/>
      <c r="H88" s="118">
        <v>-5882309</v>
      </c>
      <c r="I88" s="117"/>
      <c r="J88" s="116">
        <v>0</v>
      </c>
      <c r="K88" s="117"/>
      <c r="L88" s="118">
        <v>0</v>
      </c>
    </row>
    <row r="89" spans="1:12" s="113" customFormat="1" ht="15.6" customHeight="1">
      <c r="A89" s="55" t="s">
        <v>146</v>
      </c>
      <c r="C89" s="114"/>
      <c r="D89" s="131"/>
      <c r="E89" s="54"/>
      <c r="F89" s="116"/>
      <c r="G89" s="117"/>
      <c r="H89" s="118"/>
      <c r="I89" s="117"/>
      <c r="J89" s="116"/>
      <c r="K89" s="117"/>
      <c r="L89" s="118"/>
    </row>
    <row r="90" spans="1:12" s="113" customFormat="1" ht="15.6" customHeight="1">
      <c r="A90" s="55"/>
      <c r="B90" s="113" t="s">
        <v>45</v>
      </c>
      <c r="C90" s="114"/>
      <c r="D90" s="132">
        <v>9</v>
      </c>
      <c r="E90" s="54"/>
      <c r="F90" s="116">
        <v>-46165361</v>
      </c>
      <c r="G90" s="117"/>
      <c r="H90" s="118">
        <v>-20501714</v>
      </c>
      <c r="I90" s="117"/>
      <c r="J90" s="116">
        <v>-1500737</v>
      </c>
      <c r="K90" s="117"/>
      <c r="L90" s="118">
        <v>-1344219</v>
      </c>
    </row>
    <row r="91" spans="1:12" s="113" customFormat="1" ht="15.6" customHeight="1">
      <c r="A91" s="55" t="s">
        <v>147</v>
      </c>
      <c r="C91" s="114"/>
      <c r="D91" s="115"/>
      <c r="E91" s="54"/>
      <c r="F91" s="120">
        <v>-8028876</v>
      </c>
      <c r="G91" s="117"/>
      <c r="H91" s="121">
        <v>-7082878</v>
      </c>
      <c r="I91" s="118"/>
      <c r="J91" s="120">
        <v>0</v>
      </c>
      <c r="K91" s="118"/>
      <c r="L91" s="121">
        <v>0</v>
      </c>
    </row>
    <row r="92" spans="1:12" ht="10.9" customHeight="1">
      <c r="A92" s="8"/>
      <c r="D92" s="9"/>
      <c r="E92" s="3"/>
      <c r="F92" s="16"/>
      <c r="G92" s="41"/>
      <c r="I92" s="10"/>
      <c r="J92" s="16"/>
      <c r="K92" s="10"/>
    </row>
    <row r="93" spans="1:12" ht="15.6" customHeight="1">
      <c r="A93" s="37" t="s">
        <v>117</v>
      </c>
      <c r="B93" s="8"/>
      <c r="C93" s="23"/>
      <c r="D93" s="9"/>
      <c r="E93" s="3"/>
      <c r="F93" s="18">
        <f>SUM(F83:F91)</f>
        <v>-128985717</v>
      </c>
      <c r="G93" s="41"/>
      <c r="H93" s="2">
        <f>SUM(H83:H91)</f>
        <v>-147236444</v>
      </c>
      <c r="I93" s="10"/>
      <c r="J93" s="18">
        <f>SUM(J83:J91)</f>
        <v>-1500737</v>
      </c>
      <c r="K93" s="10"/>
      <c r="L93" s="2">
        <f>SUM(L83:L91)</f>
        <v>1576369</v>
      </c>
    </row>
    <row r="94" spans="1:12" ht="10.9" customHeight="1">
      <c r="A94" s="8"/>
      <c r="D94" s="9"/>
      <c r="E94" s="3"/>
      <c r="F94" s="16"/>
      <c r="G94" s="41"/>
      <c r="I94" s="10"/>
      <c r="J94" s="16"/>
      <c r="K94" s="10"/>
    </row>
    <row r="95" spans="1:12" ht="15.6" customHeight="1">
      <c r="A95" s="37" t="s">
        <v>166</v>
      </c>
      <c r="C95" s="8"/>
      <c r="D95" s="9"/>
      <c r="E95" s="3"/>
      <c r="F95" s="16">
        <f>F38+F79+F93</f>
        <v>-76378168</v>
      </c>
      <c r="G95" s="10"/>
      <c r="H95" s="112">
        <f>H38+H79+H93</f>
        <v>-274989526</v>
      </c>
      <c r="I95" s="10"/>
      <c r="J95" s="16">
        <f>J38+J79+J93</f>
        <v>-18217501</v>
      </c>
      <c r="K95" s="10"/>
      <c r="L95" s="112">
        <f>L38+L79+L93</f>
        <v>-475103158</v>
      </c>
    </row>
    <row r="96" spans="1:12" ht="15.6" customHeight="1">
      <c r="A96" s="8" t="s">
        <v>118</v>
      </c>
      <c r="C96" s="8"/>
      <c r="D96" s="9"/>
      <c r="E96" s="3"/>
      <c r="F96" s="16">
        <f>'BS 2-4'!H17</f>
        <v>297990202</v>
      </c>
      <c r="G96" s="10"/>
      <c r="H96" s="1">
        <v>547893836</v>
      </c>
      <c r="I96" s="10"/>
      <c r="J96" s="16">
        <f>'BS 2-4'!L17</f>
        <v>143084502</v>
      </c>
      <c r="K96" s="10"/>
      <c r="L96" s="1">
        <v>543046723</v>
      </c>
    </row>
    <row r="97" spans="1:12" ht="15.6" customHeight="1">
      <c r="A97" s="8" t="s">
        <v>180</v>
      </c>
      <c r="C97" s="8"/>
      <c r="D97" s="9"/>
      <c r="E97" s="3"/>
      <c r="F97" s="18">
        <v>4396533</v>
      </c>
      <c r="G97" s="10"/>
      <c r="H97" s="2">
        <v>-6680352</v>
      </c>
      <c r="I97" s="10"/>
      <c r="J97" s="18">
        <v>0</v>
      </c>
      <c r="K97" s="10"/>
      <c r="L97" s="2">
        <v>-12882119</v>
      </c>
    </row>
    <row r="98" spans="1:12" ht="10.9" customHeight="1">
      <c r="A98" s="8"/>
      <c r="D98" s="9"/>
      <c r="E98" s="3"/>
      <c r="F98" s="16"/>
      <c r="G98" s="41"/>
      <c r="I98" s="10"/>
      <c r="J98" s="16"/>
      <c r="K98" s="10"/>
    </row>
    <row r="99" spans="1:12" ht="15.6" customHeight="1" thickBot="1">
      <c r="A99" s="3" t="s">
        <v>119</v>
      </c>
      <c r="B99" s="3"/>
      <c r="C99" s="3"/>
      <c r="D99" s="9"/>
      <c r="E99" s="3"/>
      <c r="F99" s="19">
        <f>SUM(F95:F97)</f>
        <v>226008567</v>
      </c>
      <c r="G99" s="10"/>
      <c r="H99" s="20">
        <f>SUM(H95:H97)</f>
        <v>266223958</v>
      </c>
      <c r="I99" s="10"/>
      <c r="J99" s="19">
        <f>SUM(J95:J97)</f>
        <v>124867001</v>
      </c>
      <c r="K99" s="10"/>
      <c r="L99" s="20">
        <f>SUM(L95:L97)</f>
        <v>55061446</v>
      </c>
    </row>
    <row r="100" spans="1:12" ht="10.9" customHeight="1" thickTop="1">
      <c r="A100" s="8"/>
      <c r="D100" s="9"/>
      <c r="E100" s="3"/>
      <c r="F100" s="16"/>
      <c r="G100" s="41"/>
      <c r="I100" s="10"/>
      <c r="J100" s="16"/>
      <c r="K100" s="10"/>
    </row>
    <row r="101" spans="1:12" ht="15.6" customHeight="1">
      <c r="A101" s="3" t="s">
        <v>120</v>
      </c>
      <c r="B101" s="8"/>
      <c r="C101" s="3"/>
      <c r="D101" s="9"/>
      <c r="E101" s="3"/>
      <c r="F101" s="16"/>
      <c r="G101" s="10"/>
      <c r="I101" s="10"/>
      <c r="J101" s="16"/>
      <c r="K101" s="10"/>
    </row>
    <row r="102" spans="1:12" ht="15.6" customHeight="1">
      <c r="A102" s="4" t="s">
        <v>194</v>
      </c>
      <c r="B102" s="8"/>
      <c r="C102" s="3"/>
      <c r="D102" s="9"/>
      <c r="E102" s="3"/>
      <c r="F102" s="16">
        <v>0</v>
      </c>
      <c r="G102" s="10"/>
      <c r="H102" s="1">
        <v>3494216</v>
      </c>
      <c r="I102" s="10"/>
      <c r="J102" s="16">
        <v>0</v>
      </c>
      <c r="K102" s="10"/>
      <c r="L102" s="1">
        <v>0</v>
      </c>
    </row>
    <row r="103" spans="1:12" ht="15.6" customHeight="1">
      <c r="A103" s="55" t="s">
        <v>12</v>
      </c>
      <c r="B103" s="8"/>
      <c r="C103" s="3"/>
      <c r="D103" s="9"/>
      <c r="E103" s="3"/>
      <c r="F103" s="16">
        <v>0</v>
      </c>
      <c r="G103" s="10"/>
      <c r="H103" s="1">
        <v>0</v>
      </c>
      <c r="I103" s="10"/>
      <c r="J103" s="16">
        <v>0</v>
      </c>
      <c r="K103" s="10"/>
      <c r="L103" s="1">
        <v>2122378</v>
      </c>
    </row>
    <row r="104" spans="1:12" ht="15.6" customHeight="1">
      <c r="A104" s="8" t="s">
        <v>187</v>
      </c>
      <c r="B104" s="8"/>
      <c r="C104" s="23"/>
      <c r="D104" s="9"/>
      <c r="E104" s="3"/>
      <c r="F104" s="16">
        <v>5304284</v>
      </c>
      <c r="G104" s="10"/>
      <c r="H104" s="1">
        <v>0</v>
      </c>
      <c r="I104" s="10"/>
      <c r="J104" s="16">
        <v>0</v>
      </c>
      <c r="K104" s="10"/>
      <c r="L104" s="1">
        <v>0</v>
      </c>
    </row>
    <row r="105" spans="1:12" ht="15.6" customHeight="1">
      <c r="A105" s="8" t="s">
        <v>190</v>
      </c>
      <c r="B105" s="8"/>
      <c r="C105" s="23"/>
      <c r="D105" s="9"/>
      <c r="E105" s="3"/>
      <c r="F105" s="172">
        <v>10166819</v>
      </c>
      <c r="G105" s="10"/>
      <c r="H105" s="1">
        <v>0</v>
      </c>
      <c r="I105" s="10"/>
      <c r="J105" s="16">
        <v>0</v>
      </c>
      <c r="K105" s="10"/>
      <c r="L105" s="1">
        <v>0</v>
      </c>
    </row>
    <row r="106" spans="1:12" ht="15.6" customHeight="1">
      <c r="A106" s="8" t="s">
        <v>192</v>
      </c>
      <c r="B106" s="8"/>
      <c r="C106" s="23"/>
      <c r="D106" s="9"/>
      <c r="E106" s="3"/>
      <c r="F106" s="16"/>
      <c r="G106" s="136"/>
      <c r="I106" s="136"/>
      <c r="J106" s="16"/>
      <c r="K106" s="10"/>
    </row>
    <row r="107" spans="1:12" ht="15.6" customHeight="1">
      <c r="A107" s="8"/>
      <c r="B107" s="8" t="s">
        <v>191</v>
      </c>
      <c r="C107" s="23"/>
      <c r="D107" s="175" t="s">
        <v>154</v>
      </c>
      <c r="E107" s="3"/>
      <c r="F107" s="16">
        <v>0</v>
      </c>
      <c r="G107" s="136"/>
      <c r="H107" s="1">
        <v>0</v>
      </c>
      <c r="I107" s="136"/>
      <c r="J107" s="16">
        <v>130000000</v>
      </c>
      <c r="K107" s="10"/>
      <c r="L107" s="1">
        <v>0</v>
      </c>
    </row>
    <row r="108" spans="1:12" ht="15.6" customHeight="1">
      <c r="A108" s="8"/>
      <c r="B108" s="8"/>
      <c r="C108" s="23"/>
      <c r="D108" s="9"/>
      <c r="E108" s="3"/>
      <c r="F108" s="174"/>
      <c r="G108" s="136"/>
      <c r="H108" s="112"/>
      <c r="I108" s="136"/>
      <c r="J108" s="112"/>
      <c r="K108" s="10"/>
    </row>
    <row r="109" spans="1:12" ht="15.6" customHeight="1">
      <c r="A109" s="8"/>
      <c r="B109" s="8"/>
      <c r="C109" s="23"/>
      <c r="D109" s="9"/>
      <c r="E109" s="3"/>
      <c r="F109" s="174"/>
      <c r="G109" s="136"/>
      <c r="H109" s="112"/>
      <c r="I109" s="136"/>
      <c r="J109" s="112"/>
      <c r="K109" s="10"/>
    </row>
    <row r="110" spans="1:12" ht="15.6" customHeight="1">
      <c r="A110" s="8"/>
      <c r="B110" s="8"/>
      <c r="C110" s="23"/>
      <c r="D110" s="9"/>
      <c r="E110" s="3"/>
      <c r="F110" s="174"/>
      <c r="G110" s="136"/>
      <c r="H110" s="112"/>
      <c r="I110" s="136"/>
      <c r="J110" s="112"/>
      <c r="K110" s="10"/>
    </row>
    <row r="111" spans="1:12" ht="15.6" customHeight="1">
      <c r="A111" s="8"/>
      <c r="B111" s="8"/>
      <c r="C111" s="23"/>
      <c r="D111" s="9"/>
      <c r="E111" s="3"/>
      <c r="F111" s="174"/>
      <c r="G111" s="136"/>
      <c r="H111" s="112"/>
      <c r="I111" s="136"/>
      <c r="J111" s="112"/>
      <c r="K111" s="10"/>
    </row>
    <row r="112" spans="1:12" ht="15.6" customHeight="1">
      <c r="A112" s="8"/>
      <c r="B112" s="8"/>
      <c r="C112" s="23"/>
      <c r="D112" s="9"/>
      <c r="E112" s="3"/>
      <c r="F112" s="174"/>
      <c r="G112" s="136"/>
      <c r="H112" s="112"/>
      <c r="I112" s="136"/>
      <c r="J112" s="112"/>
      <c r="K112" s="10"/>
    </row>
    <row r="113" spans="1:12" ht="15.6" customHeight="1">
      <c r="A113" s="8"/>
      <c r="B113" s="8"/>
      <c r="C113" s="23"/>
      <c r="D113" s="9"/>
      <c r="E113" s="3"/>
      <c r="F113" s="174"/>
      <c r="G113" s="136"/>
      <c r="H113" s="112"/>
      <c r="I113" s="136"/>
      <c r="J113" s="112"/>
      <c r="K113" s="10"/>
    </row>
    <row r="114" spans="1:12" s="129" customFormat="1" ht="9.9499999999999993" customHeight="1">
      <c r="A114" s="133"/>
      <c r="C114" s="134"/>
      <c r="D114" s="135"/>
      <c r="E114" s="107"/>
      <c r="F114" s="112"/>
      <c r="G114" s="136"/>
      <c r="H114" s="112"/>
      <c r="I114" s="136"/>
      <c r="J114" s="112"/>
      <c r="K114" s="136"/>
      <c r="L114" s="112"/>
    </row>
    <row r="115" spans="1:12" ht="21.95" customHeight="1">
      <c r="A115" s="95" t="str">
        <f>+A55</f>
        <v>The accompanying notes form part of this interim financial information.</v>
      </c>
      <c r="B115" s="95"/>
      <c r="C115" s="98"/>
      <c r="D115" s="13"/>
      <c r="E115" s="88"/>
      <c r="F115" s="2"/>
      <c r="G115" s="14"/>
      <c r="H115" s="2"/>
      <c r="I115" s="14"/>
      <c r="J115" s="2"/>
      <c r="K115" s="14"/>
      <c r="L115" s="2"/>
    </row>
  </sheetData>
  <mergeCells count="8">
    <mergeCell ref="F62:H62"/>
    <mergeCell ref="J62:L62"/>
    <mergeCell ref="F6:H6"/>
    <mergeCell ref="J6:L6"/>
    <mergeCell ref="F7:H7"/>
    <mergeCell ref="J7:L7"/>
    <mergeCell ref="F61:H61"/>
    <mergeCell ref="J61:L61"/>
  </mergeCells>
  <pageMargins left="0.8" right="0.5" top="0.5" bottom="0.6" header="0.49" footer="0.4"/>
  <pageSetup paperSize="9" scale="88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 (3month)</vt:lpstr>
      <vt:lpstr>EQ Consol 7</vt:lpstr>
      <vt:lpstr>EQ Company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</cp:lastModifiedBy>
  <cp:lastPrinted>2023-05-12T01:32:19Z</cp:lastPrinted>
  <dcterms:created xsi:type="dcterms:W3CDTF">2022-11-09T07:15:11Z</dcterms:created>
  <dcterms:modified xsi:type="dcterms:W3CDTF">2023-05-12T01:32:33Z</dcterms:modified>
</cp:coreProperties>
</file>