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1'2023\ผู้สอบบัญชี -งบการเงิน\งบการเงิน\"/>
    </mc:Choice>
  </mc:AlternateContent>
  <xr:revisionPtr revIDLastSave="0" documentId="13_ncr:1_{13C6A74B-A659-4FA6-842B-69495F0342D6}" xr6:coauthVersionLast="47" xr6:coauthVersionMax="47" xr10:uidLastSave="{00000000-0000-0000-0000-000000000000}"/>
  <bookViews>
    <workbookView xWindow="-110" yWindow="-110" windowWidth="19420" windowHeight="10300" tabRatio="639" activeTab="3" xr2:uid="{00000000-000D-0000-FFFF-FFFF00000000}"/>
  </bookViews>
  <sheets>
    <sheet name="BS" sheetId="16" r:id="rId1"/>
    <sheet name="PL 3 M" sheetId="17" r:id="rId2"/>
    <sheet name="SOE " sheetId="11" r:id="rId3"/>
    <sheet name="CF" sheetId="13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eg_Bal">#REF!</definedName>
    <definedName name="BSsheet">#REF!</definedName>
    <definedName name="Cover">#REF!</definedName>
    <definedName name="Data">#REF!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gem">IF(Loan_Amount*Interest_Rate*Loan_Years*Loan_Start&gt;0,1,0)</definedName>
    <definedName name="gems">MATCH(0.01,End_Bal,-1)+1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BS!$A$1:$F$54</definedName>
    <definedName name="_xlnm.Print_Area" localSheetId="3">CF!$A$1:$E$52</definedName>
    <definedName name="_xlnm.Print_Area" localSheetId="2">'SOE '!$A$1:$T$19</definedName>
    <definedName name="Print_Area_Reset">OFFSET(Full_Print,0,0,Last_Row)</definedName>
    <definedName name="_xlnm.Print_Titles" localSheetId="0">BS!$1:$6</definedName>
    <definedName name="_xlnm.Print_Titles" localSheetId="3">CF!$1:$6</definedName>
    <definedName name="q">#REF!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Values_Entered">IF(Loan_Amount*Interest_Rate*Loan_Years*Loan_Start&gt;0,1,0)</definedName>
    <definedName name="z">IF(Loan_Amount*Interest_Rate*Loan_Years*Loan_Start&gt;0,1,0)</definedName>
    <definedName name="zzz" localSheetId="1">DATE(YEAR([0]!Loan_Start),MONTH([0]!Loan_Start)+Payment_Number,DAY([0]!Loan_Start))</definedName>
    <definedName name="zzz">DATE(YEAR([0]!Loan_Start),MONTH([0]!Loan_Start)+Payment_Number,DAY([0]!Loan_Start))</definedName>
    <definedName name="ๆ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3" l="1"/>
  <c r="P16" i="11" l="1"/>
  <c r="E24" i="13" l="1"/>
  <c r="F50" i="16"/>
  <c r="F25" i="16"/>
  <c r="D25" i="16"/>
  <c r="E39" i="13"/>
  <c r="C39" i="13"/>
  <c r="E34" i="13"/>
  <c r="C34" i="13"/>
  <c r="L13" i="11"/>
  <c r="P18" i="11"/>
  <c r="R18" i="11" s="1"/>
  <c r="T18" i="11" s="1"/>
  <c r="L18" i="11"/>
  <c r="P17" i="11"/>
  <c r="R17" i="11"/>
  <c r="L16" i="11"/>
  <c r="P13" i="11"/>
  <c r="P14" i="11" s="1"/>
  <c r="F10" i="17"/>
  <c r="F16" i="17" s="1"/>
  <c r="F18" i="17" s="1"/>
  <c r="D10" i="17"/>
  <c r="D16" i="17" s="1"/>
  <c r="D18" i="17" s="1"/>
  <c r="H14" i="11"/>
  <c r="F14" i="11"/>
  <c r="D50" i="16" s="1"/>
  <c r="D14" i="11"/>
  <c r="D49" i="16" s="1"/>
  <c r="D41" i="16"/>
  <c r="F52" i="16"/>
  <c r="F51" i="16"/>
  <c r="F49" i="16"/>
  <c r="N14" i="11"/>
  <c r="P12" i="11"/>
  <c r="R12" i="11"/>
  <c r="P11" i="11"/>
  <c r="R11" i="11"/>
  <c r="L11" i="11"/>
  <c r="C42" i="13"/>
  <c r="F41" i="16"/>
  <c r="F36" i="16"/>
  <c r="F15" i="16"/>
  <c r="F26" i="16" s="1"/>
  <c r="N19" i="11"/>
  <c r="H19" i="11"/>
  <c r="F19" i="11"/>
  <c r="D19" i="11"/>
  <c r="C51" i="13"/>
  <c r="D51" i="11"/>
  <c r="E51" i="13"/>
  <c r="D36" i="16"/>
  <c r="D15" i="16"/>
  <c r="R16" i="11"/>
  <c r="P19" i="11"/>
  <c r="T11" i="11"/>
  <c r="F42" i="16"/>
  <c r="R13" i="11" l="1"/>
  <c r="R14" i="11" s="1"/>
  <c r="D52" i="16" s="1"/>
  <c r="T13" i="11"/>
  <c r="D42" i="16"/>
  <c r="D26" i="16"/>
  <c r="D20" i="17"/>
  <c r="C8" i="13"/>
  <c r="C25" i="13" s="1"/>
  <c r="C28" i="13" s="1"/>
  <c r="C41" i="13" s="1"/>
  <c r="C43" i="13" s="1"/>
  <c r="J12" i="11"/>
  <c r="E8" i="13"/>
  <c r="E25" i="13" s="1"/>
  <c r="E28" i="13" s="1"/>
  <c r="E41" i="13" s="1"/>
  <c r="E43" i="13" s="1"/>
  <c r="F20" i="17"/>
  <c r="J17" i="11" s="1"/>
  <c r="T16" i="11"/>
  <c r="F53" i="16"/>
  <c r="F54" i="16" s="1"/>
  <c r="R19" i="11"/>
  <c r="J19" i="11" l="1"/>
  <c r="L17" i="11"/>
  <c r="J14" i="11"/>
  <c r="D51" i="16" s="1"/>
  <c r="D53" i="16" s="1"/>
  <c r="D54" i="16" s="1"/>
  <c r="L12" i="11"/>
  <c r="T12" i="11" l="1"/>
  <c r="T14" i="11" s="1"/>
  <c r="L14" i="11"/>
  <c r="L19" i="11"/>
  <c r="T17" i="11"/>
  <c r="T19" i="11" s="1"/>
</calcChain>
</file>

<file path=xl/sharedStrings.xml><?xml version="1.0" encoding="utf-8"?>
<sst xmlns="http://schemas.openxmlformats.org/spreadsheetml/2006/main" count="161" uniqueCount="141">
  <si>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</si>
  <si>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</si>
  <si>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</si>
  <si>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</si>
  <si>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</si>
  <si>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</si>
  <si>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</si>
  <si>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ที่ดินที่ใช้ในการดำเนินงาน-ในราคาประเมิน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</si>
  <si>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</si>
  <si>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</si>
  <si>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</si>
  <si>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</si>
  <si>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</si>
  <si>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</si>
  <si>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</si>
  <si>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</si>
  <si>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</si>
  <si>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</si>
  <si>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</si>
  <si>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</si>
  <si>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รายได้จากการขาย</t>
  </si>
  <si>
    <t xml:space="preserve">รายได้อื่น </t>
  </si>
  <si>
    <t xml:space="preserve">ต้นทุนขาย </t>
  </si>
  <si>
    <t>ส่วนต่ำกว่า</t>
  </si>
  <si>
    <t>ส่วนเกินทุน</t>
  </si>
  <si>
    <t>ขาดทุนสะสม</t>
  </si>
  <si>
    <t>ที่ออกและ</t>
  </si>
  <si>
    <t xml:space="preserve">มูลค่าหุ้น </t>
  </si>
  <si>
    <t>จากการ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</si>
  <si>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</si>
  <si>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</si>
  <si>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</si>
  <si>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</si>
  <si>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</si>
  <si>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</si>
  <si>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</si>
  <si>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</si>
  <si>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ส่วนต่ำกว่ามูลค่าหุ้นสามัญ</t>
  </si>
  <si>
    <t>สินค้าคงเหลือ - สุทธิ</t>
  </si>
  <si>
    <t>ที่ดิน อาคารและอุปกรณ์ที่ไม่ได้ใช้ในการดำเนินงาน - สุทธิ</t>
  </si>
  <si>
    <t>เงินทดรองจ่ายเพื่อการลงทุน - สุทธิ</t>
  </si>
  <si>
    <t>ดอกเบี้ยจ่าย</t>
  </si>
  <si>
    <t>รายจ่ายตัดบัญชี</t>
  </si>
  <si>
    <t>ค่าเสื่อมราคา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</si>
  <si>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</si>
  <si>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</si>
  <si>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</si>
  <si>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อะไหล่และวัสดุ - สุทธิ</t>
  </si>
  <si>
    <t>งบกำไรขาดทุนเบ็ดเสร็จ</t>
  </si>
  <si>
    <t>งบแสดงฐานะการเงิน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</si>
  <si>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</si>
  <si>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</si>
  <si>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</si>
  <si>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</si>
  <si>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</si>
  <si>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รวมส่วนของผู้ถือหุ้น</t>
  </si>
  <si>
    <t>รวมหนี้สินและส่วนของผู้ถือหุ้น</t>
  </si>
  <si>
    <t>อาคารและอุปกรณ์ที่ใช้ในการดำเนินงาน - สุทธิ</t>
  </si>
  <si>
    <t>(กำไร)ขาดทุนจากอัตราแลกเปลี่ยนที่ยังไม่เกิดขึ้นจริง</t>
  </si>
  <si>
    <t>งบแสดงการเปลี่ยนแปลงส่วนของผู้ถือหุ้น</t>
  </si>
  <si>
    <t>กำไร(ขาดทุน)ก่อนภาษีเงินได้</t>
  </si>
  <si>
    <t>(ค่าใช้จ่าย)รายได้ภาษีเงินได้</t>
  </si>
  <si>
    <t xml:space="preserve">กำไร (ขาดทุน) สะสม -ยังไม่ได้จัดสรร 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</si>
  <si>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</si>
  <si>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</si>
  <si>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</si>
  <si>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</si>
  <si>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</si>
  <si>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(หน่วย: พันบาท)</t>
  </si>
  <si>
    <t>(หน่วย : พันบาท)</t>
  </si>
  <si>
    <t>"ยังไม่ได้ตรวจสอบ"</t>
  </si>
  <si>
    <t>"สอบทานแล้ว"</t>
  </si>
  <si>
    <t>"ตรวจสอบแล้ว"</t>
  </si>
  <si>
    <t xml:space="preserve">        "สอบทานแล้ว"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</si>
  <si>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</si>
  <si>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</si>
  <si>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</si>
  <si>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</si>
  <si>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</si>
  <si>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</si>
  <si>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</si>
  <si>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</si>
  <si>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</t>
  </si>
  <si>
    <t>รวมกำไร</t>
  </si>
  <si>
    <t>(ขาดทุน)</t>
  </si>
  <si>
    <t>เบ็ดเสร็จอื่น</t>
  </si>
  <si>
    <t>รวมองค์ประกอบอื่น</t>
  </si>
  <si>
    <t>รายการปรับปรุงกระทบกำไร(ขาดทุน)สำหรับงวดเป็นเงินสดรับ(จ่าย)</t>
  </si>
  <si>
    <t>ประมาณการหนี้สินสำหรับผลประโยชน์พนักงานเพิ่มขึ้น</t>
  </si>
  <si>
    <t>เงินสดจ่ายซื้อที่ดิน อาคารและอุปกรณ์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</si>
  <si>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</si>
  <si>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</si>
  <si>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</si>
  <si>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เงินสดและรายการเทียบเท่าเงินสดเพิ่มขึ้น(ลดลง) - สุทธิ</t>
  </si>
  <si>
    <t>เงินลงทุนในบริษัทร่วมที่ถูกพิทักษ์ทรัพย์เด็ดขาด - สุทธิ</t>
  </si>
  <si>
    <t>เงินลงทุนระยะยาวอื่นบริษัทที่เกี่ยวข้องกัน-สุทธิ</t>
  </si>
  <si>
    <t>บริษัท ไทยฟิล์มอินดัสตรี่ จำกัด (มหาชน)</t>
  </si>
  <si>
    <t xml:space="preserve">บริษัท ไทยฟิล์มอินดัสตรี่ จำกัด (มหาชน) </t>
  </si>
  <si>
    <t xml:space="preserve">บริษัท ไทยฟิล์มอินดัสตรี่ จำกัด (มหาชน)  </t>
  </si>
  <si>
    <t>เงินฝากประจำ</t>
  </si>
  <si>
    <t>กำไร(ขาดทุน)ขั้นต้น</t>
  </si>
  <si>
    <t>เจ้าหนี้การค้าและเจ้าหนี้หมุนเวียนอื่น</t>
  </si>
  <si>
    <t xml:space="preserve">สินทรัพย์สิทธิการใช้ - สุทธิ </t>
  </si>
  <si>
    <t>หนี้สินตามสัญญาเช่าที่ถึงกำหนดชำระภายในหนึ่งปี</t>
  </si>
  <si>
    <t xml:space="preserve">     หุ้นสามัญ 20,475,000,000 หุ้น มูลค่าหุ้นละ 1 บาท</t>
  </si>
  <si>
    <t>ตีราคาสินทรัพย์</t>
  </si>
  <si>
    <t>กำไร(ขาดทุน)ต่อหุ้นปรับลด</t>
  </si>
  <si>
    <t xml:space="preserve">หนี้สินตามสัญญาเช่า - สุทธิ </t>
  </si>
  <si>
    <t xml:space="preserve">กำไร (ขาดทุน) ต่อหุ้นจากการดำเนินงานต่อเนื่อง (บาท/ต่อหุ้น) </t>
  </si>
  <si>
    <t xml:space="preserve">กำไร(ขาดทุน) ต่อหุ้นจากการดำเนินงานต่อเนื่อง (บาท/ต่อหุ้น) </t>
  </si>
  <si>
    <t xml:space="preserve">ประมาณการหนี้สินหมุนเวียนสำหรับผลประโยชน์พนักงาน </t>
  </si>
  <si>
    <t>ยอดยกมา ณ วันที่ 1 มกราคม 2565</t>
  </si>
  <si>
    <t>ลูกหนี้การค้าและลูกหนี้หมุนเวียนอื่น</t>
  </si>
  <si>
    <t>กำไร (ขาดทุน) เบ็ดเสร็จสำหรับงวด</t>
  </si>
  <si>
    <t>โอนไปกำไร (ขาดทุน) สะสม - สุทธิจากภาษีเงินได้</t>
  </si>
  <si>
    <t xml:space="preserve">     หุ้นสามัญ 16,826,223,539 หุ้น มูลค่าหุ้นละ 1 บาท</t>
  </si>
  <si>
    <t xml:space="preserve">เงินสดรับจากดอกเบี้ย </t>
  </si>
  <si>
    <t>(กำไร)ขาดทุนจากการจำหน่ายทรัพย์สิน</t>
  </si>
  <si>
    <t>เงินรับจากการจำหน่ายสินทรัพย์ - สุทธิ</t>
  </si>
  <si>
    <t>เงินสดจ่ายดอกเบี้ย</t>
  </si>
  <si>
    <t>การปรับปรุงด้วยค่าใช้จ่าย(รายได้)ภาษีเงินได้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</si>
  <si>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</si>
  <si>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การปรับปรุงด้วยสินค้าคงเหลือ(เพิ่มขึ้น) ลดลง</t>
  </si>
  <si>
    <t>การปรับปรุงด้วยอะไหล่และวัสดุ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</si>
  <si>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</si>
  <si>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</si>
  <si>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 xml:space="preserve">การปรับปรุงด้วยเจ้าหนี้การค้าและเจ้าหนี้หมุนเวียนอื่น เพิ่มขึ้น (ลดลง) </t>
  </si>
  <si>
    <t>การปรับปรุงด้วยหนี้สินหมุนเวียนอื่น เพิ่มขึ้น (ลดลง)</t>
  </si>
  <si>
    <t>รวมรายการปรับปรุงจากการกระทบยอดกำไร(ขาดทุน)สำหรับงวด</t>
  </si>
  <si>
    <t xml:space="preserve">เงินสดจ่ายชำระหนี้สินตามสัญญาเช่า </t>
  </si>
  <si>
    <t>ณ วันที่ 31 มีนาคม 2566</t>
  </si>
  <si>
    <t>31 มีนาคม 2566</t>
  </si>
  <si>
    <t>31 ธันวาคม 2565</t>
  </si>
  <si>
    <t>เงินฝากประจำธนาคารที่ติดภาระค้ำประกัน</t>
  </si>
  <si>
    <t>สำหรับงวดสามเดือนสิ้นสุดวันที่ 31 มีนาคม 2566</t>
  </si>
  <si>
    <t>ยอดคงเหลือ ณ วันที่ 31 มีนาคม 2565</t>
  </si>
  <si>
    <t>ยอดยกมา ณ วันที่ 1 มกราคม 2566</t>
  </si>
  <si>
    <t>ยอดคงเหลือ ณ วันที่ 31 มีนาคม 2566</t>
  </si>
  <si>
    <t>ค่าใช้จ่ายอื่น</t>
  </si>
  <si>
    <t xml:space="preserve">ค่าเผื่อสินค้า อะไหล่และวัสดุเสื่อมสภาพ/ล้าสมัย </t>
  </si>
  <si>
    <t>เงินกู้ยืมระยะสั้นจากบริษัทที่เกี่ยวข้องกัน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</si>
</sst>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#,##0.00\ ;\(#,##0.00\)"/>
    <numFmt numFmtId="191" formatCode="#,##0\ ;\(#,##0\)"/>
    <numFmt numFmtId="192" formatCode="#,##0\ ;&quot; (&quot;#,##0\);&quot; -&quot;#\ ;@\ "/>
    <numFmt numFmtId="193" formatCode="_-* #,##0_-;\-* #,##0_-;_-* &quot;-&quot;??_-;_-@_-"/>
    <numFmt numFmtId="194" formatCode="#,##0.0\ ;\(#,##0.0\)"/>
    <numFmt numFmtId="195" formatCode="_(* #,##0_);_(* \(#,##0\);_(* &quot;-&quot;??_);_(@_)"/>
    <numFmt numFmtId="196" formatCode="0.0%"/>
    <numFmt numFmtId="197" formatCode="dd\-mmm\-yy_)"/>
    <numFmt numFmtId="198" formatCode="#,##0.00\ &quot;F&quot;;\-#,##0.00\ &quot;F&quot;"/>
    <numFmt numFmtId="199" formatCode="_-* #,##0_-;&quot;\&quot;&quot;\&quot;&quot;\&quot;\-* #,##0_-;_-* &quot;-&quot;_-;_-@_-"/>
    <numFmt numFmtId="200" formatCode="_-* #,##0.00_-;&quot;\&quot;&quot;\&quot;&quot;\&quot;\-* #,##0.00_-;_-* &quot;-&quot;??_-;_-@_-"/>
    <numFmt numFmtId="201" formatCode="_-&quot;\&quot;* #,##0_-;&quot;\&quot;&quot;\&quot;&quot;\&quot;\-&quot;\&quot;* #,##0_-;_-&quot;\&quot;* &quot;-&quot;_-;_-@_-"/>
    <numFmt numFmtId="202" formatCode="_-&quot;\&quot;* #,##0.00_-;&quot;\&quot;&quot;\&quot;&quot;\&quot;\-&quot;\&quot;* #,##0.00_-;_-&quot;\&quot;* &quot;-&quot;??_-;_-@_-"/>
    <numFmt numFmtId="203" formatCode="_(* 0,000,_);_(* \(0,000,\);_(* &quot;-&quot;??_);_(@_)"/>
    <numFmt numFmtId="204" formatCode="[$-107041E]d\ mmmm\ yyyy;@"/>
    <numFmt numFmtId="205" formatCode="_(* #,##0.000_);_(* \(#,##0.000\);_(* &quot;-&quot;_);_(@_)"/>
    <numFmt numFmtId="206" formatCode="_-* #,##0.00_-;\-* #,##0.00_-;_-* \-??_-;_-@_-"/>
    <numFmt numFmtId="207" formatCode="_(* #,##0.0_);_(* \(#,##0.0\);_(* &quot;-&quot;??_);_(@_)"/>
    <numFmt numFmtId="208" formatCode="#,##0.00\ ;\-#,##0.00\ ;&quot; -&quot;#\ ;@\ "/>
  </numFmts>
  <fonts count="53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4"/>
      <color indexed="9"/>
      <name val="Angsana New"/>
      <family val="1"/>
    </font>
    <font>
      <sz val="13"/>
      <name val="Angsana New"/>
      <family val="1"/>
    </font>
    <font>
      <sz val="11"/>
      <color theme="1"/>
      <name val="Tahoma"/>
      <family val="2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b/>
      <sz val="20"/>
      <color rgb="FFFF0000"/>
      <name val="Angsana New"/>
      <family val="1"/>
      <charset val="222"/>
    </font>
    <font>
      <sz val="14"/>
      <color rgb="FFFF0000"/>
      <name val="Angsana New"/>
      <family val="1"/>
    </font>
    <font>
      <sz val="14"/>
      <color rgb="FFFF0000"/>
      <name val="AngsanaUPC"/>
      <family val="1"/>
    </font>
    <font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5" fillId="0" borderId="0"/>
    <xf numFmtId="43" fontId="2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8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89" fontId="2" fillId="0" borderId="0" applyFill="0" applyBorder="0" applyAlignment="0" applyProtection="0"/>
    <xf numFmtId="43" fontId="2" fillId="0" borderId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9" fillId="0" borderId="0"/>
    <xf numFmtId="198" fontId="29" fillId="0" borderId="0"/>
    <xf numFmtId="198" fontId="29" fillId="0" borderId="0"/>
    <xf numFmtId="198" fontId="5" fillId="0" borderId="0"/>
    <xf numFmtId="198" fontId="5" fillId="0" borderId="0"/>
    <xf numFmtId="198" fontId="5" fillId="0" borderId="0"/>
    <xf numFmtId="198" fontId="29" fillId="0" borderId="0"/>
    <xf numFmtId="198" fontId="5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7" fontId="29" fillId="0" borderId="0"/>
    <xf numFmtId="197" fontId="29" fillId="0" borderId="0"/>
    <xf numFmtId="197" fontId="29" fillId="0" borderId="0"/>
    <xf numFmtId="197" fontId="5" fillId="0" borderId="0"/>
    <xf numFmtId="197" fontId="5" fillId="0" borderId="0"/>
    <xf numFmtId="197" fontId="5" fillId="0" borderId="0"/>
    <xf numFmtId="197" fontId="29" fillId="0" borderId="0"/>
    <xf numFmtId="197" fontId="5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6" fontId="29" fillId="0" borderId="0"/>
    <xf numFmtId="196" fontId="29" fillId="0" borderId="0"/>
    <xf numFmtId="196" fontId="29" fillId="0" borderId="0"/>
    <xf numFmtId="196" fontId="5" fillId="0" borderId="0"/>
    <xf numFmtId="196" fontId="5" fillId="0" borderId="0"/>
    <xf numFmtId="196" fontId="5" fillId="0" borderId="0"/>
    <xf numFmtId="196" fontId="29" fillId="0" borderId="0"/>
    <xf numFmtId="196" fontId="5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7" fillId="0" borderId="0"/>
    <xf numFmtId="41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9" fillId="0" borderId="0"/>
    <xf numFmtId="0" fontId="2" fillId="0" borderId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7" fontId="2" fillId="0" borderId="0" applyFont="0" applyFill="0" applyBorder="0" applyAlignment="0" applyProtection="0"/>
    <xf numFmtId="206" fontId="7" fillId="0" borderId="0" applyFill="0" applyBorder="0" applyAlignment="0" applyProtection="0"/>
    <xf numFmtId="43" fontId="36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7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197" fontId="7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189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8" fontId="39" fillId="0" borderId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37" fontId="37" fillId="0" borderId="0"/>
    <xf numFmtId="0" fontId="20" fillId="7" borderId="1" applyNumberFormat="0" applyAlignment="0" applyProtection="0"/>
    <xf numFmtId="0" fontId="20" fillId="7" borderId="1" applyNumberFormat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199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43" fontId="4" fillId="0" borderId="0" xfId="62" applyFont="1" applyFill="1" applyBorder="1" applyAlignment="1" applyProtection="1"/>
    <xf numFmtId="43" fontId="4" fillId="0" borderId="0" xfId="62" applyFont="1" applyFill="1" applyBorder="1" applyAlignment="1" applyProtection="1">
      <alignment horizontal="center"/>
    </xf>
    <xf numFmtId="43" fontId="3" fillId="0" borderId="0" xfId="62" applyFont="1" applyFill="1" applyBorder="1" applyAlignment="1" applyProtection="1"/>
    <xf numFmtId="190" fontId="4" fillId="0" borderId="0" xfId="0" applyNumberFormat="1" applyFont="1"/>
    <xf numFmtId="0" fontId="4" fillId="0" borderId="0" xfId="0" applyFont="1"/>
    <xf numFmtId="192" fontId="4" fillId="0" borderId="0" xfId="62" applyNumberFormat="1" applyFont="1" applyFill="1" applyBorder="1" applyAlignment="1" applyProtection="1">
      <alignment horizontal="left"/>
    </xf>
    <xf numFmtId="192" fontId="4" fillId="0" borderId="0" xfId="62" applyNumberFormat="1" applyFont="1" applyFill="1" applyBorder="1" applyAlignment="1" applyProtection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93" fontId="4" fillId="0" borderId="0" xfId="62" applyNumberFormat="1" applyFont="1" applyFill="1" applyBorder="1" applyAlignment="1" applyProtection="1"/>
    <xf numFmtId="0" fontId="8" fillId="0" borderId="0" xfId="0" applyFont="1"/>
    <xf numFmtId="0" fontId="6" fillId="0" borderId="0" xfId="0" applyFont="1"/>
    <xf numFmtId="0" fontId="4" fillId="0" borderId="0" xfId="184" applyFont="1"/>
    <xf numFmtId="190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90" fontId="4" fillId="0" borderId="0" xfId="0" applyNumberFormat="1" applyFont="1" applyAlignment="1">
      <alignment horizontal="center"/>
    </xf>
    <xf numFmtId="190" fontId="3" fillId="0" borderId="0" xfId="0" applyNumberFormat="1" applyFont="1"/>
    <xf numFmtId="190" fontId="3" fillId="0" borderId="0" xfId="0" applyNumberFormat="1" applyFont="1" applyAlignment="1">
      <alignment horizontal="left"/>
    </xf>
    <xf numFmtId="192" fontId="6" fillId="0" borderId="0" xfId="0" applyNumberFormat="1" applyFont="1"/>
    <xf numFmtId="188" fontId="4" fillId="0" borderId="0" xfId="62" applyNumberFormat="1" applyFont="1" applyFill="1" applyBorder="1" applyAlignment="1" applyProtection="1"/>
    <xf numFmtId="188" fontId="4" fillId="0" borderId="0" xfId="62" applyNumberFormat="1" applyFont="1" applyFill="1" applyBorder="1" applyAlignment="1" applyProtection="1">
      <alignment horizontal="center"/>
    </xf>
    <xf numFmtId="188" fontId="4" fillId="0" borderId="0" xfId="62" applyNumberFormat="1" applyFont="1" applyFill="1" applyBorder="1" applyAlignment="1" applyProtection="1">
      <alignment horizontal="right"/>
    </xf>
    <xf numFmtId="188" fontId="4" fillId="0" borderId="0" xfId="62" applyNumberFormat="1" applyFont="1" applyFill="1" applyBorder="1" applyAlignment="1"/>
    <xf numFmtId="192" fontId="6" fillId="0" borderId="0" xfId="67" applyNumberFormat="1" applyFont="1" applyFill="1" applyBorder="1" applyAlignment="1" applyProtection="1">
      <alignment horizontal="right"/>
    </xf>
    <xf numFmtId="203" fontId="4" fillId="0" borderId="0" xfId="62" applyNumberFormat="1" applyFont="1" applyFill="1" applyBorder="1" applyAlignment="1" applyProtection="1"/>
    <xf numFmtId="188" fontId="4" fillId="0" borderId="4" xfId="62" applyNumberFormat="1" applyFont="1" applyFill="1" applyBorder="1" applyAlignment="1" applyProtection="1"/>
    <xf numFmtId="188" fontId="4" fillId="0" borderId="15" xfId="62" applyNumberFormat="1" applyFont="1" applyFill="1" applyBorder="1" applyAlignment="1" applyProtection="1"/>
    <xf numFmtId="188" fontId="4" fillId="0" borderId="16" xfId="62" applyNumberFormat="1" applyFont="1" applyFill="1" applyBorder="1" applyAlignment="1" applyProtection="1"/>
    <xf numFmtId="188" fontId="4" fillId="0" borderId="14" xfId="62" applyNumberFormat="1" applyFont="1" applyFill="1" applyBorder="1" applyAlignment="1" applyProtection="1"/>
    <xf numFmtId="188" fontId="4" fillId="0" borderId="17" xfId="62" applyNumberFormat="1" applyFont="1" applyFill="1" applyBorder="1" applyAlignment="1" applyProtection="1"/>
    <xf numFmtId="188" fontId="6" fillId="0" borderId="0" xfId="67" applyNumberFormat="1" applyFont="1" applyFill="1" applyBorder="1" applyAlignment="1" applyProtection="1"/>
    <xf numFmtId="188" fontId="8" fillId="0" borderId="18" xfId="67" applyNumberFormat="1" applyFont="1" applyFill="1" applyBorder="1" applyAlignment="1" applyProtection="1">
      <alignment horizontal="right"/>
    </xf>
    <xf numFmtId="188" fontId="8" fillId="0" borderId="0" xfId="62" applyNumberFormat="1" applyFont="1" applyFill="1" applyBorder="1" applyAlignment="1" applyProtection="1"/>
    <xf numFmtId="204" fontId="4" fillId="0" borderId="0" xfId="62" quotePrefix="1" applyNumberFormat="1" applyFont="1" applyFill="1" applyBorder="1" applyAlignment="1" applyProtection="1">
      <alignment horizontal="center"/>
    </xf>
    <xf numFmtId="17" fontId="4" fillId="0" borderId="14" xfId="62" quotePrefix="1" applyNumberFormat="1" applyFont="1" applyFill="1" applyBorder="1" applyAlignment="1" applyProtection="1">
      <alignment horizontal="center"/>
    </xf>
    <xf numFmtId="43" fontId="6" fillId="0" borderId="0" xfId="62" applyFont="1" applyFill="1" applyBorder="1" applyAlignment="1"/>
    <xf numFmtId="43" fontId="6" fillId="0" borderId="0" xfId="62" applyFont="1" applyFill="1" applyAlignment="1"/>
    <xf numFmtId="193" fontId="6" fillId="0" borderId="0" xfId="62" applyNumberFormat="1" applyFont="1" applyFill="1" applyBorder="1" applyAlignment="1"/>
    <xf numFmtId="188" fontId="6" fillId="0" borderId="0" xfId="62" applyNumberFormat="1" applyFont="1" applyFill="1" applyBorder="1" applyAlignment="1" applyProtection="1"/>
    <xf numFmtId="193" fontId="6" fillId="0" borderId="0" xfId="62" applyNumberFormat="1" applyFont="1" applyFill="1" applyBorder="1"/>
    <xf numFmtId="193" fontId="8" fillId="0" borderId="0" xfId="62" applyNumberFormat="1" applyFont="1" applyFill="1" applyBorder="1" applyAlignment="1"/>
    <xf numFmtId="0" fontId="3" fillId="0" borderId="14" xfId="0" applyFont="1" applyBorder="1"/>
    <xf numFmtId="0" fontId="4" fillId="0" borderId="14" xfId="0" applyFont="1" applyBorder="1" applyAlignment="1">
      <alignment horizontal="right"/>
    </xf>
    <xf numFmtId="195" fontId="4" fillId="0" borderId="0" xfId="62" applyNumberFormat="1" applyFont="1" applyFill="1" applyBorder="1" applyAlignment="1" applyProtection="1"/>
    <xf numFmtId="190" fontId="4" fillId="0" borderId="0" xfId="182" applyNumberFormat="1" applyFont="1"/>
    <xf numFmtId="188" fontId="8" fillId="0" borderId="16" xfId="62" applyNumberFormat="1" applyFont="1" applyFill="1" applyBorder="1" applyAlignment="1" applyProtection="1"/>
    <xf numFmtId="188" fontId="6" fillId="0" borderId="19" xfId="67" applyNumberFormat="1" applyFont="1" applyFill="1" applyBorder="1" applyAlignment="1" applyProtection="1">
      <alignment horizontal="right"/>
    </xf>
    <xf numFmtId="188" fontId="4" fillId="0" borderId="19" xfId="62" applyNumberFormat="1" applyFont="1" applyFill="1" applyBorder="1" applyAlignment="1" applyProtection="1">
      <alignment horizontal="center"/>
    </xf>
    <xf numFmtId="192" fontId="6" fillId="0" borderId="14" xfId="67" applyNumberFormat="1" applyFont="1" applyFill="1" applyBorder="1" applyAlignment="1" applyProtection="1">
      <alignment horizontal="right"/>
    </xf>
    <xf numFmtId="193" fontId="4" fillId="0" borderId="0" xfId="62" applyNumberFormat="1" applyFont="1" applyFill="1" applyBorder="1" applyAlignment="1"/>
    <xf numFmtId="193" fontId="6" fillId="0" borderId="0" xfId="62" applyNumberFormat="1" applyFont="1" applyFill="1"/>
    <xf numFmtId="188" fontId="3" fillId="0" borderId="0" xfId="62" applyNumberFormat="1" applyFont="1" applyFill="1" applyBorder="1" applyAlignment="1">
      <alignment horizontal="center"/>
    </xf>
    <xf numFmtId="0" fontId="49" fillId="0" borderId="0" xfId="0" applyFont="1" applyAlignment="1">
      <alignment horizontal="center"/>
    </xf>
    <xf numFmtId="0" fontId="49" fillId="0" borderId="0" xfId="0" applyFont="1" applyAlignment="1">
      <alignment horizontal="center" vertical="center"/>
    </xf>
    <xf numFmtId="190" fontId="4" fillId="0" borderId="14" xfId="0" applyNumberFormat="1" applyFont="1" applyBorder="1" applyAlignment="1">
      <alignment horizontal="center"/>
    </xf>
    <xf numFmtId="191" fontId="4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4" fillId="0" borderId="0" xfId="62" applyFont="1" applyFill="1" applyBorder="1" applyAlignment="1" applyProtection="1">
      <alignment vertical="center"/>
    </xf>
    <xf numFmtId="0" fontId="42" fillId="0" borderId="0" xfId="0" applyFont="1" applyAlignment="1">
      <alignment horizontal="center" vertical="center"/>
    </xf>
    <xf numFmtId="195" fontId="44" fillId="0" borderId="0" xfId="62" applyNumberFormat="1" applyFont="1" applyFill="1" applyBorder="1" applyAlignment="1">
      <alignment horizontal="left"/>
    </xf>
    <xf numFmtId="192" fontId="44" fillId="0" borderId="0" xfId="62" applyNumberFormat="1" applyFont="1" applyFill="1" applyBorder="1" applyAlignment="1" applyProtection="1">
      <alignment horizontal="right"/>
    </xf>
    <xf numFmtId="195" fontId="44" fillId="0" borderId="16" xfId="62" applyNumberFormat="1" applyFont="1" applyFill="1" applyBorder="1" applyAlignment="1">
      <alignment horizontal="left"/>
    </xf>
    <xf numFmtId="192" fontId="44" fillId="0" borderId="0" xfId="237" applyNumberFormat="1" applyFont="1" applyFill="1" applyBorder="1" applyAlignment="1" applyProtection="1">
      <alignment horizontal="right"/>
    </xf>
    <xf numFmtId="43" fontId="44" fillId="0" borderId="0" xfId="62" applyFont="1" applyFill="1" applyBorder="1" applyAlignment="1" applyProtection="1">
      <alignment horizontal="right"/>
    </xf>
    <xf numFmtId="192" fontId="44" fillId="0" borderId="0" xfId="62" applyNumberFormat="1" applyFont="1" applyFill="1" applyBorder="1" applyAlignment="1" applyProtection="1"/>
    <xf numFmtId="192" fontId="44" fillId="0" borderId="16" xfId="62" applyNumberFormat="1" applyFont="1" applyFill="1" applyBorder="1" applyAlignment="1" applyProtection="1"/>
    <xf numFmtId="0" fontId="44" fillId="0" borderId="0" xfId="0" applyFont="1"/>
    <xf numFmtId="0" fontId="44" fillId="0" borderId="14" xfId="0" applyFont="1" applyBorder="1"/>
    <xf numFmtId="0" fontId="6" fillId="0" borderId="0" xfId="0" applyFont="1" applyAlignment="1">
      <alignment horizontal="right"/>
    </xf>
    <xf numFmtId="0" fontId="44" fillId="0" borderId="0" xfId="0" applyFont="1" applyAlignment="1">
      <alignment horizontal="center"/>
    </xf>
    <xf numFmtId="0" fontId="44" fillId="0" borderId="15" xfId="0" applyFont="1" applyBorder="1" applyAlignment="1">
      <alignment horizontal="center"/>
    </xf>
    <xf numFmtId="0" fontId="44" fillId="0" borderId="14" xfId="0" applyFont="1" applyBorder="1" applyAlignment="1">
      <alignment horizontal="center"/>
    </xf>
    <xf numFmtId="0" fontId="44" fillId="0" borderId="19" xfId="0" applyFont="1" applyBorder="1" applyAlignment="1">
      <alignment horizontal="center"/>
    </xf>
    <xf numFmtId="0" fontId="44" fillId="0" borderId="19" xfId="0" applyFont="1" applyBorder="1"/>
    <xf numFmtId="191" fontId="6" fillId="0" borderId="0" xfId="0" applyNumberFormat="1" applyFont="1"/>
    <xf numFmtId="37" fontId="6" fillId="0" borderId="0" xfId="597" applyFont="1"/>
    <xf numFmtId="43" fontId="6" fillId="0" borderId="0" xfId="62" applyFont="1" applyFill="1"/>
    <xf numFmtId="43" fontId="50" fillId="0" borderId="0" xfId="0" applyNumberFormat="1" applyFont="1"/>
    <xf numFmtId="189" fontId="6" fillId="0" borderId="0" xfId="0" applyNumberFormat="1" applyFont="1"/>
    <xf numFmtId="3" fontId="51" fillId="0" borderId="0" xfId="0" applyNumberFormat="1" applyFont="1" applyAlignment="1">
      <alignment horizontal="right" vertical="center" wrapText="1"/>
    </xf>
    <xf numFmtId="0" fontId="51" fillId="0" borderId="0" xfId="0" applyFont="1" applyAlignment="1">
      <alignment horizontal="right" vertical="center" wrapText="1"/>
    </xf>
    <xf numFmtId="3" fontId="4" fillId="0" borderId="0" xfId="0" applyNumberFormat="1" applyFont="1"/>
    <xf numFmtId="3" fontId="51" fillId="0" borderId="0" xfId="0" applyNumberFormat="1" applyFont="1" applyAlignment="1">
      <alignment vertical="center"/>
    </xf>
    <xf numFmtId="3" fontId="52" fillId="0" borderId="0" xfId="0" applyNumberFormat="1" applyFont="1" applyAlignment="1">
      <alignment vertical="center"/>
    </xf>
    <xf numFmtId="204" fontId="4" fillId="0" borderId="15" xfId="62" quotePrefix="1" applyNumberFormat="1" applyFont="1" applyFill="1" applyBorder="1" applyAlignment="1" applyProtection="1">
      <alignment horizontal="center"/>
    </xf>
    <xf numFmtId="37" fontId="8" fillId="0" borderId="0" xfId="597" applyFont="1"/>
    <xf numFmtId="194" fontId="4" fillId="0" borderId="0" xfId="0" applyNumberFormat="1" applyFont="1" applyAlignment="1">
      <alignment horizontal="center"/>
    </xf>
    <xf numFmtId="190" fontId="6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46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4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Continuous"/>
    </xf>
    <xf numFmtId="0" fontId="6" fillId="0" borderId="14" xfId="0" applyFont="1" applyBorder="1" applyAlignment="1">
      <alignment horizontal="right"/>
    </xf>
    <xf numFmtId="0" fontId="48" fillId="0" borderId="1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8" fillId="0" borderId="0" xfId="0" applyFont="1" applyAlignment="1">
      <alignment horizontal="left"/>
    </xf>
    <xf numFmtId="188" fontId="6" fillId="0" borderId="0" xfId="0" applyNumberFormat="1" applyFont="1" applyAlignment="1">
      <alignment horizontal="right"/>
    </xf>
    <xf numFmtId="188" fontId="6" fillId="0" borderId="0" xfId="0" applyNumberFormat="1" applyFont="1"/>
    <xf numFmtId="195" fontId="6" fillId="0" borderId="0" xfId="0" applyNumberFormat="1" applyFont="1"/>
    <xf numFmtId="195" fontId="6" fillId="0" borderId="0" xfId="0" applyNumberFormat="1" applyFont="1" applyAlignment="1">
      <alignment horizontal="right"/>
    </xf>
    <xf numFmtId="0" fontId="8" fillId="0" borderId="0" xfId="182" applyFont="1"/>
    <xf numFmtId="0" fontId="6" fillId="0" borderId="0" xfId="182" applyFont="1"/>
    <xf numFmtId="0" fontId="8" fillId="0" borderId="0" xfId="564" applyFont="1"/>
    <xf numFmtId="0" fontId="48" fillId="0" borderId="0" xfId="564" applyFont="1"/>
    <xf numFmtId="205" fontId="6" fillId="0" borderId="17" xfId="0" applyNumberFormat="1" applyFont="1" applyBorder="1" applyAlignment="1">
      <alignment horizontal="right"/>
    </xf>
    <xf numFmtId="0" fontId="46" fillId="0" borderId="0" xfId="0" applyFont="1"/>
    <xf numFmtId="0" fontId="46" fillId="0" borderId="0" xfId="0" applyFont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left"/>
    </xf>
    <xf numFmtId="3" fontId="6" fillId="0" borderId="0" xfId="0" applyNumberFormat="1" applyFont="1"/>
    <xf numFmtId="188" fontId="8" fillId="0" borderId="0" xfId="0" applyNumberFormat="1" applyFont="1"/>
    <xf numFmtId="0" fontId="6" fillId="0" borderId="0" xfId="0" applyFont="1" applyAlignment="1">
      <alignment horizontal="left" indent="1"/>
    </xf>
    <xf numFmtId="188" fontId="43" fillId="0" borderId="0" xfId="0" applyNumberFormat="1" applyFont="1"/>
    <xf numFmtId="0" fontId="43" fillId="0" borderId="0" xfId="0" applyFont="1"/>
    <xf numFmtId="0" fontId="47" fillId="0" borderId="0" xfId="0" applyFont="1" applyAlignment="1">
      <alignment horizontal="center"/>
    </xf>
    <xf numFmtId="0" fontId="44" fillId="0" borderId="14" xfId="0" applyFont="1" applyBorder="1" applyAlignment="1">
      <alignment horizontal="center"/>
    </xf>
    <xf numFmtId="0" fontId="44" fillId="0" borderId="4" xfId="0" applyFont="1" applyBorder="1" applyAlignment="1">
      <alignment horizontal="center"/>
    </xf>
  </cellXfs>
  <cellStyles count="631">
    <cellStyle name="20% - ส่วนที่ถูกเน้น1 2" xfId="1" xr:uid="{00000000-0005-0000-0000-000000000000}"/>
    <cellStyle name="20% - ส่วนที่ถูกเน้น1 2 2" xfId="2" xr:uid="{00000000-0005-0000-0000-000001000000}"/>
    <cellStyle name="20% - ส่วนที่ถูกเน้น1 3" xfId="3" xr:uid="{00000000-0005-0000-0000-000002000000}"/>
    <cellStyle name="20% - ส่วนที่ถูกเน้น1 3 2" xfId="4" xr:uid="{00000000-0005-0000-0000-000003000000}"/>
    <cellStyle name="20% - ส่วนที่ถูกเน้น2 2" xfId="5" xr:uid="{00000000-0005-0000-0000-000004000000}"/>
    <cellStyle name="20% - ส่วนที่ถูกเน้น2 2 2" xfId="6" xr:uid="{00000000-0005-0000-0000-000005000000}"/>
    <cellStyle name="20% - ส่วนที่ถูกเน้น2 3" xfId="7" xr:uid="{00000000-0005-0000-0000-000006000000}"/>
    <cellStyle name="20% - ส่วนที่ถูกเน้น2 3 2" xfId="8" xr:uid="{00000000-0005-0000-0000-000007000000}"/>
    <cellStyle name="20% - ส่วนที่ถูกเน้น3 2" xfId="9" xr:uid="{00000000-0005-0000-0000-000008000000}"/>
    <cellStyle name="20% - ส่วนที่ถูกเน้น3 2 2" xfId="10" xr:uid="{00000000-0005-0000-0000-000009000000}"/>
    <cellStyle name="20% - ส่วนที่ถูกเน้น3 3" xfId="11" xr:uid="{00000000-0005-0000-0000-00000A000000}"/>
    <cellStyle name="20% - ส่วนที่ถูกเน้น3 3 2" xfId="12" xr:uid="{00000000-0005-0000-0000-00000B000000}"/>
    <cellStyle name="20% - ส่วนที่ถูกเน้น4 2" xfId="13" xr:uid="{00000000-0005-0000-0000-00000C000000}"/>
    <cellStyle name="20% - ส่วนที่ถูกเน้น4 2 2" xfId="14" xr:uid="{00000000-0005-0000-0000-00000D000000}"/>
    <cellStyle name="20% - ส่วนที่ถูกเน้น4 3" xfId="15" xr:uid="{00000000-0005-0000-0000-00000E000000}"/>
    <cellStyle name="20% - ส่วนที่ถูกเน้น4 3 2" xfId="16" xr:uid="{00000000-0005-0000-0000-00000F000000}"/>
    <cellStyle name="20% - ส่วนที่ถูกเน้น5 2" xfId="17" xr:uid="{00000000-0005-0000-0000-000010000000}"/>
    <cellStyle name="20% - ส่วนที่ถูกเน้น5 2 2" xfId="18" xr:uid="{00000000-0005-0000-0000-000011000000}"/>
    <cellStyle name="20% - ส่วนที่ถูกเน้น5 3" xfId="19" xr:uid="{00000000-0005-0000-0000-000012000000}"/>
    <cellStyle name="20% - ส่วนที่ถูกเน้น5 3 2" xfId="20" xr:uid="{00000000-0005-0000-0000-000013000000}"/>
    <cellStyle name="20% - ส่วนที่ถูกเน้น6 2" xfId="21" xr:uid="{00000000-0005-0000-0000-000014000000}"/>
    <cellStyle name="20% - ส่วนที่ถูกเน้น6 2 2" xfId="22" xr:uid="{00000000-0005-0000-0000-000015000000}"/>
    <cellStyle name="20% - ส่วนที่ถูกเน้น6 3" xfId="23" xr:uid="{00000000-0005-0000-0000-000016000000}"/>
    <cellStyle name="20% - ส่วนที่ถูกเน้น6 3 2" xfId="24" xr:uid="{00000000-0005-0000-0000-000017000000}"/>
    <cellStyle name="40% - ส่วนที่ถูกเน้น1 2" xfId="25" xr:uid="{00000000-0005-0000-0000-000018000000}"/>
    <cellStyle name="40% - ส่วนที่ถูกเน้น1 2 2" xfId="26" xr:uid="{00000000-0005-0000-0000-000019000000}"/>
    <cellStyle name="40% - ส่วนที่ถูกเน้น1 3" xfId="27" xr:uid="{00000000-0005-0000-0000-00001A000000}"/>
    <cellStyle name="40% - ส่วนที่ถูกเน้น1 3 2" xfId="28" xr:uid="{00000000-0005-0000-0000-00001B000000}"/>
    <cellStyle name="40% - ส่วนที่ถูกเน้น2 2" xfId="29" xr:uid="{00000000-0005-0000-0000-00001C000000}"/>
    <cellStyle name="40% - ส่วนที่ถูกเน้น2 2 2" xfId="30" xr:uid="{00000000-0005-0000-0000-00001D000000}"/>
    <cellStyle name="40% - ส่วนที่ถูกเน้น2 3" xfId="31" xr:uid="{00000000-0005-0000-0000-00001E000000}"/>
    <cellStyle name="40% - ส่วนที่ถูกเน้น2 3 2" xfId="32" xr:uid="{00000000-0005-0000-0000-00001F000000}"/>
    <cellStyle name="40% - ส่วนที่ถูกเน้น3 2" xfId="33" xr:uid="{00000000-0005-0000-0000-000020000000}"/>
    <cellStyle name="40% - ส่วนที่ถูกเน้น3 2 2" xfId="34" xr:uid="{00000000-0005-0000-0000-000021000000}"/>
    <cellStyle name="40% - ส่วนที่ถูกเน้น3 3" xfId="35" xr:uid="{00000000-0005-0000-0000-000022000000}"/>
    <cellStyle name="40% - ส่วนที่ถูกเน้น3 3 2" xfId="36" xr:uid="{00000000-0005-0000-0000-000023000000}"/>
    <cellStyle name="40% - ส่วนที่ถูกเน้น4 2" xfId="37" xr:uid="{00000000-0005-0000-0000-000024000000}"/>
    <cellStyle name="40% - ส่วนที่ถูกเน้น4 2 2" xfId="38" xr:uid="{00000000-0005-0000-0000-000025000000}"/>
    <cellStyle name="40% - ส่วนที่ถูกเน้น4 3" xfId="39" xr:uid="{00000000-0005-0000-0000-000026000000}"/>
    <cellStyle name="40% - ส่วนที่ถูกเน้น4 3 2" xfId="40" xr:uid="{00000000-0005-0000-0000-000027000000}"/>
    <cellStyle name="40% - ส่วนที่ถูกเน้น5 2" xfId="41" xr:uid="{00000000-0005-0000-0000-000028000000}"/>
    <cellStyle name="40% - ส่วนที่ถูกเน้น5 2 2" xfId="42" xr:uid="{00000000-0005-0000-0000-000029000000}"/>
    <cellStyle name="40% - ส่วนที่ถูกเน้น5 3" xfId="43" xr:uid="{00000000-0005-0000-0000-00002A000000}"/>
    <cellStyle name="40% - ส่วนที่ถูกเน้น5 3 2" xfId="44" xr:uid="{00000000-0005-0000-0000-00002B000000}"/>
    <cellStyle name="40% - ส่วนที่ถูกเน้น6 2" xfId="45" xr:uid="{00000000-0005-0000-0000-00002C000000}"/>
    <cellStyle name="40% - ส่วนที่ถูกเน้น6 2 2" xfId="46" xr:uid="{00000000-0005-0000-0000-00002D000000}"/>
    <cellStyle name="40% - ส่วนที่ถูกเน้น6 3" xfId="47" xr:uid="{00000000-0005-0000-0000-00002E000000}"/>
    <cellStyle name="40% - ส่วนที่ถูกเน้น6 3 2" xfId="48" xr:uid="{00000000-0005-0000-0000-00002F000000}"/>
    <cellStyle name="60% - ส่วนที่ถูกเน้น1 2" xfId="49" xr:uid="{00000000-0005-0000-0000-000030000000}"/>
    <cellStyle name="60% - ส่วนที่ถูกเน้น1 3" xfId="50" xr:uid="{00000000-0005-0000-0000-000031000000}"/>
    <cellStyle name="60% - ส่วนที่ถูกเน้น2 2" xfId="51" xr:uid="{00000000-0005-0000-0000-000032000000}"/>
    <cellStyle name="60% - ส่วนที่ถูกเน้น2 3" xfId="52" xr:uid="{00000000-0005-0000-0000-000033000000}"/>
    <cellStyle name="60% - ส่วนที่ถูกเน้น3 2" xfId="53" xr:uid="{00000000-0005-0000-0000-000034000000}"/>
    <cellStyle name="60% - ส่วนที่ถูกเน้น3 3" xfId="54" xr:uid="{00000000-0005-0000-0000-000035000000}"/>
    <cellStyle name="60% - ส่วนที่ถูกเน้น4 2" xfId="55" xr:uid="{00000000-0005-0000-0000-000036000000}"/>
    <cellStyle name="60% - ส่วนที่ถูกเน้น4 3" xfId="56" xr:uid="{00000000-0005-0000-0000-000037000000}"/>
    <cellStyle name="60% - ส่วนที่ถูกเน้น5 2" xfId="57" xr:uid="{00000000-0005-0000-0000-000038000000}"/>
    <cellStyle name="60% - ส่วนที่ถูกเน้น5 3" xfId="58" xr:uid="{00000000-0005-0000-0000-000039000000}"/>
    <cellStyle name="60% - ส่วนที่ถูกเน้น6 2" xfId="59" xr:uid="{00000000-0005-0000-0000-00003A000000}"/>
    <cellStyle name="60% - ส่วนที่ถูกเน้น6 3" xfId="60" xr:uid="{00000000-0005-0000-0000-00003B000000}"/>
    <cellStyle name="75" xfId="61" xr:uid="{00000000-0005-0000-0000-00003C000000}"/>
    <cellStyle name="Comma" xfId="62" builtinId="3"/>
    <cellStyle name="Comma 10" xfId="63" xr:uid="{00000000-0005-0000-0000-00003E000000}"/>
    <cellStyle name="Comma 10 2" xfId="64" xr:uid="{00000000-0005-0000-0000-00003F000000}"/>
    <cellStyle name="Comma 11" xfId="65" xr:uid="{00000000-0005-0000-0000-000040000000}"/>
    <cellStyle name="Comma 11 2" xfId="66" xr:uid="{00000000-0005-0000-0000-000041000000}"/>
    <cellStyle name="Comma 2" xfId="67" xr:uid="{00000000-0005-0000-0000-000042000000}"/>
    <cellStyle name="Comma 2 10" xfId="68" xr:uid="{00000000-0005-0000-0000-000043000000}"/>
    <cellStyle name="Comma 2 11" xfId="69" xr:uid="{00000000-0005-0000-0000-000044000000}"/>
    <cellStyle name="Comma 2 12" xfId="70" xr:uid="{00000000-0005-0000-0000-000045000000}"/>
    <cellStyle name="Comma 2 12 2" xfId="71" xr:uid="{00000000-0005-0000-0000-000046000000}"/>
    <cellStyle name="Comma 2 13" xfId="72" xr:uid="{00000000-0005-0000-0000-000047000000}"/>
    <cellStyle name="Comma 2 2" xfId="73" xr:uid="{00000000-0005-0000-0000-000048000000}"/>
    <cellStyle name="Comma 2 3" xfId="74" xr:uid="{00000000-0005-0000-0000-000049000000}"/>
    <cellStyle name="Comma 2 4" xfId="75" xr:uid="{00000000-0005-0000-0000-00004A000000}"/>
    <cellStyle name="Comma 2 5" xfId="76" xr:uid="{00000000-0005-0000-0000-00004B000000}"/>
    <cellStyle name="Comma 2 6" xfId="77" xr:uid="{00000000-0005-0000-0000-00004C000000}"/>
    <cellStyle name="Comma 2 7" xfId="78" xr:uid="{00000000-0005-0000-0000-00004D000000}"/>
    <cellStyle name="Comma 2 8" xfId="79" xr:uid="{00000000-0005-0000-0000-00004E000000}"/>
    <cellStyle name="Comma 2 9" xfId="80" xr:uid="{00000000-0005-0000-0000-00004F000000}"/>
    <cellStyle name="Comma 3" xfId="81" xr:uid="{00000000-0005-0000-0000-000050000000}"/>
    <cellStyle name="Comma 3 2" xfId="82" xr:uid="{00000000-0005-0000-0000-000051000000}"/>
    <cellStyle name="Comma 4" xfId="83" xr:uid="{00000000-0005-0000-0000-000052000000}"/>
    <cellStyle name="Comma 4 2" xfId="84" xr:uid="{00000000-0005-0000-0000-000053000000}"/>
    <cellStyle name="Comma 5" xfId="85" xr:uid="{00000000-0005-0000-0000-000054000000}"/>
    <cellStyle name="Comma 5 2" xfId="86" xr:uid="{00000000-0005-0000-0000-000055000000}"/>
    <cellStyle name="Comma 6" xfId="87" xr:uid="{00000000-0005-0000-0000-000056000000}"/>
    <cellStyle name="comma zerodec" xfId="88" xr:uid="{00000000-0005-0000-0000-000057000000}"/>
    <cellStyle name="comma zerodec 10" xfId="89" xr:uid="{00000000-0005-0000-0000-000058000000}"/>
    <cellStyle name="comma zerodec 11" xfId="90" xr:uid="{00000000-0005-0000-0000-000059000000}"/>
    <cellStyle name="comma zerodec 12" xfId="91" xr:uid="{00000000-0005-0000-0000-00005A000000}"/>
    <cellStyle name="comma zerodec 13" xfId="92" xr:uid="{00000000-0005-0000-0000-00005B000000}"/>
    <cellStyle name="comma zerodec 14" xfId="93" xr:uid="{00000000-0005-0000-0000-00005C000000}"/>
    <cellStyle name="comma zerodec 15" xfId="94" xr:uid="{00000000-0005-0000-0000-00005D000000}"/>
    <cellStyle name="comma zerodec 2" xfId="95" xr:uid="{00000000-0005-0000-0000-00005E000000}"/>
    <cellStyle name="comma zerodec 2 2" xfId="96" xr:uid="{00000000-0005-0000-0000-00005F000000}"/>
    <cellStyle name="comma zerodec 2 3" xfId="97" xr:uid="{00000000-0005-0000-0000-000060000000}"/>
    <cellStyle name="comma zerodec 2 4" xfId="98" xr:uid="{00000000-0005-0000-0000-000061000000}"/>
    <cellStyle name="comma zerodec 2 5" xfId="99" xr:uid="{00000000-0005-0000-0000-000062000000}"/>
    <cellStyle name="comma zerodec 3" xfId="100" xr:uid="{00000000-0005-0000-0000-000063000000}"/>
    <cellStyle name="comma zerodec 4" xfId="101" xr:uid="{00000000-0005-0000-0000-000064000000}"/>
    <cellStyle name="comma zerodec 5" xfId="102" xr:uid="{00000000-0005-0000-0000-000065000000}"/>
    <cellStyle name="comma zerodec 6" xfId="103" xr:uid="{00000000-0005-0000-0000-000066000000}"/>
    <cellStyle name="comma zerodec 7" xfId="104" xr:uid="{00000000-0005-0000-0000-000067000000}"/>
    <cellStyle name="comma zerodec 8" xfId="105" xr:uid="{00000000-0005-0000-0000-000068000000}"/>
    <cellStyle name="comma zerodec 9" xfId="106" xr:uid="{00000000-0005-0000-0000-000069000000}"/>
    <cellStyle name="Currency1" xfId="107" xr:uid="{00000000-0005-0000-0000-00006A000000}"/>
    <cellStyle name="Currency1 10" xfId="108" xr:uid="{00000000-0005-0000-0000-00006B000000}"/>
    <cellStyle name="Currency1 11" xfId="109" xr:uid="{00000000-0005-0000-0000-00006C000000}"/>
    <cellStyle name="Currency1 12" xfId="110" xr:uid="{00000000-0005-0000-0000-00006D000000}"/>
    <cellStyle name="Currency1 13" xfId="111" xr:uid="{00000000-0005-0000-0000-00006E000000}"/>
    <cellStyle name="Currency1 14" xfId="112" xr:uid="{00000000-0005-0000-0000-00006F000000}"/>
    <cellStyle name="Currency1 15" xfId="113" xr:uid="{00000000-0005-0000-0000-000070000000}"/>
    <cellStyle name="Currency1 2" xfId="114" xr:uid="{00000000-0005-0000-0000-000071000000}"/>
    <cellStyle name="Currency1 2 2" xfId="115" xr:uid="{00000000-0005-0000-0000-000072000000}"/>
    <cellStyle name="Currency1 2 3" xfId="116" xr:uid="{00000000-0005-0000-0000-000073000000}"/>
    <cellStyle name="Currency1 2 4" xfId="117" xr:uid="{00000000-0005-0000-0000-000074000000}"/>
    <cellStyle name="Currency1 2 5" xfId="118" xr:uid="{00000000-0005-0000-0000-000075000000}"/>
    <cellStyle name="Currency1 3" xfId="119" xr:uid="{00000000-0005-0000-0000-000076000000}"/>
    <cellStyle name="Currency1 4" xfId="120" xr:uid="{00000000-0005-0000-0000-000077000000}"/>
    <cellStyle name="Currency1 5" xfId="121" xr:uid="{00000000-0005-0000-0000-000078000000}"/>
    <cellStyle name="Currency1 6" xfId="122" xr:uid="{00000000-0005-0000-0000-000079000000}"/>
    <cellStyle name="Currency1 7" xfId="123" xr:uid="{00000000-0005-0000-0000-00007A000000}"/>
    <cellStyle name="Currency1 8" xfId="124" xr:uid="{00000000-0005-0000-0000-00007B000000}"/>
    <cellStyle name="Currency1 9" xfId="125" xr:uid="{00000000-0005-0000-0000-00007C000000}"/>
    <cellStyle name="Dollar (zero dec)" xfId="126" xr:uid="{00000000-0005-0000-0000-00007D000000}"/>
    <cellStyle name="Dollar (zero dec) 10" xfId="127" xr:uid="{00000000-0005-0000-0000-00007E000000}"/>
    <cellStyle name="Dollar (zero dec) 11" xfId="128" xr:uid="{00000000-0005-0000-0000-00007F000000}"/>
    <cellStyle name="Dollar (zero dec) 12" xfId="129" xr:uid="{00000000-0005-0000-0000-000080000000}"/>
    <cellStyle name="Dollar (zero dec) 13" xfId="130" xr:uid="{00000000-0005-0000-0000-000081000000}"/>
    <cellStyle name="Dollar (zero dec) 14" xfId="131" xr:uid="{00000000-0005-0000-0000-000082000000}"/>
    <cellStyle name="Dollar (zero dec) 15" xfId="132" xr:uid="{00000000-0005-0000-0000-000083000000}"/>
    <cellStyle name="Dollar (zero dec) 2" xfId="133" xr:uid="{00000000-0005-0000-0000-000084000000}"/>
    <cellStyle name="Dollar (zero dec) 2 2" xfId="134" xr:uid="{00000000-0005-0000-0000-000085000000}"/>
    <cellStyle name="Dollar (zero dec) 2 3" xfId="135" xr:uid="{00000000-0005-0000-0000-000086000000}"/>
    <cellStyle name="Dollar (zero dec) 2 4" xfId="136" xr:uid="{00000000-0005-0000-0000-000087000000}"/>
    <cellStyle name="Dollar (zero dec) 2 5" xfId="137" xr:uid="{00000000-0005-0000-0000-000088000000}"/>
    <cellStyle name="Dollar (zero dec) 3" xfId="138" xr:uid="{00000000-0005-0000-0000-000089000000}"/>
    <cellStyle name="Dollar (zero dec) 4" xfId="139" xr:uid="{00000000-0005-0000-0000-00008A000000}"/>
    <cellStyle name="Dollar (zero dec) 5" xfId="140" xr:uid="{00000000-0005-0000-0000-00008B000000}"/>
    <cellStyle name="Dollar (zero dec) 6" xfId="141" xr:uid="{00000000-0005-0000-0000-00008C000000}"/>
    <cellStyle name="Dollar (zero dec) 7" xfId="142" xr:uid="{00000000-0005-0000-0000-00008D000000}"/>
    <cellStyle name="Dollar (zero dec) 8" xfId="143" xr:uid="{00000000-0005-0000-0000-00008E000000}"/>
    <cellStyle name="Dollar (zero dec) 9" xfId="144" xr:uid="{00000000-0005-0000-0000-00008F000000}"/>
    <cellStyle name="Grey" xfId="145" xr:uid="{00000000-0005-0000-0000-000090000000}"/>
    <cellStyle name="Header1" xfId="146" xr:uid="{00000000-0005-0000-0000-000091000000}"/>
    <cellStyle name="Header2" xfId="147" xr:uid="{00000000-0005-0000-0000-000092000000}"/>
    <cellStyle name="Input [yellow]" xfId="148" xr:uid="{00000000-0005-0000-0000-000093000000}"/>
    <cellStyle name="no dec" xfId="149" xr:uid="{00000000-0005-0000-0000-000094000000}"/>
    <cellStyle name="Normal" xfId="0" builtinId="0"/>
    <cellStyle name="Normal - Style1" xfId="150" xr:uid="{00000000-0005-0000-0000-000096000000}"/>
    <cellStyle name="Normal - Style1 10" xfId="151" xr:uid="{00000000-0005-0000-0000-000097000000}"/>
    <cellStyle name="Normal - Style1 11" xfId="152" xr:uid="{00000000-0005-0000-0000-000098000000}"/>
    <cellStyle name="Normal - Style1 12" xfId="153" xr:uid="{00000000-0005-0000-0000-000099000000}"/>
    <cellStyle name="Normal - Style1 2" xfId="154" xr:uid="{00000000-0005-0000-0000-00009A000000}"/>
    <cellStyle name="Normal - Style1 3" xfId="155" xr:uid="{00000000-0005-0000-0000-00009B000000}"/>
    <cellStyle name="Normal - Style1 4" xfId="156" xr:uid="{00000000-0005-0000-0000-00009C000000}"/>
    <cellStyle name="Normal - Style1 5" xfId="157" xr:uid="{00000000-0005-0000-0000-00009D000000}"/>
    <cellStyle name="Normal - Style1 6" xfId="158" xr:uid="{00000000-0005-0000-0000-00009E000000}"/>
    <cellStyle name="Normal - Style1 7" xfId="159" xr:uid="{00000000-0005-0000-0000-00009F000000}"/>
    <cellStyle name="Normal - Style1 8" xfId="160" xr:uid="{00000000-0005-0000-0000-0000A0000000}"/>
    <cellStyle name="Normal - Style1 9" xfId="161" xr:uid="{00000000-0005-0000-0000-0000A1000000}"/>
    <cellStyle name="Normal 2" xfId="162" xr:uid="{00000000-0005-0000-0000-0000A2000000}"/>
    <cellStyle name="Normal 2 10" xfId="163" xr:uid="{00000000-0005-0000-0000-0000A3000000}"/>
    <cellStyle name="Normal 2 11" xfId="164" xr:uid="{00000000-0005-0000-0000-0000A4000000}"/>
    <cellStyle name="Normal 2 12" xfId="165" xr:uid="{00000000-0005-0000-0000-0000A5000000}"/>
    <cellStyle name="Normal 2 2" xfId="166" xr:uid="{00000000-0005-0000-0000-0000A6000000}"/>
    <cellStyle name="Normal 2 3" xfId="167" xr:uid="{00000000-0005-0000-0000-0000A7000000}"/>
    <cellStyle name="Normal 2 4" xfId="168" xr:uid="{00000000-0005-0000-0000-0000A8000000}"/>
    <cellStyle name="Normal 2 5" xfId="169" xr:uid="{00000000-0005-0000-0000-0000A9000000}"/>
    <cellStyle name="Normal 2 6" xfId="170" xr:uid="{00000000-0005-0000-0000-0000AA000000}"/>
    <cellStyle name="Normal 2 7" xfId="171" xr:uid="{00000000-0005-0000-0000-0000AB000000}"/>
    <cellStyle name="Normal 2 8" xfId="172" xr:uid="{00000000-0005-0000-0000-0000AC000000}"/>
    <cellStyle name="Normal 2 9" xfId="173" xr:uid="{00000000-0005-0000-0000-0000AD000000}"/>
    <cellStyle name="Normal 3" xfId="174" xr:uid="{00000000-0005-0000-0000-0000AE000000}"/>
    <cellStyle name="Normal 3 2" xfId="175" xr:uid="{00000000-0005-0000-0000-0000AF000000}"/>
    <cellStyle name="Normal 4" xfId="176" xr:uid="{00000000-0005-0000-0000-0000B0000000}"/>
    <cellStyle name="Normal 4 2" xfId="177" xr:uid="{00000000-0005-0000-0000-0000B1000000}"/>
    <cellStyle name="Normal 5" xfId="178" xr:uid="{00000000-0005-0000-0000-0000B2000000}"/>
    <cellStyle name="Normal 6" xfId="179" xr:uid="{00000000-0005-0000-0000-0000B3000000}"/>
    <cellStyle name="Normal 7" xfId="180" xr:uid="{00000000-0005-0000-0000-0000B4000000}"/>
    <cellStyle name="Normal 8" xfId="181" xr:uid="{00000000-0005-0000-0000-0000B5000000}"/>
    <cellStyle name="Normal 8 2" xfId="182" xr:uid="{00000000-0005-0000-0000-0000B6000000}"/>
    <cellStyle name="Normal 8 2 2" xfId="183" xr:uid="{00000000-0005-0000-0000-0000B7000000}"/>
    <cellStyle name="Normal_VTB_Leed_Sheet_YE_06" xfId="184" xr:uid="{00000000-0005-0000-0000-0000B8000000}"/>
    <cellStyle name="oft Excel]_x000d__x000a_Comment=The open=/f lines load custom functions into the Paste Function list._x000d__x000a_Maximized=3_x000d__x000a_Basics=1_x000d__x000a_A" xfId="185" xr:uid="{00000000-0005-0000-0000-0000B9000000}"/>
    <cellStyle name="oft Excel]_x000d__x000a_Comment=The open=/f lines load custom functions into the Paste Function list._x000d__x000a_Maximized=3_x000d__x000a_Basics=1_x000d__x000a_A 10" xfId="186" xr:uid="{00000000-0005-0000-0000-0000BA000000}"/>
    <cellStyle name="oft Excel]_x000d__x000a_Comment=The open=/f lines load custom functions into the Paste Function list._x000d__x000a_Maximized=3_x000d__x000a_Basics=1_x000d__x000a_A 2" xfId="187" xr:uid="{00000000-0005-0000-0000-0000BB000000}"/>
    <cellStyle name="oft Excel]_x000d__x000a_Comment=The open=/f lines load custom functions into the Paste Function list._x000d__x000a_Maximized=3_x000d__x000a_Basics=1_x000d__x000a_A 2 2" xfId="188" xr:uid="{00000000-0005-0000-0000-0000BC000000}"/>
    <cellStyle name="oft Excel]_x000d__x000a_Comment=The open=/f lines load custom functions into the Paste Function list._x000d__x000a_Maximized=3_x000d__x000a_Basics=1_x000d__x000a_A 3" xfId="189" xr:uid="{00000000-0005-0000-0000-0000BD000000}"/>
    <cellStyle name="oft Excel]_x000d__x000a_Comment=The open=/f lines load custom functions into the Paste Function list._x000d__x000a_Maximized=3_x000d__x000a_Basics=1_x000d__x000a_A 3 2" xfId="190" xr:uid="{00000000-0005-0000-0000-0000BE000000}"/>
    <cellStyle name="oft Excel]_x000d__x000a_Comment=The open=/f lines load custom functions into the Paste Function list._x000d__x000a_Maximized=3_x000d__x000a_Basics=1_x000d__x000a_A 4" xfId="191" xr:uid="{00000000-0005-0000-0000-0000BF000000}"/>
    <cellStyle name="oft Excel]_x000d__x000a_Comment=The open=/f lines load custom functions into the Paste Function list._x000d__x000a_Maximized=3_x000d__x000a_Basics=1_x000d__x000a_A 4 2" xfId="192" xr:uid="{00000000-0005-0000-0000-0000C0000000}"/>
    <cellStyle name="oft Excel]_x000d__x000a_Comment=The open=/f lines load custom functions into the Paste Function list._x000d__x000a_Maximized=3_x000d__x000a_Basics=1_x000d__x000a_A 5" xfId="193" xr:uid="{00000000-0005-0000-0000-0000C1000000}"/>
    <cellStyle name="oft Excel]_x000d__x000a_Comment=The open=/f lines load custom functions into the Paste Function list._x000d__x000a_Maximized=3_x000d__x000a_Basics=1_x000d__x000a_A 5 2" xfId="194" xr:uid="{00000000-0005-0000-0000-0000C2000000}"/>
    <cellStyle name="oft Excel]_x000d__x000a_Comment=The open=/f lines load custom functions into the Paste Function list._x000d__x000a_Maximized=3_x000d__x000a_Basics=1_x000d__x000a_A 6" xfId="195" xr:uid="{00000000-0005-0000-0000-0000C3000000}"/>
    <cellStyle name="oft Excel]_x000d__x000a_Comment=The open=/f lines load custom functions into the Paste Function list._x000d__x000a_Maximized=3_x000d__x000a_Basics=1_x000d__x000a_A 6 2" xfId="196" xr:uid="{00000000-0005-0000-0000-0000C4000000}"/>
    <cellStyle name="oft Excel]_x000d__x000a_Comment=The open=/f lines load custom functions into the Paste Function list._x000d__x000a_Maximized=3_x000d__x000a_Basics=1_x000d__x000a_A 7" xfId="197" xr:uid="{00000000-0005-0000-0000-0000C5000000}"/>
    <cellStyle name="oft Excel]_x000d__x000a_Comment=The open=/f lines load custom functions into the Paste Function list._x000d__x000a_Maximized=3_x000d__x000a_Basics=1_x000d__x000a_A 7 2" xfId="198" xr:uid="{00000000-0005-0000-0000-0000C6000000}"/>
    <cellStyle name="oft Excel]_x000d__x000a_Comment=The open=/f lines load custom functions into the Paste Function list._x000d__x000a_Maximized=3_x000d__x000a_Basics=1_x000d__x000a_A 8" xfId="199" xr:uid="{00000000-0005-0000-0000-0000C7000000}"/>
    <cellStyle name="oft Excel]_x000d__x000a_Comment=The open=/f lines load custom functions into the Paste Function list._x000d__x000a_Maximized=3_x000d__x000a_Basics=1_x000d__x000a_A 8 2" xfId="200" xr:uid="{00000000-0005-0000-0000-0000C8000000}"/>
    <cellStyle name="oft Excel]_x000d__x000a_Comment=The open=/f lines load custom functions into the Paste Function list._x000d__x000a_Maximized=3_x000d__x000a_Basics=1_x000d__x000a_A 9" xfId="201" xr:uid="{00000000-0005-0000-0000-0000C9000000}"/>
    <cellStyle name="oft Excel]_x000d__x000a_Comment=The open=/f lines load custom functions into the Paste Function list._x000d__x000a_Maximized=3_x000d__x000a_Basics=1_x000d__x000a_A 9 2" xfId="202" xr:uid="{00000000-0005-0000-0000-0000CA000000}"/>
    <cellStyle name="Percent [2]" xfId="203" xr:uid="{00000000-0005-0000-0000-0000CB000000}"/>
    <cellStyle name="Percent [2] 2" xfId="204" xr:uid="{00000000-0005-0000-0000-0000CC000000}"/>
    <cellStyle name="Percent [2] 3" xfId="205" xr:uid="{00000000-0005-0000-0000-0000CD000000}"/>
    <cellStyle name="Percent [2] 4" xfId="206" xr:uid="{00000000-0005-0000-0000-0000CE000000}"/>
    <cellStyle name="Percent [2] 5" xfId="207" xr:uid="{00000000-0005-0000-0000-0000CF000000}"/>
    <cellStyle name="Percent [2] 6" xfId="208" xr:uid="{00000000-0005-0000-0000-0000D0000000}"/>
    <cellStyle name="Percent [2] 7" xfId="209" xr:uid="{00000000-0005-0000-0000-0000D1000000}"/>
    <cellStyle name="Percent [2] 8" xfId="210" xr:uid="{00000000-0005-0000-0000-0000D2000000}"/>
    <cellStyle name="Percent [2] 9" xfId="211" xr:uid="{00000000-0005-0000-0000-0000D3000000}"/>
    <cellStyle name="Percent 2" xfId="212" xr:uid="{00000000-0005-0000-0000-0000D4000000}"/>
    <cellStyle name="Quantity" xfId="213" xr:uid="{00000000-0005-0000-0000-0000D5000000}"/>
    <cellStyle name="Quantity 10" xfId="214" xr:uid="{00000000-0005-0000-0000-0000D6000000}"/>
    <cellStyle name="Quantity 11" xfId="215" xr:uid="{00000000-0005-0000-0000-0000D7000000}"/>
    <cellStyle name="Quantity 12" xfId="216" xr:uid="{00000000-0005-0000-0000-0000D8000000}"/>
    <cellStyle name="Quantity 13" xfId="217" xr:uid="{00000000-0005-0000-0000-0000D9000000}"/>
    <cellStyle name="Quantity 14" xfId="218" xr:uid="{00000000-0005-0000-0000-0000DA000000}"/>
    <cellStyle name="Quantity 15" xfId="219" xr:uid="{00000000-0005-0000-0000-0000DB000000}"/>
    <cellStyle name="Quantity 2" xfId="220" xr:uid="{00000000-0005-0000-0000-0000DC000000}"/>
    <cellStyle name="Quantity 3" xfId="221" xr:uid="{00000000-0005-0000-0000-0000DD000000}"/>
    <cellStyle name="Quantity 4" xfId="222" xr:uid="{00000000-0005-0000-0000-0000DE000000}"/>
    <cellStyle name="Quantity 5" xfId="223" xr:uid="{00000000-0005-0000-0000-0000DF000000}"/>
    <cellStyle name="Quantity 6" xfId="224" xr:uid="{00000000-0005-0000-0000-0000E0000000}"/>
    <cellStyle name="Quantity 7" xfId="225" xr:uid="{00000000-0005-0000-0000-0000E1000000}"/>
    <cellStyle name="Quantity 8" xfId="226" xr:uid="{00000000-0005-0000-0000-0000E2000000}"/>
    <cellStyle name="Quantity 9" xfId="227" xr:uid="{00000000-0005-0000-0000-0000E3000000}"/>
    <cellStyle name="Style 1" xfId="228" xr:uid="{00000000-0005-0000-0000-0000E4000000}"/>
    <cellStyle name="Style 1 2" xfId="229" xr:uid="{00000000-0005-0000-0000-0000E5000000}"/>
    <cellStyle name="การคำนวณ 2" xfId="551" xr:uid="{00000000-0005-0000-0000-000027020000}"/>
    <cellStyle name="การคำนวณ 3" xfId="552" xr:uid="{00000000-0005-0000-0000-000028020000}"/>
    <cellStyle name="ข้อความเตือน 2" xfId="553" xr:uid="{00000000-0005-0000-0000-000029020000}"/>
    <cellStyle name="ข้อความเตือน 3" xfId="554" xr:uid="{00000000-0005-0000-0000-00002A020000}"/>
    <cellStyle name="ข้อความอธิบาย 2" xfId="555" xr:uid="{00000000-0005-0000-0000-00002B020000}"/>
    <cellStyle name="ข้อความอธิบาย 3" xfId="556" xr:uid="{00000000-0005-0000-0000-00002C020000}"/>
    <cellStyle name="เครื่องหมายจุลภาค 10" xfId="230" xr:uid="{00000000-0005-0000-0000-0000E6000000}"/>
    <cellStyle name="เครื่องหมายจุลภาค 11" xfId="231" xr:uid="{00000000-0005-0000-0000-0000E7000000}"/>
    <cellStyle name="เครื่องหมายจุลภาค 13" xfId="232" xr:uid="{00000000-0005-0000-0000-0000E8000000}"/>
    <cellStyle name="เครื่องหมายจุลภาค 14" xfId="233" xr:uid="{00000000-0005-0000-0000-0000E9000000}"/>
    <cellStyle name="เครื่องหมายจุลภาค 16" xfId="234" xr:uid="{00000000-0005-0000-0000-0000EA000000}"/>
    <cellStyle name="เครื่องหมายจุลภาค 16 10" xfId="235" xr:uid="{00000000-0005-0000-0000-0000EB000000}"/>
    <cellStyle name="เครื่องหมายจุลภาค 16 11" xfId="236" xr:uid="{00000000-0005-0000-0000-0000EC000000}"/>
    <cellStyle name="เครื่องหมายจุลภาค 16 12" xfId="237" xr:uid="{00000000-0005-0000-0000-0000ED000000}"/>
    <cellStyle name="เครื่องหมายจุลภาค 16 12 2" xfId="238" xr:uid="{00000000-0005-0000-0000-0000EE000000}"/>
    <cellStyle name="เครื่องหมายจุลภาค 16 13" xfId="239" xr:uid="{00000000-0005-0000-0000-0000EF000000}"/>
    <cellStyle name="เครื่องหมายจุลภาค 16 2" xfId="240" xr:uid="{00000000-0005-0000-0000-0000F0000000}"/>
    <cellStyle name="เครื่องหมายจุลภาค 16 3" xfId="241" xr:uid="{00000000-0005-0000-0000-0000F1000000}"/>
    <cellStyle name="เครื่องหมายจุลภาค 16 4" xfId="242" xr:uid="{00000000-0005-0000-0000-0000F2000000}"/>
    <cellStyle name="เครื่องหมายจุลภาค 16 5" xfId="243" xr:uid="{00000000-0005-0000-0000-0000F3000000}"/>
    <cellStyle name="เครื่องหมายจุลภาค 16 6" xfId="244" xr:uid="{00000000-0005-0000-0000-0000F4000000}"/>
    <cellStyle name="เครื่องหมายจุลภาค 16 7" xfId="245" xr:uid="{00000000-0005-0000-0000-0000F5000000}"/>
    <cellStyle name="เครื่องหมายจุลภาค 16 8" xfId="246" xr:uid="{00000000-0005-0000-0000-0000F6000000}"/>
    <cellStyle name="เครื่องหมายจุลภาค 16 9" xfId="247" xr:uid="{00000000-0005-0000-0000-0000F7000000}"/>
    <cellStyle name="เครื่องหมายจุลภาค 17" xfId="248" xr:uid="{00000000-0005-0000-0000-0000F8000000}"/>
    <cellStyle name="เครื่องหมายจุลภาค 17 10" xfId="249" xr:uid="{00000000-0005-0000-0000-0000F9000000}"/>
    <cellStyle name="เครื่องหมายจุลภาค 17 11" xfId="250" xr:uid="{00000000-0005-0000-0000-0000FA000000}"/>
    <cellStyle name="เครื่องหมายจุลภาค 17 2" xfId="251" xr:uid="{00000000-0005-0000-0000-0000FB000000}"/>
    <cellStyle name="เครื่องหมายจุลภาค 17 3" xfId="252" xr:uid="{00000000-0005-0000-0000-0000FC000000}"/>
    <cellStyle name="เครื่องหมายจุลภาค 17 4" xfId="253" xr:uid="{00000000-0005-0000-0000-0000FD000000}"/>
    <cellStyle name="เครื่องหมายจุลภาค 17 5" xfId="254" xr:uid="{00000000-0005-0000-0000-0000FE000000}"/>
    <cellStyle name="เครื่องหมายจุลภาค 17 6" xfId="255" xr:uid="{00000000-0005-0000-0000-0000FF000000}"/>
    <cellStyle name="เครื่องหมายจุลภาค 17 7" xfId="256" xr:uid="{00000000-0005-0000-0000-000000010000}"/>
    <cellStyle name="เครื่องหมายจุลภาค 17 8" xfId="257" xr:uid="{00000000-0005-0000-0000-000001010000}"/>
    <cellStyle name="เครื่องหมายจุลภาค 17 9" xfId="258" xr:uid="{00000000-0005-0000-0000-000002010000}"/>
    <cellStyle name="เครื่องหมายจุลภาค 19" xfId="259" xr:uid="{00000000-0005-0000-0000-000003010000}"/>
    <cellStyle name="เครื่องหมายจุลภาค 19 10" xfId="260" xr:uid="{00000000-0005-0000-0000-000004010000}"/>
    <cellStyle name="เครื่องหมายจุลภาค 19 11" xfId="261" xr:uid="{00000000-0005-0000-0000-000005010000}"/>
    <cellStyle name="เครื่องหมายจุลภาค 19 2" xfId="262" xr:uid="{00000000-0005-0000-0000-000006010000}"/>
    <cellStyle name="เครื่องหมายจุลภาค 19 3" xfId="263" xr:uid="{00000000-0005-0000-0000-000007010000}"/>
    <cellStyle name="เครื่องหมายจุลภาค 19 4" xfId="264" xr:uid="{00000000-0005-0000-0000-000008010000}"/>
    <cellStyle name="เครื่องหมายจุลภาค 19 5" xfId="265" xr:uid="{00000000-0005-0000-0000-000009010000}"/>
    <cellStyle name="เครื่องหมายจุลภาค 19 6" xfId="266" xr:uid="{00000000-0005-0000-0000-00000A010000}"/>
    <cellStyle name="เครื่องหมายจุลภาค 19 7" xfId="267" xr:uid="{00000000-0005-0000-0000-00000B010000}"/>
    <cellStyle name="เครื่องหมายจุลภาค 19 8" xfId="268" xr:uid="{00000000-0005-0000-0000-00000C010000}"/>
    <cellStyle name="เครื่องหมายจุลภาค 19 9" xfId="269" xr:uid="{00000000-0005-0000-0000-00000D010000}"/>
    <cellStyle name="เครื่องหมายจุลภาค 2 10" xfId="270" xr:uid="{00000000-0005-0000-0000-00000E010000}"/>
    <cellStyle name="เครื่องหมายจุลภาค 2 11" xfId="271" xr:uid="{00000000-0005-0000-0000-00000F010000}"/>
    <cellStyle name="เครื่องหมายจุลภาค 2 12" xfId="272" xr:uid="{00000000-0005-0000-0000-000010010000}"/>
    <cellStyle name="เครื่องหมายจุลภาค 2 13" xfId="273" xr:uid="{00000000-0005-0000-0000-000011010000}"/>
    <cellStyle name="เครื่องหมายจุลภาค 2 14" xfId="274" xr:uid="{00000000-0005-0000-0000-000012010000}"/>
    <cellStyle name="เครื่องหมายจุลภาค 2 2" xfId="275" xr:uid="{00000000-0005-0000-0000-000013010000}"/>
    <cellStyle name="เครื่องหมายจุลภาค 2 3" xfId="276" xr:uid="{00000000-0005-0000-0000-000014010000}"/>
    <cellStyle name="เครื่องหมายจุลภาค 2 4" xfId="277" xr:uid="{00000000-0005-0000-0000-000015010000}"/>
    <cellStyle name="เครื่องหมายจุลภาค 2 5" xfId="278" xr:uid="{00000000-0005-0000-0000-000016010000}"/>
    <cellStyle name="เครื่องหมายจุลภาค 2 6" xfId="279" xr:uid="{00000000-0005-0000-0000-000017010000}"/>
    <cellStyle name="เครื่องหมายจุลภาค 2 7" xfId="280" xr:uid="{00000000-0005-0000-0000-000018010000}"/>
    <cellStyle name="เครื่องหมายจุลภาค 2 8" xfId="281" xr:uid="{00000000-0005-0000-0000-000019010000}"/>
    <cellStyle name="เครื่องหมายจุลภาค 2 9" xfId="282" xr:uid="{00000000-0005-0000-0000-00001A010000}"/>
    <cellStyle name="เครื่องหมายจุลภาค 20" xfId="283" xr:uid="{00000000-0005-0000-0000-00001B010000}"/>
    <cellStyle name="เครื่องหมายจุลภาค 20 10" xfId="284" xr:uid="{00000000-0005-0000-0000-00001C010000}"/>
    <cellStyle name="เครื่องหมายจุลภาค 20 11" xfId="285" xr:uid="{00000000-0005-0000-0000-00001D010000}"/>
    <cellStyle name="เครื่องหมายจุลภาค 20 2" xfId="286" xr:uid="{00000000-0005-0000-0000-00001E010000}"/>
    <cellStyle name="เครื่องหมายจุลภาค 20 3" xfId="287" xr:uid="{00000000-0005-0000-0000-00001F010000}"/>
    <cellStyle name="เครื่องหมายจุลภาค 20 4" xfId="288" xr:uid="{00000000-0005-0000-0000-000020010000}"/>
    <cellStyle name="เครื่องหมายจุลภาค 20 5" xfId="289" xr:uid="{00000000-0005-0000-0000-000021010000}"/>
    <cellStyle name="เครื่องหมายจุลภาค 20 6" xfId="290" xr:uid="{00000000-0005-0000-0000-000022010000}"/>
    <cellStyle name="เครื่องหมายจุลภาค 20 7" xfId="291" xr:uid="{00000000-0005-0000-0000-000023010000}"/>
    <cellStyle name="เครื่องหมายจุลภาค 20 8" xfId="292" xr:uid="{00000000-0005-0000-0000-000024010000}"/>
    <cellStyle name="เครื่องหมายจุลภาค 20 9" xfId="293" xr:uid="{00000000-0005-0000-0000-000025010000}"/>
    <cellStyle name="เครื่องหมายจุลภาค 22 10" xfId="294" xr:uid="{00000000-0005-0000-0000-000026010000}"/>
    <cellStyle name="เครื่องหมายจุลภาค 22 11" xfId="295" xr:uid="{00000000-0005-0000-0000-000027010000}"/>
    <cellStyle name="เครื่องหมายจุลภาค 22 2" xfId="296" xr:uid="{00000000-0005-0000-0000-000028010000}"/>
    <cellStyle name="เครื่องหมายจุลภาค 22 3" xfId="297" xr:uid="{00000000-0005-0000-0000-000029010000}"/>
    <cellStyle name="เครื่องหมายจุลภาค 22 4" xfId="298" xr:uid="{00000000-0005-0000-0000-00002A010000}"/>
    <cellStyle name="เครื่องหมายจุลภาค 22 5" xfId="299" xr:uid="{00000000-0005-0000-0000-00002B010000}"/>
    <cellStyle name="เครื่องหมายจุลภาค 22 6" xfId="300" xr:uid="{00000000-0005-0000-0000-00002C010000}"/>
    <cellStyle name="เครื่องหมายจุลภาค 22 7" xfId="301" xr:uid="{00000000-0005-0000-0000-00002D010000}"/>
    <cellStyle name="เครื่องหมายจุลภาค 22 8" xfId="302" xr:uid="{00000000-0005-0000-0000-00002E010000}"/>
    <cellStyle name="เครื่องหมายจุลภาค 22 9" xfId="303" xr:uid="{00000000-0005-0000-0000-00002F010000}"/>
    <cellStyle name="เครื่องหมายจุลภาค 23" xfId="304" xr:uid="{00000000-0005-0000-0000-000030010000}"/>
    <cellStyle name="เครื่องหมายจุลภาค 23 10" xfId="305" xr:uid="{00000000-0005-0000-0000-000031010000}"/>
    <cellStyle name="เครื่องหมายจุลภาค 23 11" xfId="306" xr:uid="{00000000-0005-0000-0000-000032010000}"/>
    <cellStyle name="เครื่องหมายจุลภาค 23 2" xfId="307" xr:uid="{00000000-0005-0000-0000-000033010000}"/>
    <cellStyle name="เครื่องหมายจุลภาค 23 3" xfId="308" xr:uid="{00000000-0005-0000-0000-000034010000}"/>
    <cellStyle name="เครื่องหมายจุลภาค 23 4" xfId="309" xr:uid="{00000000-0005-0000-0000-000035010000}"/>
    <cellStyle name="เครื่องหมายจุลภาค 23 5" xfId="310" xr:uid="{00000000-0005-0000-0000-000036010000}"/>
    <cellStyle name="เครื่องหมายจุลภาค 23 6" xfId="311" xr:uid="{00000000-0005-0000-0000-000037010000}"/>
    <cellStyle name="เครื่องหมายจุลภาค 23 7" xfId="312" xr:uid="{00000000-0005-0000-0000-000038010000}"/>
    <cellStyle name="เครื่องหมายจุลภาค 23 8" xfId="313" xr:uid="{00000000-0005-0000-0000-000039010000}"/>
    <cellStyle name="เครื่องหมายจุลภาค 23 9" xfId="314" xr:uid="{00000000-0005-0000-0000-00003A010000}"/>
    <cellStyle name="เครื่องหมายจุลภาค 24" xfId="315" xr:uid="{00000000-0005-0000-0000-00003B010000}"/>
    <cellStyle name="เครื่องหมายจุลภาค 26" xfId="316" xr:uid="{00000000-0005-0000-0000-00003C010000}"/>
    <cellStyle name="เครื่องหมายจุลภาค 26 10" xfId="317" xr:uid="{00000000-0005-0000-0000-00003D010000}"/>
    <cellStyle name="เครื่องหมายจุลภาค 26 11" xfId="318" xr:uid="{00000000-0005-0000-0000-00003E010000}"/>
    <cellStyle name="เครื่องหมายจุลภาค 26 2" xfId="319" xr:uid="{00000000-0005-0000-0000-00003F010000}"/>
    <cellStyle name="เครื่องหมายจุลภาค 26 3" xfId="320" xr:uid="{00000000-0005-0000-0000-000040010000}"/>
    <cellStyle name="เครื่องหมายจุลภาค 26 4" xfId="321" xr:uid="{00000000-0005-0000-0000-000041010000}"/>
    <cellStyle name="เครื่องหมายจุลภาค 26 5" xfId="322" xr:uid="{00000000-0005-0000-0000-000042010000}"/>
    <cellStyle name="เครื่องหมายจุลภาค 26 6" xfId="323" xr:uid="{00000000-0005-0000-0000-000043010000}"/>
    <cellStyle name="เครื่องหมายจุลภาค 26 7" xfId="324" xr:uid="{00000000-0005-0000-0000-000044010000}"/>
    <cellStyle name="เครื่องหมายจุลภาค 26 8" xfId="325" xr:uid="{00000000-0005-0000-0000-000045010000}"/>
    <cellStyle name="เครื่องหมายจุลภาค 26 9" xfId="326" xr:uid="{00000000-0005-0000-0000-000046010000}"/>
    <cellStyle name="เครื่องหมายจุลภาค 28" xfId="327" xr:uid="{00000000-0005-0000-0000-000047010000}"/>
    <cellStyle name="เครื่องหมายจุลภาค 28 10" xfId="328" xr:uid="{00000000-0005-0000-0000-000048010000}"/>
    <cellStyle name="เครื่องหมายจุลภาค 28 11" xfId="329" xr:uid="{00000000-0005-0000-0000-000049010000}"/>
    <cellStyle name="เครื่องหมายจุลภาค 28 2" xfId="330" xr:uid="{00000000-0005-0000-0000-00004A010000}"/>
    <cellStyle name="เครื่องหมายจุลภาค 28 3" xfId="331" xr:uid="{00000000-0005-0000-0000-00004B010000}"/>
    <cellStyle name="เครื่องหมายจุลภาค 28 4" xfId="332" xr:uid="{00000000-0005-0000-0000-00004C010000}"/>
    <cellStyle name="เครื่องหมายจุลภาค 28 5" xfId="333" xr:uid="{00000000-0005-0000-0000-00004D010000}"/>
    <cellStyle name="เครื่องหมายจุลภาค 28 6" xfId="334" xr:uid="{00000000-0005-0000-0000-00004E010000}"/>
    <cellStyle name="เครื่องหมายจุลภาค 28 7" xfId="335" xr:uid="{00000000-0005-0000-0000-00004F010000}"/>
    <cellStyle name="เครื่องหมายจุลภาค 28 8" xfId="336" xr:uid="{00000000-0005-0000-0000-000050010000}"/>
    <cellStyle name="เครื่องหมายจุลภาค 28 9" xfId="337" xr:uid="{00000000-0005-0000-0000-000051010000}"/>
    <cellStyle name="เครื่องหมายจุลภาค 3 2" xfId="338" xr:uid="{00000000-0005-0000-0000-000052010000}"/>
    <cellStyle name="เครื่องหมายจุลภาค 3 3" xfId="339" xr:uid="{00000000-0005-0000-0000-000053010000}"/>
    <cellStyle name="เครื่องหมายจุลภาค 3 4" xfId="340" xr:uid="{00000000-0005-0000-0000-000054010000}"/>
    <cellStyle name="เครื่องหมายจุลภาค 3 5" xfId="341" xr:uid="{00000000-0005-0000-0000-000055010000}"/>
    <cellStyle name="เครื่องหมายจุลภาค 31 10" xfId="342" xr:uid="{00000000-0005-0000-0000-000056010000}"/>
    <cellStyle name="เครื่องหมายจุลภาค 31 11" xfId="343" xr:uid="{00000000-0005-0000-0000-000057010000}"/>
    <cellStyle name="เครื่องหมายจุลภาค 31 2" xfId="344" xr:uid="{00000000-0005-0000-0000-000058010000}"/>
    <cellStyle name="เครื่องหมายจุลภาค 31 3" xfId="345" xr:uid="{00000000-0005-0000-0000-000059010000}"/>
    <cellStyle name="เครื่องหมายจุลภาค 31 4" xfId="346" xr:uid="{00000000-0005-0000-0000-00005A010000}"/>
    <cellStyle name="เครื่องหมายจุลภาค 31 5" xfId="347" xr:uid="{00000000-0005-0000-0000-00005B010000}"/>
    <cellStyle name="เครื่องหมายจุลภาค 31 6" xfId="348" xr:uid="{00000000-0005-0000-0000-00005C010000}"/>
    <cellStyle name="เครื่องหมายจุลภาค 31 7" xfId="349" xr:uid="{00000000-0005-0000-0000-00005D010000}"/>
    <cellStyle name="เครื่องหมายจุลภาค 31 8" xfId="350" xr:uid="{00000000-0005-0000-0000-00005E010000}"/>
    <cellStyle name="เครื่องหมายจุลภาค 31 9" xfId="351" xr:uid="{00000000-0005-0000-0000-00005F010000}"/>
    <cellStyle name="เครื่องหมายจุลภาค 32 10" xfId="352" xr:uid="{00000000-0005-0000-0000-000060010000}"/>
    <cellStyle name="เครื่องหมายจุลภาค 32 11" xfId="353" xr:uid="{00000000-0005-0000-0000-000061010000}"/>
    <cellStyle name="เครื่องหมายจุลภาค 32 2" xfId="354" xr:uid="{00000000-0005-0000-0000-000062010000}"/>
    <cellStyle name="เครื่องหมายจุลภาค 32 3" xfId="355" xr:uid="{00000000-0005-0000-0000-000063010000}"/>
    <cellStyle name="เครื่องหมายจุลภาค 32 4" xfId="356" xr:uid="{00000000-0005-0000-0000-000064010000}"/>
    <cellStyle name="เครื่องหมายจุลภาค 32 5" xfId="357" xr:uid="{00000000-0005-0000-0000-000065010000}"/>
    <cellStyle name="เครื่องหมายจุลภาค 32 6" xfId="358" xr:uid="{00000000-0005-0000-0000-000066010000}"/>
    <cellStyle name="เครื่องหมายจุลภาค 32 7" xfId="359" xr:uid="{00000000-0005-0000-0000-000067010000}"/>
    <cellStyle name="เครื่องหมายจุลภาค 32 8" xfId="360" xr:uid="{00000000-0005-0000-0000-000068010000}"/>
    <cellStyle name="เครื่องหมายจุลภาค 32 9" xfId="361" xr:uid="{00000000-0005-0000-0000-000069010000}"/>
    <cellStyle name="เครื่องหมายจุลภาค 33 10" xfId="362" xr:uid="{00000000-0005-0000-0000-00006A010000}"/>
    <cellStyle name="เครื่องหมายจุลภาค 33 11" xfId="363" xr:uid="{00000000-0005-0000-0000-00006B010000}"/>
    <cellStyle name="เครื่องหมายจุลภาค 33 2" xfId="364" xr:uid="{00000000-0005-0000-0000-00006C010000}"/>
    <cellStyle name="เครื่องหมายจุลภาค 33 3" xfId="365" xr:uid="{00000000-0005-0000-0000-00006D010000}"/>
    <cellStyle name="เครื่องหมายจุลภาค 33 4" xfId="366" xr:uid="{00000000-0005-0000-0000-00006E010000}"/>
    <cellStyle name="เครื่องหมายจุลภาค 33 5" xfId="367" xr:uid="{00000000-0005-0000-0000-00006F010000}"/>
    <cellStyle name="เครื่องหมายจุลภาค 33 6" xfId="368" xr:uid="{00000000-0005-0000-0000-000070010000}"/>
    <cellStyle name="เครื่องหมายจุลภาค 33 7" xfId="369" xr:uid="{00000000-0005-0000-0000-000071010000}"/>
    <cellStyle name="เครื่องหมายจุลภาค 33 8" xfId="370" xr:uid="{00000000-0005-0000-0000-000072010000}"/>
    <cellStyle name="เครื่องหมายจุลภาค 33 9" xfId="371" xr:uid="{00000000-0005-0000-0000-000073010000}"/>
    <cellStyle name="เครื่องหมายจุลภาค 34 10" xfId="372" xr:uid="{00000000-0005-0000-0000-000074010000}"/>
    <cellStyle name="เครื่องหมายจุลภาค 34 11" xfId="373" xr:uid="{00000000-0005-0000-0000-000075010000}"/>
    <cellStyle name="เครื่องหมายจุลภาค 34 2" xfId="374" xr:uid="{00000000-0005-0000-0000-000076010000}"/>
    <cellStyle name="เครื่องหมายจุลภาค 34 3" xfId="375" xr:uid="{00000000-0005-0000-0000-000077010000}"/>
    <cellStyle name="เครื่องหมายจุลภาค 34 4" xfId="376" xr:uid="{00000000-0005-0000-0000-000078010000}"/>
    <cellStyle name="เครื่องหมายจุลภาค 34 5" xfId="377" xr:uid="{00000000-0005-0000-0000-000079010000}"/>
    <cellStyle name="เครื่องหมายจุลภาค 34 6" xfId="378" xr:uid="{00000000-0005-0000-0000-00007A010000}"/>
    <cellStyle name="เครื่องหมายจุลภาค 34 7" xfId="379" xr:uid="{00000000-0005-0000-0000-00007B010000}"/>
    <cellStyle name="เครื่องหมายจุลภาค 34 8" xfId="380" xr:uid="{00000000-0005-0000-0000-00007C010000}"/>
    <cellStyle name="เครื่องหมายจุลภาค 34 9" xfId="381" xr:uid="{00000000-0005-0000-0000-00007D010000}"/>
    <cellStyle name="เครื่องหมายจุลภาค 35 10" xfId="382" xr:uid="{00000000-0005-0000-0000-00007E010000}"/>
    <cellStyle name="เครื่องหมายจุลภาค 35 11" xfId="383" xr:uid="{00000000-0005-0000-0000-00007F010000}"/>
    <cellStyle name="เครื่องหมายจุลภาค 35 2" xfId="384" xr:uid="{00000000-0005-0000-0000-000080010000}"/>
    <cellStyle name="เครื่องหมายจุลภาค 35 3" xfId="385" xr:uid="{00000000-0005-0000-0000-000081010000}"/>
    <cellStyle name="เครื่องหมายจุลภาค 35 4" xfId="386" xr:uid="{00000000-0005-0000-0000-000082010000}"/>
    <cellStyle name="เครื่องหมายจุลภาค 35 5" xfId="387" xr:uid="{00000000-0005-0000-0000-000083010000}"/>
    <cellStyle name="เครื่องหมายจุลภาค 35 6" xfId="388" xr:uid="{00000000-0005-0000-0000-000084010000}"/>
    <cellStyle name="เครื่องหมายจุลภาค 35 7" xfId="389" xr:uid="{00000000-0005-0000-0000-000085010000}"/>
    <cellStyle name="เครื่องหมายจุลภาค 35 8" xfId="390" xr:uid="{00000000-0005-0000-0000-000086010000}"/>
    <cellStyle name="เครื่องหมายจุลภาค 35 9" xfId="391" xr:uid="{00000000-0005-0000-0000-000087010000}"/>
    <cellStyle name="เครื่องหมายจุลภาค 37 10" xfId="392" xr:uid="{00000000-0005-0000-0000-000088010000}"/>
    <cellStyle name="เครื่องหมายจุลภาค 37 11" xfId="393" xr:uid="{00000000-0005-0000-0000-000089010000}"/>
    <cellStyle name="เครื่องหมายจุลภาค 37 2" xfId="394" xr:uid="{00000000-0005-0000-0000-00008A010000}"/>
    <cellStyle name="เครื่องหมายจุลภาค 37 3" xfId="395" xr:uid="{00000000-0005-0000-0000-00008B010000}"/>
    <cellStyle name="เครื่องหมายจุลภาค 37 4" xfId="396" xr:uid="{00000000-0005-0000-0000-00008C010000}"/>
    <cellStyle name="เครื่องหมายจุลภาค 37 5" xfId="397" xr:uid="{00000000-0005-0000-0000-00008D010000}"/>
    <cellStyle name="เครื่องหมายจุลภาค 37 6" xfId="398" xr:uid="{00000000-0005-0000-0000-00008E010000}"/>
    <cellStyle name="เครื่องหมายจุลภาค 37 7" xfId="399" xr:uid="{00000000-0005-0000-0000-00008F010000}"/>
    <cellStyle name="เครื่องหมายจุลภาค 37 8" xfId="400" xr:uid="{00000000-0005-0000-0000-000090010000}"/>
    <cellStyle name="เครื่องหมายจุลภาค 37 9" xfId="401" xr:uid="{00000000-0005-0000-0000-000091010000}"/>
    <cellStyle name="เครื่องหมายจุลภาค 38 10" xfId="402" xr:uid="{00000000-0005-0000-0000-000092010000}"/>
    <cellStyle name="เครื่องหมายจุลภาค 38 11" xfId="403" xr:uid="{00000000-0005-0000-0000-000093010000}"/>
    <cellStyle name="เครื่องหมายจุลภาค 38 2" xfId="404" xr:uid="{00000000-0005-0000-0000-000094010000}"/>
    <cellStyle name="เครื่องหมายจุลภาค 38 3" xfId="405" xr:uid="{00000000-0005-0000-0000-000095010000}"/>
    <cellStyle name="เครื่องหมายจุลภาค 38 4" xfId="406" xr:uid="{00000000-0005-0000-0000-000096010000}"/>
    <cellStyle name="เครื่องหมายจุลภาค 38 5" xfId="407" xr:uid="{00000000-0005-0000-0000-000097010000}"/>
    <cellStyle name="เครื่องหมายจุลภาค 38 6" xfId="408" xr:uid="{00000000-0005-0000-0000-000098010000}"/>
    <cellStyle name="เครื่องหมายจุลภาค 38 7" xfId="409" xr:uid="{00000000-0005-0000-0000-000099010000}"/>
    <cellStyle name="เครื่องหมายจุลภาค 38 8" xfId="410" xr:uid="{00000000-0005-0000-0000-00009A010000}"/>
    <cellStyle name="เครื่องหมายจุลภาค 38 9" xfId="411" xr:uid="{00000000-0005-0000-0000-00009B010000}"/>
    <cellStyle name="เครื่องหมายจุลภาค 39" xfId="412" xr:uid="{00000000-0005-0000-0000-00009C010000}"/>
    <cellStyle name="เครื่องหมายจุลภาค 39 2" xfId="413" xr:uid="{00000000-0005-0000-0000-00009D010000}"/>
    <cellStyle name="เครื่องหมายจุลภาค 39 2 2" xfId="414" xr:uid="{00000000-0005-0000-0000-00009E010000}"/>
    <cellStyle name="เครื่องหมายจุลภาค 39 3" xfId="415" xr:uid="{00000000-0005-0000-0000-00009F010000}"/>
    <cellStyle name="เครื่องหมายจุลภาค 4 2" xfId="416" xr:uid="{00000000-0005-0000-0000-0000A0010000}"/>
    <cellStyle name="เครื่องหมายจุลภาค 4 3" xfId="417" xr:uid="{00000000-0005-0000-0000-0000A1010000}"/>
    <cellStyle name="เครื่องหมายจุลภาค 4 4" xfId="418" xr:uid="{00000000-0005-0000-0000-0000A2010000}"/>
    <cellStyle name="เครื่องหมายจุลภาค 4 5" xfId="419" xr:uid="{00000000-0005-0000-0000-0000A3010000}"/>
    <cellStyle name="เครื่องหมายจุลภาค 40" xfId="420" xr:uid="{00000000-0005-0000-0000-0000A4010000}"/>
    <cellStyle name="เครื่องหมายจุลภาค 41" xfId="421" xr:uid="{00000000-0005-0000-0000-0000A5010000}"/>
    <cellStyle name="เครื่องหมายจุลภาค 42" xfId="422" xr:uid="{00000000-0005-0000-0000-0000A6010000}"/>
    <cellStyle name="เครื่องหมายจุลภาค 42 10" xfId="423" xr:uid="{00000000-0005-0000-0000-0000A7010000}"/>
    <cellStyle name="เครื่องหมายจุลภาค 42 2" xfId="424" xr:uid="{00000000-0005-0000-0000-0000A8010000}"/>
    <cellStyle name="เครื่องหมายจุลภาค 42 3" xfId="425" xr:uid="{00000000-0005-0000-0000-0000A9010000}"/>
    <cellStyle name="เครื่องหมายจุลภาค 42 4" xfId="426" xr:uid="{00000000-0005-0000-0000-0000AA010000}"/>
    <cellStyle name="เครื่องหมายจุลภาค 42 5" xfId="427" xr:uid="{00000000-0005-0000-0000-0000AB010000}"/>
    <cellStyle name="เครื่องหมายจุลภาค 42 6" xfId="428" xr:uid="{00000000-0005-0000-0000-0000AC010000}"/>
    <cellStyle name="เครื่องหมายจุลภาค 42 7" xfId="429" xr:uid="{00000000-0005-0000-0000-0000AD010000}"/>
    <cellStyle name="เครื่องหมายจุลภาค 42 8" xfId="430" xr:uid="{00000000-0005-0000-0000-0000AE010000}"/>
    <cellStyle name="เครื่องหมายจุลภาค 42 9" xfId="431" xr:uid="{00000000-0005-0000-0000-0000AF010000}"/>
    <cellStyle name="เครื่องหมายจุลภาค 43" xfId="432" xr:uid="{00000000-0005-0000-0000-0000B0010000}"/>
    <cellStyle name="เครื่องหมายจุลภาค 43 10" xfId="433" xr:uid="{00000000-0005-0000-0000-0000B1010000}"/>
    <cellStyle name="เครื่องหมายจุลภาค 43 2" xfId="434" xr:uid="{00000000-0005-0000-0000-0000B2010000}"/>
    <cellStyle name="เครื่องหมายจุลภาค 43 3" xfId="435" xr:uid="{00000000-0005-0000-0000-0000B3010000}"/>
    <cellStyle name="เครื่องหมายจุลภาค 43 4" xfId="436" xr:uid="{00000000-0005-0000-0000-0000B4010000}"/>
    <cellStyle name="เครื่องหมายจุลภาค 43 5" xfId="437" xr:uid="{00000000-0005-0000-0000-0000B5010000}"/>
    <cellStyle name="เครื่องหมายจุลภาค 43 6" xfId="438" xr:uid="{00000000-0005-0000-0000-0000B6010000}"/>
    <cellStyle name="เครื่องหมายจุลภาค 43 7" xfId="439" xr:uid="{00000000-0005-0000-0000-0000B7010000}"/>
    <cellStyle name="เครื่องหมายจุลภาค 43 8" xfId="440" xr:uid="{00000000-0005-0000-0000-0000B8010000}"/>
    <cellStyle name="เครื่องหมายจุลภาค 43 9" xfId="441" xr:uid="{00000000-0005-0000-0000-0000B9010000}"/>
    <cellStyle name="เครื่องหมายจุลภาค 44" xfId="442" xr:uid="{00000000-0005-0000-0000-0000BA010000}"/>
    <cellStyle name="เครื่องหมายจุลภาค 44 10" xfId="443" xr:uid="{00000000-0005-0000-0000-0000BB010000}"/>
    <cellStyle name="เครื่องหมายจุลภาค 44 2" xfId="444" xr:uid="{00000000-0005-0000-0000-0000BC010000}"/>
    <cellStyle name="เครื่องหมายจุลภาค 44 3" xfId="445" xr:uid="{00000000-0005-0000-0000-0000BD010000}"/>
    <cellStyle name="เครื่องหมายจุลภาค 44 4" xfId="446" xr:uid="{00000000-0005-0000-0000-0000BE010000}"/>
    <cellStyle name="เครื่องหมายจุลภาค 44 5" xfId="447" xr:uid="{00000000-0005-0000-0000-0000BF010000}"/>
    <cellStyle name="เครื่องหมายจุลภาค 44 6" xfId="448" xr:uid="{00000000-0005-0000-0000-0000C0010000}"/>
    <cellStyle name="เครื่องหมายจุลภาค 44 7" xfId="449" xr:uid="{00000000-0005-0000-0000-0000C1010000}"/>
    <cellStyle name="เครื่องหมายจุลภาค 44 8" xfId="450" xr:uid="{00000000-0005-0000-0000-0000C2010000}"/>
    <cellStyle name="เครื่องหมายจุลภาค 44 9" xfId="451" xr:uid="{00000000-0005-0000-0000-0000C3010000}"/>
    <cellStyle name="เครื่องหมายจุลภาค 45" xfId="452" xr:uid="{00000000-0005-0000-0000-0000C4010000}"/>
    <cellStyle name="เครื่องหมายจุลภาค 46" xfId="453" xr:uid="{00000000-0005-0000-0000-0000C5010000}"/>
    <cellStyle name="เครื่องหมายจุลภาค 47" xfId="454" xr:uid="{00000000-0005-0000-0000-0000C6010000}"/>
    <cellStyle name="เครื่องหมายจุลภาค 48" xfId="455" xr:uid="{00000000-0005-0000-0000-0000C7010000}"/>
    <cellStyle name="เครื่องหมายจุลภาค 49" xfId="456" xr:uid="{00000000-0005-0000-0000-0000C8010000}"/>
    <cellStyle name="เครื่องหมายจุลภาค 5 2" xfId="457" xr:uid="{00000000-0005-0000-0000-0000C9010000}"/>
    <cellStyle name="เครื่องหมายจุลภาค 5 3" xfId="458" xr:uid="{00000000-0005-0000-0000-0000CA010000}"/>
    <cellStyle name="เครื่องหมายจุลภาค 5 4" xfId="459" xr:uid="{00000000-0005-0000-0000-0000CB010000}"/>
    <cellStyle name="เครื่องหมายจุลภาค 5 5" xfId="460" xr:uid="{00000000-0005-0000-0000-0000CC010000}"/>
    <cellStyle name="เครื่องหมายจุลภาค 50" xfId="461" xr:uid="{00000000-0005-0000-0000-0000CD010000}"/>
    <cellStyle name="เครื่องหมายจุลภาค 52" xfId="462" xr:uid="{00000000-0005-0000-0000-0000CE010000}"/>
    <cellStyle name="เครื่องหมายจุลภาค 53" xfId="463" xr:uid="{00000000-0005-0000-0000-0000CF010000}"/>
    <cellStyle name="เครื่องหมายจุลภาค 55" xfId="464" xr:uid="{00000000-0005-0000-0000-0000D0010000}"/>
    <cellStyle name="เครื่องหมายจุลภาค 56" xfId="465" xr:uid="{00000000-0005-0000-0000-0000D1010000}"/>
    <cellStyle name="เครื่องหมายจุลภาค 57" xfId="466" xr:uid="{00000000-0005-0000-0000-0000D2010000}"/>
    <cellStyle name="เครื่องหมายจุลภาค 58" xfId="467" xr:uid="{00000000-0005-0000-0000-0000D3010000}"/>
    <cellStyle name="เครื่องหมายจุลภาค 59" xfId="468" xr:uid="{00000000-0005-0000-0000-0000D4010000}"/>
    <cellStyle name="เครื่องหมายจุลภาค 6 2" xfId="469" xr:uid="{00000000-0005-0000-0000-0000D5010000}"/>
    <cellStyle name="เครื่องหมายจุลภาค 6 3" xfId="470" xr:uid="{00000000-0005-0000-0000-0000D6010000}"/>
    <cellStyle name="เครื่องหมายจุลภาค 6 4" xfId="471" xr:uid="{00000000-0005-0000-0000-0000D7010000}"/>
    <cellStyle name="เครื่องหมายจุลภาค 6 5" xfId="472" xr:uid="{00000000-0005-0000-0000-0000D8010000}"/>
    <cellStyle name="เครื่องหมายจุลภาค 60" xfId="473" xr:uid="{00000000-0005-0000-0000-0000D9010000}"/>
    <cellStyle name="เครื่องหมายจุลภาค 61" xfId="474" xr:uid="{00000000-0005-0000-0000-0000DA010000}"/>
    <cellStyle name="เครื่องหมายจุลภาค 62" xfId="475" xr:uid="{00000000-0005-0000-0000-0000DB010000}"/>
    <cellStyle name="เครื่องหมายจุลภาค 63" xfId="476" xr:uid="{00000000-0005-0000-0000-0000DC010000}"/>
    <cellStyle name="เครื่องหมายจุลภาค 64" xfId="477" xr:uid="{00000000-0005-0000-0000-0000DD010000}"/>
    <cellStyle name="เครื่องหมายจุลภาค 65" xfId="478" xr:uid="{00000000-0005-0000-0000-0000DE010000}"/>
    <cellStyle name="เครื่องหมายจุลภาค 66" xfId="479" xr:uid="{00000000-0005-0000-0000-0000DF010000}"/>
    <cellStyle name="เครื่องหมายจุลภาค 67" xfId="480" xr:uid="{00000000-0005-0000-0000-0000E0010000}"/>
    <cellStyle name="เครื่องหมายจุลภาค 68" xfId="481" xr:uid="{00000000-0005-0000-0000-0000E1010000}"/>
    <cellStyle name="เครื่องหมายจุลภาค 69" xfId="482" xr:uid="{00000000-0005-0000-0000-0000E2010000}"/>
    <cellStyle name="เครื่องหมายจุลภาค 7 10" xfId="483" xr:uid="{00000000-0005-0000-0000-0000E3010000}"/>
    <cellStyle name="เครื่องหมายจุลภาค 7 11" xfId="484" xr:uid="{00000000-0005-0000-0000-0000E4010000}"/>
    <cellStyle name="เครื่องหมายจุลภาค 7 12" xfId="485" xr:uid="{00000000-0005-0000-0000-0000E5010000}"/>
    <cellStyle name="เครื่องหมายจุลภาค 7 13" xfId="486" xr:uid="{00000000-0005-0000-0000-0000E6010000}"/>
    <cellStyle name="เครื่องหมายจุลภาค 7 14" xfId="487" xr:uid="{00000000-0005-0000-0000-0000E7010000}"/>
    <cellStyle name="เครื่องหมายจุลภาค 7 2" xfId="488" xr:uid="{00000000-0005-0000-0000-0000E8010000}"/>
    <cellStyle name="เครื่องหมายจุลภาค 7 3" xfId="489" xr:uid="{00000000-0005-0000-0000-0000E9010000}"/>
    <cellStyle name="เครื่องหมายจุลภาค 7 4" xfId="490" xr:uid="{00000000-0005-0000-0000-0000EA010000}"/>
    <cellStyle name="เครื่องหมายจุลภาค 7 5" xfId="491" xr:uid="{00000000-0005-0000-0000-0000EB010000}"/>
    <cellStyle name="เครื่องหมายจุลภาค 7 6" xfId="492" xr:uid="{00000000-0005-0000-0000-0000EC010000}"/>
    <cellStyle name="เครื่องหมายจุลภาค 7 7" xfId="493" xr:uid="{00000000-0005-0000-0000-0000ED010000}"/>
    <cellStyle name="เครื่องหมายจุลภาค 7 8" xfId="494" xr:uid="{00000000-0005-0000-0000-0000EE010000}"/>
    <cellStyle name="เครื่องหมายจุลภาค 7 9" xfId="495" xr:uid="{00000000-0005-0000-0000-0000EF010000}"/>
    <cellStyle name="เครื่องหมายจุลภาค 70" xfId="496" xr:uid="{00000000-0005-0000-0000-0000F0010000}"/>
    <cellStyle name="เครื่องหมายจุลภาค 71" xfId="497" xr:uid="{00000000-0005-0000-0000-0000F1010000}"/>
    <cellStyle name="เครื่องหมายจุลภาค 72" xfId="498" xr:uid="{00000000-0005-0000-0000-0000F2010000}"/>
    <cellStyle name="เครื่องหมายจุลภาค 73" xfId="499" xr:uid="{00000000-0005-0000-0000-0000F3010000}"/>
    <cellStyle name="เครื่องหมายจุลภาค 74" xfId="500" xr:uid="{00000000-0005-0000-0000-0000F4010000}"/>
    <cellStyle name="เครื่องหมายจุลภาค 75" xfId="501" xr:uid="{00000000-0005-0000-0000-0000F5010000}"/>
    <cellStyle name="เครื่องหมายจุลภาค 76" xfId="502" xr:uid="{00000000-0005-0000-0000-0000F6010000}"/>
    <cellStyle name="เครื่องหมายจุลภาค 8" xfId="503" xr:uid="{00000000-0005-0000-0000-0000F7010000}"/>
    <cellStyle name="เครื่องหมายจุลภาค 8 10" xfId="504" xr:uid="{00000000-0005-0000-0000-0000F8010000}"/>
    <cellStyle name="เครื่องหมายจุลภาค 8 11" xfId="505" xr:uid="{00000000-0005-0000-0000-0000F9010000}"/>
    <cellStyle name="เครื่องหมายจุลภาค 8 12" xfId="506" xr:uid="{00000000-0005-0000-0000-0000FA010000}"/>
    <cellStyle name="เครื่องหมายจุลภาค 8 13" xfId="507" xr:uid="{00000000-0005-0000-0000-0000FB010000}"/>
    <cellStyle name="เครื่องหมายจุลภาค 8 14" xfId="508" xr:uid="{00000000-0005-0000-0000-0000FC010000}"/>
    <cellStyle name="เครื่องหมายจุลภาค 8 15" xfId="509" xr:uid="{00000000-0005-0000-0000-0000FD010000}"/>
    <cellStyle name="เครื่องหมายจุลภาค 8 2" xfId="510" xr:uid="{00000000-0005-0000-0000-0000FE010000}"/>
    <cellStyle name="เครื่องหมายจุลภาค 8 3" xfId="511" xr:uid="{00000000-0005-0000-0000-0000FF010000}"/>
    <cellStyle name="เครื่องหมายจุลภาค 8 4" xfId="512" xr:uid="{00000000-0005-0000-0000-000000020000}"/>
    <cellStyle name="เครื่องหมายจุลภาค 8 5" xfId="513" xr:uid="{00000000-0005-0000-0000-000001020000}"/>
    <cellStyle name="เครื่องหมายจุลภาค 8 6" xfId="514" xr:uid="{00000000-0005-0000-0000-000002020000}"/>
    <cellStyle name="เครื่องหมายจุลภาค 8 7" xfId="515" xr:uid="{00000000-0005-0000-0000-000003020000}"/>
    <cellStyle name="เครื่องหมายจุลภาค 8 8" xfId="516" xr:uid="{00000000-0005-0000-0000-000004020000}"/>
    <cellStyle name="เครื่องหมายจุลภาค 8 9" xfId="517" xr:uid="{00000000-0005-0000-0000-000005020000}"/>
    <cellStyle name="เครื่องหมายจุลภาค 9 2" xfId="518" xr:uid="{00000000-0005-0000-0000-000006020000}"/>
    <cellStyle name="เครื่องหมายจุลภาค 9 3" xfId="519" xr:uid="{00000000-0005-0000-0000-000007020000}"/>
    <cellStyle name="เครื่องหมายจุลภาค 9 4" xfId="520" xr:uid="{00000000-0005-0000-0000-000008020000}"/>
    <cellStyle name="เครื่องหมายจุลภาค 9 5" xfId="521" xr:uid="{00000000-0005-0000-0000-000009020000}"/>
    <cellStyle name="เครื่องหมายจุลภาค_wp Y'48-UMI(23-3'2'48)-updat" xfId="522" xr:uid="{00000000-0005-0000-0000-00000A020000}"/>
    <cellStyle name="ชื่อเรื่อง 2" xfId="557" xr:uid="{00000000-0005-0000-0000-00002D020000}"/>
    <cellStyle name="ชื่อเรื่อง 3" xfId="558" xr:uid="{00000000-0005-0000-0000-00002E020000}"/>
    <cellStyle name="เซลล์ตรวจสอบ 2" xfId="523" xr:uid="{00000000-0005-0000-0000-00000B020000}"/>
    <cellStyle name="เซลล์ตรวจสอบ 3" xfId="524" xr:uid="{00000000-0005-0000-0000-00000C020000}"/>
    <cellStyle name="เซลล์ที่มีการเชื่อมโยง 2" xfId="525" xr:uid="{00000000-0005-0000-0000-00000D020000}"/>
    <cellStyle name="เซลล์ที่มีการเชื่อมโยง 3" xfId="526" xr:uid="{00000000-0005-0000-0000-00000E020000}"/>
    <cellStyle name="ดี 2" xfId="559" xr:uid="{00000000-0005-0000-0000-00002F020000}"/>
    <cellStyle name="ดี 3" xfId="560" xr:uid="{00000000-0005-0000-0000-000030020000}"/>
    <cellStyle name="น้บะภฒ_95" xfId="561" xr:uid="{00000000-0005-0000-0000-000031020000}"/>
    <cellStyle name="ปกติ 13" xfId="562" xr:uid="{00000000-0005-0000-0000-000032020000}"/>
    <cellStyle name="ปกติ 2" xfId="563" xr:uid="{00000000-0005-0000-0000-000033020000}"/>
    <cellStyle name="ปกติ 2 2" xfId="564" xr:uid="{00000000-0005-0000-0000-000034020000}"/>
    <cellStyle name="ปกติ 20" xfId="565" xr:uid="{00000000-0005-0000-0000-000035020000}"/>
    <cellStyle name="ปกติ 20 10" xfId="566" xr:uid="{00000000-0005-0000-0000-000036020000}"/>
    <cellStyle name="ปกติ 20 11" xfId="567" xr:uid="{00000000-0005-0000-0000-000037020000}"/>
    <cellStyle name="ปกติ 20 2" xfId="568" xr:uid="{00000000-0005-0000-0000-000038020000}"/>
    <cellStyle name="ปกติ 20 3" xfId="569" xr:uid="{00000000-0005-0000-0000-000039020000}"/>
    <cellStyle name="ปกติ 20 4" xfId="570" xr:uid="{00000000-0005-0000-0000-00003A020000}"/>
    <cellStyle name="ปกติ 20 5" xfId="571" xr:uid="{00000000-0005-0000-0000-00003B020000}"/>
    <cellStyle name="ปกติ 20 6" xfId="572" xr:uid="{00000000-0005-0000-0000-00003C020000}"/>
    <cellStyle name="ปกติ 20 7" xfId="573" xr:uid="{00000000-0005-0000-0000-00003D020000}"/>
    <cellStyle name="ปกติ 20 8" xfId="574" xr:uid="{00000000-0005-0000-0000-00003E020000}"/>
    <cellStyle name="ปกติ 20 9" xfId="575" xr:uid="{00000000-0005-0000-0000-00003F020000}"/>
    <cellStyle name="ปกติ 21" xfId="576" xr:uid="{00000000-0005-0000-0000-000040020000}"/>
    <cellStyle name="ปกติ 21 10" xfId="577" xr:uid="{00000000-0005-0000-0000-000041020000}"/>
    <cellStyle name="ปกติ 21 11" xfId="578" xr:uid="{00000000-0005-0000-0000-000042020000}"/>
    <cellStyle name="ปกติ 21 2" xfId="579" xr:uid="{00000000-0005-0000-0000-000043020000}"/>
    <cellStyle name="ปกติ 21 3" xfId="580" xr:uid="{00000000-0005-0000-0000-000044020000}"/>
    <cellStyle name="ปกติ 21 4" xfId="581" xr:uid="{00000000-0005-0000-0000-000045020000}"/>
    <cellStyle name="ปกติ 21 5" xfId="582" xr:uid="{00000000-0005-0000-0000-000046020000}"/>
    <cellStyle name="ปกติ 21 6" xfId="583" xr:uid="{00000000-0005-0000-0000-000047020000}"/>
    <cellStyle name="ปกติ 21 7" xfId="584" xr:uid="{00000000-0005-0000-0000-000048020000}"/>
    <cellStyle name="ปกติ 21 8" xfId="585" xr:uid="{00000000-0005-0000-0000-000049020000}"/>
    <cellStyle name="ปกติ 21 9" xfId="586" xr:uid="{00000000-0005-0000-0000-00004A020000}"/>
    <cellStyle name="ปกติ 34" xfId="587" xr:uid="{00000000-0005-0000-0000-00004B020000}"/>
    <cellStyle name="ปกติ 34 2" xfId="588" xr:uid="{00000000-0005-0000-0000-00004C020000}"/>
    <cellStyle name="ปกติ 35" xfId="589" xr:uid="{00000000-0005-0000-0000-00004D020000}"/>
    <cellStyle name="ปกติ 36" xfId="590" xr:uid="{00000000-0005-0000-0000-00004E020000}"/>
    <cellStyle name="ปกติ 37" xfId="591" xr:uid="{00000000-0005-0000-0000-00004F020000}"/>
    <cellStyle name="ปกติ 4" xfId="592" xr:uid="{00000000-0005-0000-0000-000050020000}"/>
    <cellStyle name="ปกติ 4 2" xfId="593" xr:uid="{00000000-0005-0000-0000-000051020000}"/>
    <cellStyle name="ปกติ 5" xfId="594" xr:uid="{00000000-0005-0000-0000-000052020000}"/>
    <cellStyle name="ปกติ 5 2" xfId="595" xr:uid="{00000000-0005-0000-0000-000053020000}"/>
    <cellStyle name="ปกติ_KMC_T2" xfId="596" xr:uid="{00000000-0005-0000-0000-000054020000}"/>
    <cellStyle name="ปกติ_RS_Q1-49 Excel T&amp;E" xfId="597" xr:uid="{00000000-0005-0000-0000-000055020000}"/>
    <cellStyle name="ป้อนค่า 2" xfId="598" xr:uid="{00000000-0005-0000-0000-000056020000}"/>
    <cellStyle name="ป้อนค่า 3" xfId="599" xr:uid="{00000000-0005-0000-0000-000057020000}"/>
    <cellStyle name="ปานกลาง 2" xfId="600" xr:uid="{00000000-0005-0000-0000-000058020000}"/>
    <cellStyle name="ปานกลาง 3" xfId="601" xr:uid="{00000000-0005-0000-0000-000059020000}"/>
    <cellStyle name="เปอร์เซ็นต์ 2 2" xfId="527" xr:uid="{00000000-0005-0000-0000-00000F020000}"/>
    <cellStyle name="เปอร์เซ็นต์ 2 3" xfId="528" xr:uid="{00000000-0005-0000-0000-000010020000}"/>
    <cellStyle name="เปอร์เซ็นต์ 2 4" xfId="529" xr:uid="{00000000-0005-0000-0000-000011020000}"/>
    <cellStyle name="เปอร์เซ็นต์ 2 5" xfId="530" xr:uid="{00000000-0005-0000-0000-000012020000}"/>
    <cellStyle name="เปอร์เซ็นต์ 3 2" xfId="531" xr:uid="{00000000-0005-0000-0000-000013020000}"/>
    <cellStyle name="เปอร์เซ็นต์ 3 3" xfId="532" xr:uid="{00000000-0005-0000-0000-000014020000}"/>
    <cellStyle name="เปอร์เซ็นต์ 3 4" xfId="533" xr:uid="{00000000-0005-0000-0000-000015020000}"/>
    <cellStyle name="เปอร์เซ็นต์ 3 5" xfId="534" xr:uid="{00000000-0005-0000-0000-000016020000}"/>
    <cellStyle name="เปอร์เซ็นต์ 4 10" xfId="535" xr:uid="{00000000-0005-0000-0000-000017020000}"/>
    <cellStyle name="เปอร์เซ็นต์ 4 11" xfId="536" xr:uid="{00000000-0005-0000-0000-000018020000}"/>
    <cellStyle name="เปอร์เซ็นต์ 4 12" xfId="537" xr:uid="{00000000-0005-0000-0000-000019020000}"/>
    <cellStyle name="เปอร์เซ็นต์ 4 13" xfId="538" xr:uid="{00000000-0005-0000-0000-00001A020000}"/>
    <cellStyle name="เปอร์เซ็นต์ 4 2" xfId="539" xr:uid="{00000000-0005-0000-0000-00001B020000}"/>
    <cellStyle name="เปอร์เซ็นต์ 4 3" xfId="540" xr:uid="{00000000-0005-0000-0000-00001C020000}"/>
    <cellStyle name="เปอร์เซ็นต์ 4 4" xfId="541" xr:uid="{00000000-0005-0000-0000-00001D020000}"/>
    <cellStyle name="เปอร์เซ็นต์ 4 5" xfId="542" xr:uid="{00000000-0005-0000-0000-00001E020000}"/>
    <cellStyle name="เปอร์เซ็นต์ 4 6" xfId="543" xr:uid="{00000000-0005-0000-0000-00001F020000}"/>
    <cellStyle name="เปอร์เซ็นต์ 4 7" xfId="544" xr:uid="{00000000-0005-0000-0000-000020020000}"/>
    <cellStyle name="เปอร์เซ็นต์ 4 8" xfId="545" xr:uid="{00000000-0005-0000-0000-000021020000}"/>
    <cellStyle name="เปอร์เซ็นต์ 4 9" xfId="546" xr:uid="{00000000-0005-0000-0000-000022020000}"/>
    <cellStyle name="ผลรวม 2" xfId="602" xr:uid="{00000000-0005-0000-0000-00005A020000}"/>
    <cellStyle name="ผลรวม 3" xfId="603" xr:uid="{00000000-0005-0000-0000-00005B020000}"/>
    <cellStyle name="แย่ 2" xfId="547" xr:uid="{00000000-0005-0000-0000-000023020000}"/>
    <cellStyle name="แย่ 3" xfId="548" xr:uid="{00000000-0005-0000-0000-000024020000}"/>
    <cellStyle name="ฤธถ [0]_95" xfId="604" xr:uid="{00000000-0005-0000-0000-00005C020000}"/>
    <cellStyle name="ฤธถ_95" xfId="605" xr:uid="{00000000-0005-0000-0000-00005D020000}"/>
    <cellStyle name="ล๋ศญ [0]_95" xfId="606" xr:uid="{00000000-0005-0000-0000-00005E020000}"/>
    <cellStyle name="ล๋ศญ_95" xfId="607" xr:uid="{00000000-0005-0000-0000-00005F020000}"/>
    <cellStyle name="วฅมุ_4ฟ๙ฝวภ๛" xfId="608" xr:uid="{00000000-0005-0000-0000-000060020000}"/>
    <cellStyle name="ส่วนที่ถูกเน้น1 2" xfId="609" xr:uid="{00000000-0005-0000-0000-000061020000}"/>
    <cellStyle name="ส่วนที่ถูกเน้น1 3" xfId="610" xr:uid="{00000000-0005-0000-0000-000062020000}"/>
    <cellStyle name="ส่วนที่ถูกเน้น2 2" xfId="611" xr:uid="{00000000-0005-0000-0000-000063020000}"/>
    <cellStyle name="ส่วนที่ถูกเน้น2 3" xfId="612" xr:uid="{00000000-0005-0000-0000-000064020000}"/>
    <cellStyle name="ส่วนที่ถูกเน้น3 2" xfId="613" xr:uid="{00000000-0005-0000-0000-000065020000}"/>
    <cellStyle name="ส่วนที่ถูกเน้น3 3" xfId="614" xr:uid="{00000000-0005-0000-0000-000066020000}"/>
    <cellStyle name="ส่วนที่ถูกเน้น4 2" xfId="615" xr:uid="{00000000-0005-0000-0000-000067020000}"/>
    <cellStyle name="ส่วนที่ถูกเน้น4 3" xfId="616" xr:uid="{00000000-0005-0000-0000-000068020000}"/>
    <cellStyle name="ส่วนที่ถูกเน้น5 2" xfId="617" xr:uid="{00000000-0005-0000-0000-000069020000}"/>
    <cellStyle name="ส่วนที่ถูกเน้น5 3" xfId="618" xr:uid="{00000000-0005-0000-0000-00006A020000}"/>
    <cellStyle name="ส่วนที่ถูกเน้น6 2" xfId="619" xr:uid="{00000000-0005-0000-0000-00006B020000}"/>
    <cellStyle name="ส่วนที่ถูกเน้น6 3" xfId="620" xr:uid="{00000000-0005-0000-0000-00006C020000}"/>
    <cellStyle name="แสดงผล 2" xfId="549" xr:uid="{00000000-0005-0000-0000-000025020000}"/>
    <cellStyle name="แสดงผล 3" xfId="550" xr:uid="{00000000-0005-0000-0000-000026020000}"/>
    <cellStyle name="หมายเหตุ 2" xfId="621" xr:uid="{00000000-0005-0000-0000-00006D020000}"/>
    <cellStyle name="หมายเหตุ 3" xfId="622" xr:uid="{00000000-0005-0000-0000-00006E020000}"/>
    <cellStyle name="หัวเรื่อง 1 2" xfId="623" xr:uid="{00000000-0005-0000-0000-00006F020000}"/>
    <cellStyle name="หัวเรื่อง 1 3" xfId="624" xr:uid="{00000000-0005-0000-0000-000070020000}"/>
    <cellStyle name="หัวเรื่อง 2 2" xfId="625" xr:uid="{00000000-0005-0000-0000-000071020000}"/>
    <cellStyle name="หัวเรื่อง 2 3" xfId="626" xr:uid="{00000000-0005-0000-0000-000072020000}"/>
    <cellStyle name="หัวเรื่อง 3 2" xfId="627" xr:uid="{00000000-0005-0000-0000-000073020000}"/>
    <cellStyle name="หัวเรื่อง 3 3" xfId="628" xr:uid="{00000000-0005-0000-0000-000074020000}"/>
    <cellStyle name="หัวเรื่อง 4 2" xfId="629" xr:uid="{00000000-0005-0000-0000-000075020000}"/>
    <cellStyle name="หัวเรื่อง 4 3" xfId="630" xr:uid="{00000000-0005-0000-0000-000076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N55"/>
  <sheetViews>
    <sheetView topLeftCell="A46" zoomScaleNormal="100" zoomScaleSheetLayoutView="130" workbookViewId="0">
      <selection activeCell="D55" sqref="D55:I59"/>
    </sheetView>
  </sheetViews>
  <sheetFormatPr defaultColWidth="9" defaultRowHeight="21.75" customHeight="1"/>
  <cols>
    <col min="1" max="1" width="65.81640625" style="6" customWidth="1"/>
    <col min="2" max="2" width="7.7265625" style="10" customWidth="1"/>
    <col min="3" max="3" width="1.453125" style="6" customWidth="1"/>
    <col min="4" max="4" width="16.26953125" style="2" customWidth="1"/>
    <col min="5" max="5" width="1.26953125" style="2" customWidth="1"/>
    <col min="6" max="6" width="16.26953125" style="2" customWidth="1"/>
    <col min="7" max="7" width="1.7265625" style="6" customWidth="1"/>
    <col min="8" max="8" width="15.81640625" style="2" customWidth="1"/>
    <col min="9" max="9" width="1.453125" style="6" customWidth="1"/>
    <col min="10" max="10" width="15" style="6" customWidth="1"/>
    <col min="11" max="16384" width="9" style="6"/>
  </cols>
  <sheetData>
    <row r="1" spans="1:14" ht="21.75" customHeight="1">
      <c r="A1" s="1" t="s">
        <v>96</v>
      </c>
      <c r="B1" s="54"/>
      <c r="C1" s="1"/>
      <c r="D1" s="124"/>
      <c r="E1" s="1"/>
      <c r="F1" s="1"/>
    </row>
    <row r="2" spans="1:14" ht="21.75" customHeight="1">
      <c r="A2" s="1" t="s">
        <v>49</v>
      </c>
      <c r="B2" s="16"/>
      <c r="C2" s="1"/>
      <c r="D2" s="1"/>
      <c r="E2" s="1"/>
    </row>
    <row r="3" spans="1:14" ht="21.75" customHeight="1">
      <c r="A3" s="1" t="s">
        <v>130</v>
      </c>
      <c r="B3" s="16"/>
      <c r="C3" s="1"/>
      <c r="D3" s="43"/>
      <c r="E3" s="43"/>
      <c r="F3" s="44" t="s">
        <v>69</v>
      </c>
    </row>
    <row r="4" spans="1:14" s="1" customFormat="1" ht="21.75" customHeight="1">
      <c r="A4" s="16"/>
      <c r="C4" s="6"/>
      <c r="D4" s="91" t="s">
        <v>131</v>
      </c>
      <c r="F4" s="91" t="s">
        <v>132</v>
      </c>
      <c r="H4" s="4"/>
    </row>
    <row r="5" spans="1:14" s="1" customFormat="1" ht="21.75" customHeight="1">
      <c r="A5" s="16"/>
      <c r="B5" s="17"/>
      <c r="C5" s="6"/>
      <c r="D5" s="35" t="s">
        <v>70</v>
      </c>
      <c r="E5" s="3"/>
      <c r="F5" s="35" t="s">
        <v>72</v>
      </c>
      <c r="H5" s="4"/>
    </row>
    <row r="6" spans="1:14" s="1" customFormat="1" ht="21.75" customHeight="1">
      <c r="A6" s="16"/>
      <c r="B6" s="56" t="s">
        <v>0</v>
      </c>
      <c r="C6" s="6"/>
      <c r="D6" s="36" t="s">
        <v>71</v>
      </c>
      <c r="E6" s="3"/>
      <c r="F6" s="36"/>
      <c r="H6" s="4"/>
    </row>
    <row r="7" spans="1:14" ht="21.75" customHeight="1">
      <c r="A7" s="9" t="s">
        <v>1</v>
      </c>
      <c r="C7" s="10"/>
      <c r="D7" s="21"/>
      <c r="E7" s="22"/>
      <c r="F7" s="21"/>
    </row>
    <row r="8" spans="1:14" ht="21.75" customHeight="1">
      <c r="A8" s="9" t="s">
        <v>2</v>
      </c>
      <c r="C8" s="10"/>
      <c r="D8" s="21"/>
      <c r="E8" s="21"/>
      <c r="F8" s="21"/>
    </row>
    <row r="9" spans="1:14" ht="21.75" customHeight="1">
      <c r="A9" s="5" t="s">
        <v>3</v>
      </c>
      <c r="B9" s="17"/>
      <c r="C9" s="17"/>
      <c r="D9" s="21">
        <v>124642</v>
      </c>
      <c r="E9" s="21"/>
      <c r="F9" s="21">
        <v>162622</v>
      </c>
      <c r="H9" s="45"/>
      <c r="J9" s="89"/>
    </row>
    <row r="10" spans="1:14" ht="21.75" customHeight="1">
      <c r="A10" s="5" t="s">
        <v>112</v>
      </c>
      <c r="B10" s="57">
        <v>4</v>
      </c>
      <c r="C10" s="15"/>
      <c r="D10" s="21">
        <v>136488</v>
      </c>
      <c r="E10" s="21"/>
      <c r="F10" s="21">
        <v>123210</v>
      </c>
      <c r="H10" s="45"/>
      <c r="J10" s="89"/>
    </row>
    <row r="11" spans="1:14" ht="21.75" customHeight="1">
      <c r="A11" s="5" t="s">
        <v>38</v>
      </c>
      <c r="B11" s="57">
        <v>5</v>
      </c>
      <c r="C11" s="15"/>
      <c r="D11" s="21">
        <v>194887</v>
      </c>
      <c r="E11" s="21"/>
      <c r="F11" s="21">
        <v>223698</v>
      </c>
      <c r="H11" s="45"/>
      <c r="J11" s="88"/>
    </row>
    <row r="12" spans="1:14" ht="21.75" customHeight="1">
      <c r="A12" s="5" t="s">
        <v>47</v>
      </c>
      <c r="B12" s="57"/>
      <c r="C12" s="15"/>
      <c r="D12" s="21">
        <v>58891</v>
      </c>
      <c r="E12" s="21"/>
      <c r="F12" s="21">
        <v>58650</v>
      </c>
      <c r="H12" s="45"/>
    </row>
    <row r="13" spans="1:14" ht="21.75" customHeight="1">
      <c r="A13" s="5" t="s">
        <v>40</v>
      </c>
      <c r="B13" s="57">
        <v>7</v>
      </c>
      <c r="C13" s="15"/>
      <c r="D13" s="21">
        <v>0</v>
      </c>
      <c r="E13" s="22"/>
      <c r="F13" s="21">
        <v>0</v>
      </c>
      <c r="H13" s="45"/>
    </row>
    <row r="14" spans="1:14" ht="21.75" customHeight="1">
      <c r="A14" s="5" t="s">
        <v>4</v>
      </c>
      <c r="B14" s="93"/>
      <c r="C14" s="15"/>
      <c r="D14" s="21">
        <v>9526</v>
      </c>
      <c r="E14" s="21"/>
      <c r="F14" s="21">
        <v>9293</v>
      </c>
      <c r="H14" s="45"/>
      <c r="J14" s="90"/>
      <c r="N14" s="86"/>
    </row>
    <row r="15" spans="1:14" ht="21.75" customHeight="1">
      <c r="A15" s="5" t="s">
        <v>5</v>
      </c>
      <c r="B15" s="17"/>
      <c r="C15" s="15"/>
      <c r="D15" s="27">
        <f>SUM(D9:D14)</f>
        <v>524434</v>
      </c>
      <c r="E15" s="21"/>
      <c r="F15" s="27">
        <f>SUM(F9:F14)</f>
        <v>577473</v>
      </c>
      <c r="H15" s="45"/>
      <c r="J15" s="90"/>
      <c r="N15" s="86"/>
    </row>
    <row r="16" spans="1:14" ht="21.75" customHeight="1">
      <c r="A16" s="18" t="s">
        <v>6</v>
      </c>
      <c r="B16" s="17"/>
      <c r="C16" s="15"/>
      <c r="D16" s="53"/>
      <c r="E16" s="24"/>
      <c r="F16" s="53"/>
      <c r="J16" s="88"/>
      <c r="N16" s="86"/>
    </row>
    <row r="17" spans="1:14" ht="21.75" customHeight="1">
      <c r="A17" s="94" t="s">
        <v>133</v>
      </c>
      <c r="B17" s="10">
        <v>6</v>
      </c>
      <c r="C17" s="15"/>
      <c r="D17" s="21">
        <v>2000</v>
      </c>
      <c r="E17" s="21"/>
      <c r="F17" s="21">
        <v>2000</v>
      </c>
      <c r="H17" s="45"/>
      <c r="J17" s="88"/>
      <c r="N17" s="86"/>
    </row>
    <row r="18" spans="1:14" ht="21.75" customHeight="1">
      <c r="A18" s="6" t="s">
        <v>94</v>
      </c>
      <c r="B18" s="57">
        <v>8</v>
      </c>
      <c r="C18" s="15"/>
      <c r="D18" s="21">
        <v>0</v>
      </c>
      <c r="E18" s="21"/>
      <c r="F18" s="21">
        <v>0</v>
      </c>
      <c r="H18" s="45"/>
      <c r="N18" s="86"/>
    </row>
    <row r="19" spans="1:14" ht="21.75" customHeight="1">
      <c r="A19" s="5" t="s">
        <v>95</v>
      </c>
      <c r="B19" s="57">
        <v>9</v>
      </c>
      <c r="C19" s="21"/>
      <c r="D19" s="21">
        <v>0</v>
      </c>
      <c r="E19" s="21"/>
      <c r="F19" s="21">
        <v>0</v>
      </c>
      <c r="H19" s="45"/>
      <c r="N19" s="87"/>
    </row>
    <row r="20" spans="1:14" ht="21.75" customHeight="1">
      <c r="A20" s="5" t="s">
        <v>7</v>
      </c>
      <c r="B20" s="57"/>
      <c r="C20" s="15"/>
      <c r="D20" s="21">
        <v>790550</v>
      </c>
      <c r="E20" s="21"/>
      <c r="F20" s="21">
        <v>790550</v>
      </c>
      <c r="H20" s="45"/>
      <c r="N20" s="87"/>
    </row>
    <row r="21" spans="1:14" ht="21.75" customHeight="1">
      <c r="A21" s="5" t="s">
        <v>57</v>
      </c>
      <c r="B21" s="57">
        <v>10</v>
      </c>
      <c r="C21" s="15"/>
      <c r="D21" s="21">
        <v>1429093</v>
      </c>
      <c r="E21" s="21"/>
      <c r="F21" s="21">
        <v>1441800</v>
      </c>
      <c r="H21" s="45"/>
      <c r="J21" s="89"/>
      <c r="N21" s="88"/>
    </row>
    <row r="22" spans="1:14" ht="21.75" customHeight="1">
      <c r="A22" s="5" t="s">
        <v>39</v>
      </c>
      <c r="B22" s="57">
        <v>11</v>
      </c>
      <c r="C22" s="15"/>
      <c r="D22" s="21">
        <v>208103</v>
      </c>
      <c r="E22" s="21"/>
      <c r="F22" s="21">
        <v>210777</v>
      </c>
      <c r="H22" s="45"/>
      <c r="J22" s="89"/>
    </row>
    <row r="23" spans="1:14" ht="21.75" customHeight="1">
      <c r="A23" s="5" t="s">
        <v>102</v>
      </c>
      <c r="B23" s="57">
        <v>12</v>
      </c>
      <c r="C23" s="15"/>
      <c r="D23" s="21">
        <v>4179</v>
      </c>
      <c r="E23" s="21"/>
      <c r="F23" s="21">
        <v>4611</v>
      </c>
      <c r="H23" s="45"/>
      <c r="J23" s="88"/>
    </row>
    <row r="24" spans="1:14" ht="21.75" customHeight="1">
      <c r="A24" s="5" t="s">
        <v>8</v>
      </c>
      <c r="B24" s="57"/>
      <c r="C24" s="17"/>
      <c r="D24" s="21">
        <v>947</v>
      </c>
      <c r="E24" s="21"/>
      <c r="F24" s="21">
        <v>793</v>
      </c>
      <c r="H24" s="45"/>
    </row>
    <row r="25" spans="1:14" ht="21.75" customHeight="1">
      <c r="A25" s="5" t="s">
        <v>9</v>
      </c>
      <c r="B25" s="57"/>
      <c r="C25" s="17"/>
      <c r="D25" s="28">
        <f>SUM(D17:D24)</f>
        <v>2434872</v>
      </c>
      <c r="E25" s="23"/>
      <c r="F25" s="28">
        <f>SUM(F17:F24)</f>
        <v>2450531</v>
      </c>
      <c r="H25" s="21"/>
    </row>
    <row r="26" spans="1:14" ht="21.75" customHeight="1" thickBot="1">
      <c r="A26" s="18" t="s">
        <v>10</v>
      </c>
      <c r="B26" s="17"/>
      <c r="C26" s="17"/>
      <c r="D26" s="29">
        <f>+D15+D25</f>
        <v>2959306</v>
      </c>
      <c r="E26" s="23"/>
      <c r="F26" s="29">
        <f>+F15+F25</f>
        <v>3028004</v>
      </c>
      <c r="H26" s="21"/>
      <c r="J26" s="89"/>
    </row>
    <row r="27" spans="1:14" ht="21.75" customHeight="1" thickTop="1">
      <c r="A27" s="18"/>
      <c r="B27" s="17"/>
      <c r="C27" s="17"/>
      <c r="D27" s="21"/>
      <c r="E27" s="23"/>
      <c r="F27" s="21"/>
      <c r="J27" s="89"/>
    </row>
    <row r="28" spans="1:14" ht="21.75" customHeight="1">
      <c r="A28" s="18"/>
      <c r="B28" s="17"/>
      <c r="C28" s="17"/>
      <c r="D28" s="21"/>
      <c r="E28" s="23"/>
      <c r="F28" s="21"/>
      <c r="J28" s="88"/>
    </row>
    <row r="29" spans="1:14" ht="21.75" customHeight="1">
      <c r="A29" s="19" t="s">
        <v>51</v>
      </c>
      <c r="B29" s="17"/>
      <c r="C29" s="5"/>
      <c r="D29" s="21"/>
      <c r="E29" s="21"/>
      <c r="F29" s="21"/>
    </row>
    <row r="30" spans="1:14" ht="21.75" customHeight="1">
      <c r="A30" s="18" t="s">
        <v>11</v>
      </c>
      <c r="B30" s="17"/>
      <c r="C30" s="17"/>
      <c r="D30" s="21"/>
      <c r="E30" s="21"/>
      <c r="F30" s="21"/>
      <c r="J30" s="90"/>
    </row>
    <row r="31" spans="1:14" ht="21.75" customHeight="1">
      <c r="A31" s="5" t="s">
        <v>101</v>
      </c>
      <c r="B31" s="93"/>
      <c r="C31" s="15"/>
      <c r="D31" s="21">
        <v>68749</v>
      </c>
      <c r="E31" s="21"/>
      <c r="F31" s="21">
        <v>34361</v>
      </c>
      <c r="H31" s="45"/>
      <c r="J31" s="88"/>
    </row>
    <row r="32" spans="1:14" ht="21.75" customHeight="1">
      <c r="A32" s="5" t="s">
        <v>103</v>
      </c>
      <c r="B32" s="10">
        <v>12</v>
      </c>
      <c r="C32" s="15"/>
      <c r="D32" s="21">
        <v>1462</v>
      </c>
      <c r="E32" s="21"/>
      <c r="F32" s="21">
        <v>1515</v>
      </c>
      <c r="H32" s="45"/>
    </row>
    <row r="33" spans="1:10" ht="21.75" customHeight="1">
      <c r="A33" s="5" t="s">
        <v>140</v>
      </c>
      <c r="B33" s="10">
        <v>13</v>
      </c>
      <c r="C33" s="15"/>
      <c r="D33" s="21">
        <v>200000</v>
      </c>
      <c r="E33" s="21"/>
      <c r="F33" s="21">
        <v>200000</v>
      </c>
      <c r="H33" s="45"/>
      <c r="J33" s="88"/>
    </row>
    <row r="34" spans="1:10" ht="21.75" customHeight="1">
      <c r="A34" s="5" t="s">
        <v>110</v>
      </c>
      <c r="C34" s="15"/>
      <c r="D34" s="21">
        <v>393</v>
      </c>
      <c r="E34" s="21"/>
      <c r="F34" s="21">
        <v>393</v>
      </c>
      <c r="H34" s="45"/>
    </row>
    <row r="35" spans="1:10" ht="21.75" customHeight="1">
      <c r="A35" s="5" t="s">
        <v>12</v>
      </c>
      <c r="B35" s="57"/>
      <c r="C35" s="15"/>
      <c r="D35" s="21">
        <v>1556</v>
      </c>
      <c r="E35" s="21"/>
      <c r="F35" s="21">
        <v>1652</v>
      </c>
      <c r="H35" s="45"/>
    </row>
    <row r="36" spans="1:10" ht="21.75" customHeight="1">
      <c r="A36" s="5" t="s">
        <v>13</v>
      </c>
      <c r="B36" s="57"/>
      <c r="C36" s="15"/>
      <c r="D36" s="27">
        <f>SUM(D31:D35)</f>
        <v>272160</v>
      </c>
      <c r="E36" s="23"/>
      <c r="F36" s="27">
        <f>SUM(F31:F35)</f>
        <v>237921</v>
      </c>
      <c r="H36" s="21"/>
    </row>
    <row r="37" spans="1:10" ht="21.75" customHeight="1">
      <c r="A37" s="18" t="s">
        <v>14</v>
      </c>
      <c r="B37" s="57"/>
      <c r="C37" s="15"/>
      <c r="D37" s="21"/>
      <c r="E37" s="21"/>
      <c r="F37" s="21"/>
    </row>
    <row r="38" spans="1:10" ht="21.75" customHeight="1">
      <c r="A38" s="46" t="s">
        <v>107</v>
      </c>
      <c r="B38" s="57">
        <v>12</v>
      </c>
      <c r="C38" s="15"/>
      <c r="D38" s="21">
        <v>2892</v>
      </c>
      <c r="E38" s="21"/>
      <c r="F38" s="21">
        <v>3262</v>
      </c>
      <c r="H38" s="45"/>
    </row>
    <row r="39" spans="1:10" ht="21.75" customHeight="1">
      <c r="A39" s="46" t="s">
        <v>77</v>
      </c>
      <c r="B39" s="57"/>
      <c r="C39" s="15"/>
      <c r="D39" s="21">
        <v>374933</v>
      </c>
      <c r="E39" s="21"/>
      <c r="F39" s="21">
        <v>382278</v>
      </c>
      <c r="H39" s="45"/>
    </row>
    <row r="40" spans="1:10" ht="21.75" customHeight="1">
      <c r="A40" s="5" t="s">
        <v>78</v>
      </c>
      <c r="B40" s="57"/>
      <c r="C40" s="5"/>
      <c r="D40" s="22">
        <v>18082</v>
      </c>
      <c r="E40" s="22"/>
      <c r="F40" s="49">
        <v>16992</v>
      </c>
      <c r="H40" s="45"/>
    </row>
    <row r="41" spans="1:10" ht="21.75" customHeight="1">
      <c r="A41" s="5" t="s">
        <v>15</v>
      </c>
      <c r="B41" s="17"/>
      <c r="C41" s="17"/>
      <c r="D41" s="27">
        <f>SUM(D38:D40)</f>
        <v>395907</v>
      </c>
      <c r="E41" s="21"/>
      <c r="F41" s="27">
        <f>SUM(F38:F40)</f>
        <v>402532</v>
      </c>
      <c r="H41" s="45"/>
    </row>
    <row r="42" spans="1:10" ht="21.75" customHeight="1">
      <c r="A42" s="18" t="s">
        <v>16</v>
      </c>
      <c r="B42" s="17"/>
      <c r="C42" s="17"/>
      <c r="D42" s="27">
        <f>+D36+D41</f>
        <v>668067</v>
      </c>
      <c r="E42" s="23"/>
      <c r="F42" s="27">
        <f>+F36+F41</f>
        <v>640453</v>
      </c>
      <c r="H42" s="45"/>
    </row>
    <row r="43" spans="1:10" ht="21.75" customHeight="1">
      <c r="A43" s="1"/>
      <c r="C43" s="10"/>
      <c r="D43" s="21"/>
      <c r="E43" s="23"/>
      <c r="F43" s="21"/>
    </row>
    <row r="44" spans="1:10" ht="21.75" customHeight="1">
      <c r="A44" s="1" t="s">
        <v>50</v>
      </c>
      <c r="C44" s="10"/>
      <c r="D44" s="21"/>
      <c r="E44" s="21"/>
      <c r="F44" s="21"/>
    </row>
    <row r="45" spans="1:10" ht="21.75" customHeight="1">
      <c r="A45" s="6" t="s">
        <v>17</v>
      </c>
      <c r="C45" s="10"/>
      <c r="D45" s="21"/>
      <c r="E45" s="21"/>
      <c r="F45" s="21"/>
    </row>
    <row r="46" spans="1:10" ht="21.75" customHeight="1">
      <c r="A46" s="6" t="s">
        <v>18</v>
      </c>
      <c r="C46" s="7"/>
      <c r="D46" s="21"/>
      <c r="E46" s="21"/>
      <c r="F46" s="21"/>
    </row>
    <row r="47" spans="1:10" ht="21.75" customHeight="1" thickBot="1">
      <c r="A47" s="6" t="s">
        <v>104</v>
      </c>
      <c r="C47" s="7"/>
      <c r="D47" s="31">
        <v>20475000</v>
      </c>
      <c r="E47" s="24"/>
      <c r="F47" s="31">
        <v>20475000</v>
      </c>
    </row>
    <row r="48" spans="1:10" ht="21.75" customHeight="1" thickTop="1">
      <c r="A48" s="6" t="s">
        <v>19</v>
      </c>
      <c r="C48" s="8"/>
      <c r="D48" s="21"/>
      <c r="E48" s="24"/>
      <c r="F48" s="21"/>
      <c r="G48" s="8"/>
    </row>
    <row r="49" spans="1:8" ht="21.75" customHeight="1">
      <c r="A49" s="6" t="s">
        <v>115</v>
      </c>
      <c r="C49" s="8"/>
      <c r="D49" s="24">
        <f>+'SOE '!D14</f>
        <v>16826224</v>
      </c>
      <c r="E49" s="24"/>
      <c r="F49" s="24">
        <f>+'SOE '!D11</f>
        <v>16826224</v>
      </c>
      <c r="G49" s="8"/>
      <c r="H49" s="45"/>
    </row>
    <row r="50" spans="1:8" ht="21.75" customHeight="1">
      <c r="A50" s="14" t="s">
        <v>37</v>
      </c>
      <c r="C50" s="8"/>
      <c r="D50" s="24">
        <f>+'SOE '!F14</f>
        <v>-13264915</v>
      </c>
      <c r="E50" s="21"/>
      <c r="F50" s="24">
        <f>+'SOE '!F11</f>
        <v>-13264915</v>
      </c>
      <c r="G50" s="8"/>
      <c r="H50" s="45"/>
    </row>
    <row r="51" spans="1:8" ht="21.75" customHeight="1">
      <c r="A51" s="6" t="s">
        <v>62</v>
      </c>
      <c r="C51" s="8"/>
      <c r="D51" s="24">
        <f>+'SOE '!J14</f>
        <v>-2417797</v>
      </c>
      <c r="E51" s="21"/>
      <c r="F51" s="24">
        <f>+'SOE '!J11</f>
        <v>-2349464</v>
      </c>
      <c r="G51" s="8"/>
      <c r="H51" s="45"/>
    </row>
    <row r="52" spans="1:8" ht="21.75" customHeight="1">
      <c r="A52" s="6" t="s">
        <v>52</v>
      </c>
      <c r="C52" s="8"/>
      <c r="D52" s="21">
        <f>+'SOE '!R14</f>
        <v>1147727</v>
      </c>
      <c r="E52" s="21"/>
      <c r="F52" s="21">
        <f>+'SOE '!N11</f>
        <v>1175706</v>
      </c>
      <c r="G52" s="8"/>
      <c r="H52" s="45"/>
    </row>
    <row r="53" spans="1:8" ht="21.75" customHeight="1">
      <c r="A53" s="6" t="s">
        <v>55</v>
      </c>
      <c r="C53" s="8"/>
      <c r="D53" s="28">
        <f>SUM(D49:D52)</f>
        <v>2291239</v>
      </c>
      <c r="E53" s="23"/>
      <c r="F53" s="28">
        <f>SUM(F49:F52)</f>
        <v>2387551</v>
      </c>
      <c r="G53" s="8"/>
      <c r="H53" s="12"/>
    </row>
    <row r="54" spans="1:8" ht="21.75" customHeight="1" thickBot="1">
      <c r="A54" s="1" t="s">
        <v>56</v>
      </c>
      <c r="C54" s="8"/>
      <c r="D54" s="29">
        <f>+D53+D42</f>
        <v>2959306</v>
      </c>
      <c r="E54" s="23"/>
      <c r="F54" s="29">
        <f>+F42+F53</f>
        <v>3028004</v>
      </c>
      <c r="G54" s="8"/>
    </row>
    <row r="55" spans="1:8" ht="21.75" customHeight="1" thickTop="1">
      <c r="A55" s="1"/>
      <c r="G55" s="11"/>
    </row>
  </sheetData>
  <pageMargins left="0.78740157480314965" right="0.62992125984251968" top="0.78740157480314965" bottom="0.70866141732283472" header="0.51181102362204722" footer="0.35433070866141736"/>
  <pageSetup paperSize="9" scale="8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K28"/>
  <sheetViews>
    <sheetView topLeftCell="A16" zoomScaleNormal="100" zoomScaleSheetLayoutView="115" workbookViewId="0">
      <selection activeCell="B32" sqref="B32"/>
    </sheetView>
  </sheetViews>
  <sheetFormatPr defaultColWidth="9.1796875" defaultRowHeight="20"/>
  <cols>
    <col min="1" max="1" width="67.453125" style="13" customWidth="1"/>
    <col min="2" max="2" width="9.26953125" style="99" customWidth="1"/>
    <col min="3" max="3" width="1.26953125" style="100" customWidth="1"/>
    <col min="4" max="4" width="15.26953125" style="13" customWidth="1"/>
    <col min="5" max="5" width="1.1796875" style="13" customWidth="1"/>
    <col min="6" max="6" width="15.1796875" style="13" customWidth="1"/>
    <col min="7" max="7" width="2.54296875" style="13" customWidth="1"/>
    <col min="8" max="8" width="9.1796875" style="13"/>
    <col min="9" max="9" width="18.54296875" style="13" customWidth="1"/>
    <col min="10" max="16384" width="9.1796875" style="13"/>
  </cols>
  <sheetData>
    <row r="1" spans="1:11" ht="22.9" customHeight="1">
      <c r="A1" s="1" t="s">
        <v>97</v>
      </c>
      <c r="B1" s="54"/>
      <c r="C1" s="95"/>
      <c r="D1" s="12"/>
      <c r="E1" s="12"/>
      <c r="F1" s="96" t="s">
        <v>70</v>
      </c>
    </row>
    <row r="2" spans="1:11" s="6" customFormat="1" ht="20.5">
      <c r="A2" s="12" t="s">
        <v>48</v>
      </c>
      <c r="B2" s="97"/>
      <c r="C2" s="1"/>
      <c r="D2" s="1"/>
      <c r="E2" s="1"/>
      <c r="F2" s="96" t="s">
        <v>73</v>
      </c>
    </row>
    <row r="3" spans="1:11" ht="20.5">
      <c r="A3" s="12" t="s">
        <v>134</v>
      </c>
      <c r="B3" s="97"/>
      <c r="C3" s="95"/>
      <c r="D3" s="12"/>
      <c r="E3" s="12"/>
    </row>
    <row r="4" spans="1:11" ht="10.15" customHeight="1">
      <c r="B4" s="97"/>
      <c r="C4" s="95"/>
      <c r="D4" s="12"/>
      <c r="E4" s="12"/>
      <c r="F4" s="12"/>
    </row>
    <row r="5" spans="1:11" ht="20.5">
      <c r="A5" s="98"/>
      <c r="D5" s="101"/>
      <c r="E5" s="101"/>
      <c r="F5" s="102" t="s">
        <v>68</v>
      </c>
    </row>
    <row r="6" spans="1:11">
      <c r="B6" s="103" t="s">
        <v>0</v>
      </c>
      <c r="D6" s="104">
        <v>2566</v>
      </c>
      <c r="E6" s="100"/>
      <c r="F6" s="104">
        <v>2565</v>
      </c>
    </row>
    <row r="7" spans="1:11" ht="15" customHeight="1">
      <c r="D7" s="26"/>
      <c r="E7" s="105"/>
      <c r="F7" s="26"/>
    </row>
    <row r="8" spans="1:11" ht="21.65" customHeight="1">
      <c r="A8" s="13" t="s">
        <v>20</v>
      </c>
      <c r="B8" s="100">
        <v>18</v>
      </c>
      <c r="D8" s="21">
        <v>110722</v>
      </c>
      <c r="E8" s="106"/>
      <c r="F8" s="21">
        <v>258294</v>
      </c>
      <c r="H8" s="107"/>
      <c r="I8" s="107"/>
      <c r="J8" s="108"/>
    </row>
    <row r="9" spans="1:11" ht="21.65" customHeight="1">
      <c r="A9" s="13" t="s">
        <v>22</v>
      </c>
      <c r="B9" s="100"/>
      <c r="D9" s="30">
        <v>-147543</v>
      </c>
      <c r="E9" s="106"/>
      <c r="F9" s="30">
        <v>-261311</v>
      </c>
      <c r="H9" s="107"/>
      <c r="I9" s="107"/>
      <c r="J9" s="108"/>
    </row>
    <row r="10" spans="1:11" ht="21.65" customHeight="1">
      <c r="A10" s="12" t="s">
        <v>100</v>
      </c>
      <c r="B10" s="100"/>
      <c r="D10" s="27">
        <f>D8+D9</f>
        <v>-36821</v>
      </c>
      <c r="E10" s="106"/>
      <c r="F10" s="27">
        <f>F8+F9</f>
        <v>-3017</v>
      </c>
      <c r="H10" s="107"/>
      <c r="I10" s="107"/>
      <c r="J10" s="108"/>
    </row>
    <row r="11" spans="1:11" ht="21.65" customHeight="1">
      <c r="A11" s="13" t="s">
        <v>21</v>
      </c>
      <c r="B11" s="100">
        <v>17</v>
      </c>
      <c r="D11" s="21">
        <v>2990</v>
      </c>
      <c r="E11" s="106"/>
      <c r="F11" s="21">
        <v>3514</v>
      </c>
      <c r="H11" s="107"/>
      <c r="I11" s="107"/>
      <c r="J11" s="108"/>
    </row>
    <row r="12" spans="1:11" ht="21.65" customHeight="1">
      <c r="A12" s="13" t="s">
        <v>79</v>
      </c>
      <c r="B12" s="100"/>
      <c r="D12" s="21">
        <v>-4736</v>
      </c>
      <c r="E12" s="106"/>
      <c r="F12" s="21">
        <v>-14580</v>
      </c>
      <c r="H12" s="107"/>
      <c r="I12" s="107"/>
      <c r="J12" s="108"/>
    </row>
    <row r="13" spans="1:11" ht="21.65" customHeight="1">
      <c r="A13" s="13" t="s">
        <v>45</v>
      </c>
      <c r="B13" s="100"/>
      <c r="D13" s="109">
        <v>-60337</v>
      </c>
      <c r="E13" s="106"/>
      <c r="F13" s="109">
        <v>-50035</v>
      </c>
      <c r="H13" s="107"/>
      <c r="I13" s="107"/>
      <c r="J13" s="108"/>
    </row>
    <row r="14" spans="1:11" ht="21.65" customHeight="1">
      <c r="A14" s="13" t="s">
        <v>138</v>
      </c>
      <c r="B14" s="100"/>
      <c r="D14" s="109">
        <v>-1737</v>
      </c>
      <c r="E14" s="106"/>
      <c r="F14" s="21">
        <v>0</v>
      </c>
      <c r="H14" s="107"/>
      <c r="I14" s="107"/>
      <c r="J14" s="108"/>
    </row>
    <row r="15" spans="1:11" ht="21.65" customHeight="1">
      <c r="A15" s="13" t="s">
        <v>46</v>
      </c>
      <c r="B15" s="100"/>
      <c r="D15" s="30">
        <v>-3016</v>
      </c>
      <c r="E15" s="106"/>
      <c r="F15" s="30">
        <v>-720</v>
      </c>
      <c r="H15" s="107"/>
      <c r="I15" s="107"/>
      <c r="J15" s="108"/>
    </row>
    <row r="16" spans="1:11" ht="21.65" customHeight="1">
      <c r="A16" s="110" t="s">
        <v>60</v>
      </c>
      <c r="B16" s="100"/>
      <c r="D16" s="28">
        <f>SUM(D10:D15)</f>
        <v>-103657</v>
      </c>
      <c r="E16" s="106"/>
      <c r="F16" s="28">
        <f>SUM(F10:F15)</f>
        <v>-64838</v>
      </c>
      <c r="H16" s="107"/>
      <c r="I16" s="107"/>
      <c r="J16" s="108"/>
      <c r="K16" s="108"/>
    </row>
    <row r="17" spans="1:10" ht="21.65" customHeight="1">
      <c r="A17" s="111" t="s">
        <v>61</v>
      </c>
      <c r="B17" s="100"/>
      <c r="D17" s="30">
        <v>7345</v>
      </c>
      <c r="E17" s="106"/>
      <c r="F17" s="30">
        <v>7404</v>
      </c>
      <c r="H17" s="107"/>
      <c r="I17" s="107"/>
      <c r="J17" s="108"/>
    </row>
    <row r="18" spans="1:10" ht="21.65" customHeight="1">
      <c r="A18" s="12" t="s">
        <v>74</v>
      </c>
      <c r="B18" s="100"/>
      <c r="D18" s="28">
        <f>+D16+D17</f>
        <v>-96312</v>
      </c>
      <c r="E18" s="106"/>
      <c r="F18" s="28">
        <f>+F16+F17</f>
        <v>-57434</v>
      </c>
      <c r="H18" s="107"/>
      <c r="I18" s="107"/>
      <c r="J18" s="108"/>
    </row>
    <row r="19" spans="1:10" ht="21.65" customHeight="1">
      <c r="A19" s="12" t="s">
        <v>80</v>
      </c>
      <c r="B19" s="100"/>
      <c r="D19" s="30">
        <v>0</v>
      </c>
      <c r="E19" s="106"/>
      <c r="F19" s="30">
        <v>0</v>
      </c>
      <c r="H19" s="107"/>
      <c r="I19" s="107"/>
      <c r="J19" s="108"/>
    </row>
    <row r="20" spans="1:10" ht="21" thickBot="1">
      <c r="A20" s="12" t="s">
        <v>81</v>
      </c>
      <c r="B20" s="100"/>
      <c r="D20" s="31">
        <f>+D18+D19</f>
        <v>-96312</v>
      </c>
      <c r="E20" s="21"/>
      <c r="F20" s="31">
        <f>+F18+F19</f>
        <v>-57434</v>
      </c>
      <c r="H20" s="107"/>
      <c r="I20" s="108"/>
    </row>
    <row r="21" spans="1:10" ht="21" thickTop="1">
      <c r="A21" s="12"/>
      <c r="B21" s="100"/>
      <c r="D21" s="21"/>
      <c r="E21" s="106"/>
      <c r="F21" s="21"/>
      <c r="H21" s="107"/>
      <c r="I21" s="108"/>
    </row>
    <row r="22" spans="1:10" ht="21.75" customHeight="1">
      <c r="A22" s="12"/>
      <c r="B22" s="100"/>
      <c r="D22" s="21"/>
      <c r="E22" s="106"/>
      <c r="F22" s="21"/>
      <c r="H22" s="107"/>
      <c r="I22" s="108"/>
    </row>
    <row r="23" spans="1:10" ht="21.75" customHeight="1">
      <c r="A23" s="112" t="s">
        <v>82</v>
      </c>
      <c r="B23" s="13"/>
      <c r="D23" s="21"/>
      <c r="E23" s="107"/>
      <c r="F23" s="21"/>
      <c r="H23" s="107"/>
      <c r="I23" s="108"/>
    </row>
    <row r="24" spans="1:10" ht="21.65" customHeight="1" thickBot="1">
      <c r="A24" s="113" t="s">
        <v>108</v>
      </c>
      <c r="B24" s="100">
        <v>15</v>
      </c>
      <c r="D24" s="114">
        <v>-5.7054558421490553E-3</v>
      </c>
      <c r="E24" s="106"/>
      <c r="F24" s="114">
        <v>-3.0000000000000001E-3</v>
      </c>
      <c r="H24" s="107"/>
    </row>
    <row r="25" spans="1:10" ht="9.65" customHeight="1" thickTop="1"/>
    <row r="26" spans="1:10" ht="20.5">
      <c r="A26" s="12" t="s">
        <v>106</v>
      </c>
    </row>
    <row r="27" spans="1:10" ht="20.5" thickBot="1">
      <c r="A27" s="13" t="s">
        <v>109</v>
      </c>
      <c r="B27" s="99">
        <v>16</v>
      </c>
      <c r="D27" s="114">
        <v>-5.7054558421490553E-3</v>
      </c>
      <c r="F27" s="114">
        <v>-3.0000000000000001E-3</v>
      </c>
    </row>
    <row r="28" spans="1:10" ht="20.5" thickTop="1"/>
  </sheetData>
  <pageMargins left="0.78740157480314998" right="0.62992125984252001" top="0.78740157480314998" bottom="0.70866141732283505" header="0.511811023622047" footer="0.35433070866141703"/>
  <pageSetup paperSize="9" scale="80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W51"/>
  <sheetViews>
    <sheetView topLeftCell="A10" zoomScaleNormal="100" zoomScaleSheetLayoutView="100" workbookViewId="0">
      <selection activeCell="U19" sqref="U19"/>
    </sheetView>
  </sheetViews>
  <sheetFormatPr defaultColWidth="9.1796875" defaultRowHeight="20"/>
  <cols>
    <col min="1" max="1" width="37.7265625" style="13" customWidth="1"/>
    <col min="2" max="2" width="7.81640625" style="13" customWidth="1"/>
    <col min="3" max="3" width="0.7265625" style="13" customWidth="1"/>
    <col min="4" max="4" width="15.54296875" style="13" bestFit="1" customWidth="1"/>
    <col min="5" max="5" width="1" style="13" customWidth="1"/>
    <col min="6" max="6" width="15.54296875" style="13" bestFit="1" customWidth="1"/>
    <col min="7" max="7" width="1" style="13" customWidth="1"/>
    <col min="8" max="8" width="9.81640625" style="13" customWidth="1"/>
    <col min="9" max="9" width="1" style="13" customWidth="1"/>
    <col min="10" max="10" width="14.7265625" style="13" bestFit="1" customWidth="1"/>
    <col min="11" max="11" width="1" style="13" customWidth="1"/>
    <col min="12" max="12" width="14.7265625" style="13" bestFit="1" customWidth="1"/>
    <col min="13" max="13" width="0.81640625" style="13" customWidth="1"/>
    <col min="14" max="14" width="11.453125" style="13" bestFit="1" customWidth="1"/>
    <col min="15" max="15" width="1" style="13" customWidth="1"/>
    <col min="16" max="16" width="11.453125" style="13" bestFit="1" customWidth="1"/>
    <col min="17" max="17" width="1.1796875" style="13" customWidth="1"/>
    <col min="18" max="18" width="14.54296875" style="13" bestFit="1" customWidth="1"/>
    <col min="19" max="19" width="1.1796875" style="13" customWidth="1"/>
    <col min="20" max="20" width="16.1796875" style="13" bestFit="1" customWidth="1"/>
    <col min="21" max="16384" width="9.1796875" style="13"/>
  </cols>
  <sheetData>
    <row r="1" spans="1:23" s="61" customFormat="1" ht="21" customHeight="1">
      <c r="A1" s="58" t="s">
        <v>98</v>
      </c>
      <c r="B1" s="59"/>
      <c r="C1" s="59"/>
      <c r="D1" s="59"/>
      <c r="E1" s="59"/>
      <c r="F1" s="59"/>
      <c r="G1" s="59"/>
      <c r="H1" s="59"/>
      <c r="I1" s="59"/>
      <c r="J1" s="55"/>
      <c r="K1" s="59"/>
      <c r="L1" s="59"/>
      <c r="M1" s="59"/>
      <c r="N1" s="59"/>
      <c r="O1" s="59"/>
      <c r="P1" s="59"/>
      <c r="Q1" s="59"/>
      <c r="T1" s="60" t="s">
        <v>70</v>
      </c>
    </row>
    <row r="2" spans="1:23" s="63" customFormat="1" ht="20.5">
      <c r="A2" s="59" t="s">
        <v>59</v>
      </c>
      <c r="B2" s="62"/>
      <c r="C2" s="58"/>
      <c r="D2" s="58"/>
      <c r="E2" s="58"/>
      <c r="F2" s="58"/>
      <c r="G2" s="58"/>
      <c r="H2" s="58"/>
      <c r="I2" s="58"/>
      <c r="J2" s="60"/>
      <c r="K2" s="60"/>
      <c r="L2" s="60"/>
      <c r="N2" s="64"/>
      <c r="T2" s="60" t="s">
        <v>73</v>
      </c>
      <c r="V2" s="60"/>
    </row>
    <row r="3" spans="1:23" s="61" customFormat="1" ht="21" customHeight="1">
      <c r="A3" s="12" t="s">
        <v>134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65"/>
    </row>
    <row r="4" spans="1:23" ht="20.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23" ht="18" customHeight="1">
      <c r="A5" s="73"/>
      <c r="B5" s="73"/>
      <c r="C5" s="73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5" t="s">
        <v>69</v>
      </c>
    </row>
    <row r="6" spans="1:23" ht="21" customHeight="1">
      <c r="A6" s="73"/>
      <c r="B6" s="73"/>
      <c r="C6" s="73"/>
      <c r="D6" s="76"/>
      <c r="E6" s="76"/>
      <c r="F6" s="76"/>
      <c r="G6" s="76"/>
      <c r="H6" s="76"/>
      <c r="I6" s="76"/>
      <c r="J6" s="76"/>
      <c r="K6" s="76"/>
      <c r="L6" s="76"/>
      <c r="M6" s="76"/>
      <c r="N6" s="126" t="s">
        <v>52</v>
      </c>
      <c r="O6" s="126"/>
      <c r="P6" s="126"/>
      <c r="Q6" s="126"/>
      <c r="R6" s="126"/>
      <c r="S6" s="76"/>
      <c r="T6" s="77"/>
    </row>
    <row r="7" spans="1:23" ht="21" customHeight="1">
      <c r="A7" s="73"/>
      <c r="B7" s="73"/>
      <c r="C7" s="73"/>
      <c r="D7" s="76"/>
      <c r="E7" s="76"/>
      <c r="F7" s="76"/>
      <c r="G7" s="76"/>
      <c r="H7" s="76"/>
      <c r="I7" s="76"/>
      <c r="J7" s="76"/>
      <c r="K7" s="76"/>
      <c r="L7" s="76"/>
      <c r="M7" s="76"/>
      <c r="N7" s="126" t="s">
        <v>80</v>
      </c>
      <c r="O7" s="126"/>
      <c r="P7" s="126"/>
      <c r="Q7" s="76"/>
      <c r="R7" s="76"/>
      <c r="S7" s="76"/>
      <c r="T7" s="76"/>
    </row>
    <row r="8" spans="1:23" ht="21" customHeight="1">
      <c r="A8" s="73"/>
      <c r="B8" s="73"/>
      <c r="C8" s="73"/>
      <c r="D8" s="76" t="s">
        <v>17</v>
      </c>
      <c r="E8" s="76"/>
      <c r="F8" s="76" t="s">
        <v>23</v>
      </c>
      <c r="G8" s="73"/>
      <c r="H8" s="125" t="s">
        <v>25</v>
      </c>
      <c r="I8" s="125"/>
      <c r="J8" s="125"/>
      <c r="K8" s="125"/>
      <c r="L8" s="125"/>
      <c r="M8" s="73"/>
      <c r="N8" s="76" t="s">
        <v>24</v>
      </c>
      <c r="O8" s="73"/>
      <c r="P8" s="76" t="s">
        <v>83</v>
      </c>
      <c r="Q8" s="73"/>
      <c r="R8" s="76" t="s">
        <v>86</v>
      </c>
      <c r="S8" s="73"/>
      <c r="T8" s="73"/>
    </row>
    <row r="9" spans="1:23" ht="21" customHeight="1">
      <c r="A9" s="76"/>
      <c r="B9" s="76"/>
      <c r="C9" s="76"/>
      <c r="D9" s="76" t="s">
        <v>26</v>
      </c>
      <c r="E9" s="76"/>
      <c r="F9" s="76" t="s">
        <v>27</v>
      </c>
      <c r="G9" s="73"/>
      <c r="H9" s="76" t="s">
        <v>29</v>
      </c>
      <c r="I9" s="76"/>
      <c r="J9" s="76" t="s">
        <v>30</v>
      </c>
      <c r="K9" s="73"/>
      <c r="L9" s="76" t="s">
        <v>31</v>
      </c>
      <c r="M9" s="73"/>
      <c r="N9" s="76" t="s">
        <v>28</v>
      </c>
      <c r="O9" s="76"/>
      <c r="P9" s="76" t="s">
        <v>84</v>
      </c>
      <c r="Q9" s="76"/>
      <c r="R9" s="76" t="s">
        <v>53</v>
      </c>
      <c r="S9" s="73"/>
      <c r="T9" s="76" t="s">
        <v>31</v>
      </c>
    </row>
    <row r="10" spans="1:23" ht="21" customHeight="1">
      <c r="A10" s="76"/>
      <c r="B10" s="78" t="s">
        <v>0</v>
      </c>
      <c r="C10" s="76"/>
      <c r="D10" s="79" t="s">
        <v>32</v>
      </c>
      <c r="E10" s="76"/>
      <c r="F10" s="80"/>
      <c r="G10" s="76"/>
      <c r="H10" s="79"/>
      <c r="I10" s="76"/>
      <c r="J10" s="80"/>
      <c r="K10" s="73"/>
      <c r="L10" s="80"/>
      <c r="M10" s="76"/>
      <c r="N10" s="79" t="s">
        <v>105</v>
      </c>
      <c r="O10" s="76"/>
      <c r="P10" s="78" t="s">
        <v>85</v>
      </c>
      <c r="Q10" s="76"/>
      <c r="R10" s="79" t="s">
        <v>54</v>
      </c>
      <c r="S10" s="73"/>
      <c r="T10" s="80"/>
    </row>
    <row r="11" spans="1:23" ht="21" customHeight="1">
      <c r="A11" s="92" t="s">
        <v>136</v>
      </c>
      <c r="B11" s="76"/>
      <c r="C11" s="76"/>
      <c r="D11" s="69">
        <v>16826224</v>
      </c>
      <c r="E11" s="76"/>
      <c r="F11" s="67">
        <v>-13264915</v>
      </c>
      <c r="G11" s="67"/>
      <c r="H11" s="71">
        <v>0</v>
      </c>
      <c r="I11" s="67"/>
      <c r="J11" s="67">
        <v>-2349464</v>
      </c>
      <c r="K11" s="67"/>
      <c r="L11" s="67">
        <f>SUM(H11:J11)</f>
        <v>-2349464</v>
      </c>
      <c r="M11" s="67"/>
      <c r="N11" s="67">
        <v>1175706</v>
      </c>
      <c r="O11" s="67"/>
      <c r="P11" s="67">
        <f>SUM(N11:O11)</f>
        <v>1175706</v>
      </c>
      <c r="Q11" s="67"/>
      <c r="R11" s="71">
        <f>SUM(P11)</f>
        <v>1175706</v>
      </c>
      <c r="S11" s="73"/>
      <c r="T11" s="66">
        <f>SUM(D11,F11,L11,R11)</f>
        <v>2387551</v>
      </c>
      <c r="U11" s="38"/>
      <c r="V11" s="81"/>
    </row>
    <row r="12" spans="1:23" ht="21" customHeight="1">
      <c r="A12" s="13" t="s">
        <v>113</v>
      </c>
      <c r="B12" s="76"/>
      <c r="C12" s="76"/>
      <c r="D12" s="71">
        <v>0</v>
      </c>
      <c r="E12" s="66"/>
      <c r="F12" s="71">
        <v>0</v>
      </c>
      <c r="G12" s="67">
        <v>0</v>
      </c>
      <c r="H12" s="71">
        <v>0</v>
      </c>
      <c r="I12" s="67"/>
      <c r="J12" s="66">
        <f>+'PL 3 M'!D18</f>
        <v>-96312</v>
      </c>
      <c r="K12" s="66"/>
      <c r="L12" s="67">
        <f>SUM(H12:J12)</f>
        <v>-96312</v>
      </c>
      <c r="M12" s="67"/>
      <c r="N12" s="67">
        <v>0</v>
      </c>
      <c r="O12" s="67"/>
      <c r="P12" s="67">
        <f>SUM(N12:O12)</f>
        <v>0</v>
      </c>
      <c r="Q12" s="70"/>
      <c r="R12" s="71">
        <f>SUM(P12)</f>
        <v>0</v>
      </c>
      <c r="S12" s="73"/>
      <c r="T12" s="66">
        <f>SUM(D12,F12,L12,R12)</f>
        <v>-96312</v>
      </c>
      <c r="U12" s="83"/>
      <c r="W12" s="20"/>
    </row>
    <row r="13" spans="1:23" ht="21" customHeight="1">
      <c r="A13" s="13" t="s">
        <v>114</v>
      </c>
      <c r="B13" s="76"/>
      <c r="C13" s="76"/>
      <c r="D13" s="71">
        <v>0</v>
      </c>
      <c r="E13" s="66"/>
      <c r="F13" s="71">
        <v>0</v>
      </c>
      <c r="G13" s="67"/>
      <c r="H13" s="71">
        <v>0</v>
      </c>
      <c r="I13" s="67"/>
      <c r="J13" s="66">
        <v>27979</v>
      </c>
      <c r="K13" s="66"/>
      <c r="L13" s="67">
        <f>SUM(H13:J13)</f>
        <v>27979</v>
      </c>
      <c r="M13" s="67"/>
      <c r="N13" s="66">
        <v>-27979</v>
      </c>
      <c r="O13" s="67"/>
      <c r="P13" s="67">
        <f>SUM(N13:O13)</f>
        <v>-27979</v>
      </c>
      <c r="Q13" s="70"/>
      <c r="R13" s="71">
        <f>SUM(P13)</f>
        <v>-27979</v>
      </c>
      <c r="S13" s="73"/>
      <c r="T13" s="66">
        <f>SUM(D13,F13,L13,R13)</f>
        <v>0</v>
      </c>
      <c r="U13" s="83"/>
      <c r="W13" s="20"/>
    </row>
    <row r="14" spans="1:23" ht="21" customHeight="1" thickBot="1">
      <c r="A14" s="12" t="s">
        <v>137</v>
      </c>
      <c r="B14" s="76"/>
      <c r="C14" s="76"/>
      <c r="D14" s="68">
        <f>SUM(D11:D13)</f>
        <v>16826224</v>
      </c>
      <c r="E14" s="66"/>
      <c r="F14" s="68">
        <f>SUM(F11:F13)</f>
        <v>-13264915</v>
      </c>
      <c r="G14" s="67"/>
      <c r="H14" s="72">
        <f>SUM(H11:H13)</f>
        <v>0</v>
      </c>
      <c r="I14" s="67"/>
      <c r="J14" s="68">
        <f>SUM(J11:J13)</f>
        <v>-2417797</v>
      </c>
      <c r="K14" s="66"/>
      <c r="L14" s="68">
        <f>SUM(L11:L13)</f>
        <v>-2417797</v>
      </c>
      <c r="M14" s="67"/>
      <c r="N14" s="68">
        <f>SUM(N11:N13)</f>
        <v>1147727</v>
      </c>
      <c r="O14" s="67"/>
      <c r="P14" s="68">
        <f>SUM(P11:P13)</f>
        <v>1147727</v>
      </c>
      <c r="Q14" s="67"/>
      <c r="R14" s="68">
        <f>SUM(R11:R13)</f>
        <v>1147727</v>
      </c>
      <c r="S14" s="73"/>
      <c r="T14" s="68">
        <f>SUM(T11:T13)</f>
        <v>2291239</v>
      </c>
      <c r="U14" s="37"/>
      <c r="V14" s="84"/>
      <c r="W14" s="20"/>
    </row>
    <row r="15" spans="1:23" ht="21" customHeight="1" thickTop="1">
      <c r="A15" s="12"/>
      <c r="B15" s="76"/>
      <c r="C15" s="76"/>
      <c r="D15" s="66"/>
      <c r="E15" s="66"/>
      <c r="F15" s="66"/>
      <c r="G15" s="67"/>
      <c r="H15" s="71"/>
      <c r="I15" s="67"/>
      <c r="J15" s="66"/>
      <c r="K15" s="66"/>
      <c r="L15" s="66"/>
      <c r="M15" s="67"/>
      <c r="N15" s="66"/>
      <c r="O15" s="67"/>
      <c r="P15" s="66"/>
      <c r="Q15" s="67"/>
      <c r="R15" s="66"/>
      <c r="S15" s="73"/>
      <c r="T15" s="66"/>
      <c r="U15" s="37"/>
      <c r="V15" s="84"/>
      <c r="W15" s="20"/>
    </row>
    <row r="16" spans="1:23" ht="21" customHeight="1">
      <c r="A16" s="92" t="s">
        <v>111</v>
      </c>
      <c r="B16" s="76"/>
      <c r="C16" s="76"/>
      <c r="D16" s="69">
        <v>16826224</v>
      </c>
      <c r="E16" s="76"/>
      <c r="F16" s="67">
        <v>-13264915</v>
      </c>
      <c r="G16" s="67"/>
      <c r="H16" s="71">
        <v>0</v>
      </c>
      <c r="I16" s="67"/>
      <c r="J16" s="67">
        <v>-2136004</v>
      </c>
      <c r="K16" s="67"/>
      <c r="L16" s="67">
        <f>SUM(H16:J16)</f>
        <v>-2136004</v>
      </c>
      <c r="M16" s="67"/>
      <c r="N16" s="67">
        <v>1287842</v>
      </c>
      <c r="O16" s="67"/>
      <c r="P16" s="67">
        <f>SUM(N16:O16)</f>
        <v>1287842</v>
      </c>
      <c r="Q16" s="67"/>
      <c r="R16" s="71">
        <f>SUM(P16)</f>
        <v>1287842</v>
      </c>
      <c r="S16" s="73"/>
      <c r="T16" s="66">
        <f>SUM(D16,F16,L16,R16)</f>
        <v>2713147</v>
      </c>
      <c r="U16" s="38"/>
      <c r="V16" s="81"/>
    </row>
    <row r="17" spans="1:23" ht="21" customHeight="1">
      <c r="A17" s="82" t="s">
        <v>113</v>
      </c>
      <c r="B17" s="76"/>
      <c r="C17" s="76"/>
      <c r="D17" s="69">
        <v>0</v>
      </c>
      <c r="E17" s="76"/>
      <c r="F17" s="67">
        <v>0</v>
      </c>
      <c r="G17" s="67"/>
      <c r="H17" s="71">
        <v>0</v>
      </c>
      <c r="I17" s="67"/>
      <c r="J17" s="67">
        <f>+'PL 3 M'!F20</f>
        <v>-57434</v>
      </c>
      <c r="K17" s="67"/>
      <c r="L17" s="67">
        <f>SUM(H17:J17)</f>
        <v>-57434</v>
      </c>
      <c r="M17" s="67"/>
      <c r="N17" s="67">
        <v>0</v>
      </c>
      <c r="O17" s="67"/>
      <c r="P17" s="67">
        <f>SUM(N17:O17)</f>
        <v>0</v>
      </c>
      <c r="Q17" s="67"/>
      <c r="R17" s="71">
        <f>SUM(P17)</f>
        <v>0</v>
      </c>
      <c r="S17" s="73"/>
      <c r="T17" s="66">
        <f>SUM(D17,F17,L17,R17)</f>
        <v>-57434</v>
      </c>
      <c r="U17" s="38"/>
      <c r="V17" s="81"/>
    </row>
    <row r="18" spans="1:23" ht="21" customHeight="1">
      <c r="A18" s="13" t="s">
        <v>114</v>
      </c>
      <c r="B18" s="76"/>
      <c r="C18" s="76"/>
      <c r="D18" s="71">
        <v>0</v>
      </c>
      <c r="E18" s="66"/>
      <c r="F18" s="71">
        <v>0</v>
      </c>
      <c r="G18" s="67"/>
      <c r="H18" s="71">
        <v>0</v>
      </c>
      <c r="I18" s="67"/>
      <c r="J18" s="66">
        <v>27567</v>
      </c>
      <c r="K18" s="66"/>
      <c r="L18" s="67">
        <f>SUM(H18:J18)</f>
        <v>27567</v>
      </c>
      <c r="M18" s="67"/>
      <c r="N18" s="66">
        <v>-27567</v>
      </c>
      <c r="O18" s="67"/>
      <c r="P18" s="67">
        <f>SUM(N18:O18)</f>
        <v>-27567</v>
      </c>
      <c r="Q18" s="70"/>
      <c r="R18" s="71">
        <f>SUM(P18)</f>
        <v>-27567</v>
      </c>
      <c r="S18" s="73"/>
      <c r="T18" s="66">
        <f>SUM(D18,F18,L18,R18)</f>
        <v>0</v>
      </c>
      <c r="U18" s="83"/>
      <c r="W18" s="20"/>
    </row>
    <row r="19" spans="1:23" ht="21" customHeight="1" thickBot="1">
      <c r="A19" s="12" t="s">
        <v>135</v>
      </c>
      <c r="B19" s="76"/>
      <c r="C19" s="76"/>
      <c r="D19" s="68">
        <f>SUM(D16:D18)</f>
        <v>16826224</v>
      </c>
      <c r="E19" s="66"/>
      <c r="F19" s="68">
        <f>SUM(F16:F18)</f>
        <v>-13264915</v>
      </c>
      <c r="G19" s="67"/>
      <c r="H19" s="72">
        <f>SUM(H16:H18)</f>
        <v>0</v>
      </c>
      <c r="I19" s="67"/>
      <c r="J19" s="68">
        <f>SUM(J16:J18)</f>
        <v>-2165871</v>
      </c>
      <c r="K19" s="66"/>
      <c r="L19" s="68">
        <f>SUM(L16:L18)</f>
        <v>-2165871</v>
      </c>
      <c r="M19" s="67"/>
      <c r="N19" s="68">
        <f>SUM(N16:N18)</f>
        <v>1260275</v>
      </c>
      <c r="O19" s="67"/>
      <c r="P19" s="68">
        <f>SUM(P16:P18)</f>
        <v>1260275</v>
      </c>
      <c r="Q19" s="67"/>
      <c r="R19" s="68">
        <f>SUM(R16:R18)</f>
        <v>1260275</v>
      </c>
      <c r="S19" s="73"/>
      <c r="T19" s="68">
        <f>SUM(T16:T18)</f>
        <v>2655713</v>
      </c>
      <c r="U19" s="37"/>
      <c r="V19" s="84"/>
      <c r="W19" s="20"/>
    </row>
    <row r="20" spans="1:23" ht="20.5" thickTop="1"/>
    <row r="22" spans="1:23">
      <c r="D22" s="83"/>
      <c r="E22" s="83"/>
      <c r="F22" s="83"/>
      <c r="G22" s="83"/>
      <c r="H22" s="83"/>
      <c r="I22" s="83"/>
      <c r="J22" s="83"/>
      <c r="K22" s="83"/>
      <c r="L22" s="83"/>
    </row>
    <row r="23" spans="1:23">
      <c r="D23" s="85"/>
      <c r="F23" s="85"/>
      <c r="J23" s="85"/>
      <c r="L23" s="85"/>
    </row>
    <row r="51" spans="4:4">
      <c r="D51" s="13">
        <f>+D50-D21</f>
        <v>0</v>
      </c>
    </row>
  </sheetData>
  <mergeCells count="3">
    <mergeCell ref="H8:L8"/>
    <mergeCell ref="N6:R6"/>
    <mergeCell ref="N7:P7"/>
  </mergeCells>
  <phoneticPr fontId="35" type="noConversion"/>
  <pageMargins left="0.78740157480314998" right="0.27559055118110198" top="0.78740157480314998" bottom="0.70866141732283505" header="0.511811023622047" footer="0.35433070866141703"/>
  <pageSetup paperSize="9" scale="75" firstPageNumber="4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H54"/>
  <sheetViews>
    <sheetView tabSelected="1" topLeftCell="A34" zoomScaleNormal="100" zoomScaleSheetLayoutView="115" workbookViewId="0">
      <selection activeCell="C57" sqref="C57"/>
    </sheetView>
  </sheetViews>
  <sheetFormatPr defaultColWidth="9" defaultRowHeight="20"/>
  <cols>
    <col min="1" max="1" width="2.26953125" style="13" customWidth="1"/>
    <col min="2" max="2" width="77.453125" style="13" customWidth="1"/>
    <col min="3" max="3" width="14.81640625" style="13" customWidth="1"/>
    <col min="4" max="4" width="1.26953125" style="13" customWidth="1"/>
    <col min="5" max="5" width="14.7265625" style="13" customWidth="1"/>
    <col min="6" max="6" width="9" style="13" customWidth="1"/>
    <col min="7" max="7" width="9" style="39" customWidth="1"/>
    <col min="8" max="8" width="10.1796875" style="13" bestFit="1" customWidth="1"/>
    <col min="9" max="9" width="5.81640625" style="13" customWidth="1"/>
    <col min="10" max="10" width="6.54296875" style="13" customWidth="1"/>
    <col min="11" max="11" width="6.1796875" style="13" customWidth="1"/>
    <col min="12" max="16384" width="9" style="13"/>
  </cols>
  <sheetData>
    <row r="1" spans="1:8" ht="21" customHeight="1">
      <c r="A1" s="1" t="s">
        <v>98</v>
      </c>
      <c r="B1" s="12"/>
      <c r="C1" s="12"/>
      <c r="D1" s="115"/>
      <c r="E1" s="116" t="s">
        <v>70</v>
      </c>
    </row>
    <row r="2" spans="1:8" s="6" customFormat="1" ht="20.5">
      <c r="A2" s="12" t="s">
        <v>33</v>
      </c>
      <c r="B2" s="16"/>
      <c r="C2" s="12"/>
      <c r="D2" s="12"/>
      <c r="E2" s="96" t="s">
        <v>73</v>
      </c>
      <c r="G2" s="51"/>
    </row>
    <row r="3" spans="1:8" ht="21" customHeight="1">
      <c r="A3" s="12" t="s">
        <v>134</v>
      </c>
      <c r="B3" s="12"/>
      <c r="C3" s="55"/>
    </row>
    <row r="4" spans="1:8" ht="21" customHeight="1">
      <c r="B4" s="12"/>
      <c r="C4" s="12"/>
      <c r="D4" s="12"/>
      <c r="E4" s="12"/>
    </row>
    <row r="5" spans="1:8" ht="21" customHeight="1">
      <c r="A5" s="100"/>
      <c r="B5" s="100"/>
      <c r="C5" s="117"/>
      <c r="D5" s="117"/>
      <c r="E5" s="102" t="s">
        <v>69</v>
      </c>
      <c r="G5" s="52"/>
    </row>
    <row r="6" spans="1:8" ht="21" customHeight="1">
      <c r="A6" s="100"/>
      <c r="B6" s="100"/>
      <c r="C6" s="117">
        <v>2566</v>
      </c>
      <c r="D6" s="100"/>
      <c r="E6" s="117">
        <v>2565</v>
      </c>
      <c r="G6" s="41"/>
    </row>
    <row r="7" spans="1:8" ht="20.25" customHeight="1">
      <c r="A7" s="12" t="s">
        <v>34</v>
      </c>
      <c r="B7" s="12"/>
      <c r="C7" s="21"/>
      <c r="D7" s="107"/>
      <c r="E7" s="21"/>
    </row>
    <row r="8" spans="1:8" ht="24" customHeight="1">
      <c r="A8" s="13" t="s">
        <v>74</v>
      </c>
      <c r="C8" s="21">
        <f>+'PL 3 M'!D18</f>
        <v>-96312</v>
      </c>
      <c r="D8" s="32"/>
      <c r="E8" s="21">
        <f>+'PL 3 M'!F18</f>
        <v>-57434</v>
      </c>
    </row>
    <row r="9" spans="1:8" ht="21.75" customHeight="1">
      <c r="A9" s="13" t="s">
        <v>87</v>
      </c>
      <c r="C9" s="21"/>
      <c r="D9" s="107"/>
      <c r="E9" s="21"/>
    </row>
    <row r="10" spans="1:8" ht="20.25" customHeight="1">
      <c r="B10" s="118" t="s">
        <v>120</v>
      </c>
      <c r="C10" s="21">
        <v>-7345</v>
      </c>
      <c r="D10" s="107"/>
      <c r="E10" s="21">
        <v>-7404</v>
      </c>
    </row>
    <row r="11" spans="1:8" ht="20.25" customHeight="1">
      <c r="B11" s="13" t="s">
        <v>121</v>
      </c>
      <c r="C11" s="21">
        <v>-13350</v>
      </c>
      <c r="D11" s="107"/>
      <c r="E11" s="21">
        <v>-77686</v>
      </c>
      <c r="H11" s="119"/>
    </row>
    <row r="12" spans="1:8" ht="20.25" customHeight="1">
      <c r="B12" s="13" t="s">
        <v>122</v>
      </c>
      <c r="C12" s="21">
        <v>26483</v>
      </c>
      <c r="D12" s="107"/>
      <c r="E12" s="21">
        <v>-31085</v>
      </c>
      <c r="H12" s="119"/>
    </row>
    <row r="13" spans="1:8" ht="20.25" customHeight="1">
      <c r="B13" s="13" t="s">
        <v>123</v>
      </c>
      <c r="C13" s="21">
        <v>-241</v>
      </c>
      <c r="D13" s="107"/>
      <c r="E13" s="21">
        <v>-129</v>
      </c>
    </row>
    <row r="14" spans="1:8" ht="20.25" customHeight="1">
      <c r="B14" s="13" t="s">
        <v>124</v>
      </c>
      <c r="C14" s="21">
        <v>-5363</v>
      </c>
      <c r="D14" s="107"/>
      <c r="E14" s="21">
        <v>-2502</v>
      </c>
    </row>
    <row r="15" spans="1:8" ht="20.25" customHeight="1">
      <c r="B15" s="13" t="s">
        <v>125</v>
      </c>
      <c r="C15" s="21">
        <v>-154</v>
      </c>
      <c r="D15" s="107"/>
      <c r="E15" s="21">
        <v>-74</v>
      </c>
    </row>
    <row r="16" spans="1:8" ht="20.25" customHeight="1">
      <c r="B16" s="13" t="s">
        <v>126</v>
      </c>
      <c r="C16" s="21">
        <v>34369</v>
      </c>
      <c r="D16" s="107"/>
      <c r="E16" s="21">
        <v>4024</v>
      </c>
    </row>
    <row r="17" spans="1:7" ht="20.25" customHeight="1">
      <c r="B17" s="13" t="s">
        <v>127</v>
      </c>
      <c r="C17" s="21">
        <v>-96</v>
      </c>
      <c r="D17" s="107"/>
      <c r="E17" s="21">
        <v>849</v>
      </c>
    </row>
    <row r="18" spans="1:7" ht="20.25" customHeight="1">
      <c r="B18" s="118" t="s">
        <v>139</v>
      </c>
      <c r="C18" s="21">
        <v>2328</v>
      </c>
      <c r="D18" s="107"/>
      <c r="E18" s="21">
        <v>762</v>
      </c>
    </row>
    <row r="19" spans="1:7" ht="20.25" customHeight="1">
      <c r="B19" s="118" t="s">
        <v>43</v>
      </c>
      <c r="C19" s="21">
        <v>45553</v>
      </c>
      <c r="D19" s="107"/>
      <c r="E19" s="21">
        <v>44115</v>
      </c>
    </row>
    <row r="20" spans="1:7" ht="20.25" customHeight="1">
      <c r="B20" s="118" t="s">
        <v>42</v>
      </c>
      <c r="C20" s="21">
        <v>5130</v>
      </c>
      <c r="D20" s="107"/>
      <c r="E20" s="21">
        <v>2568</v>
      </c>
    </row>
    <row r="21" spans="1:7" ht="20.25" customHeight="1">
      <c r="B21" s="118" t="s">
        <v>88</v>
      </c>
      <c r="C21" s="21">
        <v>1090</v>
      </c>
      <c r="D21" s="107"/>
      <c r="E21" s="21">
        <v>1020</v>
      </c>
    </row>
    <row r="22" spans="1:7" ht="20.25" customHeight="1">
      <c r="B22" s="118" t="s">
        <v>58</v>
      </c>
      <c r="C22" s="21">
        <v>95</v>
      </c>
      <c r="D22" s="107"/>
      <c r="E22" s="21">
        <v>94</v>
      </c>
    </row>
    <row r="23" spans="1:7" ht="20.25" customHeight="1">
      <c r="B23" s="118" t="s">
        <v>117</v>
      </c>
      <c r="C23" s="21">
        <v>1451</v>
      </c>
      <c r="D23" s="107"/>
      <c r="E23" s="21">
        <v>0</v>
      </c>
    </row>
    <row r="24" spans="1:7" ht="20.25" customHeight="1">
      <c r="B24" s="118" t="s">
        <v>128</v>
      </c>
      <c r="C24" s="27">
        <f>SUM(C10:C23)</f>
        <v>89950</v>
      </c>
      <c r="D24" s="107"/>
      <c r="E24" s="27">
        <f>SUM(E10:E23)</f>
        <v>-65448</v>
      </c>
    </row>
    <row r="25" spans="1:7" ht="20.25" customHeight="1">
      <c r="A25" s="13" t="s">
        <v>92</v>
      </c>
      <c r="B25" s="118"/>
      <c r="C25" s="27">
        <f>+C24+C8</f>
        <v>-6362</v>
      </c>
      <c r="D25" s="107"/>
      <c r="E25" s="27">
        <f>+E24+E8</f>
        <v>-122882</v>
      </c>
    </row>
    <row r="26" spans="1:7" ht="20.25" customHeight="1">
      <c r="B26" s="118" t="s">
        <v>41</v>
      </c>
      <c r="C26" s="21">
        <v>2944</v>
      </c>
      <c r="D26" s="107"/>
      <c r="E26" s="21">
        <v>68</v>
      </c>
    </row>
    <row r="27" spans="1:7" ht="20.25" customHeight="1">
      <c r="B27" s="118" t="s">
        <v>44</v>
      </c>
      <c r="C27" s="30">
        <v>-231</v>
      </c>
      <c r="D27" s="107"/>
      <c r="E27" s="30">
        <v>-44</v>
      </c>
    </row>
    <row r="28" spans="1:7" ht="20.25" customHeight="1">
      <c r="A28" s="12" t="s">
        <v>92</v>
      </c>
      <c r="B28" s="12"/>
      <c r="C28" s="48">
        <f>SUM(C25:C27)</f>
        <v>-3649</v>
      </c>
      <c r="D28" s="107"/>
      <c r="E28" s="48">
        <f>SUM(E25:E27)</f>
        <v>-122858</v>
      </c>
    </row>
    <row r="29" spans="1:7" ht="19.5" customHeight="1">
      <c r="C29" s="21"/>
      <c r="D29" s="107"/>
      <c r="E29" s="21"/>
      <c r="G29" s="52"/>
    </row>
    <row r="30" spans="1:7" ht="20.25" customHeight="1">
      <c r="A30" s="12" t="s">
        <v>35</v>
      </c>
      <c r="B30" s="12"/>
      <c r="C30" s="21"/>
      <c r="D30" s="107"/>
      <c r="E30" s="21"/>
    </row>
    <row r="31" spans="1:7" ht="20.25" customHeight="1">
      <c r="B31" s="111" t="s">
        <v>116</v>
      </c>
      <c r="C31" s="21">
        <v>227</v>
      </c>
      <c r="D31" s="107"/>
      <c r="E31" s="21">
        <v>36</v>
      </c>
    </row>
    <row r="32" spans="1:7" ht="20.25" customHeight="1">
      <c r="B32" s="111" t="s">
        <v>118</v>
      </c>
      <c r="C32" s="21">
        <v>605</v>
      </c>
      <c r="D32" s="107"/>
      <c r="E32" s="21">
        <v>0</v>
      </c>
    </row>
    <row r="33" spans="1:7" ht="20.25" customHeight="1">
      <c r="B33" s="13" t="s">
        <v>89</v>
      </c>
      <c r="C33" s="21">
        <v>-31797</v>
      </c>
      <c r="D33" s="107"/>
      <c r="E33" s="21">
        <v>-5247</v>
      </c>
    </row>
    <row r="34" spans="1:7" ht="20.25" customHeight="1">
      <c r="A34" s="12" t="s">
        <v>90</v>
      </c>
      <c r="B34" s="12"/>
      <c r="C34" s="27">
        <f>SUM(C31:C33)</f>
        <v>-30965</v>
      </c>
      <c r="D34" s="107"/>
      <c r="E34" s="27">
        <f>SUM(E31:E33)</f>
        <v>-5211</v>
      </c>
      <c r="F34" s="21"/>
    </row>
    <row r="35" spans="1:7" ht="16.5" customHeight="1">
      <c r="C35" s="21"/>
      <c r="D35" s="107"/>
      <c r="E35" s="21"/>
    </row>
    <row r="36" spans="1:7" ht="20.25" customHeight="1">
      <c r="A36" s="12" t="s">
        <v>36</v>
      </c>
      <c r="B36" s="12"/>
      <c r="C36" s="21"/>
      <c r="D36" s="107"/>
      <c r="E36" s="21"/>
    </row>
    <row r="37" spans="1:7" ht="20.25" customHeight="1">
      <c r="B37" s="13" t="s">
        <v>119</v>
      </c>
      <c r="C37" s="21">
        <v>-2883</v>
      </c>
      <c r="D37" s="107"/>
      <c r="E37" s="21">
        <v>0</v>
      </c>
    </row>
    <row r="38" spans="1:7" ht="20.25" customHeight="1">
      <c r="B38" s="13" t="s">
        <v>129</v>
      </c>
      <c r="C38" s="21">
        <v>-483</v>
      </c>
      <c r="D38" s="107"/>
      <c r="E38" s="21">
        <v>-453</v>
      </c>
    </row>
    <row r="39" spans="1:7" ht="20.25" customHeight="1">
      <c r="A39" s="12" t="s">
        <v>91</v>
      </c>
      <c r="B39" s="12"/>
      <c r="C39" s="27">
        <f>SUM(C37:C38)</f>
        <v>-3366</v>
      </c>
      <c r="D39" s="107"/>
      <c r="E39" s="27">
        <f>SUM(E37:E38)</f>
        <v>-453</v>
      </c>
      <c r="F39" s="21"/>
    </row>
    <row r="40" spans="1:7" ht="17.25" customHeight="1">
      <c r="C40" s="21"/>
      <c r="D40" s="107"/>
      <c r="E40" s="21"/>
    </row>
    <row r="41" spans="1:7" ht="20.25" customHeight="1">
      <c r="A41" s="12" t="s">
        <v>93</v>
      </c>
      <c r="B41" s="12"/>
      <c r="C41" s="21">
        <f>+C28+C34+C39</f>
        <v>-37980</v>
      </c>
      <c r="D41" s="107"/>
      <c r="E41" s="21">
        <f>+E28+E34+E39</f>
        <v>-128522</v>
      </c>
    </row>
    <row r="42" spans="1:7" ht="20.25" customHeight="1">
      <c r="A42" s="12" t="s">
        <v>75</v>
      </c>
      <c r="B42" s="12"/>
      <c r="C42" s="21">
        <f>+BS!F9</f>
        <v>162622</v>
      </c>
      <c r="D42" s="107"/>
      <c r="E42" s="21">
        <v>200364</v>
      </c>
    </row>
    <row r="43" spans="1:7" ht="20.25" customHeight="1" thickBot="1">
      <c r="A43" s="12" t="s">
        <v>76</v>
      </c>
      <c r="B43" s="12"/>
      <c r="C43" s="47">
        <f>SUM(C41:C42)</f>
        <v>124642</v>
      </c>
      <c r="D43" s="120"/>
      <c r="E43" s="47">
        <f>SUM(E41:E42)</f>
        <v>71842</v>
      </c>
      <c r="F43" s="34"/>
    </row>
    <row r="44" spans="1:7" s="12" customFormat="1" ht="20.25" customHeight="1" thickTop="1">
      <c r="C44" s="34"/>
      <c r="D44" s="120"/>
      <c r="E44" s="34"/>
      <c r="G44" s="42"/>
    </row>
    <row r="45" spans="1:7" s="12" customFormat="1" ht="20.25" customHeight="1">
      <c r="A45" s="12" t="s">
        <v>63</v>
      </c>
      <c r="C45" s="34"/>
      <c r="D45" s="120"/>
      <c r="E45" s="34"/>
      <c r="G45" s="42"/>
    </row>
    <row r="46" spans="1:7" s="12" customFormat="1" ht="20.25" customHeight="1">
      <c r="A46" s="121" t="s">
        <v>64</v>
      </c>
      <c r="C46" s="34"/>
      <c r="D46" s="120"/>
      <c r="E46" s="34"/>
      <c r="G46" s="42"/>
    </row>
    <row r="47" spans="1:7" s="12" customFormat="1" ht="20.25" customHeight="1">
      <c r="B47" s="13" t="s">
        <v>65</v>
      </c>
      <c r="C47" s="40">
        <v>81</v>
      </c>
      <c r="D47" s="107"/>
      <c r="E47" s="40">
        <v>81</v>
      </c>
      <c r="G47" s="42"/>
    </row>
    <row r="48" spans="1:7" ht="21" customHeight="1">
      <c r="B48" s="13" t="s">
        <v>66</v>
      </c>
      <c r="C48" s="25">
        <v>123687</v>
      </c>
      <c r="D48" s="25"/>
      <c r="E48" s="25">
        <v>54591</v>
      </c>
      <c r="G48" s="42"/>
    </row>
    <row r="49" spans="2:7" ht="20.5">
      <c r="B49" s="13" t="s">
        <v>67</v>
      </c>
      <c r="C49" s="25">
        <v>863</v>
      </c>
      <c r="D49" s="20"/>
      <c r="E49" s="25">
        <v>17159</v>
      </c>
      <c r="G49" s="42"/>
    </row>
    <row r="50" spans="2:7" ht="20.5">
      <c r="B50" s="13" t="s">
        <v>99</v>
      </c>
      <c r="C50" s="50">
        <v>11</v>
      </c>
      <c r="E50" s="50">
        <v>11</v>
      </c>
      <c r="G50" s="42"/>
    </row>
    <row r="51" spans="2:7" ht="21" thickBot="1">
      <c r="C51" s="33">
        <f>SUM(C47:C50)</f>
        <v>124642</v>
      </c>
      <c r="D51" s="120"/>
      <c r="E51" s="33">
        <f>SUM(E47:E50)</f>
        <v>71842</v>
      </c>
    </row>
    <row r="52" spans="2:7" ht="20.5" thickTop="1">
      <c r="C52" s="122"/>
      <c r="D52" s="123"/>
      <c r="E52" s="122"/>
    </row>
    <row r="53" spans="2:7">
      <c r="C53" s="37"/>
      <c r="E53" s="107"/>
    </row>
    <row r="54" spans="2:7">
      <c r="C54" s="107"/>
    </row>
  </sheetData>
  <phoneticPr fontId="35" type="noConversion"/>
  <pageMargins left="0.78740157480314998" right="0.62992125984252001" top="0.78740157480314998" bottom="0.70866141732283505" header="0.511811023622047" footer="0.35433070866141703"/>
  <pageSetup paperSize="9" scale="80" firstPageNumber="5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 3 M</vt:lpstr>
      <vt:lpstr>SOE </vt:lpstr>
      <vt:lpstr>CF</vt:lpstr>
      <vt:lpstr>BS!Print_Area</vt:lpstr>
      <vt:lpstr>CF!Print_Area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Phanitta Namdokmai</cp:lastModifiedBy>
  <cp:lastPrinted>2023-05-10T08:23:35Z</cp:lastPrinted>
  <dcterms:created xsi:type="dcterms:W3CDTF">2007-07-24T06:13:28Z</dcterms:created>
  <dcterms:modified xsi:type="dcterms:W3CDTF">2023-05-10T12:09:44Z</dcterms:modified>
</cp:coreProperties>
</file>