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1'2023\ผู้สอบบัญชี -งบการเงิน\งบการเงิน\"/>
    </mc:Choice>
  </mc:AlternateContent>
  <xr:revisionPtr revIDLastSave="0" documentId="13_ncr:1_{43E12492-5B9E-4599-8C5D-6C16FCC34AA7}" xr6:coauthVersionLast="47" xr6:coauthVersionMax="47" xr10:uidLastSave="{00000000-0000-0000-0000-000000000000}"/>
  <bookViews>
    <workbookView xWindow="-110" yWindow="-110" windowWidth="19420" windowHeight="10300" tabRatio="599" xr2:uid="{00000000-000D-0000-FFFF-FFFF00000000}"/>
  </bookViews>
  <sheets>
    <sheet name="BS" sheetId="11" r:id="rId1"/>
    <sheet name="PL 3 M" sheetId="14" r:id="rId2"/>
    <sheet name="SOE" sheetId="10" r:id="rId3"/>
    <sheet name="CF" sheetId="4" r:id="rId4"/>
  </sheets>
  <externalReferences>
    <externalReference r:id="rId5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OLE_LINK1" localSheetId="3">CF!#REF!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BS!$A$1:$G$54</definedName>
    <definedName name="_xlnm.Print_Area" localSheetId="3">CF!$A$1:$F$52</definedName>
    <definedName name="_xlnm.Print_Area" localSheetId="1">'PL 3 M'!$A$1:$F$28</definedName>
    <definedName name="_xlnm.Print_Area" localSheetId="2">SOE!$A$1:$T$20</definedName>
    <definedName name="Print_Area_Reset">OFFSET(Full_Print,0,0,Last_Row)</definedName>
    <definedName name="_xlnm.Print_Titles" localSheetId="0">BS!$1:$7</definedName>
    <definedName name="_xlnm.Print_Titles" localSheetId="3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F35" i="4"/>
  <c r="F29" i="4"/>
  <c r="F26" i="4"/>
  <c r="F25" i="4"/>
  <c r="D25" i="4"/>
  <c r="D43" i="4" l="1"/>
  <c r="G52" i="11"/>
  <c r="G51" i="11"/>
  <c r="G50" i="11"/>
  <c r="E26" i="11" l="1"/>
  <c r="G26" i="11"/>
  <c r="D40" i="4"/>
  <c r="F40" i="4"/>
  <c r="E36" i="11"/>
  <c r="F10" i="14"/>
  <c r="F16" i="14" s="1"/>
  <c r="F18" i="14" s="1"/>
  <c r="D10" i="14"/>
  <c r="D16" i="14" s="1"/>
  <c r="D18" i="14" s="1"/>
  <c r="D35" i="4"/>
  <c r="L13" i="10"/>
  <c r="H14" i="10"/>
  <c r="G49" i="11"/>
  <c r="G53" i="11" s="1"/>
  <c r="N14" i="10"/>
  <c r="F14" i="10"/>
  <c r="E50" i="11" s="1"/>
  <c r="D14" i="10"/>
  <c r="E49" i="11" s="1"/>
  <c r="P13" i="10"/>
  <c r="R13" i="10" s="1"/>
  <c r="P12" i="10"/>
  <c r="R12" i="10" s="1"/>
  <c r="P11" i="10"/>
  <c r="R11" i="10"/>
  <c r="L11" i="10"/>
  <c r="T11" i="10" s="1"/>
  <c r="G41" i="11"/>
  <c r="G16" i="11"/>
  <c r="G27" i="11" s="1"/>
  <c r="P18" i="10"/>
  <c r="R18" i="10" s="1"/>
  <c r="L18" i="10"/>
  <c r="E41" i="11"/>
  <c r="D19" i="10"/>
  <c r="F19" i="10"/>
  <c r="H19" i="10"/>
  <c r="P17" i="10"/>
  <c r="R17" i="10"/>
  <c r="F52" i="4"/>
  <c r="D52" i="4"/>
  <c r="E16" i="11"/>
  <c r="G36" i="11"/>
  <c r="P16" i="10"/>
  <c r="N19" i="10"/>
  <c r="L16" i="10"/>
  <c r="E27" i="11" l="1"/>
  <c r="T18" i="10"/>
  <c r="P14" i="10"/>
  <c r="R14" i="10"/>
  <c r="E52" i="11" s="1"/>
  <c r="T13" i="10"/>
  <c r="P19" i="10"/>
  <c r="R16" i="10"/>
  <c r="F20" i="14"/>
  <c r="F9" i="4"/>
  <c r="F42" i="4" s="1"/>
  <c r="J17" i="10"/>
  <c r="D9" i="4"/>
  <c r="D26" i="4" s="1"/>
  <c r="D29" i="4" s="1"/>
  <c r="D20" i="14"/>
  <c r="J12" i="10"/>
  <c r="E42" i="11"/>
  <c r="G42" i="11"/>
  <c r="G54" i="11" s="1"/>
  <c r="D42" i="4" l="1"/>
  <c r="D44" i="4" s="1"/>
  <c r="T16" i="10"/>
  <c r="R19" i="10"/>
  <c r="J19" i="10"/>
  <c r="L17" i="10"/>
  <c r="L12" i="10"/>
  <c r="J14" i="10"/>
  <c r="E51" i="11" s="1"/>
  <c r="E53" i="11" s="1"/>
  <c r="E54" i="11" s="1"/>
  <c r="L19" i="10" l="1"/>
  <c r="T17" i="10"/>
  <c r="T19" i="10" s="1"/>
  <c r="T12" i="10"/>
  <c r="T14" i="10" s="1"/>
  <c r="L14" i="10"/>
</calcChain>
</file>

<file path=xl/sharedStrings.xml><?xml version="1.0" encoding="utf-8"?>
<sst xmlns="http://schemas.openxmlformats.org/spreadsheetml/2006/main" count="162" uniqueCount="142">
  <si>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</si>
  <si>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</si>
  <si>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</si>
  <si>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</si>
  <si>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</si>
  <si>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</si>
  <si>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</si>
  <si>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</si>
  <si>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</si>
  <si>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</si>
  <si>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</si>
  <si>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</si>
  <si>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</si>
  <si>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</si>
  <si>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</si>
  <si>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</si>
  <si>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</si>
  <si>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</si>
  <si>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</si>
  <si>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</si>
  <si>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</si>
  <si>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</si>
  <si>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</si>
  <si>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</si>
  <si>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</si>
  <si>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</si>
  <si>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</si>
  <si>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</si>
  <si>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</si>
  <si>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Deficit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</si>
  <si>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</si>
  <si>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</si>
  <si>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</si>
  <si>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</si>
  <si>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</si>
  <si>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</si>
  <si>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</si>
  <si>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</si>
  <si>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</si>
  <si>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</si>
  <si>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</si>
  <si>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</si>
  <si>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>Provision for employee benefits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</si>
  <si>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</si>
  <si>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</si>
  <si>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</si>
  <si>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</si>
  <si>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</si>
  <si>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</si>
  <si>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</si>
  <si>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</si>
  <si>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</si>
  <si>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</si>
  <si>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</si>
  <si>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</si>
  <si>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</si>
  <si>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</si>
  <si>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</si>
  <si>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</si>
  <si>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</si>
  <si>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</si>
  <si>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</si>
  <si>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</si>
  <si>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</si>
  <si>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</si>
  <si>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</si>
  <si>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</si>
  <si>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</si>
  <si>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</si>
  <si>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</si>
  <si>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THAI FILM INDUSTRIES PUBLIC COMPANY LIMITED</t>
  </si>
  <si>
    <t xml:space="preserve">THAI FILM INDUSTRIES PUBLIC COMPANY LIMITED 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</si>
  <si>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</si>
  <si>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</si>
  <si>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</si>
  <si>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</si>
  <si>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</si>
  <si>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</si>
  <si>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</si>
  <si>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</si>
  <si>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</si>
  <si>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</si>
  <si>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</si>
  <si>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</si>
  <si>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</si>
  <si>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</si>
  <si>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</si>
  <si>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</si>
  <si>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</si>
  <si>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</si>
  <si>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</si>
  <si>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</si>
  <si>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</si>
  <si>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</si>
  <si>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Total comprehensive income (expense) for the period</t>
  </si>
  <si>
    <t>Other comprehensive income (expense) for the period</t>
  </si>
  <si>
    <t>Profit (loss)  for the period</t>
  </si>
  <si>
    <t>(Unit : Thousand Baht)</t>
  </si>
  <si>
    <t>"UNAUDITED"</t>
  </si>
  <si>
    <t>"REVIEWED"</t>
  </si>
  <si>
    <t>Profit (loss) for the period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</si>
  <si>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</si>
  <si>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</si>
  <si>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</si>
  <si>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</si>
  <si>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</si>
  <si>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adjustments to reconcile profit (loss)  for the period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</si>
  <si>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</si>
  <si>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</si>
  <si>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</si>
  <si>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</si>
  <si>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</si>
  <si>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</si>
  <si>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Balance as at January 1, 2022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</si>
  <si>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</si>
  <si>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</si>
  <si>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</si>
  <si>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</si>
  <si>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</si>
  <si>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</si>
  <si>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</si>
  <si>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</si>
  <si>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</si>
  <si>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</si>
  <si>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</si>
  <si>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</si>
  <si>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</si>
  <si>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</si>
  <si>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</si>
  <si>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</si>
  <si>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</si>
  <si>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Trade and other current payables</t>
  </si>
  <si>
    <t>AS AT MARCH 31, 2023</t>
  </si>
  <si>
    <t>March 31, 2023</t>
  </si>
  <si>
    <t>December 31, 2022</t>
  </si>
  <si>
    <t>Restricted bank deposits</t>
  </si>
  <si>
    <t>FOR THE THREE MONTH PERIOD ENDED MARCH 31, 2023</t>
  </si>
  <si>
    <t>Balance as at January 1, 2023</t>
  </si>
  <si>
    <t>Ending balance as at March 31, 2023</t>
  </si>
  <si>
    <t>Ending balance as at March 31, 2022</t>
  </si>
  <si>
    <t>Other expenses</t>
  </si>
  <si>
    <t>Allowance for obsoleted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</si>
</sst>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\ ;\(#,##0.0\)"/>
    <numFmt numFmtId="195" formatCode="#,##0;\(#,##0\)"/>
    <numFmt numFmtId="196" formatCode="#,##0\ ;&quot; (&quot;#,##0\);&quot; - &quot;;@\ "/>
    <numFmt numFmtId="197" formatCode="#,##0\ ;&quot; (&quot;#,##0\);&quot; -&quot;#\ ;@\ "/>
    <numFmt numFmtId="198" formatCode="0.0%"/>
    <numFmt numFmtId="199" formatCode="dd\-mmm\-yy_)"/>
    <numFmt numFmtId="200" formatCode="#,##0.00\ &quot;F&quot;;\-#,##0.00\ &quot;F&quot;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.000_);_(* \(#,##0.000\);_(* &quot;-&quot;_);_(@_)"/>
    <numFmt numFmtId="206" formatCode="#,##0.00\ ;&quot; (&quot;#,##0.00\);&quot; -&quot;#\ ;@\ "/>
    <numFmt numFmtId="207" formatCode="_-* #,##0.00_-;\-* #,##0.00_-;_-* \-??_-;_-@_-"/>
    <numFmt numFmtId="208" formatCode="_(* #,##0.0_);_(* \(#,##0.0\);_(* &quot;-&quot;??_);_(@_)"/>
  </numFmts>
  <fonts count="42">
    <font>
      <sz val="10"/>
      <name val="Arial"/>
      <charset val="222"/>
    </font>
    <font>
      <sz val="10"/>
      <name val="Arial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8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8" fillId="0" borderId="0"/>
    <xf numFmtId="200" fontId="28" fillId="0" borderId="0"/>
    <xf numFmtId="200" fontId="2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199" fontId="28" fillId="0" borderId="0"/>
    <xf numFmtId="199" fontId="28" fillId="0" borderId="0"/>
    <xf numFmtId="199" fontId="2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8" fontId="28" fillId="0" borderId="0"/>
    <xf numFmtId="198" fontId="28" fillId="0" borderId="0"/>
    <xf numFmtId="198" fontId="28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38" fontId="26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6" fillId="23" borderId="8" applyNumberFormat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8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99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6" fillId="0" borderId="0"/>
    <xf numFmtId="0" fontId="33" fillId="0" borderId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1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39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93" fontId="3" fillId="0" borderId="0" xfId="38" applyNumberFormat="1" applyFont="1" applyFill="1" applyBorder="1" applyAlignme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1" fontId="3" fillId="0" borderId="0" xfId="0" applyNumberFormat="1" applyFont="1"/>
    <xf numFmtId="197" fontId="3" fillId="0" borderId="0" xfId="38" applyNumberFormat="1" applyFont="1" applyFill="1" applyBorder="1" applyAlignment="1" applyProtection="1"/>
    <xf numFmtId="197" fontId="3" fillId="0" borderId="0" xfId="38" applyNumberFormat="1" applyFont="1" applyFill="1" applyBorder="1" applyAlignment="1"/>
    <xf numFmtId="18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93" fontId="7" fillId="0" borderId="0" xfId="38" applyNumberFormat="1" applyFont="1" applyFill="1" applyBorder="1" applyAlignment="1" applyProtection="1"/>
    <xf numFmtId="193" fontId="7" fillId="0" borderId="0" xfId="38" applyNumberFormat="1" applyFont="1" applyFill="1" applyBorder="1" applyAlignment="1" applyProtection="1">
      <alignment horizontal="center"/>
    </xf>
    <xf numFmtId="196" fontId="7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6" fillId="0" borderId="0" xfId="38" applyFont="1" applyFill="1" applyBorder="1" applyAlignment="1">
      <alignment horizontal="center"/>
    </xf>
    <xf numFmtId="195" fontId="3" fillId="0" borderId="0" xfId="0" applyNumberFormat="1" applyFont="1"/>
    <xf numFmtId="190" fontId="3" fillId="0" borderId="0" xfId="0" applyNumberFormat="1" applyFont="1"/>
    <xf numFmtId="43" fontId="6" fillId="0" borderId="0" xfId="38" applyFont="1" applyFill="1" applyBorder="1" applyAlignment="1"/>
    <xf numFmtId="0" fontId="2" fillId="0" borderId="0" xfId="0" quotePrefix="1" applyFont="1" applyAlignment="1">
      <alignment horizontal="left"/>
    </xf>
    <xf numFmtId="188" fontId="7" fillId="0" borderId="0" xfId="38" applyNumberFormat="1" applyFont="1" applyFill="1" applyBorder="1" applyAlignment="1" applyProtection="1"/>
    <xf numFmtId="188" fontId="3" fillId="0" borderId="0" xfId="38" applyNumberFormat="1" applyFont="1" applyFill="1" applyBorder="1" applyAlignment="1">
      <alignment horizontal="right"/>
    </xf>
    <xf numFmtId="188" fontId="3" fillId="0" borderId="0" xfId="0" applyNumberFormat="1" applyFont="1"/>
    <xf numFmtId="188" fontId="3" fillId="0" borderId="0" xfId="38" applyNumberFormat="1" applyFont="1" applyFill="1" applyBorder="1" applyAlignment="1" applyProtection="1"/>
    <xf numFmtId="188" fontId="2" fillId="0" borderId="15" xfId="38" applyNumberFormat="1" applyFont="1" applyFill="1" applyBorder="1" applyAlignment="1" applyProtection="1"/>
    <xf numFmtId="0" fontId="3" fillId="0" borderId="0" xfId="148" applyFont="1"/>
    <xf numFmtId="0" fontId="39" fillId="0" borderId="0" xfId="0" applyFont="1"/>
    <xf numFmtId="49" fontId="2" fillId="0" borderId="0" xfId="541" applyNumberFormat="1" applyFont="1"/>
    <xf numFmtId="49" fontId="3" fillId="0" borderId="0" xfId="541" applyNumberFormat="1" applyFont="1"/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97" fontId="3" fillId="0" borderId="0" xfId="44" applyNumberFormat="1" applyFont="1" applyFill="1" applyBorder="1" applyAlignment="1" applyProtection="1">
      <alignment horizontal="right"/>
    </xf>
    <xf numFmtId="188" fontId="7" fillId="0" borderId="14" xfId="44" applyNumberFormat="1" applyFont="1" applyFill="1" applyBorder="1" applyAlignment="1" applyProtection="1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88" fontId="7" fillId="0" borderId="0" xfId="44" applyNumberFormat="1" applyFont="1" applyFill="1" applyBorder="1" applyAlignment="1" applyProtection="1"/>
    <xf numFmtId="188" fontId="7" fillId="0" borderId="4" xfId="44" applyNumberFormat="1" applyFont="1" applyFill="1" applyBorder="1" applyAlignment="1" applyProtection="1"/>
    <xf numFmtId="188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188" fontId="2" fillId="0" borderId="16" xfId="44" applyNumberFormat="1" applyFont="1" applyFill="1" applyBorder="1" applyAlignment="1" applyProtection="1">
      <alignment horizontal="right"/>
    </xf>
    <xf numFmtId="188" fontId="7" fillId="0" borderId="17" xfId="44" applyNumberFormat="1" applyFont="1" applyFill="1" applyBorder="1" applyAlignment="1" applyProtection="1"/>
    <xf numFmtId="188" fontId="7" fillId="0" borderId="0" xfId="44" applyNumberFormat="1" applyFont="1" applyFill="1" applyBorder="1" applyAlignment="1"/>
    <xf numFmtId="188" fontId="7" fillId="0" borderId="0" xfId="44" applyNumberFormat="1" applyFont="1" applyFill="1" applyBorder="1" applyAlignment="1" applyProtection="1">
      <alignment horizontal="center"/>
    </xf>
    <xf numFmtId="43" fontId="7" fillId="0" borderId="0" xfId="44" applyFont="1" applyFill="1" applyBorder="1" applyAlignment="1"/>
    <xf numFmtId="193" fontId="7" fillId="0" borderId="0" xfId="44" applyNumberFormat="1" applyFont="1" applyFill="1" applyBorder="1" applyAlignment="1" applyProtection="1"/>
    <xf numFmtId="43" fontId="7" fillId="0" borderId="0" xfId="44" applyFont="1" applyFill="1" applyBorder="1" applyAlignment="1" applyProtection="1">
      <alignment horizontal="center"/>
    </xf>
    <xf numFmtId="193" fontId="35" fillId="0" borderId="0" xfId="44" applyNumberFormat="1" applyFont="1" applyFill="1" applyBorder="1" applyAlignment="1">
      <alignment horizontal="center"/>
    </xf>
    <xf numFmtId="188" fontId="7" fillId="0" borderId="18" xfId="44" applyNumberFormat="1" applyFont="1" applyFill="1" applyBorder="1" applyAlignment="1" applyProtection="1"/>
    <xf numFmtId="188" fontId="7" fillId="0" borderId="0" xfId="44" applyNumberFormat="1" applyFont="1" applyFill="1" applyBorder="1" applyAlignment="1" applyProtection="1">
      <alignment horizontal="right"/>
    </xf>
    <xf numFmtId="188" fontId="7" fillId="0" borderId="15" xfId="44" applyNumberFormat="1" applyFont="1" applyFill="1" applyBorder="1" applyAlignment="1" applyProtection="1"/>
    <xf numFmtId="188" fontId="7" fillId="0" borderId="0" xfId="44" applyNumberFormat="1" applyFont="1" applyFill="1" applyBorder="1" applyAlignment="1">
      <alignment horizontal="center"/>
    </xf>
    <xf numFmtId="43" fontId="7" fillId="0" borderId="0" xfId="44" applyFont="1" applyFill="1" applyBorder="1" applyAlignment="1" applyProtection="1"/>
    <xf numFmtId="193" fontId="7" fillId="0" borderId="0" xfId="44" applyNumberFormat="1" applyFont="1" applyFill="1" applyBorder="1" applyAlignment="1" applyProtection="1">
      <alignment horizontal="right"/>
    </xf>
    <xf numFmtId="193" fontId="7" fillId="0" borderId="0" xfId="44" applyNumberFormat="1" applyFont="1" applyFill="1" applyBorder="1" applyAlignment="1" applyProtection="1">
      <alignment horizontal="center"/>
    </xf>
    <xf numFmtId="0" fontId="2" fillId="0" borderId="14" xfId="0" applyFont="1" applyBorder="1"/>
    <xf numFmtId="192" fontId="3" fillId="0" borderId="0" xfId="38" applyNumberFormat="1" applyFont="1" applyFill="1" applyBorder="1" applyAlignment="1">
      <alignment horizontal="right"/>
    </xf>
    <xf numFmtId="0" fontId="3" fillId="0" borderId="18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8" fontId="7" fillId="0" borderId="4" xfId="38" applyNumberFormat="1" applyFont="1" applyFill="1" applyBorder="1" applyAlignment="1" applyProtection="1"/>
    <xf numFmtId="190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7" fontId="3" fillId="0" borderId="14" xfId="44" applyNumberFormat="1" applyFont="1" applyFill="1" applyBorder="1" applyAlignment="1" applyProtection="1">
      <alignment horizontal="right"/>
    </xf>
    <xf numFmtId="0" fontId="3" fillId="0" borderId="14" xfId="0" applyFont="1" applyBorder="1" applyAlignment="1">
      <alignment horizontal="right"/>
    </xf>
    <xf numFmtId="188" fontId="3" fillId="0" borderId="4" xfId="38" applyNumberFormat="1" applyFont="1" applyFill="1" applyBorder="1" applyAlignment="1">
      <alignment horizontal="right"/>
    </xf>
    <xf numFmtId="188" fontId="3" fillId="0" borderId="0" xfId="44" applyNumberFormat="1" applyFont="1" applyFill="1" applyBorder="1" applyAlignment="1" applyProtection="1"/>
    <xf numFmtId="0" fontId="40" fillId="0" borderId="0" xfId="0" applyFont="1" applyAlignment="1">
      <alignment horizontal="right"/>
    </xf>
    <xf numFmtId="0" fontId="3" fillId="0" borderId="0" xfId="38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41" fillId="0" borderId="0" xfId="0" applyFont="1"/>
    <xf numFmtId="0" fontId="40" fillId="0" borderId="0" xfId="0" applyFont="1"/>
    <xf numFmtId="0" fontId="2" fillId="0" borderId="0" xfId="0" applyFont="1" applyAlignment="1">
      <alignment horizontal="right"/>
    </xf>
    <xf numFmtId="188" fontId="7" fillId="0" borderId="19" xfId="44" applyNumberFormat="1" applyFont="1" applyFill="1" applyBorder="1" applyAlignment="1" applyProtection="1">
      <alignment horizontal="center"/>
    </xf>
    <xf numFmtId="0" fontId="41" fillId="0" borderId="0" xfId="0" applyFont="1" applyAlignment="1">
      <alignment horizontal="center"/>
    </xf>
    <xf numFmtId="197" fontId="3" fillId="0" borderId="0" xfId="0" applyNumberFormat="1" applyFont="1"/>
    <xf numFmtId="0" fontId="37" fillId="0" borderId="0" xfId="0" applyFont="1" applyAlignment="1">
      <alignment horizontal="center"/>
    </xf>
    <xf numFmtId="43" fontId="3" fillId="0" borderId="0" xfId="44" applyFont="1" applyFill="1" applyAlignment="1"/>
    <xf numFmtId="43" fontId="3" fillId="0" borderId="0" xfId="44" applyFont="1" applyFill="1"/>
    <xf numFmtId="2" fontId="3" fillId="0" borderId="0" xfId="0" applyNumberFormat="1" applyFont="1"/>
    <xf numFmtId="43" fontId="3" fillId="0" borderId="0" xfId="44" applyFont="1" applyFill="1" applyBorder="1" applyAlignment="1"/>
    <xf numFmtId="43" fontId="39" fillId="0" borderId="0" xfId="0" applyNumberFormat="1" applyFont="1"/>
    <xf numFmtId="188" fontId="3" fillId="0" borderId="0" xfId="148" applyNumberFormat="1" applyFont="1" applyAlignment="1">
      <alignment horizontal="right"/>
    </xf>
    <xf numFmtId="188" fontId="7" fillId="0" borderId="18" xfId="59" applyNumberFormat="1" applyFont="1" applyFill="1" applyBorder="1" applyAlignment="1" applyProtection="1"/>
    <xf numFmtId="188" fontId="3" fillId="0" borderId="15" xfId="148" applyNumberFormat="1" applyFont="1" applyBorder="1"/>
    <xf numFmtId="188" fontId="37" fillId="0" borderId="0" xfId="184" applyNumberFormat="1" applyFont="1" applyFill="1" applyBorder="1" applyAlignment="1" applyProtection="1">
      <alignment horizontal="right"/>
    </xf>
    <xf numFmtId="188" fontId="37" fillId="0" borderId="0" xfId="0" applyNumberFormat="1" applyFont="1" applyAlignment="1">
      <alignment horizontal="center"/>
    </xf>
    <xf numFmtId="188" fontId="37" fillId="0" borderId="0" xfId="44" applyNumberFormat="1" applyFont="1" applyFill="1" applyBorder="1" applyAlignment="1" applyProtection="1">
      <alignment horizontal="right"/>
    </xf>
    <xf numFmtId="188" fontId="3" fillId="0" borderId="0" xfId="44" applyNumberFormat="1" applyFont="1" applyFill="1" applyBorder="1" applyAlignment="1" applyProtection="1">
      <alignment horizontal="right"/>
    </xf>
    <xf numFmtId="188" fontId="37" fillId="0" borderId="0" xfId="44" applyNumberFormat="1" applyFont="1" applyFill="1" applyBorder="1" applyAlignment="1">
      <alignment horizontal="left"/>
    </xf>
    <xf numFmtId="188" fontId="3" fillId="0" borderId="0" xfId="44" applyNumberFormat="1" applyFont="1" applyFill="1" applyBorder="1" applyAlignment="1">
      <alignment horizontal="left"/>
    </xf>
    <xf numFmtId="188" fontId="3" fillId="0" borderId="0" xfId="38" applyNumberFormat="1" applyFont="1" applyFill="1" applyAlignment="1"/>
    <xf numFmtId="188" fontId="3" fillId="0" borderId="15" xfId="44" applyNumberFormat="1" applyFont="1" applyFill="1" applyBorder="1" applyAlignment="1">
      <alignment horizontal="left"/>
    </xf>
    <xf numFmtId="188" fontId="3" fillId="0" borderId="0" xfId="38" applyNumberFormat="1" applyFont="1" applyFill="1" applyBorder="1" applyAlignment="1">
      <alignment horizontal="left"/>
    </xf>
    <xf numFmtId="188" fontId="37" fillId="0" borderId="0" xfId="44" applyNumberFormat="1" applyFont="1" applyFill="1" applyBorder="1" applyAlignment="1" applyProtection="1"/>
    <xf numFmtId="188" fontId="37" fillId="0" borderId="0" xfId="0" applyNumberFormat="1" applyFont="1"/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7" fontId="2" fillId="0" borderId="0" xfId="540" applyFont="1"/>
    <xf numFmtId="19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8" fontId="3" fillId="0" borderId="0" xfId="148" applyNumberFormat="1" applyFont="1"/>
    <xf numFmtId="188" fontId="3" fillId="0" borderId="18" xfId="148" applyNumberFormat="1" applyFont="1" applyBorder="1"/>
    <xf numFmtId="205" fontId="3" fillId="0" borderId="17" xfId="0" applyNumberFormat="1" applyFont="1" applyBorder="1" applyAlignment="1">
      <alignment horizontal="right"/>
    </xf>
    <xf numFmtId="0" fontId="3" fillId="0" borderId="4" xfId="0" quotePrefix="1" applyFont="1" applyBorder="1" applyAlignment="1">
      <alignment horizontal="center"/>
    </xf>
    <xf numFmtId="188" fontId="7" fillId="0" borderId="0" xfId="59" applyNumberFormat="1" applyFont="1" applyFill="1" applyBorder="1" applyAlignment="1" applyProtection="1"/>
    <xf numFmtId="188" fontId="37" fillId="0" borderId="0" xfId="187" applyNumberFormat="1" applyFont="1" applyFill="1" applyBorder="1" applyAlignment="1" applyProtection="1">
      <alignment horizontal="right"/>
    </xf>
    <xf numFmtId="188" fontId="37" fillId="0" borderId="15" xfId="44" applyNumberFormat="1" applyFont="1" applyFill="1" applyBorder="1" applyAlignment="1">
      <alignment horizontal="left"/>
    </xf>
    <xf numFmtId="188" fontId="37" fillId="0" borderId="15" xfId="44" applyNumberFormat="1" applyFont="1" applyFill="1" applyBorder="1" applyAlignment="1" applyProtection="1"/>
    <xf numFmtId="188" fontId="7" fillId="0" borderId="14" xfId="38" applyNumberFormat="1" applyFont="1" applyFill="1" applyBorder="1" applyAlignment="1" applyProtection="1"/>
    <xf numFmtId="188" fontId="3" fillId="0" borderId="4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88" fontId="2" fillId="0" borderId="0" xfId="0" applyNumberFormat="1" applyFont="1"/>
    <xf numFmtId="0" fontId="3" fillId="0" borderId="0" xfId="0" applyFont="1" applyAlignment="1">
      <alignment horizontal="left" indent="2"/>
    </xf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ชื่อเรื่อง 2" xfId="501" xr:uid="{00000000-0005-0000-0000-0000F5010000}"/>
    <cellStyle name="ชื่อเรื่อง 3" xfId="502" xr:uid="{00000000-0005-0000-0000-0000F6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ผลรวม 2" xfId="546" xr:uid="{00000000-0005-0000-0000-000022020000}"/>
    <cellStyle name="ผลรวม 3" xfId="547" xr:uid="{00000000-0005-0000-0000-000023020000}"/>
    <cellStyle name="แย่ 2" xfId="491" xr:uid="{00000000-0005-0000-0000-0000EB010000}"/>
    <cellStyle name="แย่ 3" xfId="492" xr:uid="{00000000-0005-0000-0000-0000EC01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แสดงผล 2" xfId="493" xr:uid="{00000000-0005-0000-0000-0000ED010000}"/>
    <cellStyle name="แสดงผล 3" xfId="494" xr:uid="{00000000-0005-0000-0000-0000EE01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99"/>
  </sheetPr>
  <dimension ref="A1:L222"/>
  <sheetViews>
    <sheetView tabSelected="1" zoomScaleNormal="100" zoomScaleSheetLayoutView="115" workbookViewId="0">
      <selection activeCell="J56" sqref="J56"/>
    </sheetView>
  </sheetViews>
  <sheetFormatPr defaultColWidth="9.1796875" defaultRowHeight="20"/>
  <cols>
    <col min="1" max="1" width="67.81640625" style="3" customWidth="1"/>
    <col min="2" max="2" width="7.54296875" style="21" customWidth="1"/>
    <col min="3" max="3" width="2.26953125" style="2" customWidth="1"/>
    <col min="4" max="4" width="2" style="3" customWidth="1"/>
    <col min="5" max="5" width="16.1796875" style="3" customWidth="1"/>
    <col min="6" max="6" width="2" style="3" customWidth="1"/>
    <col min="7" max="7" width="16.1796875" style="3" customWidth="1"/>
    <col min="8" max="8" width="2" style="3" customWidth="1"/>
    <col min="9" max="9" width="9.1796875" style="3"/>
    <col min="10" max="12" width="8.81640625" customWidth="1"/>
    <col min="13" max="16384" width="9.1796875" style="3"/>
  </cols>
  <sheetData>
    <row r="1" spans="1:8" ht="21" customHeight="1">
      <c r="A1" s="12" t="s">
        <v>70</v>
      </c>
      <c r="B1" s="26"/>
      <c r="C1" s="12"/>
      <c r="G1" s="88"/>
    </row>
    <row r="2" spans="1:8" ht="21" customHeight="1">
      <c r="A2" s="9" t="s">
        <v>88</v>
      </c>
      <c r="B2" s="26"/>
      <c r="C2" s="12"/>
      <c r="G2" s="88"/>
    </row>
    <row r="3" spans="1:8" ht="21" customHeight="1">
      <c r="A3" s="9" t="s">
        <v>132</v>
      </c>
      <c r="B3" s="26"/>
      <c r="C3" s="12"/>
    </row>
    <row r="4" spans="1:8" s="12" customFormat="1" ht="21" customHeight="1">
      <c r="A4" s="26"/>
      <c r="B4" s="26"/>
      <c r="C4" s="1"/>
      <c r="E4" s="74"/>
      <c r="F4" s="74"/>
      <c r="G4" s="85" t="s">
        <v>97</v>
      </c>
    </row>
    <row r="5" spans="1:8" s="12" customFormat="1" ht="21" customHeight="1">
      <c r="A5" s="26"/>
      <c r="C5" s="1"/>
      <c r="D5" s="65"/>
      <c r="E5" s="118" t="s">
        <v>133</v>
      </c>
      <c r="F5" s="21"/>
      <c r="G5" s="118" t="s">
        <v>134</v>
      </c>
      <c r="H5" s="65"/>
    </row>
    <row r="6" spans="1:8" s="12" customFormat="1" ht="21" customHeight="1">
      <c r="A6" s="26"/>
      <c r="B6" s="89"/>
      <c r="C6" s="1"/>
      <c r="D6" s="65"/>
      <c r="E6" s="90" t="s">
        <v>98</v>
      </c>
      <c r="F6" s="21"/>
      <c r="G6" s="90" t="s">
        <v>101</v>
      </c>
      <c r="H6" s="65"/>
    </row>
    <row r="7" spans="1:8" s="12" customFormat="1" ht="21" customHeight="1">
      <c r="A7" s="26"/>
      <c r="B7" s="78" t="s">
        <v>0</v>
      </c>
      <c r="C7" s="1"/>
      <c r="D7" s="65"/>
      <c r="E7" s="91" t="s">
        <v>99</v>
      </c>
      <c r="F7" s="21"/>
      <c r="G7" s="91"/>
      <c r="H7" s="65"/>
    </row>
    <row r="8" spans="1:8" s="3" customFormat="1" ht="19.5" customHeight="1">
      <c r="A8" s="12" t="s">
        <v>45</v>
      </c>
      <c r="B8" s="21"/>
      <c r="C8" s="21"/>
      <c r="D8" s="62"/>
      <c r="E8" s="55"/>
      <c r="F8" s="62"/>
      <c r="G8" s="55"/>
      <c r="H8" s="62"/>
    </row>
    <row r="9" spans="1:8" ht="19.5" customHeight="1">
      <c r="A9" s="12" t="s">
        <v>3</v>
      </c>
      <c r="B9" s="3"/>
      <c r="D9" s="62"/>
      <c r="E9" s="55"/>
      <c r="F9" s="55"/>
      <c r="G9" s="55"/>
      <c r="H9" s="55"/>
    </row>
    <row r="10" spans="1:8" ht="19.5" customHeight="1">
      <c r="A10" s="3" t="s">
        <v>4</v>
      </c>
      <c r="B10" s="82"/>
      <c r="C10" s="23"/>
      <c r="D10" s="55"/>
      <c r="E10" s="55">
        <v>124642</v>
      </c>
      <c r="F10" s="55"/>
      <c r="G10" s="55">
        <v>162622</v>
      </c>
      <c r="H10" s="55"/>
    </row>
    <row r="11" spans="1:8" ht="19.5" customHeight="1">
      <c r="A11" s="3" t="s">
        <v>114</v>
      </c>
      <c r="B11" s="83">
        <v>4</v>
      </c>
      <c r="C11" s="23"/>
      <c r="D11" s="55"/>
      <c r="E11" s="55">
        <v>136488</v>
      </c>
      <c r="F11" s="55"/>
      <c r="G11" s="55">
        <v>123210</v>
      </c>
      <c r="H11" s="55"/>
    </row>
    <row r="12" spans="1:8" ht="19.5" customHeight="1">
      <c r="A12" s="3" t="s">
        <v>32</v>
      </c>
      <c r="B12" s="83">
        <v>5</v>
      </c>
      <c r="C12" s="23"/>
      <c r="D12" s="55"/>
      <c r="E12" s="55">
        <v>194887</v>
      </c>
      <c r="F12" s="55"/>
      <c r="G12" s="55">
        <v>223698</v>
      </c>
      <c r="H12" s="55"/>
    </row>
    <row r="13" spans="1:8" ht="19.5" customHeight="1">
      <c r="A13" s="3" t="s">
        <v>37</v>
      </c>
      <c r="B13" s="83"/>
      <c r="C13" s="23"/>
      <c r="D13" s="62"/>
      <c r="E13" s="55">
        <v>58891</v>
      </c>
      <c r="F13" s="55"/>
      <c r="G13" s="55">
        <v>58650</v>
      </c>
      <c r="H13" s="55"/>
    </row>
    <row r="14" spans="1:8" ht="19.5" customHeight="1">
      <c r="A14" s="3" t="s">
        <v>36</v>
      </c>
      <c r="B14" s="83">
        <v>7</v>
      </c>
      <c r="C14" s="24"/>
      <c r="D14" s="62"/>
      <c r="E14" s="55">
        <v>0</v>
      </c>
      <c r="F14" s="62"/>
      <c r="G14" s="55">
        <v>0</v>
      </c>
      <c r="H14" s="62"/>
    </row>
    <row r="15" spans="1:8" ht="19.5" customHeight="1">
      <c r="A15" s="3" t="s">
        <v>5</v>
      </c>
      <c r="B15" s="121"/>
      <c r="C15" s="23"/>
      <c r="D15" s="55"/>
      <c r="E15" s="55">
        <v>9526</v>
      </c>
      <c r="F15" s="55"/>
      <c r="G15" s="55">
        <v>9293</v>
      </c>
      <c r="H15" s="55"/>
    </row>
    <row r="16" spans="1:8" ht="19.5" customHeight="1">
      <c r="A16" s="3" t="s">
        <v>6</v>
      </c>
      <c r="B16" s="82"/>
      <c r="D16" s="55"/>
      <c r="E16" s="56">
        <f>SUM(E10:E15)</f>
        <v>524434</v>
      </c>
      <c r="F16" s="55"/>
      <c r="G16" s="56">
        <f>SUM(G10:G15)</f>
        <v>577473</v>
      </c>
      <c r="H16" s="55"/>
    </row>
    <row r="17" spans="1:8" ht="19.5" customHeight="1">
      <c r="A17" s="12" t="s">
        <v>7</v>
      </c>
      <c r="B17" s="82"/>
      <c r="D17" s="63"/>
      <c r="E17" s="66"/>
      <c r="F17" s="63"/>
      <c r="G17" s="66"/>
      <c r="H17" s="63"/>
    </row>
    <row r="18" spans="1:8" ht="19.5" customHeight="1">
      <c r="A18" s="3" t="s">
        <v>135</v>
      </c>
      <c r="B18" s="83">
        <v>6</v>
      </c>
      <c r="C18" s="23"/>
      <c r="D18" s="55"/>
      <c r="E18" s="55">
        <v>2000</v>
      </c>
      <c r="F18" s="55"/>
      <c r="G18" s="55">
        <v>2000</v>
      </c>
      <c r="H18" s="55"/>
    </row>
    <row r="19" spans="1:8" ht="19.5" customHeight="1">
      <c r="A19" s="3" t="s">
        <v>68</v>
      </c>
      <c r="B19" s="83">
        <v>8</v>
      </c>
      <c r="C19" s="23"/>
      <c r="D19" s="55"/>
      <c r="E19" s="55">
        <v>0</v>
      </c>
      <c r="F19" s="55"/>
      <c r="G19" s="55">
        <v>0</v>
      </c>
      <c r="H19" s="55"/>
    </row>
    <row r="20" spans="1:8" ht="19.5" customHeight="1">
      <c r="A20" s="3" t="s">
        <v>69</v>
      </c>
      <c r="B20" s="83">
        <v>9</v>
      </c>
      <c r="C20" s="23"/>
      <c r="D20" s="55"/>
      <c r="E20" s="55">
        <v>0</v>
      </c>
      <c r="F20" s="55"/>
      <c r="G20" s="55">
        <v>0</v>
      </c>
      <c r="H20" s="55"/>
    </row>
    <row r="21" spans="1:8" ht="19.5" customHeight="1">
      <c r="A21" s="3" t="s">
        <v>8</v>
      </c>
      <c r="C21" s="23"/>
      <c r="D21" s="55"/>
      <c r="E21" s="55">
        <v>790550</v>
      </c>
      <c r="F21" s="55"/>
      <c r="G21" s="55">
        <v>790550</v>
      </c>
      <c r="H21" s="55"/>
    </row>
    <row r="22" spans="1:8" ht="19.5" customHeight="1">
      <c r="A22" s="3" t="s">
        <v>9</v>
      </c>
      <c r="B22" s="83">
        <v>10</v>
      </c>
      <c r="C22" s="23"/>
      <c r="D22" s="55"/>
      <c r="E22" s="55">
        <v>1429093</v>
      </c>
      <c r="F22" s="55"/>
      <c r="G22" s="55">
        <v>1441800</v>
      </c>
      <c r="H22" s="55"/>
    </row>
    <row r="23" spans="1:8" ht="19.5" customHeight="1">
      <c r="A23" s="3" t="s">
        <v>46</v>
      </c>
      <c r="B23" s="83">
        <v>11</v>
      </c>
      <c r="C23" s="23"/>
      <c r="D23" s="55"/>
      <c r="E23" s="55">
        <v>208103</v>
      </c>
      <c r="F23" s="55"/>
      <c r="G23" s="55">
        <v>210777</v>
      </c>
      <c r="H23" s="55"/>
    </row>
    <row r="24" spans="1:8" ht="19.5" customHeight="1">
      <c r="A24" s="3" t="s">
        <v>76</v>
      </c>
      <c r="B24" s="83">
        <v>12</v>
      </c>
      <c r="C24" s="23"/>
      <c r="D24" s="55"/>
      <c r="E24" s="55">
        <v>4179</v>
      </c>
      <c r="F24" s="55"/>
      <c r="G24" s="55">
        <v>4611</v>
      </c>
      <c r="H24" s="55"/>
    </row>
    <row r="25" spans="1:8" ht="19.5" customHeight="1">
      <c r="A25" s="3" t="s">
        <v>30</v>
      </c>
      <c r="B25" s="83"/>
      <c r="C25" s="23"/>
      <c r="D25" s="55"/>
      <c r="E25" s="55">
        <v>947</v>
      </c>
      <c r="F25" s="55"/>
      <c r="G25" s="55">
        <v>793</v>
      </c>
      <c r="H25" s="55"/>
    </row>
    <row r="26" spans="1:8" ht="19.5" customHeight="1">
      <c r="A26" s="3" t="s">
        <v>10</v>
      </c>
      <c r="B26" s="80"/>
      <c r="C26" s="4"/>
      <c r="D26" s="68"/>
      <c r="E26" s="67">
        <f>SUM(E18:E25)</f>
        <v>2434872</v>
      </c>
      <c r="F26" s="68"/>
      <c r="G26" s="67">
        <f>SUM(G18:G25)</f>
        <v>2450531</v>
      </c>
      <c r="H26" s="68"/>
    </row>
    <row r="27" spans="1:8" ht="19.5" customHeight="1" thickBot="1">
      <c r="A27" s="12" t="s">
        <v>20</v>
      </c>
      <c r="B27" s="79"/>
      <c r="C27" s="4"/>
      <c r="D27" s="68"/>
      <c r="E27" s="69">
        <f>+E16+E26</f>
        <v>2959306</v>
      </c>
      <c r="F27" s="68"/>
      <c r="G27" s="69">
        <f>+G16+G26</f>
        <v>3028004</v>
      </c>
      <c r="H27" s="68"/>
    </row>
    <row r="28" spans="1:8" ht="12" customHeight="1" thickTop="1">
      <c r="A28" s="29"/>
      <c r="B28" s="79"/>
      <c r="C28" s="4"/>
    </row>
    <row r="29" spans="1:8" ht="18" customHeight="1">
      <c r="A29" s="12" t="s">
        <v>81</v>
      </c>
      <c r="B29" s="79"/>
    </row>
    <row r="30" spans="1:8" ht="18" customHeight="1">
      <c r="A30" s="12" t="s">
        <v>11</v>
      </c>
      <c r="B30" s="79"/>
    </row>
    <row r="31" spans="1:8">
      <c r="A31" s="3" t="s">
        <v>131</v>
      </c>
      <c r="B31" s="121"/>
      <c r="C31" s="23"/>
      <c r="D31" s="55"/>
      <c r="E31" s="55">
        <v>68749</v>
      </c>
      <c r="F31" s="55"/>
      <c r="G31" s="55">
        <v>34361</v>
      </c>
      <c r="H31" s="55"/>
    </row>
    <row r="32" spans="1:8">
      <c r="A32" s="3" t="s">
        <v>77</v>
      </c>
      <c r="B32" s="122">
        <v>12</v>
      </c>
      <c r="C32" s="23"/>
      <c r="D32" s="55"/>
      <c r="E32" s="55">
        <v>1462</v>
      </c>
      <c r="F32" s="55"/>
      <c r="G32" s="55">
        <v>1515</v>
      </c>
      <c r="H32" s="55"/>
    </row>
    <row r="33" spans="1:8">
      <c r="A33" s="3" t="s">
        <v>122</v>
      </c>
      <c r="B33" s="122">
        <v>13</v>
      </c>
      <c r="C33" s="23"/>
      <c r="D33" s="55"/>
      <c r="E33" s="55">
        <v>200000</v>
      </c>
      <c r="F33" s="55"/>
      <c r="G33" s="55">
        <v>200000</v>
      </c>
      <c r="H33" s="55"/>
    </row>
    <row r="34" spans="1:8">
      <c r="A34" s="92" t="s">
        <v>112</v>
      </c>
      <c r="B34" s="122"/>
      <c r="C34" s="23"/>
      <c r="D34" s="55"/>
      <c r="E34" s="55">
        <v>393</v>
      </c>
      <c r="F34" s="55"/>
      <c r="G34" s="55">
        <v>393</v>
      </c>
      <c r="H34" s="55"/>
    </row>
    <row r="35" spans="1:8">
      <c r="A35" s="3" t="s">
        <v>12</v>
      </c>
      <c r="B35" s="80"/>
      <c r="C35" s="23"/>
      <c r="D35" s="55"/>
      <c r="E35" s="55">
        <v>1556</v>
      </c>
      <c r="F35" s="55"/>
      <c r="G35" s="55">
        <v>1652</v>
      </c>
      <c r="H35" s="55"/>
    </row>
    <row r="36" spans="1:8" ht="18" customHeight="1">
      <c r="A36" s="6" t="s">
        <v>13</v>
      </c>
      <c r="B36" s="80"/>
      <c r="C36" s="4"/>
      <c r="D36" s="68"/>
      <c r="E36" s="56">
        <f>SUM(E31:E35)</f>
        <v>272160</v>
      </c>
      <c r="F36" s="68"/>
      <c r="G36" s="56">
        <f>SUM(G31:G35)</f>
        <v>237921</v>
      </c>
      <c r="H36" s="68"/>
    </row>
    <row r="37" spans="1:8" ht="18" customHeight="1">
      <c r="A37" s="12" t="s">
        <v>31</v>
      </c>
      <c r="B37" s="80"/>
      <c r="D37" s="55"/>
      <c r="E37" s="55"/>
      <c r="F37" s="55"/>
      <c r="G37" s="55"/>
      <c r="H37" s="55"/>
    </row>
    <row r="38" spans="1:8" ht="18" customHeight="1">
      <c r="A38" s="3" t="s">
        <v>82</v>
      </c>
      <c r="B38" s="80">
        <v>12</v>
      </c>
      <c r="D38" s="55"/>
      <c r="E38" s="55">
        <v>2892</v>
      </c>
      <c r="F38" s="55"/>
      <c r="G38" s="55">
        <v>3262</v>
      </c>
      <c r="H38" s="55"/>
    </row>
    <row r="39" spans="1:8">
      <c r="A39" s="37" t="s">
        <v>47</v>
      </c>
      <c r="B39" s="83"/>
      <c r="C39" s="23"/>
      <c r="D39" s="55"/>
      <c r="E39" s="55">
        <v>374933</v>
      </c>
      <c r="F39" s="55"/>
      <c r="G39" s="55">
        <v>382278</v>
      </c>
      <c r="H39" s="55"/>
    </row>
    <row r="40" spans="1:8">
      <c r="A40" s="3" t="s">
        <v>73</v>
      </c>
      <c r="B40" s="83"/>
      <c r="C40" s="24"/>
      <c r="D40" s="55"/>
      <c r="E40" s="62">
        <v>18082</v>
      </c>
      <c r="F40" s="62"/>
      <c r="G40" s="95">
        <v>16992</v>
      </c>
      <c r="H40" s="62"/>
    </row>
    <row r="41" spans="1:8">
      <c r="A41" s="3" t="s">
        <v>14</v>
      </c>
      <c r="B41" s="80"/>
      <c r="D41" s="68"/>
      <c r="E41" s="56">
        <f>SUM(E38:E40)</f>
        <v>395907</v>
      </c>
      <c r="F41" s="55"/>
      <c r="G41" s="56">
        <f>SUM(G38:G40)</f>
        <v>402532</v>
      </c>
      <c r="H41" s="55"/>
    </row>
    <row r="42" spans="1:8" ht="20.5">
      <c r="A42" s="12" t="s">
        <v>19</v>
      </c>
      <c r="B42" s="79"/>
      <c r="D42" s="68"/>
      <c r="E42" s="56">
        <f>+E36+E41</f>
        <v>668067</v>
      </c>
      <c r="F42" s="68"/>
      <c r="G42" s="56">
        <f>+G36+G41</f>
        <v>640453</v>
      </c>
      <c r="H42" s="68"/>
    </row>
    <row r="43" spans="1:8" ht="20.5">
      <c r="A43" s="12"/>
      <c r="B43" s="79"/>
      <c r="D43" s="68"/>
      <c r="E43" s="55"/>
      <c r="F43" s="68"/>
      <c r="G43" s="55"/>
      <c r="H43" s="68"/>
    </row>
    <row r="44" spans="1:8" ht="18" customHeight="1">
      <c r="A44" s="12" t="s">
        <v>83</v>
      </c>
      <c r="D44" s="62"/>
      <c r="E44" s="55"/>
      <c r="F44" s="68"/>
      <c r="G44" s="55"/>
      <c r="H44" s="68"/>
    </row>
    <row r="45" spans="1:8" ht="18" customHeight="1">
      <c r="A45" s="12" t="s">
        <v>44</v>
      </c>
      <c r="D45" s="62"/>
      <c r="E45" s="55"/>
      <c r="F45" s="55"/>
      <c r="G45" s="55"/>
      <c r="H45" s="55"/>
    </row>
    <row r="46" spans="1:8">
      <c r="A46" s="3" t="s">
        <v>15</v>
      </c>
      <c r="D46" s="62"/>
      <c r="E46" s="55"/>
      <c r="F46" s="55"/>
      <c r="G46" s="55"/>
      <c r="H46" s="55"/>
    </row>
    <row r="47" spans="1:8" ht="20.5" thickBot="1">
      <c r="A47" s="58" t="s">
        <v>75</v>
      </c>
      <c r="B47" s="122"/>
      <c r="C47" s="32"/>
      <c r="D47" s="70"/>
      <c r="E47" s="60">
        <v>20475000</v>
      </c>
      <c r="F47" s="61"/>
      <c r="G47" s="60">
        <v>20475000</v>
      </c>
      <c r="H47" s="61"/>
    </row>
    <row r="48" spans="1:8" ht="20.5" thickTop="1">
      <c r="A48" s="3" t="s">
        <v>16</v>
      </c>
      <c r="B48" s="122"/>
    </row>
    <row r="49" spans="1:8">
      <c r="A49" s="58" t="s">
        <v>116</v>
      </c>
      <c r="B49" s="122"/>
      <c r="C49" s="23"/>
      <c r="D49" s="61"/>
      <c r="E49" s="61">
        <f>+SOE!D14</f>
        <v>16826224</v>
      </c>
      <c r="F49" s="61"/>
      <c r="G49" s="61">
        <f>+SOE!D11</f>
        <v>16826224</v>
      </c>
      <c r="H49" s="61"/>
    </row>
    <row r="50" spans="1:8">
      <c r="A50" s="22" t="s">
        <v>84</v>
      </c>
      <c r="C50" s="23"/>
      <c r="D50" s="55"/>
      <c r="E50" s="61">
        <f>+SOE!F14</f>
        <v>-13264915</v>
      </c>
      <c r="F50" s="55"/>
      <c r="G50" s="61">
        <f>+SOE!F11</f>
        <v>-13264915</v>
      </c>
      <c r="H50" s="55"/>
    </row>
    <row r="51" spans="1:8">
      <c r="A51" s="3" t="s">
        <v>48</v>
      </c>
      <c r="C51" s="25"/>
      <c r="D51" s="55"/>
      <c r="E51" s="61">
        <f>+SOE!J14</f>
        <v>-2417797</v>
      </c>
      <c r="F51" s="55"/>
      <c r="G51" s="61">
        <f>+SOE!J11</f>
        <v>-2349464</v>
      </c>
      <c r="H51" s="55"/>
    </row>
    <row r="52" spans="1:8">
      <c r="A52" s="3" t="s">
        <v>85</v>
      </c>
      <c r="C52" s="23"/>
      <c r="D52" s="55"/>
      <c r="E52" s="64">
        <f>+SOE!R14</f>
        <v>1147727</v>
      </c>
      <c r="F52" s="55"/>
      <c r="G52" s="61">
        <f>+SOE!N11</f>
        <v>1175706</v>
      </c>
      <c r="H52" s="55"/>
    </row>
    <row r="53" spans="1:8">
      <c r="A53" s="3" t="s">
        <v>86</v>
      </c>
      <c r="C53" s="4"/>
      <c r="D53" s="68"/>
      <c r="E53" s="67">
        <f>SUM(E49:E52)</f>
        <v>2291239</v>
      </c>
      <c r="F53" s="68"/>
      <c r="G53" s="67">
        <f>SUM(G49:G52)</f>
        <v>2387551</v>
      </c>
      <c r="H53" s="68"/>
    </row>
    <row r="54" spans="1:8" ht="21" thickBot="1">
      <c r="A54" s="12" t="s">
        <v>107</v>
      </c>
      <c r="C54" s="4"/>
      <c r="D54" s="68"/>
      <c r="E54" s="69">
        <f>+E53+E42</f>
        <v>2959306</v>
      </c>
      <c r="F54" s="68"/>
      <c r="G54" s="69">
        <f>+G42+G53</f>
        <v>3028004</v>
      </c>
      <c r="H54" s="68"/>
    </row>
    <row r="55" spans="1:8" ht="19.5" customHeight="1" thickTop="1">
      <c r="E55" s="34"/>
      <c r="G55" s="34"/>
    </row>
    <row r="56" spans="1:8" s="30" customFormat="1" ht="19.5" customHeight="1">
      <c r="A56" s="12"/>
      <c r="B56" s="1"/>
      <c r="C56" s="27"/>
      <c r="D56" s="64"/>
      <c r="E56" s="71"/>
      <c r="F56" s="64"/>
      <c r="G56" s="71"/>
      <c r="H56" s="64"/>
    </row>
    <row r="57" spans="1:8" ht="19.5" customHeight="1">
      <c r="C57" s="23"/>
      <c r="D57" s="73"/>
      <c r="E57" s="72"/>
      <c r="F57" s="72"/>
      <c r="G57" s="72"/>
      <c r="H57" s="72"/>
    </row>
    <row r="58" spans="1:8" ht="19.5" customHeight="1">
      <c r="C58" s="23"/>
    </row>
    <row r="59" spans="1:8" ht="19.5" customHeight="1">
      <c r="A59" s="12"/>
      <c r="C59" s="7"/>
    </row>
    <row r="60" spans="1:8" ht="19.5" customHeight="1">
      <c r="A60" s="12"/>
    </row>
    <row r="61" spans="1:8" ht="19.5" customHeight="1">
      <c r="A61" s="12"/>
    </row>
    <row r="62" spans="1:8" ht="19.5" customHeight="1">
      <c r="A62" s="12"/>
    </row>
    <row r="63" spans="1:8" ht="19.5" customHeight="1">
      <c r="A63" s="12"/>
    </row>
    <row r="64" spans="1:8" ht="19.5" customHeight="1">
      <c r="A64" s="12"/>
    </row>
    <row r="65" spans="1:1" ht="19.5" customHeight="1">
      <c r="A65" s="12"/>
    </row>
    <row r="66" spans="1:1" ht="19.5" customHeight="1">
      <c r="A66" s="12"/>
    </row>
    <row r="67" spans="1:1" ht="19.5" customHeight="1">
      <c r="A67" s="12"/>
    </row>
    <row r="68" spans="1:1" ht="19.5" customHeight="1">
      <c r="A68" s="12"/>
    </row>
    <row r="69" spans="1:1" ht="19.5" customHeight="1">
      <c r="A69" s="12"/>
    </row>
    <row r="70" spans="1:1" ht="19.5" customHeight="1">
      <c r="A70" s="12"/>
    </row>
    <row r="71" spans="1:1" ht="19.5" customHeight="1">
      <c r="A71" s="12"/>
    </row>
    <row r="72" spans="1:1" ht="19.5" customHeight="1">
      <c r="A72" s="12"/>
    </row>
    <row r="73" spans="1:1" ht="19.5" customHeight="1">
      <c r="A73" s="12"/>
    </row>
    <row r="74" spans="1:1" ht="19.5" customHeight="1">
      <c r="A74" s="12"/>
    </row>
    <row r="75" spans="1:1" ht="19.5" customHeight="1">
      <c r="A75" s="12"/>
    </row>
    <row r="76" spans="1:1" ht="19.5" customHeight="1">
      <c r="A76" s="12"/>
    </row>
    <row r="77" spans="1:1" ht="19.5" customHeight="1">
      <c r="A77" s="12"/>
    </row>
    <row r="78" spans="1:1" ht="19.5" customHeight="1">
      <c r="A78" s="12"/>
    </row>
    <row r="79" spans="1:1" ht="19.5" customHeight="1">
      <c r="A79" s="12"/>
    </row>
    <row r="80" spans="1:1" ht="19.5" customHeight="1"/>
    <row r="81" spans="2:2" s="3" customFormat="1" ht="19.5" customHeight="1">
      <c r="B81" s="21"/>
    </row>
    <row r="82" spans="2:2" s="3" customFormat="1" ht="19.5" customHeight="1">
      <c r="B82" s="21"/>
    </row>
    <row r="83" spans="2:2" s="3" customFormat="1" ht="19.5" customHeight="1">
      <c r="B83" s="21"/>
    </row>
    <row r="84" spans="2:2" s="3" customFormat="1" ht="19.5" customHeight="1">
      <c r="B84" s="21"/>
    </row>
    <row r="85" spans="2:2" s="3" customFormat="1" ht="19.5" customHeight="1">
      <c r="B85" s="21"/>
    </row>
    <row r="86" spans="2:2" s="3" customFormat="1" ht="19.5" customHeight="1">
      <c r="B86" s="21"/>
    </row>
    <row r="87" spans="2:2" s="3" customFormat="1" ht="19.5" customHeight="1">
      <c r="B87" s="21"/>
    </row>
    <row r="88" spans="2:2" s="3" customFormat="1" ht="19.5" customHeight="1">
      <c r="B88" s="21"/>
    </row>
    <row r="89" spans="2:2" s="3" customFormat="1" ht="19.5" customHeight="1">
      <c r="B89" s="21"/>
    </row>
    <row r="90" spans="2:2" s="3" customFormat="1" ht="19.5" customHeight="1">
      <c r="B90" s="21"/>
    </row>
    <row r="91" spans="2:2" s="3" customFormat="1" ht="19.5" customHeight="1">
      <c r="B91" s="21"/>
    </row>
    <row r="92" spans="2:2" s="3" customFormat="1" ht="19.5" customHeight="1">
      <c r="B92" s="21"/>
    </row>
    <row r="93" spans="2:2" s="3" customFormat="1" ht="19.5" customHeight="1">
      <c r="B93" s="21"/>
    </row>
    <row r="94" spans="2:2" s="3" customFormat="1" ht="19.5" customHeight="1">
      <c r="B94" s="21"/>
    </row>
    <row r="95" spans="2:2" s="3" customFormat="1" ht="19.5" customHeight="1">
      <c r="B95" s="21"/>
    </row>
    <row r="96" spans="2:2" s="3" customFormat="1" ht="19.5" customHeight="1">
      <c r="B96" s="21"/>
    </row>
    <row r="97" spans="2:2" s="3" customFormat="1" ht="19.5" customHeight="1">
      <c r="B97" s="21"/>
    </row>
    <row r="98" spans="2:2" s="3" customFormat="1" ht="19.5" customHeight="1">
      <c r="B98" s="21"/>
    </row>
    <row r="99" spans="2:2" s="3" customFormat="1" ht="19.5" customHeight="1">
      <c r="B99" s="21"/>
    </row>
    <row r="100" spans="2:2" s="3" customFormat="1" ht="19.5" customHeight="1">
      <c r="B100" s="21"/>
    </row>
    <row r="101" spans="2:2" s="3" customFormat="1" ht="19.5" customHeight="1">
      <c r="B101" s="21"/>
    </row>
    <row r="102" spans="2:2" s="3" customFormat="1" ht="21" customHeight="1">
      <c r="B102" s="21"/>
    </row>
    <row r="103" spans="2:2" s="3" customFormat="1" ht="21" customHeight="1">
      <c r="B103" s="21"/>
    </row>
    <row r="104" spans="2:2" s="3" customFormat="1" ht="21" customHeight="1">
      <c r="B104" s="21"/>
    </row>
    <row r="105" spans="2:2" s="3" customFormat="1" ht="21" customHeight="1">
      <c r="B105" s="21"/>
    </row>
    <row r="106" spans="2:2" s="3" customFormat="1" ht="21" customHeight="1">
      <c r="B106" s="21"/>
    </row>
    <row r="107" spans="2:2" s="3" customFormat="1" ht="21" customHeight="1">
      <c r="B107" s="21"/>
    </row>
    <row r="108" spans="2:2" s="3" customFormat="1" ht="21" customHeight="1">
      <c r="B108" s="21"/>
    </row>
    <row r="109" spans="2:2" s="3" customFormat="1" ht="21" customHeight="1">
      <c r="B109" s="21"/>
    </row>
    <row r="110" spans="2:2" s="3" customFormat="1" ht="21" customHeight="1">
      <c r="B110" s="21"/>
    </row>
    <row r="111" spans="2:2" s="3" customFormat="1" ht="21" customHeight="1">
      <c r="B111" s="21"/>
    </row>
    <row r="112" spans="2:2" s="3" customFormat="1" ht="21" customHeight="1">
      <c r="B112" s="21"/>
    </row>
    <row r="113" spans="2:2" s="3" customFormat="1" ht="21" customHeight="1">
      <c r="B113" s="21"/>
    </row>
    <row r="114" spans="2:2" s="3" customFormat="1" ht="21" customHeight="1">
      <c r="B114" s="21"/>
    </row>
    <row r="115" spans="2:2" s="3" customFormat="1" ht="21" customHeight="1">
      <c r="B115" s="21"/>
    </row>
    <row r="116" spans="2:2" s="3" customFormat="1" ht="21" customHeight="1">
      <c r="B116" s="21"/>
    </row>
    <row r="117" spans="2:2" s="3" customFormat="1" ht="21" customHeight="1">
      <c r="B117" s="21"/>
    </row>
    <row r="118" spans="2:2" s="3" customFormat="1" ht="21" customHeight="1">
      <c r="B118" s="21"/>
    </row>
    <row r="119" spans="2:2" s="3" customFormat="1" ht="21" customHeight="1">
      <c r="B119" s="21"/>
    </row>
    <row r="120" spans="2:2" s="3" customFormat="1" ht="21" customHeight="1">
      <c r="B120" s="21"/>
    </row>
    <row r="121" spans="2:2" s="3" customFormat="1" ht="21" customHeight="1">
      <c r="B121" s="21"/>
    </row>
    <row r="122" spans="2:2" s="3" customFormat="1" ht="21" customHeight="1">
      <c r="B122" s="21"/>
    </row>
    <row r="123" spans="2:2" s="3" customFormat="1" ht="21" customHeight="1">
      <c r="B123" s="21"/>
    </row>
    <row r="124" spans="2:2" s="3" customFormat="1" ht="21" customHeight="1">
      <c r="B124" s="21"/>
    </row>
    <row r="125" spans="2:2" s="3" customFormat="1" ht="21" customHeight="1">
      <c r="B125" s="21"/>
    </row>
    <row r="126" spans="2:2" s="3" customFormat="1" ht="21" customHeight="1">
      <c r="B126" s="21"/>
    </row>
    <row r="127" spans="2:2" s="3" customFormat="1" ht="21" customHeight="1">
      <c r="B127" s="21"/>
    </row>
    <row r="128" spans="2:2" s="3" customFormat="1" ht="21" customHeight="1">
      <c r="B128" s="21"/>
    </row>
    <row r="129" spans="2:2" s="3" customFormat="1" ht="21" customHeight="1">
      <c r="B129" s="21"/>
    </row>
    <row r="130" spans="2:2" s="3" customFormat="1" ht="21" customHeight="1">
      <c r="B130" s="21"/>
    </row>
    <row r="131" spans="2:2" s="3" customFormat="1" ht="21" customHeight="1">
      <c r="B131" s="21"/>
    </row>
    <row r="132" spans="2:2" s="3" customFormat="1" ht="21" customHeight="1">
      <c r="B132" s="21"/>
    </row>
    <row r="133" spans="2:2" s="3" customFormat="1" ht="21" customHeight="1">
      <c r="B133" s="21"/>
    </row>
    <row r="134" spans="2:2" s="3" customFormat="1" ht="21" customHeight="1">
      <c r="B134" s="21"/>
    </row>
    <row r="135" spans="2:2" s="3" customFormat="1" ht="21" customHeight="1">
      <c r="B135" s="21"/>
    </row>
    <row r="136" spans="2:2" s="3" customFormat="1" ht="21" customHeight="1">
      <c r="B136" s="21"/>
    </row>
    <row r="137" spans="2:2" s="3" customFormat="1" ht="21" customHeight="1">
      <c r="B137" s="21"/>
    </row>
    <row r="138" spans="2:2" s="3" customFormat="1" ht="21" customHeight="1">
      <c r="B138" s="21"/>
    </row>
    <row r="139" spans="2:2" s="3" customFormat="1" ht="21" customHeight="1">
      <c r="B139" s="21"/>
    </row>
    <row r="140" spans="2:2" s="3" customFormat="1" ht="21" customHeight="1">
      <c r="B140" s="21"/>
    </row>
    <row r="141" spans="2:2" s="3" customFormat="1" ht="21" customHeight="1">
      <c r="B141" s="21"/>
    </row>
    <row r="142" spans="2:2" s="3" customFormat="1" ht="21" customHeight="1">
      <c r="B142" s="21"/>
    </row>
    <row r="143" spans="2:2" s="3" customFormat="1" ht="21" customHeight="1">
      <c r="B143" s="21"/>
    </row>
    <row r="144" spans="2:2" s="3" customFormat="1" ht="21" customHeight="1">
      <c r="B144" s="21"/>
    </row>
    <row r="145" spans="2:2" s="3" customFormat="1" ht="21" customHeight="1">
      <c r="B145" s="21"/>
    </row>
    <row r="146" spans="2:2" s="3" customFormat="1" ht="21" customHeight="1">
      <c r="B146" s="21"/>
    </row>
    <row r="147" spans="2:2" s="3" customFormat="1" ht="21" customHeight="1">
      <c r="B147" s="21"/>
    </row>
    <row r="148" spans="2:2" s="3" customFormat="1" ht="21" customHeight="1">
      <c r="B148" s="21"/>
    </row>
    <row r="149" spans="2:2" s="3" customFormat="1" ht="21" customHeight="1">
      <c r="B149" s="21"/>
    </row>
    <row r="150" spans="2:2" s="3" customFormat="1" ht="21" customHeight="1">
      <c r="B150" s="21"/>
    </row>
    <row r="151" spans="2:2" s="3" customFormat="1" ht="21" customHeight="1">
      <c r="B151" s="21"/>
    </row>
    <row r="152" spans="2:2" s="3" customFormat="1" ht="21" customHeight="1">
      <c r="B152" s="21"/>
    </row>
    <row r="153" spans="2:2" s="3" customFormat="1" ht="21" customHeight="1">
      <c r="B153" s="21"/>
    </row>
    <row r="154" spans="2:2" s="3" customFormat="1" ht="21" customHeight="1">
      <c r="B154" s="21"/>
    </row>
    <row r="155" spans="2:2" s="3" customFormat="1" ht="21" customHeight="1">
      <c r="B155" s="21"/>
    </row>
    <row r="156" spans="2:2" s="3" customFormat="1" ht="21" customHeight="1">
      <c r="B156" s="21"/>
    </row>
    <row r="157" spans="2:2" s="3" customFormat="1" ht="21" customHeight="1">
      <c r="B157" s="21"/>
    </row>
    <row r="158" spans="2:2" s="3" customFormat="1" ht="21" customHeight="1">
      <c r="B158" s="21"/>
    </row>
    <row r="159" spans="2:2" s="3" customFormat="1" ht="21" customHeight="1">
      <c r="B159" s="21"/>
    </row>
    <row r="160" spans="2:2" s="3" customFormat="1" ht="21" customHeight="1">
      <c r="B160" s="21"/>
    </row>
    <row r="161" spans="2:2" s="3" customFormat="1" ht="21" customHeight="1">
      <c r="B161" s="21"/>
    </row>
    <row r="162" spans="2:2" s="3" customFormat="1" ht="21" customHeight="1">
      <c r="B162" s="21"/>
    </row>
    <row r="163" spans="2:2" s="3" customFormat="1" ht="21" customHeight="1">
      <c r="B163" s="21"/>
    </row>
    <row r="164" spans="2:2" s="3" customFormat="1" ht="21" customHeight="1">
      <c r="B164" s="21"/>
    </row>
    <row r="165" spans="2:2" s="3" customFormat="1" ht="21" customHeight="1">
      <c r="B165" s="21"/>
    </row>
    <row r="166" spans="2:2" s="3" customFormat="1" ht="21" customHeight="1">
      <c r="B166" s="21"/>
    </row>
    <row r="167" spans="2:2" s="3" customFormat="1" ht="21" customHeight="1">
      <c r="B167" s="21"/>
    </row>
    <row r="168" spans="2:2" s="3" customFormat="1" ht="21" customHeight="1">
      <c r="B168" s="21"/>
    </row>
    <row r="169" spans="2:2" s="3" customFormat="1" ht="21" customHeight="1">
      <c r="B169" s="21"/>
    </row>
    <row r="170" spans="2:2" s="3" customFormat="1" ht="21" customHeight="1">
      <c r="B170" s="21"/>
    </row>
    <row r="171" spans="2:2" s="3" customFormat="1" ht="21" customHeight="1">
      <c r="B171" s="21"/>
    </row>
    <row r="172" spans="2:2" s="3" customFormat="1" ht="21" customHeight="1">
      <c r="B172" s="21"/>
    </row>
    <row r="173" spans="2:2" s="3" customFormat="1" ht="21" customHeight="1">
      <c r="B173" s="21"/>
    </row>
    <row r="174" spans="2:2" s="3" customFormat="1" ht="21" customHeight="1">
      <c r="B174" s="21"/>
    </row>
    <row r="175" spans="2:2" s="3" customFormat="1" ht="21" customHeight="1">
      <c r="B175" s="21"/>
    </row>
    <row r="176" spans="2:2" s="3" customFormat="1" ht="21" customHeight="1">
      <c r="B176" s="21"/>
    </row>
    <row r="177" spans="2:3" s="3" customFormat="1" ht="21" customHeight="1">
      <c r="B177" s="21"/>
      <c r="C177" s="5"/>
    </row>
    <row r="178" spans="2:3" s="3" customFormat="1" ht="21" customHeight="1">
      <c r="B178" s="21"/>
      <c r="C178" s="5"/>
    </row>
    <row r="179" spans="2:3" s="3" customFormat="1" ht="21" customHeight="1">
      <c r="B179" s="21"/>
      <c r="C179" s="5"/>
    </row>
    <row r="180" spans="2:3" s="3" customFormat="1" ht="21" customHeight="1">
      <c r="B180" s="21"/>
      <c r="C180" s="5"/>
    </row>
    <row r="181" spans="2:3" s="3" customFormat="1" ht="21" customHeight="1">
      <c r="B181" s="21"/>
      <c r="C181" s="5"/>
    </row>
    <row r="182" spans="2:3" s="3" customFormat="1" ht="21" customHeight="1">
      <c r="B182" s="21"/>
      <c r="C182" s="5"/>
    </row>
    <row r="183" spans="2:3" s="3" customFormat="1" ht="21" customHeight="1">
      <c r="B183" s="21"/>
      <c r="C183" s="5"/>
    </row>
    <row r="184" spans="2:3" s="3" customFormat="1" ht="21" customHeight="1">
      <c r="B184" s="21"/>
      <c r="C184" s="5"/>
    </row>
    <row r="185" spans="2:3" s="3" customFormat="1" ht="21" customHeight="1">
      <c r="B185" s="21"/>
      <c r="C185" s="5"/>
    </row>
    <row r="186" spans="2:3" s="3" customFormat="1" ht="21" customHeight="1">
      <c r="B186" s="21"/>
      <c r="C186" s="5"/>
    </row>
    <row r="187" spans="2:3" s="3" customFormat="1" ht="21" customHeight="1">
      <c r="B187" s="21"/>
      <c r="C187" s="5"/>
    </row>
    <row r="188" spans="2:3" s="3" customFormat="1" ht="21" customHeight="1">
      <c r="B188" s="21"/>
      <c r="C188" s="5"/>
    </row>
    <row r="189" spans="2:3" s="3" customFormat="1" ht="21" customHeight="1">
      <c r="B189" s="21"/>
      <c r="C189" s="5"/>
    </row>
    <row r="190" spans="2:3" s="3" customFormat="1" ht="21" customHeight="1">
      <c r="B190" s="21"/>
      <c r="C190" s="5"/>
    </row>
    <row r="191" spans="2:3" s="3" customFormat="1" ht="21" customHeight="1">
      <c r="B191" s="21"/>
      <c r="C191" s="5"/>
    </row>
    <row r="192" spans="2:3" s="3" customFormat="1" ht="21" customHeight="1">
      <c r="B192" s="21"/>
      <c r="C192" s="5"/>
    </row>
    <row r="193" spans="2:3" s="3" customFormat="1" ht="21" customHeight="1">
      <c r="B193" s="21"/>
      <c r="C193" s="5"/>
    </row>
    <row r="194" spans="2:3" s="3" customFormat="1" ht="21" customHeight="1">
      <c r="B194" s="21"/>
      <c r="C194" s="5"/>
    </row>
    <row r="195" spans="2:3" s="3" customFormat="1" ht="21" customHeight="1">
      <c r="B195" s="21"/>
      <c r="C195" s="5"/>
    </row>
    <row r="196" spans="2:3" s="3" customFormat="1" ht="21" customHeight="1">
      <c r="B196" s="21"/>
      <c r="C196" s="5"/>
    </row>
    <row r="197" spans="2:3" s="3" customFormat="1" ht="21" customHeight="1">
      <c r="B197" s="21"/>
      <c r="C197" s="5"/>
    </row>
    <row r="198" spans="2:3" s="3" customFormat="1" ht="21" customHeight="1">
      <c r="B198" s="21"/>
      <c r="C198" s="5"/>
    </row>
    <row r="199" spans="2:3" s="3" customFormat="1" ht="21" customHeight="1">
      <c r="B199" s="21"/>
      <c r="C199" s="5"/>
    </row>
    <row r="200" spans="2:3" s="3" customFormat="1" ht="21" customHeight="1">
      <c r="B200" s="21"/>
      <c r="C200" s="5"/>
    </row>
    <row r="201" spans="2:3" s="3" customFormat="1" ht="21" customHeight="1">
      <c r="B201" s="21"/>
      <c r="C201" s="5"/>
    </row>
    <row r="202" spans="2:3" s="3" customFormat="1" ht="21" customHeight="1">
      <c r="B202" s="21"/>
      <c r="C202" s="5"/>
    </row>
    <row r="203" spans="2:3" s="3" customFormat="1" ht="21" customHeight="1">
      <c r="B203" s="21"/>
      <c r="C203" s="5"/>
    </row>
    <row r="204" spans="2:3" s="3" customFormat="1" ht="21" customHeight="1">
      <c r="B204" s="21"/>
      <c r="C204" s="5"/>
    </row>
    <row r="205" spans="2:3" s="3" customFormat="1" ht="21" customHeight="1">
      <c r="B205" s="21"/>
      <c r="C205" s="5"/>
    </row>
    <row r="206" spans="2:3" s="3" customFormat="1" ht="21" customHeight="1">
      <c r="B206" s="21"/>
      <c r="C206" s="5"/>
    </row>
    <row r="207" spans="2:3" s="3" customFormat="1" ht="21" customHeight="1">
      <c r="B207" s="21"/>
      <c r="C207" s="5"/>
    </row>
    <row r="208" spans="2:3" s="3" customFormat="1" ht="21" customHeight="1">
      <c r="B208" s="21"/>
      <c r="C208" s="5"/>
    </row>
    <row r="209" spans="2:3" s="3" customFormat="1" ht="21" customHeight="1">
      <c r="B209" s="21"/>
      <c r="C209" s="5"/>
    </row>
    <row r="210" spans="2:3" s="3" customFormat="1" ht="21" customHeight="1">
      <c r="B210" s="21"/>
      <c r="C210" s="5"/>
    </row>
    <row r="211" spans="2:3" s="3" customFormat="1" ht="21" customHeight="1">
      <c r="B211" s="21"/>
      <c r="C211" s="5"/>
    </row>
    <row r="212" spans="2:3" s="3" customFormat="1" ht="21" customHeight="1">
      <c r="B212" s="21"/>
      <c r="C212" s="5"/>
    </row>
    <row r="213" spans="2:3" s="3" customFormat="1" ht="21" customHeight="1">
      <c r="B213" s="21"/>
      <c r="C213" s="5"/>
    </row>
    <row r="214" spans="2:3" s="3" customFormat="1" ht="21" customHeight="1">
      <c r="B214" s="21"/>
      <c r="C214" s="5"/>
    </row>
    <row r="215" spans="2:3" s="3" customFormat="1" ht="21" customHeight="1">
      <c r="B215" s="21"/>
      <c r="C215" s="5"/>
    </row>
    <row r="216" spans="2:3" s="3" customFormat="1" ht="21" customHeight="1">
      <c r="B216" s="21"/>
      <c r="C216" s="5"/>
    </row>
    <row r="217" spans="2:3" s="3" customFormat="1" ht="21" customHeight="1">
      <c r="B217" s="21"/>
      <c r="C217" s="5"/>
    </row>
    <row r="218" spans="2:3" s="3" customFormat="1" ht="21" customHeight="1">
      <c r="B218" s="21"/>
      <c r="C218" s="5"/>
    </row>
    <row r="219" spans="2:3" s="3" customFormat="1" ht="21" customHeight="1">
      <c r="B219" s="21"/>
      <c r="C219" s="5"/>
    </row>
    <row r="220" spans="2:3" s="3" customFormat="1" ht="21" customHeight="1">
      <c r="B220" s="21"/>
      <c r="C220" s="5"/>
    </row>
    <row r="221" spans="2:3" s="3" customFormat="1" ht="21" customHeight="1">
      <c r="B221" s="21"/>
      <c r="C221" s="5"/>
    </row>
    <row r="222" spans="2:3" s="3" customFormat="1" ht="21" customHeight="1">
      <c r="B222" s="21"/>
      <c r="C222" s="5"/>
    </row>
  </sheetData>
  <pageMargins left="0.74803149606299202" right="0.47" top="0.70866141732283505" bottom="0.35433070866141703" header="0.31496062992126" footer="0.31496062992126"/>
  <pageSetup paperSize="9" scale="80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L28"/>
  <sheetViews>
    <sheetView topLeftCell="A13" zoomScaleNormal="100" zoomScaleSheetLayoutView="100" workbookViewId="0">
      <selection activeCell="I14" sqref="I14"/>
    </sheetView>
  </sheetViews>
  <sheetFormatPr defaultColWidth="9.1796875" defaultRowHeight="20"/>
  <cols>
    <col min="1" max="1" width="68.54296875" style="3" customWidth="1"/>
    <col min="2" max="2" width="10" style="21" customWidth="1"/>
    <col min="3" max="3" width="1.26953125" style="21" customWidth="1"/>
    <col min="4" max="4" width="15.54296875" style="3" customWidth="1"/>
    <col min="5" max="5" width="1.26953125" style="3" customWidth="1"/>
    <col min="6" max="6" width="15.54296875" style="3" customWidth="1"/>
    <col min="7" max="16384" width="9.1796875" style="3"/>
  </cols>
  <sheetData>
    <row r="1" spans="1:12" ht="20.5">
      <c r="A1" s="12" t="s">
        <v>70</v>
      </c>
      <c r="B1" s="12"/>
      <c r="C1" s="12"/>
      <c r="D1" s="12"/>
      <c r="E1" s="12"/>
      <c r="F1" s="94" t="s">
        <v>98</v>
      </c>
    </row>
    <row r="2" spans="1:12" ht="20.5">
      <c r="A2" s="12" t="s">
        <v>87</v>
      </c>
      <c r="B2" s="12"/>
      <c r="C2" s="12"/>
      <c r="E2" s="12"/>
      <c r="F2" s="94" t="s">
        <v>99</v>
      </c>
    </row>
    <row r="3" spans="1:12" ht="20.5">
      <c r="A3" s="12" t="s">
        <v>136</v>
      </c>
      <c r="B3" s="12"/>
      <c r="C3" s="12"/>
      <c r="D3" s="14"/>
    </row>
    <row r="4" spans="1:12" ht="6" customHeight="1">
      <c r="B4" s="12"/>
      <c r="C4" s="12"/>
      <c r="D4" s="8"/>
      <c r="E4" s="13"/>
      <c r="F4" s="14"/>
    </row>
    <row r="5" spans="1:12" ht="20.5">
      <c r="A5" s="12"/>
      <c r="D5" s="21"/>
      <c r="E5" s="8"/>
      <c r="F5" s="11" t="s">
        <v>97</v>
      </c>
    </row>
    <row r="6" spans="1:12" ht="20.5">
      <c r="A6" s="15"/>
      <c r="B6" s="10" t="s">
        <v>0</v>
      </c>
      <c r="D6" s="126">
        <v>2023</v>
      </c>
      <c r="E6" s="118"/>
      <c r="F6" s="119">
        <v>2022</v>
      </c>
    </row>
    <row r="7" spans="1:12" ht="4.5" customHeight="1">
      <c r="D7" s="31"/>
      <c r="E7" s="9"/>
      <c r="F7" s="31"/>
    </row>
    <row r="8" spans="1:12">
      <c r="A8" s="3" t="s">
        <v>1</v>
      </c>
      <c r="B8" s="21">
        <v>18</v>
      </c>
      <c r="D8" s="55">
        <v>110722</v>
      </c>
      <c r="E8" s="20"/>
      <c r="F8" s="55">
        <v>258294</v>
      </c>
    </row>
    <row r="9" spans="1:12">
      <c r="A9" s="3" t="s">
        <v>2</v>
      </c>
      <c r="D9" s="52">
        <v>-147543</v>
      </c>
      <c r="E9" s="20"/>
      <c r="F9" s="52">
        <v>-261311</v>
      </c>
      <c r="H9" s="28"/>
      <c r="I9" s="28"/>
      <c r="J9" s="28"/>
      <c r="K9" s="28"/>
      <c r="L9" s="28"/>
    </row>
    <row r="10" spans="1:12" ht="20.5">
      <c r="A10" s="12" t="s">
        <v>93</v>
      </c>
      <c r="D10" s="81">
        <f>D8+D9</f>
        <v>-36821</v>
      </c>
      <c r="E10" s="20"/>
      <c r="F10" s="81">
        <f>F8+F9</f>
        <v>-3017</v>
      </c>
    </row>
    <row r="11" spans="1:12">
      <c r="A11" s="3" t="s">
        <v>108</v>
      </c>
      <c r="B11" s="21">
        <v>17</v>
      </c>
      <c r="D11" s="55">
        <v>2990</v>
      </c>
      <c r="E11" s="20"/>
      <c r="F11" s="55">
        <v>3514</v>
      </c>
    </row>
    <row r="12" spans="1:12">
      <c r="A12" s="3" t="s">
        <v>56</v>
      </c>
      <c r="D12" s="55">
        <v>-4736</v>
      </c>
      <c r="E12" s="20"/>
      <c r="F12" s="55">
        <v>-14580</v>
      </c>
    </row>
    <row r="13" spans="1:12">
      <c r="A13" s="3" t="s">
        <v>33</v>
      </c>
      <c r="D13" s="20">
        <v>-60337</v>
      </c>
      <c r="E13" s="20"/>
      <c r="F13" s="20">
        <v>-50035</v>
      </c>
    </row>
    <row r="14" spans="1:12">
      <c r="A14" s="3" t="s">
        <v>140</v>
      </c>
      <c r="D14" s="20">
        <v>-1737</v>
      </c>
      <c r="E14" s="20"/>
      <c r="F14" s="20">
        <v>0</v>
      </c>
    </row>
    <row r="15" spans="1:12">
      <c r="A15" s="3" t="s">
        <v>34</v>
      </c>
      <c r="D15" s="52">
        <v>-3016</v>
      </c>
      <c r="E15" s="20"/>
      <c r="F15" s="52">
        <v>-720</v>
      </c>
    </row>
    <row r="16" spans="1:12" s="37" customFormat="1" ht="20.5">
      <c r="A16" s="39" t="s">
        <v>57</v>
      </c>
      <c r="B16" s="39"/>
      <c r="C16" s="39"/>
      <c r="D16" s="127">
        <f>SUM(D10:D15)</f>
        <v>-103657</v>
      </c>
      <c r="E16" s="104"/>
      <c r="F16" s="105">
        <f>SUM(F10:F15)</f>
        <v>-64838</v>
      </c>
    </row>
    <row r="17" spans="1:7" s="37" customFormat="1">
      <c r="A17" s="40" t="s">
        <v>58</v>
      </c>
      <c r="B17" s="21"/>
      <c r="C17" s="41"/>
      <c r="D17" s="52">
        <v>7345</v>
      </c>
      <c r="E17" s="20"/>
      <c r="F17" s="52">
        <v>7404</v>
      </c>
      <c r="G17" s="3"/>
    </row>
    <row r="18" spans="1:7" s="37" customFormat="1" ht="20.5">
      <c r="A18" s="12" t="s">
        <v>96</v>
      </c>
      <c r="B18" s="42"/>
      <c r="C18" s="42"/>
      <c r="D18" s="124">
        <f>SUM(D16:D17)</f>
        <v>-96312</v>
      </c>
      <c r="E18" s="104"/>
      <c r="F18" s="124">
        <f>SUM(F16:F17)</f>
        <v>-57434</v>
      </c>
    </row>
    <row r="19" spans="1:7" s="37" customFormat="1" ht="20.5">
      <c r="A19" s="53" t="s">
        <v>95</v>
      </c>
      <c r="B19" s="42"/>
      <c r="C19" s="42"/>
      <c r="D19" s="123">
        <v>0</v>
      </c>
      <c r="E19" s="104"/>
      <c r="F19" s="123">
        <v>0</v>
      </c>
    </row>
    <row r="20" spans="1:7" s="37" customFormat="1" ht="21" thickBot="1">
      <c r="A20" s="53" t="s">
        <v>94</v>
      </c>
      <c r="B20" s="42"/>
      <c r="C20" s="42"/>
      <c r="D20" s="106">
        <f>SUM(D18:D19)</f>
        <v>-96312</v>
      </c>
      <c r="E20" s="104"/>
      <c r="F20" s="106">
        <f>SUM(F18:F19)</f>
        <v>-57434</v>
      </c>
    </row>
    <row r="21" spans="1:7" s="38" customFormat="1" ht="3.75" customHeight="1" thickTop="1">
      <c r="A21" s="54"/>
      <c r="B21" s="21"/>
      <c r="C21" s="21"/>
      <c r="D21" s="33"/>
      <c r="E21" s="33"/>
      <c r="F21" s="33"/>
    </row>
    <row r="22" spans="1:7" s="38" customFormat="1" ht="20.5">
      <c r="A22" s="53"/>
      <c r="B22" s="21"/>
      <c r="C22" s="21"/>
      <c r="D22" s="75"/>
      <c r="E22" s="75"/>
      <c r="F22" s="75"/>
    </row>
    <row r="23" spans="1:7" ht="20.5">
      <c r="A23" s="12" t="s">
        <v>59</v>
      </c>
      <c r="B23" s="3"/>
      <c r="D23" s="2"/>
      <c r="E23" s="2"/>
      <c r="F23" s="2"/>
    </row>
    <row r="24" spans="1:7" ht="20.5" thickBot="1">
      <c r="A24" s="16" t="s">
        <v>89</v>
      </c>
      <c r="B24" s="21">
        <v>15</v>
      </c>
      <c r="D24" s="125">
        <v>-6.0000000000000001E-3</v>
      </c>
      <c r="E24" s="20"/>
      <c r="F24" s="125">
        <v>-3.0000000000000001E-3</v>
      </c>
    </row>
    <row r="25" spans="1:7" ht="8.25" customHeight="1" thickTop="1">
      <c r="B25" s="96"/>
    </row>
    <row r="26" spans="1:7" ht="20.5">
      <c r="A26" s="93" t="s">
        <v>102</v>
      </c>
      <c r="B26" s="96"/>
    </row>
    <row r="27" spans="1:7" ht="20.5" thickBot="1">
      <c r="A27" s="92" t="s">
        <v>103</v>
      </c>
      <c r="B27" s="96">
        <v>16</v>
      </c>
      <c r="D27" s="125">
        <v>-6.0000000000000001E-3</v>
      </c>
      <c r="F27" s="125">
        <v>-3.0000000000000001E-3</v>
      </c>
    </row>
    <row r="28" spans="1:7" ht="20.5" thickTop="1"/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W39"/>
  <sheetViews>
    <sheetView topLeftCell="A14" zoomScaleNormal="100" zoomScaleSheetLayoutView="100" workbookViewId="0">
      <selection activeCell="U14" sqref="U14"/>
    </sheetView>
  </sheetViews>
  <sheetFormatPr defaultColWidth="9.1796875" defaultRowHeight="20"/>
  <cols>
    <col min="1" max="1" width="42.26953125" style="45" customWidth="1"/>
    <col min="2" max="2" width="5.81640625" style="45" customWidth="1"/>
    <col min="3" max="3" width="1" style="45" customWidth="1"/>
    <col min="4" max="4" width="12.81640625" style="45" customWidth="1"/>
    <col min="5" max="5" width="0.54296875" style="45" customWidth="1"/>
    <col min="6" max="6" width="13.453125" style="45" customWidth="1"/>
    <col min="7" max="7" width="0.81640625" style="45" customWidth="1"/>
    <col min="8" max="8" width="10.453125" style="45" customWidth="1"/>
    <col min="9" max="9" width="1.1796875" style="45" customWidth="1"/>
    <col min="10" max="10" width="13" style="45" customWidth="1"/>
    <col min="11" max="11" width="0.81640625" style="45" customWidth="1"/>
    <col min="12" max="12" width="13" style="45" customWidth="1"/>
    <col min="13" max="13" width="0.81640625" style="45" customWidth="1"/>
    <col min="14" max="14" width="13.54296875" style="45" customWidth="1"/>
    <col min="15" max="15" width="1.26953125" style="45" customWidth="1"/>
    <col min="16" max="16" width="13.54296875" style="45" customWidth="1"/>
    <col min="17" max="17" width="1.26953125" style="45" customWidth="1"/>
    <col min="18" max="18" width="17.1796875" style="45" customWidth="1"/>
    <col min="19" max="19" width="1.26953125" style="45" customWidth="1"/>
    <col min="20" max="20" width="17.1796875" style="45" customWidth="1"/>
    <col min="21" max="21" width="14.26953125" style="45" bestFit="1" customWidth="1"/>
    <col min="22" max="16384" width="9.1796875" style="45"/>
  </cols>
  <sheetData>
    <row r="1" spans="1:23" ht="21" customHeight="1">
      <c r="A1" s="42" t="s">
        <v>71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94" t="s">
        <v>98</v>
      </c>
    </row>
    <row r="2" spans="1:23" ht="21" customHeight="1">
      <c r="A2" s="46" t="s">
        <v>90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94" t="s">
        <v>99</v>
      </c>
    </row>
    <row r="3" spans="1:23" ht="21" customHeight="1">
      <c r="A3" s="12" t="s">
        <v>136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3" ht="21" customHeight="1">
      <c r="A4" s="44"/>
      <c r="B4" s="44"/>
      <c r="C4" s="44"/>
      <c r="D4" s="44"/>
      <c r="E4" s="44"/>
      <c r="F4" s="44"/>
      <c r="G4" s="47"/>
      <c r="H4" s="47"/>
      <c r="I4" s="47"/>
      <c r="J4" s="47"/>
      <c r="K4" s="47"/>
      <c r="L4" s="47"/>
      <c r="M4" s="47"/>
      <c r="N4" s="44"/>
      <c r="O4" s="44"/>
      <c r="P4" s="44"/>
      <c r="Q4" s="44"/>
      <c r="R4" s="44"/>
      <c r="S4" s="44"/>
      <c r="T4" s="11"/>
    </row>
    <row r="5" spans="1:23" ht="21" customHeight="1"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85" t="s">
        <v>104</v>
      </c>
    </row>
    <row r="6" spans="1:23" ht="21" customHeight="1">
      <c r="D6" s="49"/>
      <c r="E6" s="49"/>
      <c r="F6" s="49"/>
      <c r="G6" s="49"/>
      <c r="H6" s="76"/>
      <c r="I6" s="76"/>
      <c r="J6" s="76"/>
      <c r="K6" s="49"/>
      <c r="L6" s="76"/>
      <c r="M6" s="49"/>
      <c r="N6" s="136" t="s">
        <v>85</v>
      </c>
      <c r="O6" s="136"/>
      <c r="P6" s="136"/>
      <c r="Q6" s="136"/>
      <c r="R6" s="136"/>
      <c r="S6" s="49"/>
      <c r="T6" s="49"/>
    </row>
    <row r="7" spans="1:23" ht="21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136" t="s">
        <v>74</v>
      </c>
      <c r="O7" s="136"/>
      <c r="P7" s="136"/>
      <c r="Q7" s="49"/>
      <c r="R7" s="49"/>
      <c r="S7" s="49"/>
      <c r="T7" s="49"/>
    </row>
    <row r="8" spans="1:23" ht="21" customHeight="1">
      <c r="D8" s="49" t="s">
        <v>17</v>
      </c>
      <c r="F8" s="49" t="s">
        <v>25</v>
      </c>
      <c r="H8" s="137" t="s">
        <v>29</v>
      </c>
      <c r="I8" s="137"/>
      <c r="J8" s="137"/>
      <c r="K8" s="137"/>
      <c r="L8" s="137"/>
      <c r="N8" s="49" t="s">
        <v>26</v>
      </c>
      <c r="P8" s="49" t="s">
        <v>49</v>
      </c>
      <c r="Q8" s="49"/>
      <c r="R8" s="49" t="s">
        <v>49</v>
      </c>
    </row>
    <row r="9" spans="1:23" ht="21" customHeight="1">
      <c r="A9" s="49"/>
      <c r="B9" s="49"/>
      <c r="C9" s="49"/>
      <c r="D9" s="49" t="s">
        <v>21</v>
      </c>
      <c r="E9" s="49"/>
      <c r="F9" s="49" t="s">
        <v>23</v>
      </c>
      <c r="H9" s="49" t="s">
        <v>27</v>
      </c>
      <c r="I9" s="49"/>
      <c r="J9" s="49" t="s">
        <v>18</v>
      </c>
      <c r="L9" s="49" t="s">
        <v>28</v>
      </c>
      <c r="N9" s="49" t="s">
        <v>79</v>
      </c>
      <c r="O9" s="49"/>
      <c r="P9" s="49" t="s">
        <v>60</v>
      </c>
      <c r="Q9" s="49"/>
      <c r="R9" s="49" t="s">
        <v>50</v>
      </c>
      <c r="T9" s="49"/>
    </row>
    <row r="10" spans="1:23" ht="21" customHeight="1">
      <c r="A10" s="49"/>
      <c r="B10" s="48" t="s">
        <v>0</v>
      </c>
      <c r="C10" s="49"/>
      <c r="D10" s="48" t="s">
        <v>22</v>
      </c>
      <c r="E10" s="49"/>
      <c r="F10" s="48" t="s">
        <v>24</v>
      </c>
      <c r="G10" s="49"/>
      <c r="H10" s="48"/>
      <c r="I10" s="49"/>
      <c r="J10" s="50"/>
      <c r="K10" s="49"/>
      <c r="L10" s="50"/>
      <c r="M10" s="49"/>
      <c r="N10" s="48" t="s">
        <v>80</v>
      </c>
      <c r="O10" s="49"/>
      <c r="P10" s="48" t="s">
        <v>61</v>
      </c>
      <c r="Q10" s="49"/>
      <c r="R10" s="48" t="s">
        <v>91</v>
      </c>
      <c r="T10" s="48" t="s">
        <v>28</v>
      </c>
    </row>
    <row r="11" spans="1:23" s="3" customFormat="1" ht="21" customHeight="1">
      <c r="A11" s="120" t="s">
        <v>137</v>
      </c>
      <c r="B11" s="98"/>
      <c r="C11" s="98"/>
      <c r="D11" s="128">
        <v>16826224</v>
      </c>
      <c r="E11" s="108"/>
      <c r="F11" s="109">
        <v>-13264915</v>
      </c>
      <c r="G11" s="109"/>
      <c r="H11" s="116">
        <v>0</v>
      </c>
      <c r="I11" s="109"/>
      <c r="J11" s="109">
        <v>-2349464</v>
      </c>
      <c r="K11" s="109"/>
      <c r="L11" s="109">
        <f>SUM(H11:J11)</f>
        <v>-2349464</v>
      </c>
      <c r="M11" s="109"/>
      <c r="N11" s="109">
        <v>1175706</v>
      </c>
      <c r="O11" s="109"/>
      <c r="P11" s="109">
        <f>SUM(N11:O11)</f>
        <v>1175706</v>
      </c>
      <c r="Q11" s="109"/>
      <c r="R11" s="116">
        <f>SUM(P11)</f>
        <v>1175706</v>
      </c>
      <c r="S11" s="117"/>
      <c r="T11" s="111">
        <f>SUM(D11,F11,L11,R11)</f>
        <v>2387551</v>
      </c>
      <c r="U11" s="99"/>
      <c r="V11" s="17"/>
    </row>
    <row r="12" spans="1:23" s="3" customFormat="1" ht="21" customHeight="1">
      <c r="A12" s="3" t="s">
        <v>118</v>
      </c>
      <c r="B12" s="98"/>
      <c r="C12" s="98"/>
      <c r="D12" s="116">
        <v>0</v>
      </c>
      <c r="E12" s="111"/>
      <c r="F12" s="116">
        <v>0</v>
      </c>
      <c r="G12" s="109"/>
      <c r="H12" s="116">
        <v>0</v>
      </c>
      <c r="I12" s="109"/>
      <c r="J12" s="111">
        <f>+'PL 3 M'!D18</f>
        <v>-96312</v>
      </c>
      <c r="K12" s="111"/>
      <c r="L12" s="109">
        <f>SUM(H12:J12)</f>
        <v>-96312</v>
      </c>
      <c r="M12" s="109"/>
      <c r="N12" s="109">
        <v>0</v>
      </c>
      <c r="O12" s="109"/>
      <c r="P12" s="109">
        <f>SUM(N12:O12)</f>
        <v>0</v>
      </c>
      <c r="Q12" s="109"/>
      <c r="R12" s="116">
        <f>SUM(P12)</f>
        <v>0</v>
      </c>
      <c r="S12" s="117"/>
      <c r="T12" s="111">
        <f>SUM(D12,F12,L12,R12)</f>
        <v>-96312</v>
      </c>
      <c r="U12" s="100"/>
      <c r="W12" s="97"/>
    </row>
    <row r="13" spans="1:23" s="3" customFormat="1" ht="21" customHeight="1">
      <c r="A13" s="3" t="s">
        <v>115</v>
      </c>
      <c r="B13" s="98"/>
      <c r="C13" s="98"/>
      <c r="D13" s="116">
        <v>0</v>
      </c>
      <c r="E13" s="111"/>
      <c r="F13" s="116">
        <v>0</v>
      </c>
      <c r="G13" s="109"/>
      <c r="H13" s="116">
        <v>0</v>
      </c>
      <c r="I13" s="109"/>
      <c r="J13" s="111">
        <v>27979</v>
      </c>
      <c r="K13" s="111"/>
      <c r="L13" s="109">
        <f>SUM(H13:J13)</f>
        <v>27979</v>
      </c>
      <c r="M13" s="109"/>
      <c r="N13" s="111">
        <v>-27979</v>
      </c>
      <c r="O13" s="109"/>
      <c r="P13" s="109">
        <f>SUM(N13:O13)</f>
        <v>-27979</v>
      </c>
      <c r="Q13" s="109"/>
      <c r="R13" s="116">
        <f>SUM(P13)</f>
        <v>-27979</v>
      </c>
      <c r="S13" s="117"/>
      <c r="T13" s="116">
        <f>SUM(D13,F13,L13,R13)</f>
        <v>0</v>
      </c>
      <c r="U13" s="101"/>
      <c r="W13" s="97"/>
    </row>
    <row r="14" spans="1:23" s="3" customFormat="1" ht="21" customHeight="1" thickBot="1">
      <c r="A14" s="12" t="s">
        <v>138</v>
      </c>
      <c r="B14" s="98"/>
      <c r="C14" s="98"/>
      <c r="D14" s="129">
        <f>SUM(D11:D13)</f>
        <v>16826224</v>
      </c>
      <c r="E14" s="111"/>
      <c r="F14" s="129">
        <f>SUM(F11:F13)</f>
        <v>-13264915</v>
      </c>
      <c r="G14" s="109"/>
      <c r="H14" s="130">
        <f>SUM(H11:H13)</f>
        <v>0</v>
      </c>
      <c r="I14" s="109"/>
      <c r="J14" s="129">
        <f>SUM(J11:J13)</f>
        <v>-2417797</v>
      </c>
      <c r="K14" s="111"/>
      <c r="L14" s="129">
        <f>SUM(L11:L13)</f>
        <v>-2417797</v>
      </c>
      <c r="M14" s="109"/>
      <c r="N14" s="129">
        <f>SUM(N11:N13)</f>
        <v>1147727</v>
      </c>
      <c r="O14" s="109"/>
      <c r="P14" s="129">
        <f>SUM(P11:P13)</f>
        <v>1147727</v>
      </c>
      <c r="Q14" s="109"/>
      <c r="R14" s="129">
        <f>SUM(R11:R13)</f>
        <v>1147727</v>
      </c>
      <c r="S14" s="117"/>
      <c r="T14" s="129">
        <f>SUM(T11:T13)</f>
        <v>2291239</v>
      </c>
      <c r="U14" s="102"/>
      <c r="V14" s="103"/>
      <c r="W14" s="97"/>
    </row>
    <row r="15" spans="1:23" s="3" customFormat="1" ht="21" customHeight="1" thickTop="1">
      <c r="A15" s="12"/>
      <c r="B15" s="98"/>
      <c r="C15" s="98"/>
      <c r="D15" s="111"/>
      <c r="E15" s="111"/>
      <c r="F15" s="111"/>
      <c r="G15" s="109"/>
      <c r="H15" s="116"/>
      <c r="I15" s="109"/>
      <c r="J15" s="111"/>
      <c r="K15" s="111"/>
      <c r="L15" s="111"/>
      <c r="M15" s="109"/>
      <c r="N15" s="111"/>
      <c r="O15" s="109"/>
      <c r="P15" s="111"/>
      <c r="Q15" s="109"/>
      <c r="R15" s="111"/>
      <c r="S15" s="117"/>
      <c r="T15" s="111"/>
      <c r="U15" s="102"/>
      <c r="V15" s="103"/>
      <c r="W15" s="97"/>
    </row>
    <row r="16" spans="1:23" ht="21" customHeight="1">
      <c r="A16" s="12" t="s">
        <v>113</v>
      </c>
      <c r="B16" s="21"/>
      <c r="C16" s="21"/>
      <c r="D16" s="107">
        <v>16826224</v>
      </c>
      <c r="E16" s="108"/>
      <c r="F16" s="109">
        <v>-13264915</v>
      </c>
      <c r="G16" s="110"/>
      <c r="H16" s="111">
        <v>0</v>
      </c>
      <c r="I16" s="109"/>
      <c r="J16" s="109">
        <v>-2136004</v>
      </c>
      <c r="K16" s="110"/>
      <c r="L16" s="112">
        <f>SUM(H16:J16)</f>
        <v>-2136004</v>
      </c>
      <c r="M16" s="110"/>
      <c r="N16" s="110">
        <v>1287842</v>
      </c>
      <c r="O16" s="110"/>
      <c r="P16" s="112">
        <f>SUM(N16:O16)</f>
        <v>1287842</v>
      </c>
      <c r="Q16" s="110"/>
      <c r="R16" s="112">
        <f>SUM(P16)</f>
        <v>1287842</v>
      </c>
      <c r="S16" s="34"/>
      <c r="T16" s="112">
        <f>SUM(D16,F16,L16,R16)</f>
        <v>2713147</v>
      </c>
    </row>
    <row r="17" spans="1:21" s="3" customFormat="1">
      <c r="A17" s="77" t="s">
        <v>100</v>
      </c>
      <c r="B17" s="98"/>
      <c r="C17" s="21"/>
      <c r="D17" s="112">
        <v>0</v>
      </c>
      <c r="E17" s="112"/>
      <c r="F17" s="112">
        <v>0</v>
      </c>
      <c r="G17" s="110"/>
      <c r="H17" s="112">
        <v>0</v>
      </c>
      <c r="I17" s="110"/>
      <c r="J17" s="112">
        <f>+'PL 3 M'!F18</f>
        <v>-57434</v>
      </c>
      <c r="K17" s="110"/>
      <c r="L17" s="112">
        <f>SUM(H17:J17)</f>
        <v>-57434</v>
      </c>
      <c r="M17" s="110"/>
      <c r="N17" s="113">
        <v>0</v>
      </c>
      <c r="O17" s="110"/>
      <c r="P17" s="112">
        <f>SUM(N17:O17)</f>
        <v>0</v>
      </c>
      <c r="Q17" s="110"/>
      <c r="R17" s="112">
        <f>SUM(P17)</f>
        <v>0</v>
      </c>
      <c r="S17" s="34"/>
      <c r="T17" s="112">
        <f>SUM(D17,F17,L17,R17)</f>
        <v>-57434</v>
      </c>
    </row>
    <row r="18" spans="1:21" s="3" customFormat="1">
      <c r="A18" s="3" t="s">
        <v>115</v>
      </c>
      <c r="B18" s="98"/>
      <c r="C18" s="21"/>
      <c r="D18" s="112">
        <v>0</v>
      </c>
      <c r="E18" s="112"/>
      <c r="F18" s="112">
        <v>0</v>
      </c>
      <c r="G18" s="110"/>
      <c r="H18" s="112">
        <v>0</v>
      </c>
      <c r="I18" s="110"/>
      <c r="J18" s="112">
        <v>27567</v>
      </c>
      <c r="K18" s="110"/>
      <c r="L18" s="112">
        <f>SUM(H18:J18)</f>
        <v>27567</v>
      </c>
      <c r="M18" s="110"/>
      <c r="N18" s="112">
        <v>-27567</v>
      </c>
      <c r="O18" s="110"/>
      <c r="P18" s="112">
        <f>SUM(N18:O18)</f>
        <v>-27567</v>
      </c>
      <c r="Q18" s="110"/>
      <c r="R18" s="112">
        <f>SUM(P18)</f>
        <v>-27567</v>
      </c>
      <c r="S18" s="34"/>
      <c r="T18" s="112">
        <f>SUM(D18,F18,L18,R18)</f>
        <v>0</v>
      </c>
    </row>
    <row r="19" spans="1:21" s="3" customFormat="1" ht="21" customHeight="1" thickBot="1">
      <c r="A19" s="12" t="s">
        <v>139</v>
      </c>
      <c r="B19" s="21"/>
      <c r="C19" s="21"/>
      <c r="D19" s="114">
        <f>SUM(D16:D18)</f>
        <v>16826224</v>
      </c>
      <c r="E19" s="112"/>
      <c r="F19" s="114">
        <f>SUM(F16:F18)</f>
        <v>-13264915</v>
      </c>
      <c r="G19" s="110"/>
      <c r="H19" s="114">
        <f>SUM(H16:H18)</f>
        <v>0</v>
      </c>
      <c r="I19" s="110"/>
      <c r="J19" s="114">
        <f>SUM(J16:J18)</f>
        <v>-2165871</v>
      </c>
      <c r="K19" s="110"/>
      <c r="L19" s="114">
        <f>SUM(L16:L18)</f>
        <v>-2165871</v>
      </c>
      <c r="M19" s="110"/>
      <c r="N19" s="114">
        <f>SUM(N16:N18)</f>
        <v>1260275</v>
      </c>
      <c r="O19" s="110"/>
      <c r="P19" s="114">
        <f>SUM(P16:P18)</f>
        <v>1260275</v>
      </c>
      <c r="Q19" s="110"/>
      <c r="R19" s="114">
        <f>SUM(R16:R18)</f>
        <v>1260275</v>
      </c>
      <c r="S19" s="34"/>
      <c r="T19" s="114">
        <f>SUM(T16:T18)</f>
        <v>2655713</v>
      </c>
      <c r="U19" s="34"/>
    </row>
    <row r="20" spans="1:21" ht="20.5" thickTop="1">
      <c r="B20" s="21"/>
      <c r="C20" s="21"/>
      <c r="D20" s="112"/>
      <c r="E20" s="112"/>
      <c r="F20" s="112"/>
      <c r="G20" s="110"/>
      <c r="H20" s="112"/>
      <c r="I20" s="110"/>
      <c r="J20" s="112"/>
      <c r="K20" s="110"/>
      <c r="L20" s="112"/>
      <c r="M20" s="110"/>
      <c r="N20" s="112"/>
      <c r="O20" s="110"/>
      <c r="P20" s="112"/>
      <c r="Q20" s="110"/>
      <c r="R20" s="34"/>
      <c r="S20" s="34"/>
      <c r="T20" s="115"/>
    </row>
    <row r="23" spans="1:21" ht="20.5">
      <c r="A23" s="12"/>
    </row>
    <row r="24" spans="1:21">
      <c r="A24" s="3"/>
    </row>
    <row r="25" spans="1:21">
      <c r="A25" s="3"/>
    </row>
    <row r="26" spans="1:21">
      <c r="A26" s="3"/>
    </row>
    <row r="27" spans="1:21">
      <c r="A27" s="3"/>
    </row>
    <row r="28" spans="1:21">
      <c r="A28" s="3"/>
    </row>
    <row r="31" spans="1:21" ht="20.5">
      <c r="A31" s="12"/>
    </row>
    <row r="32" spans="1:2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9" spans="1:1" ht="20.5">
      <c r="A39" s="12"/>
    </row>
  </sheetData>
  <mergeCells count="3">
    <mergeCell ref="N6:R6"/>
    <mergeCell ref="N7:P7"/>
    <mergeCell ref="H8:L8"/>
  </mergeCells>
  <printOptions horizontalCentered="1"/>
  <pageMargins left="0.39370078740157499" right="0.35" top="0.86614173228346503" bottom="0.59055118110236204" header="0.31496062992126" footer="0.31496062992126"/>
  <pageSetup paperSize="9" scale="75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G55"/>
  <sheetViews>
    <sheetView topLeftCell="A64" zoomScaleNormal="100" zoomScaleSheetLayoutView="115" workbookViewId="0">
      <selection activeCell="D53" sqref="D53:G53"/>
    </sheetView>
  </sheetViews>
  <sheetFormatPr defaultColWidth="9.1796875" defaultRowHeight="20"/>
  <cols>
    <col min="1" max="1" width="1.81640625" style="3" customWidth="1"/>
    <col min="2" max="2" width="78.453125" style="3" customWidth="1"/>
    <col min="3" max="3" width="1.26953125" style="3" customWidth="1"/>
    <col min="4" max="4" width="15.7265625" style="3" customWidth="1"/>
    <col min="5" max="5" width="1.26953125" style="3" customWidth="1"/>
    <col min="6" max="6" width="16" style="3" customWidth="1"/>
    <col min="7" max="7" width="12" style="3" customWidth="1"/>
    <col min="8" max="16384" width="9.1796875" style="3"/>
  </cols>
  <sheetData>
    <row r="1" spans="1:7" ht="20.5">
      <c r="A1" s="12" t="s">
        <v>70</v>
      </c>
      <c r="F1" s="94" t="s">
        <v>98</v>
      </c>
    </row>
    <row r="2" spans="1:7" ht="20.5">
      <c r="A2" s="12" t="s">
        <v>92</v>
      </c>
      <c r="F2" s="94" t="s">
        <v>99</v>
      </c>
    </row>
    <row r="3" spans="1:7" ht="20.5">
      <c r="A3" s="12" t="s">
        <v>136</v>
      </c>
      <c r="C3" s="12"/>
      <c r="D3" s="12"/>
      <c r="E3" s="12"/>
    </row>
    <row r="4" spans="1:7" ht="19.5" customHeight="1">
      <c r="C4" s="12"/>
      <c r="D4" s="12"/>
      <c r="E4" s="12"/>
      <c r="F4" s="12"/>
    </row>
    <row r="5" spans="1:7" ht="19.5" customHeight="1">
      <c r="B5" s="21"/>
      <c r="C5" s="21"/>
      <c r="D5" s="138" t="s">
        <v>97</v>
      </c>
      <c r="E5" s="138"/>
      <c r="F5" s="138"/>
    </row>
    <row r="6" spans="1:7">
      <c r="B6" s="21"/>
      <c r="D6" s="119">
        <v>2023</v>
      </c>
      <c r="E6" s="21"/>
      <c r="F6" s="119">
        <v>2022</v>
      </c>
    </row>
    <row r="7" spans="1:7" ht="14.25" customHeight="1">
      <c r="B7" s="9"/>
    </row>
    <row r="8" spans="1:7" ht="19.5" customHeight="1">
      <c r="A8" s="12" t="s">
        <v>63</v>
      </c>
      <c r="C8" s="11"/>
      <c r="D8" s="20"/>
      <c r="E8" s="20"/>
      <c r="F8" s="20"/>
      <c r="G8" s="12"/>
    </row>
    <row r="9" spans="1:7" ht="19.5" customHeight="1">
      <c r="A9" s="3" t="s">
        <v>96</v>
      </c>
      <c r="C9" s="18"/>
      <c r="D9" s="20">
        <f>'PL 3 M'!D18</f>
        <v>-96312</v>
      </c>
      <c r="E9" s="20"/>
      <c r="F9" s="20">
        <f>'PL 3 M'!F18</f>
        <v>-57434</v>
      </c>
    </row>
    <row r="10" spans="1:7" ht="19.5" customHeight="1">
      <c r="A10" s="3" t="s">
        <v>105</v>
      </c>
      <c r="C10" s="17"/>
      <c r="D10" s="34"/>
      <c r="E10" s="34"/>
      <c r="F10" s="34"/>
    </row>
    <row r="11" spans="1:7" ht="19.5" customHeight="1">
      <c r="B11" s="40" t="s">
        <v>123</v>
      </c>
      <c r="C11" s="6"/>
      <c r="D11" s="55">
        <v>-7345</v>
      </c>
      <c r="E11" s="34"/>
      <c r="F11" s="55">
        <v>-7404</v>
      </c>
    </row>
    <row r="12" spans="1:7" ht="19.5" customHeight="1">
      <c r="B12" s="3" t="s">
        <v>124</v>
      </c>
      <c r="D12" s="55">
        <v>-13350</v>
      </c>
      <c r="E12" s="34"/>
      <c r="F12" s="55">
        <v>-77686</v>
      </c>
    </row>
    <row r="13" spans="1:7" ht="19.5" customHeight="1">
      <c r="B13" s="3" t="s">
        <v>125</v>
      </c>
      <c r="D13" s="55">
        <v>26483</v>
      </c>
      <c r="E13" s="34"/>
      <c r="F13" s="55">
        <v>-31085</v>
      </c>
    </row>
    <row r="14" spans="1:7" ht="19.5" customHeight="1">
      <c r="B14" s="3" t="s">
        <v>126</v>
      </c>
      <c r="D14" s="55">
        <v>-241</v>
      </c>
      <c r="E14" s="34"/>
      <c r="F14" s="55">
        <v>-129</v>
      </c>
    </row>
    <row r="15" spans="1:7" ht="19.5" customHeight="1">
      <c r="B15" s="3" t="s">
        <v>127</v>
      </c>
      <c r="D15" s="55">
        <v>-5363</v>
      </c>
      <c r="E15" s="34"/>
      <c r="F15" s="55">
        <v>-2502</v>
      </c>
    </row>
    <row r="16" spans="1:7" ht="19.5" customHeight="1">
      <c r="B16" s="3" t="s">
        <v>128</v>
      </c>
      <c r="D16" s="55">
        <v>-154</v>
      </c>
      <c r="E16" s="34"/>
      <c r="F16" s="55">
        <v>-74</v>
      </c>
    </row>
    <row r="17" spans="1:7" ht="19.5" customHeight="1">
      <c r="B17" s="3" t="s">
        <v>129</v>
      </c>
      <c r="D17" s="55">
        <v>34369</v>
      </c>
      <c r="E17" s="34"/>
      <c r="F17" s="55">
        <v>4024</v>
      </c>
    </row>
    <row r="18" spans="1:7" ht="19.5" customHeight="1">
      <c r="B18" s="3" t="s">
        <v>130</v>
      </c>
      <c r="D18" s="55">
        <v>-96</v>
      </c>
      <c r="E18" s="34"/>
      <c r="F18" s="55">
        <v>849</v>
      </c>
    </row>
    <row r="19" spans="1:7" ht="19.5" customHeight="1">
      <c r="B19" s="6" t="s">
        <v>141</v>
      </c>
      <c r="C19" s="6"/>
      <c r="D19" s="55">
        <v>2328</v>
      </c>
      <c r="E19" s="34"/>
      <c r="F19" s="55">
        <v>762</v>
      </c>
    </row>
    <row r="20" spans="1:7" ht="19.5" customHeight="1">
      <c r="B20" s="3" t="s">
        <v>38</v>
      </c>
      <c r="C20" s="6"/>
      <c r="D20" s="55">
        <v>45553</v>
      </c>
      <c r="E20" s="34"/>
      <c r="F20" s="55">
        <v>44115</v>
      </c>
    </row>
    <row r="21" spans="1:7" ht="19.5" customHeight="1">
      <c r="B21" s="3" t="s">
        <v>39</v>
      </c>
      <c r="C21" s="6"/>
      <c r="D21" s="55">
        <v>5130</v>
      </c>
      <c r="E21" s="34"/>
      <c r="F21" s="55">
        <v>2568</v>
      </c>
    </row>
    <row r="22" spans="1:7" ht="19.5" customHeight="1">
      <c r="B22" s="6" t="s">
        <v>42</v>
      </c>
      <c r="C22" s="6"/>
      <c r="D22" s="55">
        <v>1090</v>
      </c>
      <c r="E22" s="34"/>
      <c r="F22" s="55">
        <v>1020</v>
      </c>
    </row>
    <row r="23" spans="1:7" ht="19.5" customHeight="1">
      <c r="B23" s="6" t="s">
        <v>43</v>
      </c>
      <c r="C23" s="6"/>
      <c r="D23" s="55">
        <v>95</v>
      </c>
      <c r="E23" s="34"/>
      <c r="F23" s="55">
        <v>94</v>
      </c>
    </row>
    <row r="24" spans="1:7" ht="19.5" customHeight="1">
      <c r="B24" s="6" t="s">
        <v>119</v>
      </c>
      <c r="C24" s="6"/>
      <c r="D24" s="52">
        <v>1451</v>
      </c>
      <c r="E24" s="34"/>
      <c r="F24" s="52">
        <v>0</v>
      </c>
    </row>
    <row r="25" spans="1:7" ht="19.5" customHeight="1">
      <c r="B25" s="3" t="s">
        <v>106</v>
      </c>
      <c r="C25" s="6"/>
      <c r="D25" s="52">
        <f>SUM(D11:D24)</f>
        <v>89950</v>
      </c>
      <c r="E25" s="34"/>
      <c r="F25" s="52">
        <f>SUM(F11:F24)</f>
        <v>-65448</v>
      </c>
    </row>
    <row r="26" spans="1:7" ht="19.5" customHeight="1">
      <c r="A26" s="3" t="s">
        <v>62</v>
      </c>
      <c r="B26" s="6"/>
      <c r="C26" s="6"/>
      <c r="D26" s="56">
        <f>+D9+D25</f>
        <v>-6362</v>
      </c>
      <c r="E26" s="34"/>
      <c r="F26" s="56">
        <f>+F9+F25</f>
        <v>-122882</v>
      </c>
    </row>
    <row r="27" spans="1:7" ht="19.5" customHeight="1">
      <c r="B27" s="3" t="s">
        <v>40</v>
      </c>
      <c r="C27" s="6"/>
      <c r="D27" s="55">
        <v>2944</v>
      </c>
      <c r="E27" s="34"/>
      <c r="F27" s="55">
        <v>68</v>
      </c>
    </row>
    <row r="28" spans="1:7" ht="19.5" customHeight="1">
      <c r="B28" s="3" t="s">
        <v>41</v>
      </c>
      <c r="C28" s="6"/>
      <c r="D28" s="52">
        <v>-231</v>
      </c>
      <c r="E28" s="34"/>
      <c r="F28" s="52">
        <v>-44</v>
      </c>
    </row>
    <row r="29" spans="1:7" ht="19.5" customHeight="1">
      <c r="A29" s="12" t="s">
        <v>62</v>
      </c>
      <c r="C29" s="20"/>
      <c r="D29" s="132">
        <f>SUM(D26:D28)</f>
        <v>-3649</v>
      </c>
      <c r="E29" s="20"/>
      <c r="F29" s="132">
        <f>SUM(F26:F28)</f>
        <v>-122858</v>
      </c>
      <c r="G29" s="34"/>
    </row>
    <row r="30" spans="1:7" ht="18" customHeight="1">
      <c r="C30" s="11"/>
      <c r="D30" s="34"/>
      <c r="E30" s="34"/>
      <c r="F30" s="34"/>
    </row>
    <row r="31" spans="1:7" ht="19.5" customHeight="1">
      <c r="A31" s="12" t="s">
        <v>64</v>
      </c>
      <c r="C31" s="133"/>
      <c r="D31" s="34"/>
      <c r="E31" s="20"/>
      <c r="F31" s="34"/>
      <c r="G31" s="12"/>
    </row>
    <row r="32" spans="1:7" ht="19.5" customHeight="1">
      <c r="B32" s="3" t="s">
        <v>117</v>
      </c>
      <c r="D32" s="55">
        <v>227</v>
      </c>
      <c r="E32" s="34"/>
      <c r="F32" s="55">
        <v>36</v>
      </c>
    </row>
    <row r="33" spans="1:6" ht="19.5" customHeight="1">
      <c r="B33" s="3" t="s">
        <v>120</v>
      </c>
      <c r="D33" s="55">
        <v>605</v>
      </c>
      <c r="E33" s="34"/>
      <c r="F33" s="55">
        <v>0</v>
      </c>
    </row>
    <row r="34" spans="1:6" ht="19.5" customHeight="1">
      <c r="B34" s="3" t="s">
        <v>35</v>
      </c>
      <c r="D34" s="55">
        <v>-31797</v>
      </c>
      <c r="E34" s="34"/>
      <c r="F34" s="55">
        <v>-5247</v>
      </c>
    </row>
    <row r="35" spans="1:6" ht="19.5" customHeight="1">
      <c r="A35" s="12" t="s">
        <v>65</v>
      </c>
      <c r="B35" s="12"/>
      <c r="C35" s="12"/>
      <c r="D35" s="56">
        <f>SUM(D32:D34)</f>
        <v>-30965</v>
      </c>
      <c r="E35" s="34"/>
      <c r="F35" s="56">
        <f>SUM(F32:F34)</f>
        <v>-5211</v>
      </c>
    </row>
    <row r="36" spans="1:6" ht="14.25" customHeight="1">
      <c r="B36" s="12"/>
      <c r="C36" s="133"/>
      <c r="D36" s="20"/>
      <c r="E36" s="20"/>
      <c r="F36" s="20"/>
    </row>
    <row r="37" spans="1:6" ht="20.25" customHeight="1">
      <c r="A37" s="12" t="s">
        <v>66</v>
      </c>
      <c r="B37" s="12"/>
      <c r="C37" s="133"/>
      <c r="D37" s="20"/>
      <c r="E37" s="20"/>
      <c r="F37" s="20"/>
    </row>
    <row r="38" spans="1:6" ht="20.25" customHeight="1">
      <c r="A38" s="12"/>
      <c r="B38" s="3" t="s">
        <v>121</v>
      </c>
      <c r="C38" s="133"/>
      <c r="D38" s="20">
        <v>-2883</v>
      </c>
      <c r="E38" s="20"/>
      <c r="F38" s="20">
        <v>0</v>
      </c>
    </row>
    <row r="39" spans="1:6">
      <c r="B39" s="3" t="s">
        <v>78</v>
      </c>
      <c r="C39" s="133"/>
      <c r="D39" s="52">
        <v>-483</v>
      </c>
      <c r="E39" s="34"/>
      <c r="F39" s="52">
        <v>-453</v>
      </c>
    </row>
    <row r="40" spans="1:6" ht="20.5">
      <c r="A40" s="12" t="s">
        <v>67</v>
      </c>
      <c r="C40" s="133"/>
      <c r="D40" s="86">
        <f>SUM(D38:D39)</f>
        <v>-3366</v>
      </c>
      <c r="E40" s="33"/>
      <c r="F40" s="86">
        <f>SUM(F38:F39)</f>
        <v>-453</v>
      </c>
    </row>
    <row r="41" spans="1:6" ht="20.5">
      <c r="A41" s="12"/>
      <c r="C41" s="133"/>
      <c r="D41" s="33"/>
      <c r="E41" s="33"/>
      <c r="F41" s="33"/>
    </row>
    <row r="42" spans="1:6" ht="20.25" customHeight="1">
      <c r="A42" s="12" t="s">
        <v>109</v>
      </c>
      <c r="C42" s="19"/>
      <c r="D42" s="35">
        <f>+D29+D35+D40</f>
        <v>-37980</v>
      </c>
      <c r="E42" s="34"/>
      <c r="F42" s="35">
        <f>+F29+F35+F40</f>
        <v>-128522</v>
      </c>
    </row>
    <row r="43" spans="1:6" ht="20.25" customHeight="1">
      <c r="A43" s="12" t="s">
        <v>110</v>
      </c>
      <c r="D43" s="131">
        <f>+BS!G10</f>
        <v>162622</v>
      </c>
      <c r="E43" s="34"/>
      <c r="F43" s="55">
        <v>200364</v>
      </c>
    </row>
    <row r="44" spans="1:6" ht="20.25" customHeight="1" thickBot="1">
      <c r="A44" s="12" t="s">
        <v>111</v>
      </c>
      <c r="C44" s="4"/>
      <c r="D44" s="36">
        <f>D42+D43</f>
        <v>124642</v>
      </c>
      <c r="E44" s="134"/>
      <c r="F44" s="36">
        <f>F42+F43</f>
        <v>71842</v>
      </c>
    </row>
    <row r="45" spans="1:6" ht="20.25" customHeight="1" thickTop="1">
      <c r="B45" s="12"/>
      <c r="D45" s="35"/>
      <c r="E45" s="34"/>
      <c r="F45" s="35"/>
    </row>
    <row r="46" spans="1:6" ht="20.25" customHeight="1">
      <c r="B46" s="12" t="s">
        <v>51</v>
      </c>
      <c r="C46" s="12"/>
      <c r="D46" s="57"/>
      <c r="E46" s="134"/>
      <c r="F46" s="57"/>
    </row>
    <row r="47" spans="1:6" ht="20.25" customHeight="1">
      <c r="B47" s="58" t="s">
        <v>52</v>
      </c>
      <c r="C47" s="12"/>
      <c r="D47" s="57"/>
      <c r="E47" s="134"/>
      <c r="F47" s="57"/>
    </row>
    <row r="48" spans="1:6" ht="20.25" customHeight="1">
      <c r="B48" s="135" t="s">
        <v>53</v>
      </c>
      <c r="D48" s="87">
        <v>81</v>
      </c>
      <c r="E48" s="34"/>
      <c r="F48" s="87">
        <v>81</v>
      </c>
    </row>
    <row r="49" spans="2:6">
      <c r="B49" s="135" t="s">
        <v>54</v>
      </c>
      <c r="D49" s="51">
        <v>123687</v>
      </c>
      <c r="E49" s="51"/>
      <c r="F49" s="51">
        <v>54591</v>
      </c>
    </row>
    <row r="50" spans="2:6">
      <c r="B50" s="135" t="s">
        <v>55</v>
      </c>
      <c r="D50" s="51">
        <v>863</v>
      </c>
      <c r="E50" s="97"/>
      <c r="F50" s="51">
        <v>17159</v>
      </c>
    </row>
    <row r="51" spans="2:6">
      <c r="B51" s="135" t="s">
        <v>72</v>
      </c>
      <c r="D51" s="84">
        <v>11</v>
      </c>
      <c r="F51" s="84">
        <v>11</v>
      </c>
    </row>
    <row r="52" spans="2:6" ht="21" thickBot="1">
      <c r="C52" s="12"/>
      <c r="D52" s="59">
        <f>SUM(D48:D51)</f>
        <v>124642</v>
      </c>
      <c r="E52" s="134"/>
      <c r="F52" s="59">
        <f>SUM(F48:F51)</f>
        <v>71842</v>
      </c>
    </row>
    <row r="53" spans="2:6" ht="20.5" thickTop="1">
      <c r="D53" s="34"/>
      <c r="F53" s="34"/>
    </row>
    <row r="54" spans="2:6">
      <c r="D54" s="34"/>
    </row>
    <row r="55" spans="2:6">
      <c r="D55" s="34"/>
    </row>
  </sheetData>
  <mergeCells count="1">
    <mergeCell ref="D5:F5"/>
  </mergeCells>
  <phoneticPr fontId="0" type="noConversion"/>
  <pageMargins left="0.66929133858267698" right="0.46" top="0.74803149606299202" bottom="0.59055118110236204" header="0.511811023622047" footer="0.31496062992126"/>
  <pageSetup paperSize="9" scale="80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3 M</vt:lpstr>
      <vt:lpstr>SOE</vt:lpstr>
      <vt:lpstr>CF</vt:lpstr>
      <vt:lpstr>BS!Print_Area</vt:lpstr>
      <vt:lpstr>CF!Print_Area</vt:lpstr>
      <vt:lpstr>'PL 3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Phanitta Namdokmai</cp:lastModifiedBy>
  <cp:lastPrinted>2023-05-10T03:45:36Z</cp:lastPrinted>
  <dcterms:created xsi:type="dcterms:W3CDTF">2007-05-07T12:50:04Z</dcterms:created>
  <dcterms:modified xsi:type="dcterms:W3CDTF">2023-05-10T12:04:32Z</dcterms:modified>
</cp:coreProperties>
</file>