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microsoft.com/office/2020/02/relationships/classificationlabels" Target="docMetadata/LabelInfo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-120" yWindow="-120" windowWidth="23040" windowHeight="12360" tabRatio="837"/>
  </bookViews>
  <sheets>
    <sheet name="BS-2-3" sheetId="9" r:id="rId1"/>
    <sheet name="PL 4-5" sheetId="5" r:id="rId2"/>
    <sheet name="SH Conso 6" sheetId="3" r:id="rId3"/>
    <sheet name="SH Separate 7" sheetId="4" r:id="rId4"/>
    <sheet name="CF 8-9" sheetId="6" r:id="rId5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51" i="9" l="1"/>
  <c r="B16" i="6"/>
  <c r="B52" i="6"/>
  <c r="C78" i="6"/>
  <c r="E78" i="6"/>
  <c r="B67" i="6"/>
  <c r="F67" i="6"/>
  <c r="F69" i="6" s="1"/>
  <c r="H67" i="6"/>
  <c r="H58" i="6"/>
  <c r="H27" i="6"/>
  <c r="H37" i="6" s="1"/>
  <c r="H39" i="6" s="1"/>
  <c r="H12" i="6"/>
  <c r="D67" i="6"/>
  <c r="D58" i="6"/>
  <c r="D12" i="6"/>
  <c r="D27" i="6" s="1"/>
  <c r="D37" i="6" s="1"/>
  <c r="D39" i="6" s="1"/>
  <c r="N22" i="3"/>
  <c r="N12" i="3"/>
  <c r="H69" i="6" l="1"/>
  <c r="H71" i="6" s="1"/>
  <c r="D69" i="6"/>
  <c r="D71" i="6" s="1"/>
  <c r="J21" i="5"/>
  <c r="J15" i="5"/>
  <c r="J23" i="5" s="1"/>
  <c r="J25" i="5" s="1"/>
  <c r="J27" i="5" s="1"/>
  <c r="F21" i="5"/>
  <c r="F15" i="5"/>
  <c r="F23" i="5" s="1"/>
  <c r="F25" i="5" s="1"/>
  <c r="F27" i="5" s="1"/>
  <c r="J36" i="5" l="1"/>
  <c r="J34" i="5" s="1"/>
  <c r="J31" i="5"/>
  <c r="J51" i="5" s="1"/>
  <c r="F36" i="5"/>
  <c r="F34" i="5" s="1"/>
  <c r="F31" i="5"/>
  <c r="F51" i="5" s="1"/>
  <c r="J53" i="5" l="1"/>
  <c r="J49" i="5"/>
  <c r="F53" i="5"/>
  <c r="F49" i="5"/>
  <c r="I56" i="9" l="1"/>
  <c r="E51" i="9"/>
  <c r="I80" i="9"/>
  <c r="I82" i="9" s="1"/>
  <c r="I63" i="9"/>
  <c r="I34" i="9"/>
  <c r="I21" i="9"/>
  <c r="E80" i="9"/>
  <c r="E82" i="9" s="1"/>
  <c r="E63" i="9"/>
  <c r="E56" i="9"/>
  <c r="E34" i="9"/>
  <c r="E21" i="9"/>
  <c r="G80" i="9"/>
  <c r="G82" i="9" s="1"/>
  <c r="C80" i="9"/>
  <c r="C82" i="9" s="1"/>
  <c r="G63" i="9"/>
  <c r="C63" i="9"/>
  <c r="G56" i="9"/>
  <c r="C56" i="9"/>
  <c r="G34" i="9"/>
  <c r="C34" i="9"/>
  <c r="G21" i="9"/>
  <c r="C21" i="9"/>
  <c r="E65" i="9" l="1"/>
  <c r="E84" i="9" s="1"/>
  <c r="I36" i="9"/>
  <c r="G65" i="9"/>
  <c r="G84" i="9" s="1"/>
  <c r="E36" i="9"/>
  <c r="G36" i="9"/>
  <c r="C36" i="9"/>
  <c r="C65" i="9"/>
  <c r="C84" i="9" s="1"/>
  <c r="I65" i="9"/>
  <c r="I84" i="9" s="1"/>
  <c r="G28" i="4" l="1"/>
  <c r="G26" i="4"/>
  <c r="E26" i="4"/>
  <c r="E28" i="4" s="1"/>
  <c r="C26" i="4"/>
  <c r="C28" i="4" s="1"/>
  <c r="K25" i="4"/>
  <c r="I25" i="4"/>
  <c r="K21" i="4"/>
  <c r="F29" i="3"/>
  <c r="L27" i="3"/>
  <c r="L29" i="3" s="1"/>
  <c r="F27" i="3"/>
  <c r="D27" i="3"/>
  <c r="D29" i="3" s="1"/>
  <c r="B27" i="3"/>
  <c r="B29" i="3" s="1"/>
  <c r="H26" i="3"/>
  <c r="J26" i="3" s="1"/>
  <c r="N26" i="3" s="1"/>
  <c r="H15" i="3" l="1"/>
  <c r="I15" i="4"/>
  <c r="K15" i="4" s="1"/>
  <c r="K11" i="4"/>
  <c r="H16" i="3"/>
  <c r="J16" i="3" s="1"/>
  <c r="N16" i="3" s="1"/>
  <c r="I14" i="4" l="1"/>
  <c r="L17" i="3"/>
  <c r="L19" i="3" s="1"/>
  <c r="F17" i="3"/>
  <c r="F19" i="3" s="1"/>
  <c r="D17" i="3"/>
  <c r="D19" i="3" s="1"/>
  <c r="B17" i="3"/>
  <c r="B19" i="3" s="1"/>
  <c r="A42" i="6" l="1"/>
  <c r="A39" i="5"/>
  <c r="C16" i="4" l="1"/>
  <c r="C18" i="4" s="1"/>
  <c r="E16" i="4"/>
  <c r="E18" i="4" s="1"/>
  <c r="G16" i="4"/>
  <c r="G18" i="4" s="1"/>
  <c r="B58" i="6"/>
  <c r="F58" i="6"/>
  <c r="D21" i="5"/>
  <c r="H21" i="5"/>
  <c r="D15" i="5"/>
  <c r="H15" i="5"/>
  <c r="H23" i="5" l="1"/>
  <c r="H25" i="5" s="1"/>
  <c r="D23" i="5"/>
  <c r="D25" i="5" s="1"/>
  <c r="D27" i="5" l="1"/>
  <c r="H25" i="3" s="1"/>
  <c r="H27" i="5"/>
  <c r="K14" i="4" s="1"/>
  <c r="H27" i="3" l="1"/>
  <c r="H29" i="3" s="1"/>
  <c r="J25" i="3"/>
  <c r="J15" i="3"/>
  <c r="H17" i="3"/>
  <c r="H19" i="3" s="1"/>
  <c r="D31" i="5"/>
  <c r="D36" i="5"/>
  <c r="D34" i="5" s="1"/>
  <c r="K16" i="4"/>
  <c r="K18" i="4" s="1"/>
  <c r="H36" i="5"/>
  <c r="H34" i="5" s="1"/>
  <c r="H31" i="5"/>
  <c r="H51" i="5" l="1"/>
  <c r="H53" i="5" s="1"/>
  <c r="F27" i="6"/>
  <c r="F37" i="6" s="1"/>
  <c r="F39" i="6" s="1"/>
  <c r="F71" i="6" s="1"/>
  <c r="F78" i="6" s="1"/>
  <c r="D51" i="5"/>
  <c r="D49" i="5" s="1"/>
  <c r="B27" i="6"/>
  <c r="B37" i="6" s="1"/>
  <c r="B39" i="6" s="1"/>
  <c r="J27" i="3"/>
  <c r="J29" i="3" s="1"/>
  <c r="N25" i="3"/>
  <c r="N27" i="3" s="1"/>
  <c r="N29" i="3" s="1"/>
  <c r="N15" i="3"/>
  <c r="N17" i="3" s="1"/>
  <c r="N19" i="3" s="1"/>
  <c r="J17" i="3"/>
  <c r="J19" i="3" s="1"/>
  <c r="I16" i="4"/>
  <c r="I18" i="4" s="1"/>
  <c r="B69" i="6" l="1"/>
  <c r="B71" i="6" s="1"/>
  <c r="B78" i="6" s="1"/>
  <c r="D53" i="5"/>
  <c r="I24" i="4"/>
  <c r="I26" i="4" s="1"/>
  <c r="I28" i="4" s="1"/>
  <c r="H49" i="5"/>
  <c r="K24" i="4" l="1"/>
  <c r="K26" i="4" s="1"/>
  <c r="K28" i="4" s="1"/>
</calcChain>
</file>

<file path=xl/sharedStrings.xml><?xml version="1.0" encoding="utf-8"?>
<sst xmlns="http://schemas.openxmlformats.org/spreadsheetml/2006/main" count="291" uniqueCount="178">
  <si>
    <t>Issued and</t>
  </si>
  <si>
    <t>Note</t>
  </si>
  <si>
    <t>Unappropriated</t>
  </si>
  <si>
    <t>Cash and cash equivalents</t>
  </si>
  <si>
    <t>Other current assets</t>
  </si>
  <si>
    <t>Other non-current assets</t>
  </si>
  <si>
    <t>Other income</t>
  </si>
  <si>
    <t>Inventories</t>
  </si>
  <si>
    <t xml:space="preserve">Consolidated </t>
  </si>
  <si>
    <t xml:space="preserve">Retained earnings </t>
  </si>
  <si>
    <t xml:space="preserve">Tropical Canning (Thailand) Public Company Limited </t>
  </si>
  <si>
    <t>Assets</t>
  </si>
  <si>
    <t>Current assets</t>
  </si>
  <si>
    <t>Total current assets</t>
  </si>
  <si>
    <t>Total non-current assets</t>
  </si>
  <si>
    <t xml:space="preserve">Total assets </t>
  </si>
  <si>
    <t xml:space="preserve">Current liabilities </t>
  </si>
  <si>
    <t>Total current liabilities</t>
  </si>
  <si>
    <t xml:space="preserve">Expenses </t>
  </si>
  <si>
    <t>Total expenses</t>
  </si>
  <si>
    <t>Cash flows from operating activities</t>
  </si>
  <si>
    <t xml:space="preserve">   Unappropriated</t>
  </si>
  <si>
    <t>equity</t>
  </si>
  <si>
    <t>Changes in operating assets and liabilities</t>
  </si>
  <si>
    <t>(in thousand Baht)</t>
  </si>
  <si>
    <t>31 December</t>
  </si>
  <si>
    <t>Cash flows from investing activities</t>
  </si>
  <si>
    <t>Cash flows from financing activities</t>
  </si>
  <si>
    <t>Non-current assets</t>
  </si>
  <si>
    <t>31 March</t>
  </si>
  <si>
    <t>financial statements</t>
  </si>
  <si>
    <t>Separate</t>
  </si>
  <si>
    <t>Consolidated financial statements</t>
  </si>
  <si>
    <t>Total</t>
  </si>
  <si>
    <t xml:space="preserve">Separate financial statements </t>
  </si>
  <si>
    <t>Administrative expenses</t>
  </si>
  <si>
    <t>Finance costs</t>
  </si>
  <si>
    <t>Liabilities and equity</t>
  </si>
  <si>
    <t>Total liabilities</t>
  </si>
  <si>
    <t>attributable to</t>
  </si>
  <si>
    <t>Finance costs paid</t>
  </si>
  <si>
    <t xml:space="preserve"> interests</t>
  </si>
  <si>
    <t>Investment properties</t>
  </si>
  <si>
    <t>Non-controlling interests</t>
  </si>
  <si>
    <t xml:space="preserve">Other comprehensive income for the period, </t>
  </si>
  <si>
    <t>Total comprehensive income for the period</t>
  </si>
  <si>
    <t xml:space="preserve">   Non-controlling interests</t>
  </si>
  <si>
    <t>Comprehensive income for the period</t>
  </si>
  <si>
    <t>Other comprehensive income</t>
  </si>
  <si>
    <t>controlling</t>
  </si>
  <si>
    <t xml:space="preserve">   Non-</t>
  </si>
  <si>
    <t>Net cash used in investing activities</t>
  </si>
  <si>
    <t>Statement of financial position</t>
  </si>
  <si>
    <t>Deferred tax assets</t>
  </si>
  <si>
    <t>Statement of comprehensive income (Unaudited)</t>
  </si>
  <si>
    <t>Statement of changes in equity  (Unaudited)</t>
  </si>
  <si>
    <t>Statement of changes in equity (Unaudited)</t>
  </si>
  <si>
    <t>Statement of cash flows  (Unaudited)</t>
  </si>
  <si>
    <t>Gain on disposal of machinery and equipment</t>
  </si>
  <si>
    <t xml:space="preserve">     Three-month period ended      </t>
  </si>
  <si>
    <t xml:space="preserve">     Three-month period ended     </t>
  </si>
  <si>
    <t>Share capital:</t>
  </si>
  <si>
    <t>owners of</t>
  </si>
  <si>
    <t>Legal reserve</t>
  </si>
  <si>
    <t>Share premium</t>
  </si>
  <si>
    <t>Cost of sales of goods</t>
  </si>
  <si>
    <t xml:space="preserve">share capital </t>
  </si>
  <si>
    <t xml:space="preserve">Equity  </t>
  </si>
  <si>
    <t xml:space="preserve">   and obsolescence of inventories</t>
  </si>
  <si>
    <t xml:space="preserve">   to other party</t>
  </si>
  <si>
    <t>Property, plant and equipment</t>
  </si>
  <si>
    <t>Retained earnings</t>
  </si>
  <si>
    <t xml:space="preserve">   Appropriate to legal reserve</t>
  </si>
  <si>
    <t>(Unaudited)</t>
  </si>
  <si>
    <t>Share premium:</t>
  </si>
  <si>
    <t xml:space="preserve">  Share premium on ordinary shares</t>
  </si>
  <si>
    <t xml:space="preserve">   Owners of parent</t>
  </si>
  <si>
    <t>paid</t>
  </si>
  <si>
    <t>parent</t>
  </si>
  <si>
    <t>shareholders'</t>
  </si>
  <si>
    <t>Depreciation and amortization</t>
  </si>
  <si>
    <t>Share of loss of associates, net of tax</t>
  </si>
  <si>
    <t>Taxes paid</t>
  </si>
  <si>
    <t>Proceeds from sale of machinery and equipment</t>
  </si>
  <si>
    <t>Cash and cash equivalents at beginning of period</t>
  </si>
  <si>
    <t>Cash and cash equivalents at ending of period</t>
  </si>
  <si>
    <t xml:space="preserve">   cash receipts (payments)</t>
  </si>
  <si>
    <t>Interest income</t>
  </si>
  <si>
    <t>Acquisition of intangible assets</t>
  </si>
  <si>
    <t xml:space="preserve">Interest received  </t>
  </si>
  <si>
    <t xml:space="preserve">   net of tax</t>
  </si>
  <si>
    <t>Distribution costs</t>
  </si>
  <si>
    <t>Revenue from sales of goods</t>
  </si>
  <si>
    <t>Reversal of bad and doubtful debts expenses</t>
  </si>
  <si>
    <t>Equity</t>
  </si>
  <si>
    <t xml:space="preserve">   Authorised share capital</t>
  </si>
  <si>
    <t xml:space="preserve">   Issued and paid-up share capital</t>
  </si>
  <si>
    <t>Total liabilities and equity</t>
  </si>
  <si>
    <t>Total equity</t>
  </si>
  <si>
    <t>Revenue</t>
  </si>
  <si>
    <t>Total revenue</t>
  </si>
  <si>
    <t>Provision for non-current employee benefits obligations</t>
  </si>
  <si>
    <t>Employee benefits paid</t>
  </si>
  <si>
    <t>Long-term loan to other party</t>
  </si>
  <si>
    <t>Non-cash transactions</t>
  </si>
  <si>
    <t>Profit</t>
  </si>
  <si>
    <t xml:space="preserve">   (330,000,000 ordinary shares, </t>
  </si>
  <si>
    <t xml:space="preserve">    par value at Baht 1 per share)</t>
  </si>
  <si>
    <t>Trade and other current receivables</t>
  </si>
  <si>
    <t>Right-of-use assets</t>
  </si>
  <si>
    <t xml:space="preserve">Trade and other current payables </t>
  </si>
  <si>
    <t>Current portion of lease liabilities</t>
  </si>
  <si>
    <t>Current income tax payable</t>
  </si>
  <si>
    <t>Lease liabilities</t>
  </si>
  <si>
    <t>Tax expense</t>
  </si>
  <si>
    <t>Profit attributable to:</t>
  </si>
  <si>
    <t>Total comprehensive income attributable to:</t>
  </si>
  <si>
    <t>Dividends paid to owners of the Company</t>
  </si>
  <si>
    <t>Payment of lease liabilities</t>
  </si>
  <si>
    <t>Net foreign exchange gain</t>
  </si>
  <si>
    <t>แก้เรื่องExchange FW ตอนแรกตั้งBeginning ผิด</t>
  </si>
  <si>
    <t>ตอนแรกมีจุดทศนิยมค่ะเลยเอาออก</t>
  </si>
  <si>
    <t>&lt;DPP บอกมาว่าให้แยกค่ะ เนื่องจากปี2019และ2020ใช้มาตรฐานคนละชุดกัน</t>
  </si>
  <si>
    <t>แก้ไขคำให้เหมือนtemplateและให้เหมือนอันล่าง</t>
  </si>
  <si>
    <t xml:space="preserve">Other current payables </t>
  </si>
  <si>
    <t>Other receivables</t>
  </si>
  <si>
    <t>Trade and other current payables</t>
  </si>
  <si>
    <t>รวม AR OR</t>
  </si>
  <si>
    <t>รวม AP OP</t>
  </si>
  <si>
    <t>Other payable for purchases of machinery and equipment</t>
  </si>
  <si>
    <t>แก้machinary เป็น machinery</t>
  </si>
  <si>
    <t>and its Subsidiary</t>
  </si>
  <si>
    <t>Total non-current liabilities</t>
  </si>
  <si>
    <t>Non-current liabilities</t>
  </si>
  <si>
    <t>Proceed from long-term loan to other party</t>
  </si>
  <si>
    <t>Short-term loan to related party</t>
  </si>
  <si>
    <t xml:space="preserve">Current portion of long-term loan </t>
  </si>
  <si>
    <t>Investments in associate</t>
  </si>
  <si>
    <t>Investments in subsidiary</t>
  </si>
  <si>
    <t xml:space="preserve">  equity instrument</t>
  </si>
  <si>
    <t xml:space="preserve">Acquisition of right-of-use assets from contract </t>
  </si>
  <si>
    <t xml:space="preserve">  Three-month period ended</t>
  </si>
  <si>
    <t xml:space="preserve">  short-term borrowing from financial institutions </t>
  </si>
  <si>
    <t>Acquisition of building, machinery and equipment</t>
  </si>
  <si>
    <t>4,7</t>
  </si>
  <si>
    <t>Short-term loan to other party</t>
  </si>
  <si>
    <t xml:space="preserve">Investments in non-marketable </t>
  </si>
  <si>
    <t xml:space="preserve">Bank overdrafts and short-term  </t>
  </si>
  <si>
    <t xml:space="preserve">   borrowing from financial institutions</t>
  </si>
  <si>
    <t>Three-month period ended 31 March 2022</t>
  </si>
  <si>
    <t>Balance at 1 January 2022</t>
  </si>
  <si>
    <t>Balance at 31 March 2022</t>
  </si>
  <si>
    <t>Proceed from short-term loan to other party</t>
  </si>
  <si>
    <t>Impairment loss recognised in profit or loss</t>
  </si>
  <si>
    <t xml:space="preserve">Current portion of long-term  </t>
  </si>
  <si>
    <t>Long-term borrowing from financial institution</t>
  </si>
  <si>
    <t>Non-current provisions for employee benefits</t>
  </si>
  <si>
    <t>Equity attributable to owners of the period</t>
  </si>
  <si>
    <t>Three-month period ended 31 March 2023</t>
  </si>
  <si>
    <t>Balance at 1 January 2023</t>
  </si>
  <si>
    <t>Balance at 31 March 2023</t>
  </si>
  <si>
    <t>2, 3</t>
  </si>
  <si>
    <t>2, 7</t>
  </si>
  <si>
    <t>Loss</t>
  </si>
  <si>
    <t xml:space="preserve">(Loss) profit for the period </t>
  </si>
  <si>
    <r>
      <t xml:space="preserve">Basic (loss) earnings per share </t>
    </r>
    <r>
      <rPr>
        <b/>
        <i/>
        <sz val="11"/>
        <rFont val="Times New Roman"/>
        <family val="1"/>
      </rPr>
      <t>(Baht)</t>
    </r>
  </si>
  <si>
    <t>(Loss) profit from operating activities</t>
  </si>
  <si>
    <t>(Loss) profit before income tax expense</t>
  </si>
  <si>
    <t>(Loss) profit for the period</t>
  </si>
  <si>
    <t xml:space="preserve">Net cash generated from (used in) operating </t>
  </si>
  <si>
    <t>Net cash from (used in) operating activities</t>
  </si>
  <si>
    <t>Net  increase (decrease) in cash and cash equivalents</t>
  </si>
  <si>
    <t>Unrealised loss (gain) on exchange rate</t>
  </si>
  <si>
    <t xml:space="preserve">(Decrease) increase in bank overdrafts and </t>
  </si>
  <si>
    <t>Loss on (reversal of) allowance for decline in value</t>
  </si>
  <si>
    <t>Repayment of long-term borrowing from financial institution</t>
  </si>
  <si>
    <t xml:space="preserve">Net cash (used in) from financing activities  </t>
  </si>
  <si>
    <t xml:space="preserve">Adjustments to reconcile (loss) profit to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</si>
</sst>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#,##0.00;\(#,##0.00\)"/>
    <numFmt numFmtId="191" formatCode="#,##0.00;\(#,##0\)"/>
  </numFmts>
  <fonts count="25" x14ac:knownFonts="1">
    <font>
      <sz val="11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sz val="8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sz val="14"/>
      <name val="Arial"/>
      <family val="2"/>
    </font>
    <font>
      <sz val="12"/>
      <name val="Arial"/>
      <family val="2"/>
    </font>
    <font>
      <i/>
      <sz val="14"/>
      <name val="Arial"/>
      <family val="2"/>
    </font>
    <font>
      <i/>
      <sz val="12"/>
      <name val="Arial"/>
      <family val="2"/>
    </font>
    <font>
      <i/>
      <sz val="11"/>
      <name val="Times New Roman"/>
      <family val="1"/>
    </font>
    <font>
      <b/>
      <i/>
      <sz val="11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15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1"/>
      <name val="Arial"/>
      <family val="2"/>
    </font>
    <font>
      <i/>
      <sz val="11"/>
      <color theme="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">
    <xf numFmtId="0" fontId="0" fillId="0" borderId="0"/>
    <xf numFmtId="187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0" fillId="0" borderId="0"/>
    <xf numFmtId="0" fontId="22" fillId="0" borderId="0"/>
    <xf numFmtId="0" fontId="21" fillId="0" borderId="0"/>
    <xf numFmtId="0" fontId="21" fillId="0" borderId="0"/>
  </cellStyleXfs>
  <cellXfs count="129">
    <xf numFmtId="0" fontId="0" fillId="0" borderId="0" xfId="0"/>
    <xf numFmtId="0" fontId="2" fillId="0" borderId="0" xfId="0" applyFont="1"/>
    <xf numFmtId="0" fontId="4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37" fontId="4" fillId="0" borderId="1" xfId="0" applyNumberFormat="1" applyFont="1" applyBorder="1" applyAlignment="1">
      <alignment horizontal="right"/>
    </xf>
    <xf numFmtId="0" fontId="13" fillId="0" borderId="0" xfId="0" applyFont="1" applyAlignment="1">
      <alignment horizontal="center"/>
    </xf>
    <xf numFmtId="37" fontId="4" fillId="0" borderId="2" xfId="0" applyNumberFormat="1" applyFont="1" applyBorder="1" applyAlignment="1">
      <alignment horizontal="right"/>
    </xf>
    <xf numFmtId="37" fontId="4" fillId="0" borderId="0" xfId="0" applyNumberFormat="1" applyFont="1" applyAlignment="1">
      <alignment horizontal="right"/>
    </xf>
    <xf numFmtId="0" fontId="0" fillId="0" borderId="0" xfId="0" applyAlignment="1">
      <alignment horizontal="right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6" fillId="0" borderId="0" xfId="0" applyFont="1"/>
    <xf numFmtId="0" fontId="18" fillId="0" borderId="0" xfId="0" applyFont="1"/>
    <xf numFmtId="0" fontId="19" fillId="0" borderId="0" xfId="0" applyFont="1"/>
    <xf numFmtId="0" fontId="19" fillId="0" borderId="0" xfId="0" applyFont="1" applyAlignment="1">
      <alignment horizontal="center"/>
    </xf>
    <xf numFmtId="37" fontId="19" fillId="0" borderId="0" xfId="0" applyNumberFormat="1" applyFont="1" applyAlignment="1">
      <alignment horizontal="right"/>
    </xf>
    <xf numFmtId="0" fontId="3" fillId="0" borderId="0" xfId="0" applyFont="1" applyAlignment="1">
      <alignment horizontal="center"/>
    </xf>
    <xf numFmtId="0" fontId="3" fillId="0" borderId="0" xfId="0" applyFont="1"/>
    <xf numFmtId="37" fontId="19" fillId="0" borderId="0" xfId="0" applyNumberFormat="1" applyFont="1"/>
    <xf numFmtId="0" fontId="4" fillId="0" borderId="0" xfId="0" applyFont="1" applyAlignment="1">
      <alignment wrapText="1"/>
    </xf>
    <xf numFmtId="0" fontId="14" fillId="0" borderId="0" xfId="0" applyFont="1"/>
    <xf numFmtId="0" fontId="19" fillId="0" borderId="0" xfId="0" applyFont="1" applyAlignment="1">
      <alignment horizontal="right"/>
    </xf>
    <xf numFmtId="188" fontId="4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13" fillId="0" borderId="0" xfId="0" applyFont="1"/>
    <xf numFmtId="187" fontId="4" fillId="0" borderId="0" xfId="1" applyFont="1" applyBorder="1" applyAlignment="1"/>
    <xf numFmtId="37" fontId="0" fillId="0" borderId="0" xfId="0" applyNumberFormat="1" applyAlignment="1">
      <alignment horizontal="right"/>
    </xf>
    <xf numFmtId="0" fontId="3" fillId="0" borderId="0" xfId="0" applyFont="1" applyAlignment="1">
      <alignment horizontal="right"/>
    </xf>
    <xf numFmtId="189" fontId="4" fillId="0" borderId="0" xfId="7" applyNumberFormat="1" applyFont="1"/>
    <xf numFmtId="0" fontId="4" fillId="0" borderId="0" xfId="4" applyFont="1" applyAlignment="1">
      <alignment horizontal="left"/>
    </xf>
    <xf numFmtId="0" fontId="5" fillId="0" borderId="0" xfId="0" applyFont="1"/>
    <xf numFmtId="0" fontId="0" fillId="0" borderId="0" xfId="0" applyAlignment="1">
      <alignment horizontal="center"/>
    </xf>
    <xf numFmtId="188" fontId="0" fillId="0" borderId="0" xfId="1" applyNumberFormat="1" applyFont="1" applyFill="1" applyBorder="1" applyAlignment="1">
      <alignment horizontal="right"/>
    </xf>
    <xf numFmtId="188" fontId="0" fillId="0" borderId="0" xfId="1" applyNumberFormat="1" applyFont="1" applyFill="1" applyBorder="1" applyAlignment="1">
      <alignment horizontal="center"/>
    </xf>
    <xf numFmtId="188" fontId="4" fillId="0" borderId="2" xfId="1" applyNumberFormat="1" applyFont="1" applyFill="1" applyBorder="1" applyAlignment="1">
      <alignment horizontal="center"/>
    </xf>
    <xf numFmtId="188" fontId="4" fillId="0" borderId="1" xfId="1" applyNumberFormat="1" applyFont="1" applyFill="1" applyBorder="1" applyAlignment="1">
      <alignment wrapText="1"/>
    </xf>
    <xf numFmtId="188" fontId="4" fillId="0" borderId="0" xfId="1" applyNumberFormat="1" applyFont="1" applyFill="1" applyAlignment="1">
      <alignment wrapText="1"/>
    </xf>
    <xf numFmtId="0" fontId="0" fillId="0" borderId="0" xfId="4" applyFont="1" applyAlignment="1">
      <alignment horizontal="left" indent="1"/>
    </xf>
    <xf numFmtId="0" fontId="14" fillId="0" borderId="0" xfId="0" applyFont="1" applyAlignment="1">
      <alignment horizontal="justify"/>
    </xf>
    <xf numFmtId="0" fontId="0" fillId="0" borderId="0" xfId="0" applyAlignment="1">
      <alignment horizontal="justify"/>
    </xf>
    <xf numFmtId="0" fontId="13" fillId="0" borderId="0" xfId="0" applyFont="1" applyAlignment="1">
      <alignment horizontal="justify"/>
    </xf>
    <xf numFmtId="0" fontId="0" fillId="0" borderId="0" xfId="0" applyAlignment="1">
      <alignment horizontal="left"/>
    </xf>
    <xf numFmtId="0" fontId="4" fillId="0" borderId="0" xfId="0" applyFont="1" applyAlignment="1">
      <alignment horizontal="justify"/>
    </xf>
    <xf numFmtId="37" fontId="4" fillId="0" borderId="0" xfId="0" applyNumberFormat="1" applyFont="1"/>
    <xf numFmtId="0" fontId="0" fillId="0" borderId="0" xfId="0" applyAlignment="1">
      <alignment horizontal="right"/>
    </xf>
    <xf numFmtId="37" fontId="0" fillId="0" borderId="0" xfId="0" applyNumberFormat="1"/>
    <xf numFmtId="37" fontId="0" fillId="0" borderId="0" xfId="0" applyNumberFormat="1" applyAlignment="1">
      <alignment horizontal="center"/>
    </xf>
    <xf numFmtId="188" fontId="0" fillId="0" borderId="0" xfId="1" applyNumberFormat="1" applyFont="1" applyFill="1" applyBorder="1" applyAlignment="1"/>
    <xf numFmtId="37" fontId="0" fillId="0" borderId="3" xfId="0" applyNumberFormat="1" applyBorder="1" applyAlignment="1">
      <alignment horizontal="right"/>
    </xf>
    <xf numFmtId="188" fontId="0" fillId="0" borderId="0" xfId="1" applyNumberFormat="1" applyFont="1" applyFill="1" applyAlignment="1">
      <alignment horizontal="right"/>
    </xf>
    <xf numFmtId="37" fontId="0" fillId="0" borderId="0" xfId="0" quotePrefix="1" applyNumberFormat="1" applyAlignment="1">
      <alignment horizontal="right"/>
    </xf>
    <xf numFmtId="188" fontId="4" fillId="0" borderId="0" xfId="1" applyNumberFormat="1" applyFont="1" applyFill="1" applyBorder="1"/>
    <xf numFmtId="188" fontId="0" fillId="0" borderId="0" xfId="1" applyNumberFormat="1" applyFont="1" applyBorder="1" applyAlignment="1"/>
    <xf numFmtId="188" fontId="4" fillId="0" borderId="1" xfId="1" applyNumberFormat="1" applyFont="1" applyFill="1" applyBorder="1"/>
    <xf numFmtId="188" fontId="0" fillId="0" borderId="3" xfId="1" applyNumberFormat="1" applyFont="1" applyFill="1" applyBorder="1" applyAlignment="1">
      <alignment horizontal="center"/>
    </xf>
    <xf numFmtId="188" fontId="3" fillId="0" borderId="0" xfId="1" applyNumberFormat="1" applyFont="1" applyFill="1" applyBorder="1" applyAlignment="1">
      <alignment horizontal="center"/>
    </xf>
    <xf numFmtId="37" fontId="4" fillId="0" borderId="5" xfId="0" applyNumberFormat="1" applyFont="1" applyBorder="1" applyAlignment="1">
      <alignment horizontal="right"/>
    </xf>
    <xf numFmtId="188" fontId="3" fillId="0" borderId="0" xfId="1" applyNumberFormat="1" applyFont="1" applyFill="1" applyBorder="1" applyAlignment="1"/>
    <xf numFmtId="187" fontId="0" fillId="0" borderId="0" xfId="1" quotePrefix="1" applyFont="1" applyFill="1" applyAlignment="1">
      <alignment horizontal="center"/>
    </xf>
    <xf numFmtId="188" fontId="0" fillId="0" borderId="0" xfId="1" quotePrefix="1" applyNumberFormat="1" applyFont="1" applyFill="1" applyBorder="1" applyAlignment="1">
      <alignment horizontal="center"/>
    </xf>
    <xf numFmtId="188" fontId="4" fillId="0" borderId="0" xfId="1" quotePrefix="1" applyNumberFormat="1" applyFont="1" applyFill="1" applyBorder="1" applyAlignment="1">
      <alignment horizontal="center"/>
    </xf>
    <xf numFmtId="188" fontId="0" fillId="0" borderId="3" xfId="1" applyNumberFormat="1" applyFont="1" applyFill="1" applyBorder="1" applyAlignment="1"/>
    <xf numFmtId="188" fontId="0" fillId="0" borderId="3" xfId="1" quotePrefix="1" applyNumberFormat="1" applyFont="1" applyFill="1" applyBorder="1" applyAlignment="1">
      <alignment horizontal="center"/>
    </xf>
    <xf numFmtId="0" fontId="23" fillId="0" borderId="0" xfId="0" applyFont="1"/>
    <xf numFmtId="187" fontId="0" fillId="0" borderId="0" xfId="1" applyFont="1" applyFill="1" applyAlignment="1">
      <alignment horizontal="right"/>
    </xf>
    <xf numFmtId="187" fontId="4" fillId="0" borderId="1" xfId="1" applyFont="1" applyFill="1" applyBorder="1" applyAlignment="1"/>
    <xf numFmtId="188" fontId="3" fillId="0" borderId="0" xfId="1" quotePrefix="1" applyNumberFormat="1" applyFont="1" applyFill="1" applyBorder="1" applyAlignment="1">
      <alignment horizontal="center"/>
    </xf>
    <xf numFmtId="188" fontId="3" fillId="0" borderId="0" xfId="1" applyNumberFormat="1" applyFont="1" applyFill="1" applyBorder="1" applyAlignment="1">
      <alignment horizontal="right"/>
    </xf>
    <xf numFmtId="187" fontId="0" fillId="0" borderId="0" xfId="1" applyFont="1" applyFill="1" applyBorder="1" applyAlignment="1">
      <alignment horizontal="right"/>
    </xf>
    <xf numFmtId="187" fontId="0" fillId="0" borderId="3" xfId="1" applyFont="1" applyFill="1" applyBorder="1" applyAlignment="1">
      <alignment horizontal="right"/>
    </xf>
    <xf numFmtId="187" fontId="0" fillId="0" borderId="0" xfId="1" applyFont="1" applyFill="1" applyBorder="1" applyAlignment="1">
      <alignment horizontal="center"/>
    </xf>
    <xf numFmtId="188" fontId="0" fillId="0" borderId="0" xfId="1" quotePrefix="1" applyNumberFormat="1" applyFont="1" applyFill="1" applyAlignment="1">
      <alignment horizontal="center"/>
    </xf>
    <xf numFmtId="0" fontId="3" fillId="0" borderId="0" xfId="0" applyFont="1" applyAlignment="1">
      <alignment horizontal="justify"/>
    </xf>
    <xf numFmtId="188" fontId="0" fillId="0" borderId="0" xfId="1" applyNumberFormat="1" applyFont="1" applyBorder="1" applyAlignment="1">
      <alignment horizontal="center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0" fillId="0" borderId="0" xfId="0"/>
    <xf numFmtId="0" fontId="13" fillId="0" borderId="0" xfId="0" applyFont="1" applyAlignment="1">
      <alignment wrapText="1"/>
    </xf>
    <xf numFmtId="188" fontId="4" fillId="0" borderId="0" xfId="1" applyNumberFormat="1" applyFont="1" applyFill="1" applyBorder="1" applyAlignment="1"/>
    <xf numFmtId="188" fontId="4" fillId="0" borderId="0" xfId="1" applyNumberFormat="1" applyFont="1" applyFill="1" applyBorder="1" applyAlignment="1">
      <alignment horizontal="center"/>
    </xf>
    <xf numFmtId="0" fontId="15" fillId="0" borderId="0" xfId="0" applyFont="1"/>
    <xf numFmtId="0" fontId="17" fillId="0" borderId="0" xfId="0" applyFont="1"/>
    <xf numFmtId="187" fontId="4" fillId="0" borderId="0" xfId="1" applyFont="1" applyFill="1" applyBorder="1" applyAlignment="1"/>
    <xf numFmtId="188" fontId="19" fillId="0" borderId="0" xfId="0" applyNumberFormat="1" applyFont="1"/>
    <xf numFmtId="187" fontId="0" fillId="0" borderId="3" xfId="1" quotePrefix="1" applyFont="1" applyFill="1" applyBorder="1" applyAlignment="1">
      <alignment horizontal="center"/>
    </xf>
    <xf numFmtId="49" fontId="0" fillId="0" borderId="0" xfId="0" applyNumberFormat="1"/>
    <xf numFmtId="0" fontId="2" fillId="0" borderId="0" xfId="0" applyFont="1" applyAlignment="1">
      <alignment horizontal="left"/>
    </xf>
    <xf numFmtId="0" fontId="14" fillId="0" borderId="0" xfId="0" applyFont="1" applyAlignment="1">
      <alignment horizontal="center"/>
    </xf>
    <xf numFmtId="0" fontId="2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187" fontId="0" fillId="0" borderId="0" xfId="1" applyFont="1" applyFill="1" applyBorder="1" applyAlignment="1"/>
    <xf numFmtId="37" fontId="4" fillId="0" borderId="3" xfId="0" applyNumberFormat="1" applyFont="1" applyBorder="1" applyAlignment="1">
      <alignment horizontal="right"/>
    </xf>
    <xf numFmtId="49" fontId="0" fillId="0" borderId="0" xfId="0" applyNumberFormat="1" applyAlignment="1">
      <alignment horizontal="center"/>
    </xf>
    <xf numFmtId="188" fontId="3" fillId="0" borderId="0" xfId="1" applyNumberFormat="1" applyFont="1" applyFill="1" applyBorder="1"/>
    <xf numFmtId="37" fontId="4" fillId="0" borderId="4" xfId="0" applyNumberFormat="1" applyFont="1" applyBorder="1" applyAlignment="1">
      <alignment horizontal="right"/>
    </xf>
    <xf numFmtId="0" fontId="4" fillId="0" borderId="0" xfId="0" applyFont="1" applyAlignment="1">
      <alignment horizontal="center"/>
    </xf>
    <xf numFmtId="188" fontId="0" fillId="0" borderId="0" xfId="0" applyNumberFormat="1"/>
    <xf numFmtId="187" fontId="19" fillId="0" borderId="0" xfId="1" applyFont="1" applyFill="1" applyBorder="1" applyAlignment="1"/>
    <xf numFmtId="189" fontId="4" fillId="0" borderId="0" xfId="0" applyNumberFormat="1" applyFont="1" applyAlignment="1">
      <alignment horizontal="right"/>
    </xf>
    <xf numFmtId="189" fontId="0" fillId="0" borderId="0" xfId="0" applyNumberFormat="1"/>
    <xf numFmtId="188" fontId="0" fillId="0" borderId="0" xfId="0" quotePrefix="1" applyNumberFormat="1" applyAlignment="1">
      <alignment horizontal="right"/>
    </xf>
    <xf numFmtId="0" fontId="4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49" fontId="0" fillId="0" borderId="0" xfId="0" quotePrefix="1" applyNumberFormat="1" applyAlignment="1">
      <alignment horizontal="center" wrapText="1"/>
    </xf>
    <xf numFmtId="49" fontId="0" fillId="0" borderId="0" xfId="0" applyNumberFormat="1" applyAlignment="1">
      <alignment horizontal="center" wrapText="1"/>
    </xf>
    <xf numFmtId="0" fontId="0" fillId="0" borderId="0" xfId="0" applyAlignment="1">
      <alignment wrapText="1"/>
    </xf>
    <xf numFmtId="0" fontId="0" fillId="0" borderId="0" xfId="0"/>
    <xf numFmtId="0" fontId="3" fillId="0" borderId="3" xfId="0" applyFont="1" applyBorder="1" applyAlignment="1">
      <alignment horizontal="center"/>
    </xf>
    <xf numFmtId="0" fontId="0" fillId="0" borderId="0" xfId="0" applyAlignment="1">
      <alignment horizontal="center"/>
    </xf>
    <xf numFmtId="191" fontId="4" fillId="0" borderId="4" xfId="0" applyNumberFormat="1" applyFont="1" applyBorder="1" applyAlignment="1">
      <alignment horizontal="right"/>
    </xf>
    <xf numFmtId="191" fontId="0" fillId="0" borderId="0" xfId="0" applyNumberFormat="1" applyAlignment="1">
      <alignment horizontal="right"/>
    </xf>
    <xf numFmtId="191" fontId="4" fillId="0" borderId="5" xfId="0" applyNumberFormat="1" applyFont="1" applyBorder="1" applyAlignment="1">
      <alignment horizontal="right"/>
    </xf>
    <xf numFmtId="191" fontId="4" fillId="0" borderId="0" xfId="0" applyNumberFormat="1" applyFont="1" applyAlignment="1">
      <alignment horizontal="right"/>
    </xf>
    <xf numFmtId="191" fontId="0" fillId="0" borderId="0" xfId="0" applyNumberFormat="1"/>
    <xf numFmtId="191" fontId="4" fillId="0" borderId="1" xfId="0" applyNumberFormat="1" applyFont="1" applyBorder="1" applyAlignment="1">
      <alignment horizontal="right"/>
    </xf>
    <xf numFmtId="191" fontId="0" fillId="0" borderId="4" xfId="0" applyNumberFormat="1" applyBorder="1" applyAlignment="1">
      <alignment horizontal="right"/>
    </xf>
    <xf numFmtId="188" fontId="0" fillId="0" borderId="4" xfId="1" applyNumberFormat="1" applyFont="1" applyBorder="1" applyAlignment="1">
      <alignment horizontal="right"/>
    </xf>
    <xf numFmtId="191" fontId="0" fillId="0" borderId="3" xfId="0" applyNumberFormat="1" applyBorder="1" applyAlignment="1">
      <alignment horizontal="right"/>
    </xf>
    <xf numFmtId="191" fontId="4" fillId="0" borderId="2" xfId="0" applyNumberFormat="1" applyFont="1" applyBorder="1" applyAlignment="1">
      <alignment horizontal="right"/>
    </xf>
    <xf numFmtId="191" fontId="4" fillId="0" borderId="0" xfId="0" applyNumberFormat="1" applyFont="1"/>
    <xf numFmtId="188" fontId="0" fillId="0" borderId="1" xfId="1" applyNumberFormat="1" applyFont="1" applyBorder="1" applyAlignment="1">
      <alignment horizontal="right"/>
    </xf>
    <xf numFmtId="188" fontId="0" fillId="0" borderId="0" xfId="1" applyNumberFormat="1" applyFont="1" applyAlignment="1">
      <alignment horizontal="right"/>
    </xf>
    <xf numFmtId="188" fontId="0" fillId="0" borderId="0" xfId="1" applyNumberFormat="1" applyFont="1"/>
    <xf numFmtId="188" fontId="0" fillId="0" borderId="3" xfId="1" applyNumberFormat="1" applyFont="1" applyBorder="1" applyAlignment="1">
      <alignment horizontal="right"/>
    </xf>
    <xf numFmtId="188" fontId="4" fillId="0" borderId="0" xfId="1" applyNumberFormat="1" applyFont="1" applyAlignment="1">
      <alignment horizontal="right"/>
    </xf>
  </cellXfs>
  <cellStyles count="8">
    <cellStyle name="Comma" xfId="1" builtinId="3"/>
    <cellStyle name="Comma 2 2" xfId="2"/>
    <cellStyle name="Comma 2 2 2" xfId="3"/>
    <cellStyle name="Normal" xfId="0" builtinId="0"/>
    <cellStyle name="Normal 2" xfId="4"/>
    <cellStyle name="Normal 4" xfId="5"/>
    <cellStyle name="Normal 4 2" xfId="6"/>
    <cellStyle name="Normal_BCP_FS 2009 Q1_EN - final_11.05.09" xfId="7"/>
  </cellStyles>
  <dxfs count="0"/>
  <tableStyles count="0" defaultTableStyle="TableStyleMedium9" defaultPivotStyle="PivotStyleLight16"/>
  <colors>
    <mruColors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K265"/>
  <sheetViews>
    <sheetView tabSelected="1" zoomScale="90" zoomScaleNormal="90" zoomScaleSheetLayoutView="90" workbookViewId="0">
      <selection activeCell="T53" sqref="T53"/>
    </sheetView>
  </sheetViews>
  <sheetFormatPr defaultColWidth="9.109375" defaultRowHeight="13.8" x14ac:dyDescent="0.25"/>
  <cols>
    <col min="1" max="1" width="50.6640625" customWidth="1"/>
    <col min="2" max="2" width="5.44140625" style="28" customWidth="1"/>
    <col min="3" max="3" width="12.44140625" customWidth="1"/>
    <col min="4" max="4" width="1" customWidth="1"/>
    <col min="5" max="5" width="12.44140625" customWidth="1"/>
    <col min="6" max="6" width="1" customWidth="1"/>
    <col min="7" max="7" width="12.44140625" customWidth="1"/>
    <col min="8" max="8" width="1" customWidth="1"/>
    <col min="9" max="9" width="12.44140625" customWidth="1"/>
    <col min="10" max="10" width="1" customWidth="1"/>
    <col min="11" max="17" width="0" hidden="1" customWidth="1"/>
  </cols>
  <sheetData>
    <row r="1" spans="1:11" s="14" customFormat="1" ht="20.399999999999999" customHeight="1" x14ac:dyDescent="0.35">
      <c r="A1" s="4" t="s">
        <v>10</v>
      </c>
      <c r="B1" s="84"/>
    </row>
    <row r="2" spans="1:11" s="14" customFormat="1" ht="20.399999999999999" customHeight="1" x14ac:dyDescent="0.35">
      <c r="A2" s="4" t="s">
        <v>131</v>
      </c>
      <c r="B2" s="84"/>
    </row>
    <row r="3" spans="1:11" s="15" customFormat="1" ht="20.399999999999999" customHeight="1" x14ac:dyDescent="0.3">
      <c r="A3" s="1" t="s">
        <v>52</v>
      </c>
      <c r="B3" s="85"/>
    </row>
    <row r="4" spans="1:11" ht="20.399999999999999" customHeight="1" x14ac:dyDescent="0.25">
      <c r="A4" s="2"/>
    </row>
    <row r="5" spans="1:11" ht="20.399999999999999" customHeight="1" x14ac:dyDescent="0.25">
      <c r="A5" s="35"/>
      <c r="B5" s="8"/>
      <c r="C5" s="105" t="s">
        <v>8</v>
      </c>
      <c r="D5" s="105"/>
      <c r="E5" s="105"/>
      <c r="F5" s="105"/>
      <c r="G5" s="105" t="s">
        <v>31</v>
      </c>
      <c r="H5" s="105"/>
      <c r="I5" s="105"/>
    </row>
    <row r="6" spans="1:11" ht="20.399999999999999" customHeight="1" x14ac:dyDescent="0.25">
      <c r="A6" s="35"/>
      <c r="B6" s="8"/>
      <c r="C6" s="105" t="s">
        <v>30</v>
      </c>
      <c r="D6" s="105"/>
      <c r="E6" s="105"/>
      <c r="F6" s="105"/>
      <c r="G6" s="105" t="s">
        <v>30</v>
      </c>
      <c r="H6" s="105"/>
      <c r="I6" s="105"/>
    </row>
    <row r="7" spans="1:11" ht="20.399999999999999" customHeight="1" x14ac:dyDescent="0.25">
      <c r="A7" s="35"/>
      <c r="B7" s="8"/>
      <c r="C7" s="96" t="s">
        <v>29</v>
      </c>
      <c r="D7" s="89"/>
      <c r="E7" s="96" t="s">
        <v>25</v>
      </c>
      <c r="F7" s="99"/>
      <c r="G7" s="96" t="s">
        <v>29</v>
      </c>
      <c r="H7" s="89"/>
      <c r="I7" s="96" t="s">
        <v>25</v>
      </c>
      <c r="J7" s="89"/>
      <c r="K7" s="89"/>
    </row>
    <row r="8" spans="1:11" ht="20.399999999999999" customHeight="1" x14ac:dyDescent="0.3">
      <c r="A8" s="90" t="s">
        <v>11</v>
      </c>
      <c r="B8" s="8" t="s">
        <v>1</v>
      </c>
      <c r="C8" s="35">
        <v>2023</v>
      </c>
      <c r="D8" s="35"/>
      <c r="E8" s="35">
        <v>2022</v>
      </c>
      <c r="F8" s="35"/>
      <c r="G8" s="35">
        <v>2023</v>
      </c>
      <c r="H8" s="35"/>
      <c r="I8" s="35">
        <v>2022</v>
      </c>
      <c r="J8" s="35"/>
    </row>
    <row r="9" spans="1:11" ht="20.399999999999999" customHeight="1" x14ac:dyDescent="0.3">
      <c r="A9" s="90"/>
      <c r="B9" s="8"/>
      <c r="C9" s="35" t="s">
        <v>73</v>
      </c>
      <c r="D9" s="35"/>
      <c r="E9" s="35"/>
      <c r="F9" s="35"/>
      <c r="G9" s="35" t="s">
        <v>73</v>
      </c>
      <c r="H9" s="35"/>
      <c r="I9" s="35"/>
      <c r="J9" s="35"/>
    </row>
    <row r="10" spans="1:11" ht="20.399999999999999" customHeight="1" x14ac:dyDescent="0.25">
      <c r="A10" s="27"/>
      <c r="B10" s="8"/>
      <c r="C10" s="106" t="s">
        <v>24</v>
      </c>
      <c r="D10" s="106"/>
      <c r="E10" s="106"/>
      <c r="F10" s="106"/>
      <c r="G10" s="106"/>
      <c r="H10" s="106"/>
      <c r="I10" s="106"/>
    </row>
    <row r="11" spans="1:11" ht="20.399999999999999" customHeight="1" x14ac:dyDescent="0.3">
      <c r="A11" s="23" t="s">
        <v>12</v>
      </c>
      <c r="B11" s="91"/>
      <c r="C11" s="11"/>
      <c r="D11" s="11"/>
      <c r="E11" s="11"/>
      <c r="F11" s="11"/>
      <c r="G11" s="53"/>
      <c r="H11" s="11"/>
      <c r="I11" s="53"/>
      <c r="J11" s="11"/>
    </row>
    <row r="12" spans="1:11" ht="20.399999999999999" customHeight="1" x14ac:dyDescent="0.25">
      <c r="A12" t="s">
        <v>3</v>
      </c>
      <c r="B12" s="8"/>
      <c r="C12" s="125">
        <v>578079</v>
      </c>
      <c r="D12" s="125"/>
      <c r="E12" s="125">
        <v>383907</v>
      </c>
      <c r="F12" s="125"/>
      <c r="G12" s="53">
        <v>531291</v>
      </c>
      <c r="H12" s="30"/>
      <c r="I12" s="53">
        <v>336341</v>
      </c>
      <c r="J12" s="30"/>
    </row>
    <row r="13" spans="1:11" ht="20.399999999999999" customHeight="1" x14ac:dyDescent="0.25">
      <c r="A13" t="s">
        <v>108</v>
      </c>
      <c r="B13" s="8" t="s">
        <v>161</v>
      </c>
      <c r="C13" s="53">
        <v>607707</v>
      </c>
      <c r="D13" s="30"/>
      <c r="E13" s="53">
        <v>716398</v>
      </c>
      <c r="F13" s="30"/>
      <c r="G13" s="53">
        <v>609951</v>
      </c>
      <c r="H13" s="30"/>
      <c r="I13" s="53">
        <v>716344</v>
      </c>
      <c r="J13" s="30"/>
    </row>
    <row r="14" spans="1:11" ht="20.399999999999999" hidden="1" customHeight="1" x14ac:dyDescent="0.25">
      <c r="A14" t="s">
        <v>125</v>
      </c>
      <c r="B14" s="8" t="s">
        <v>144</v>
      </c>
      <c r="C14" s="48"/>
      <c r="D14" s="30"/>
      <c r="E14" s="48"/>
      <c r="F14" s="30"/>
      <c r="G14" s="53"/>
      <c r="H14" s="30"/>
      <c r="I14" s="53"/>
      <c r="J14" s="30"/>
    </row>
    <row r="15" spans="1:11" ht="20.399999999999999" hidden="1" customHeight="1" x14ac:dyDescent="0.25">
      <c r="A15" t="s">
        <v>135</v>
      </c>
      <c r="B15" s="8">
        <v>4</v>
      </c>
      <c r="C15" s="62"/>
      <c r="D15" s="72"/>
      <c r="E15" s="62"/>
      <c r="F15" s="72"/>
      <c r="G15" s="75"/>
      <c r="H15" s="72"/>
      <c r="I15" s="75"/>
      <c r="J15" s="30"/>
    </row>
    <row r="16" spans="1:11" ht="20.399999999999999" hidden="1" customHeight="1" x14ac:dyDescent="0.25">
      <c r="A16" t="s">
        <v>145</v>
      </c>
      <c r="B16" s="8"/>
      <c r="C16" s="53"/>
      <c r="D16" s="72"/>
      <c r="E16" s="53">
        <v>0</v>
      </c>
      <c r="F16" s="72"/>
      <c r="G16" s="53"/>
      <c r="H16" s="72"/>
      <c r="I16" s="53">
        <v>0</v>
      </c>
      <c r="J16" s="30"/>
    </row>
    <row r="17" spans="1:10" ht="20.399999999999999" customHeight="1" x14ac:dyDescent="0.25">
      <c r="A17" t="s">
        <v>136</v>
      </c>
      <c r="B17" s="8"/>
      <c r="C17" s="30"/>
      <c r="D17" s="30"/>
      <c r="E17" s="30"/>
      <c r="F17" s="30"/>
      <c r="G17" s="30"/>
      <c r="H17" s="30"/>
      <c r="I17" s="30"/>
      <c r="J17" s="30"/>
    </row>
    <row r="18" spans="1:10" ht="20.399999999999999" customHeight="1" x14ac:dyDescent="0.25">
      <c r="A18" t="s">
        <v>69</v>
      </c>
      <c r="B18" s="92">
        <v>6</v>
      </c>
      <c r="C18" s="125">
        <v>1100</v>
      </c>
      <c r="D18" s="125"/>
      <c r="E18" s="125">
        <v>1200</v>
      </c>
      <c r="F18" s="125"/>
      <c r="G18" s="125">
        <v>1100</v>
      </c>
      <c r="H18" s="125"/>
      <c r="I18" s="125">
        <v>1200</v>
      </c>
      <c r="J18" s="30"/>
    </row>
    <row r="19" spans="1:10" ht="20.399999999999999" customHeight="1" x14ac:dyDescent="0.25">
      <c r="A19" t="s">
        <v>7</v>
      </c>
      <c r="B19" s="8"/>
      <c r="C19" s="125">
        <v>1023209</v>
      </c>
      <c r="D19" s="125"/>
      <c r="E19" s="125">
        <v>1275031</v>
      </c>
      <c r="F19" s="125"/>
      <c r="G19" s="125">
        <v>1012615</v>
      </c>
      <c r="H19" s="125"/>
      <c r="I19" s="125">
        <v>1267202</v>
      </c>
      <c r="J19" s="30"/>
    </row>
    <row r="20" spans="1:10" ht="20.399999999999999" customHeight="1" x14ac:dyDescent="0.25">
      <c r="A20" t="s">
        <v>4</v>
      </c>
      <c r="B20" s="8"/>
      <c r="C20" s="125">
        <v>1128</v>
      </c>
      <c r="D20" s="125"/>
      <c r="E20" s="125">
        <v>981</v>
      </c>
      <c r="F20" s="125"/>
      <c r="G20" s="125">
        <v>1128</v>
      </c>
      <c r="H20" s="125"/>
      <c r="I20" s="125">
        <v>981</v>
      </c>
      <c r="J20" s="30"/>
    </row>
    <row r="21" spans="1:10" ht="20.399999999999999" customHeight="1" x14ac:dyDescent="0.25">
      <c r="A21" s="2" t="s">
        <v>13</v>
      </c>
      <c r="B21" s="8"/>
      <c r="C21" s="9">
        <f>SUM(C12:C20)</f>
        <v>2211223</v>
      </c>
      <c r="D21" s="10"/>
      <c r="E21" s="9">
        <f>SUM(E12:E20)</f>
        <v>2377517</v>
      </c>
      <c r="F21" s="10"/>
      <c r="G21" s="9">
        <f>SUM(G12:G20)</f>
        <v>2156085</v>
      </c>
      <c r="H21" s="10"/>
      <c r="I21" s="9">
        <f>SUM(I12:I20)</f>
        <v>2322068</v>
      </c>
      <c r="J21" s="10"/>
    </row>
    <row r="22" spans="1:10" ht="20.399999999999999" customHeight="1" x14ac:dyDescent="0.25">
      <c r="A22" s="2"/>
      <c r="B22" s="8"/>
      <c r="D22" s="30"/>
      <c r="F22" s="30"/>
      <c r="H22" s="30"/>
      <c r="J22" s="30"/>
    </row>
    <row r="23" spans="1:10" ht="20.399999999999999" customHeight="1" x14ac:dyDescent="0.3">
      <c r="A23" s="23" t="s">
        <v>28</v>
      </c>
      <c r="B23" s="8"/>
      <c r="D23" s="30"/>
      <c r="F23" s="30"/>
      <c r="H23" s="30"/>
      <c r="J23" s="30"/>
    </row>
    <row r="24" spans="1:10" ht="20.399999999999999" hidden="1" customHeight="1" x14ac:dyDescent="0.25">
      <c r="A24" s="43" t="s">
        <v>137</v>
      </c>
      <c r="B24" s="8">
        <v>9</v>
      </c>
      <c r="C24" s="62"/>
      <c r="D24" s="30"/>
      <c r="E24" s="62"/>
      <c r="F24" s="30"/>
      <c r="G24" s="68"/>
      <c r="H24" s="30"/>
      <c r="I24" s="68"/>
      <c r="J24" s="30"/>
    </row>
    <row r="25" spans="1:10" ht="20.399999999999999" customHeight="1" x14ac:dyDescent="0.25">
      <c r="A25" s="43" t="s">
        <v>138</v>
      </c>
      <c r="B25" s="8">
        <v>4</v>
      </c>
      <c r="C25" s="62">
        <v>0</v>
      </c>
      <c r="D25" s="30"/>
      <c r="E25" s="62">
        <v>0</v>
      </c>
      <c r="F25" s="30"/>
      <c r="G25" s="125">
        <v>10000</v>
      </c>
      <c r="H25" s="125"/>
      <c r="I25" s="125">
        <v>10000</v>
      </c>
      <c r="J25" s="30"/>
    </row>
    <row r="26" spans="1:10" ht="20.399999999999999" customHeight="1" x14ac:dyDescent="0.25">
      <c r="A26" t="s">
        <v>146</v>
      </c>
      <c r="B26" s="8"/>
      <c r="C26" s="62"/>
      <c r="D26" s="30"/>
      <c r="E26" s="62"/>
      <c r="F26" s="30"/>
      <c r="G26" s="125"/>
      <c r="H26" s="125"/>
      <c r="I26" s="125"/>
      <c r="J26" s="30"/>
    </row>
    <row r="27" spans="1:10" ht="20.399999999999999" customHeight="1" x14ac:dyDescent="0.25">
      <c r="A27" t="s">
        <v>139</v>
      </c>
      <c r="B27" s="8"/>
      <c r="C27" s="126">
        <v>7383</v>
      </c>
      <c r="D27" s="125"/>
      <c r="E27" s="126">
        <v>7383</v>
      </c>
      <c r="F27" s="30"/>
      <c r="G27" s="126">
        <v>7383</v>
      </c>
      <c r="H27" s="125"/>
      <c r="I27" s="126">
        <v>7383</v>
      </c>
      <c r="J27" s="30"/>
    </row>
    <row r="28" spans="1:10" ht="20.399999999999999" customHeight="1" x14ac:dyDescent="0.25">
      <c r="A28" t="s">
        <v>103</v>
      </c>
      <c r="B28" s="8"/>
      <c r="C28" s="75">
        <v>0</v>
      </c>
      <c r="D28" s="30"/>
      <c r="E28" s="75">
        <v>200</v>
      </c>
      <c r="F28" s="30"/>
      <c r="G28" s="75">
        <v>0</v>
      </c>
      <c r="H28" s="30"/>
      <c r="I28" s="75">
        <v>200</v>
      </c>
      <c r="J28" s="30"/>
    </row>
    <row r="29" spans="1:10" ht="20.399999999999999" customHeight="1" x14ac:dyDescent="0.25">
      <c r="A29" t="s">
        <v>42</v>
      </c>
      <c r="B29" s="8"/>
      <c r="C29" s="126">
        <v>129203</v>
      </c>
      <c r="D29" s="125"/>
      <c r="E29" s="126">
        <v>129222</v>
      </c>
      <c r="F29" s="30"/>
      <c r="G29" s="125">
        <v>129467</v>
      </c>
      <c r="H29" s="125"/>
      <c r="I29" s="125">
        <v>129486</v>
      </c>
      <c r="J29" s="30"/>
    </row>
    <row r="30" spans="1:10" ht="20.399999999999999" customHeight="1" x14ac:dyDescent="0.25">
      <c r="A30" t="s">
        <v>70</v>
      </c>
      <c r="B30" s="8">
        <v>5</v>
      </c>
      <c r="C30" s="126">
        <v>678373</v>
      </c>
      <c r="D30" s="125"/>
      <c r="E30" s="126">
        <v>663026</v>
      </c>
      <c r="F30" s="30"/>
      <c r="G30" s="125">
        <v>676858</v>
      </c>
      <c r="H30" s="125"/>
      <c r="I30" s="125">
        <v>661384</v>
      </c>
      <c r="J30" s="30"/>
    </row>
    <row r="31" spans="1:10" ht="20.399999999999999" customHeight="1" x14ac:dyDescent="0.25">
      <c r="A31" t="s">
        <v>109</v>
      </c>
      <c r="B31" s="8"/>
      <c r="C31" s="126">
        <v>10186</v>
      </c>
      <c r="D31" s="125"/>
      <c r="E31" s="126">
        <v>11168</v>
      </c>
      <c r="F31" s="30"/>
      <c r="G31" s="125">
        <v>10186</v>
      </c>
      <c r="H31" s="125"/>
      <c r="I31" s="125">
        <v>11168</v>
      </c>
      <c r="J31" s="30"/>
    </row>
    <row r="32" spans="1:10" ht="20.399999999999999" customHeight="1" x14ac:dyDescent="0.25">
      <c r="A32" t="s">
        <v>53</v>
      </c>
      <c r="B32" s="8"/>
      <c r="C32" s="126">
        <v>40620</v>
      </c>
      <c r="D32" s="125"/>
      <c r="E32" s="126">
        <v>44851</v>
      </c>
      <c r="F32" s="30"/>
      <c r="G32" s="125">
        <v>40682</v>
      </c>
      <c r="H32" s="125"/>
      <c r="I32" s="125">
        <v>44507</v>
      </c>
      <c r="J32" s="30"/>
    </row>
    <row r="33" spans="1:10" ht="20.399999999999999" customHeight="1" x14ac:dyDescent="0.25">
      <c r="A33" t="s">
        <v>5</v>
      </c>
      <c r="B33" s="8"/>
      <c r="C33" s="126">
        <v>13825</v>
      </c>
      <c r="D33" s="125"/>
      <c r="E33" s="126">
        <v>12877</v>
      </c>
      <c r="F33" s="30"/>
      <c r="G33" s="125">
        <v>13550</v>
      </c>
      <c r="H33" s="125"/>
      <c r="I33" s="125">
        <v>12588</v>
      </c>
      <c r="J33" s="30"/>
    </row>
    <row r="34" spans="1:10" ht="20.399999999999999" customHeight="1" x14ac:dyDescent="0.25">
      <c r="A34" s="2" t="s">
        <v>14</v>
      </c>
      <c r="B34" s="8"/>
      <c r="C34" s="9">
        <f>SUM(C24:C33)</f>
        <v>879590</v>
      </c>
      <c r="D34" s="10"/>
      <c r="E34" s="9">
        <f>SUM(E24:E33)</f>
        <v>868727</v>
      </c>
      <c r="F34" s="10"/>
      <c r="G34" s="9">
        <f>SUM(G24:G33)</f>
        <v>888126</v>
      </c>
      <c r="H34" s="10"/>
      <c r="I34" s="9">
        <f>SUM(I24:I33)</f>
        <v>876716</v>
      </c>
      <c r="J34" s="10"/>
    </row>
    <row r="35" spans="1:10" ht="14.25" customHeight="1" x14ac:dyDescent="0.25">
      <c r="A35" s="2"/>
      <c r="B35" s="8"/>
      <c r="C35" s="10"/>
      <c r="D35" s="10"/>
      <c r="E35" s="10"/>
      <c r="F35" s="10"/>
      <c r="G35" s="10"/>
      <c r="H35" s="10"/>
      <c r="I35" s="10"/>
      <c r="J35" s="10"/>
    </row>
    <row r="36" spans="1:10" ht="20.399999999999999" customHeight="1" thickBot="1" x14ac:dyDescent="0.35">
      <c r="A36" s="2" t="s">
        <v>15</v>
      </c>
      <c r="B36" s="91"/>
      <c r="C36" s="7">
        <f>SUM(C21+C34)</f>
        <v>3090813</v>
      </c>
      <c r="D36" s="93"/>
      <c r="E36" s="7">
        <f>SUM(E21+E34)</f>
        <v>3246244</v>
      </c>
      <c r="F36" s="93"/>
      <c r="G36" s="7">
        <f>SUM(G21+G34)</f>
        <v>3044211</v>
      </c>
      <c r="H36" s="93"/>
      <c r="I36" s="7">
        <f>SUM(I21+I34)</f>
        <v>3198784</v>
      </c>
      <c r="J36" s="93"/>
    </row>
    <row r="37" spans="1:10" ht="20.399999999999999" customHeight="1" thickTop="1" x14ac:dyDescent="0.25">
      <c r="C37" s="94"/>
      <c r="E37" s="94"/>
      <c r="G37" s="94"/>
      <c r="I37" s="94"/>
    </row>
    <row r="38" spans="1:10" s="14" customFormat="1" ht="20.399999999999999" customHeight="1" x14ac:dyDescent="0.35">
      <c r="A38" s="4" t="s">
        <v>10</v>
      </c>
      <c r="B38" s="84"/>
    </row>
    <row r="39" spans="1:10" s="14" customFormat="1" ht="20.399999999999999" customHeight="1" x14ac:dyDescent="0.35">
      <c r="A39" s="4" t="s">
        <v>131</v>
      </c>
      <c r="B39" s="84"/>
    </row>
    <row r="40" spans="1:10" s="15" customFormat="1" ht="20.399999999999999" customHeight="1" x14ac:dyDescent="0.3">
      <c r="A40" s="1" t="s">
        <v>52</v>
      </c>
      <c r="B40" s="85"/>
    </row>
    <row r="41" spans="1:10" ht="11.55" customHeight="1" x14ac:dyDescent="0.25">
      <c r="A41" s="2"/>
    </row>
    <row r="42" spans="1:10" ht="16.95" customHeight="1" x14ac:dyDescent="0.25">
      <c r="A42" s="35"/>
      <c r="B42" s="8"/>
      <c r="C42" s="105" t="s">
        <v>8</v>
      </c>
      <c r="D42" s="105"/>
      <c r="E42" s="105"/>
      <c r="F42" s="105"/>
      <c r="G42" s="105" t="s">
        <v>31</v>
      </c>
      <c r="H42" s="105"/>
      <c r="I42" s="105"/>
    </row>
    <row r="43" spans="1:10" ht="16.95" customHeight="1" x14ac:dyDescent="0.25">
      <c r="A43" s="35"/>
      <c r="B43" s="8"/>
      <c r="C43" s="105" t="s">
        <v>30</v>
      </c>
      <c r="D43" s="105"/>
      <c r="E43" s="105"/>
      <c r="F43" s="105"/>
      <c r="G43" s="105" t="s">
        <v>30</v>
      </c>
      <c r="H43" s="105"/>
      <c r="I43" s="105"/>
    </row>
    <row r="44" spans="1:10" ht="16.95" customHeight="1" x14ac:dyDescent="0.25">
      <c r="A44" s="35"/>
      <c r="B44" s="8"/>
      <c r="C44" s="96" t="s">
        <v>29</v>
      </c>
      <c r="D44" s="89"/>
      <c r="E44" s="96" t="s">
        <v>25</v>
      </c>
      <c r="F44" s="99"/>
      <c r="G44" s="96" t="s">
        <v>29</v>
      </c>
      <c r="H44" s="89"/>
      <c r="I44" s="96" t="s">
        <v>25</v>
      </c>
    </row>
    <row r="45" spans="1:10" ht="18" customHeight="1" x14ac:dyDescent="0.3">
      <c r="A45" s="90" t="s">
        <v>37</v>
      </c>
      <c r="B45" s="8" t="s">
        <v>1</v>
      </c>
      <c r="C45" s="35">
        <v>2023</v>
      </c>
      <c r="D45" s="35"/>
      <c r="E45" s="35">
        <v>2022</v>
      </c>
      <c r="F45" s="35"/>
      <c r="G45" s="35">
        <v>2023</v>
      </c>
      <c r="H45" s="35"/>
      <c r="I45" s="35">
        <v>2022</v>
      </c>
      <c r="J45" s="35"/>
    </row>
    <row r="46" spans="1:10" ht="18" customHeight="1" x14ac:dyDescent="0.3">
      <c r="A46" s="90"/>
      <c r="B46" s="8"/>
      <c r="C46" s="35" t="s">
        <v>73</v>
      </c>
      <c r="D46" s="35"/>
      <c r="E46" s="35"/>
      <c r="F46" s="35"/>
      <c r="G46" s="35" t="s">
        <v>73</v>
      </c>
      <c r="H46" s="35"/>
      <c r="I46" s="35"/>
      <c r="J46" s="35"/>
    </row>
    <row r="47" spans="1:10" ht="18" customHeight="1" x14ac:dyDescent="0.25">
      <c r="A47" s="27"/>
      <c r="B47" s="8"/>
      <c r="C47" s="106" t="s">
        <v>24</v>
      </c>
      <c r="D47" s="106"/>
      <c r="E47" s="106"/>
      <c r="F47" s="106"/>
      <c r="G47" s="106"/>
      <c r="H47" s="106"/>
      <c r="I47" s="106"/>
    </row>
    <row r="48" spans="1:10" ht="18" customHeight="1" x14ac:dyDescent="0.3">
      <c r="A48" s="23" t="s">
        <v>16</v>
      </c>
      <c r="B48" s="8"/>
      <c r="C48" s="30"/>
      <c r="D48" s="30"/>
      <c r="E48" s="30"/>
      <c r="F48" s="30"/>
      <c r="G48" s="30"/>
      <c r="H48" s="30"/>
      <c r="I48" s="30"/>
      <c r="J48" s="30"/>
    </row>
    <row r="49" spans="1:10" ht="18" customHeight="1" x14ac:dyDescent="0.25">
      <c r="A49" t="s">
        <v>147</v>
      </c>
      <c r="B49" s="8"/>
      <c r="C49" s="30"/>
      <c r="D49" s="30"/>
      <c r="E49" s="125"/>
      <c r="F49" s="125"/>
      <c r="G49" s="125"/>
      <c r="H49" s="125"/>
      <c r="I49" s="125"/>
      <c r="J49" s="30"/>
    </row>
    <row r="50" spans="1:10" ht="18" customHeight="1" x14ac:dyDescent="0.25">
      <c r="A50" t="s">
        <v>148</v>
      </c>
      <c r="B50" s="8"/>
      <c r="C50" s="125">
        <v>3180</v>
      </c>
      <c r="D50" s="30"/>
      <c r="E50" s="125">
        <v>5438</v>
      </c>
      <c r="F50" s="125"/>
      <c r="G50" s="125">
        <v>3180</v>
      </c>
      <c r="H50" s="125"/>
      <c r="I50" s="125">
        <v>5438</v>
      </c>
      <c r="J50" s="30"/>
    </row>
    <row r="51" spans="1:10" ht="18" customHeight="1" x14ac:dyDescent="0.25">
      <c r="A51" t="s">
        <v>110</v>
      </c>
      <c r="B51" s="8">
        <v>2</v>
      </c>
      <c r="C51" s="125">
        <v>337673</v>
      </c>
      <c r="D51" s="30"/>
      <c r="E51" s="125">
        <f>432758</f>
        <v>432758</v>
      </c>
      <c r="F51" s="125"/>
      <c r="G51" s="125">
        <v>337711</v>
      </c>
      <c r="H51" s="125"/>
      <c r="I51" s="125">
        <f>429552</f>
        <v>429552</v>
      </c>
      <c r="J51" s="30"/>
    </row>
    <row r="52" spans="1:10" ht="18" customHeight="1" x14ac:dyDescent="0.25">
      <c r="A52" t="s">
        <v>154</v>
      </c>
      <c r="B52" s="8"/>
      <c r="C52" s="125"/>
      <c r="D52" s="30"/>
      <c r="E52" s="125"/>
      <c r="F52" s="125"/>
      <c r="G52" s="125"/>
      <c r="H52" s="125"/>
      <c r="I52" s="125"/>
      <c r="J52" s="30"/>
    </row>
    <row r="53" spans="1:10" ht="18" customHeight="1" x14ac:dyDescent="0.25">
      <c r="A53" t="s">
        <v>148</v>
      </c>
      <c r="B53" s="8">
        <v>6</v>
      </c>
      <c r="C53" s="125">
        <v>22200</v>
      </c>
      <c r="D53" s="30"/>
      <c r="E53" s="125">
        <v>22200</v>
      </c>
      <c r="F53" s="125"/>
      <c r="G53" s="125">
        <v>22200</v>
      </c>
      <c r="H53" s="125"/>
      <c r="I53" s="125">
        <v>22200</v>
      </c>
      <c r="J53" s="30"/>
    </row>
    <row r="54" spans="1:10" ht="18" customHeight="1" x14ac:dyDescent="0.25">
      <c r="A54" t="s">
        <v>111</v>
      </c>
      <c r="B54" s="8">
        <v>8</v>
      </c>
      <c r="C54" s="53">
        <v>5120</v>
      </c>
      <c r="D54" s="30"/>
      <c r="E54" s="53">
        <v>5377</v>
      </c>
      <c r="F54" s="30"/>
      <c r="G54" s="53">
        <v>5120</v>
      </c>
      <c r="H54" s="30"/>
      <c r="I54" s="53">
        <v>5377</v>
      </c>
      <c r="J54" s="30"/>
    </row>
    <row r="55" spans="1:10" ht="18" customHeight="1" x14ac:dyDescent="0.25">
      <c r="A55" t="s">
        <v>112</v>
      </c>
      <c r="B55" s="8"/>
      <c r="C55" s="53">
        <v>4563</v>
      </c>
      <c r="D55" s="30"/>
      <c r="E55" s="53">
        <v>4247</v>
      </c>
      <c r="F55" s="30"/>
      <c r="G55" s="75">
        <v>3730</v>
      </c>
      <c r="H55" s="30"/>
      <c r="I55" s="75">
        <v>3730</v>
      </c>
      <c r="J55" s="30"/>
    </row>
    <row r="56" spans="1:10" ht="18" customHeight="1" x14ac:dyDescent="0.25">
      <c r="A56" s="2" t="s">
        <v>17</v>
      </c>
      <c r="B56" s="8"/>
      <c r="C56" s="9">
        <f>SUM(C50:C55)</f>
        <v>372736</v>
      </c>
      <c r="D56" s="10"/>
      <c r="E56" s="9">
        <f>SUM(E50:E55)</f>
        <v>470020</v>
      </c>
      <c r="F56" s="10"/>
      <c r="G56" s="9">
        <f>SUM(G50:G55)</f>
        <v>371941</v>
      </c>
      <c r="H56" s="10"/>
      <c r="I56" s="9">
        <f>SUM(I50:I55)</f>
        <v>466297</v>
      </c>
      <c r="J56" s="10"/>
    </row>
    <row r="57" spans="1:10" ht="9.4499999999999993" customHeight="1" x14ac:dyDescent="0.25">
      <c r="A57" s="2"/>
      <c r="B57" s="8"/>
      <c r="C57" s="98"/>
      <c r="D57" s="10"/>
      <c r="E57" s="98"/>
      <c r="F57" s="10"/>
      <c r="G57" s="98"/>
      <c r="H57" s="10"/>
      <c r="I57" s="98"/>
      <c r="J57" s="10"/>
    </row>
    <row r="58" spans="1:10" ht="18" customHeight="1" x14ac:dyDescent="0.3">
      <c r="A58" s="23" t="s">
        <v>133</v>
      </c>
      <c r="B58" s="8"/>
      <c r="C58" s="10"/>
      <c r="D58" s="10"/>
      <c r="E58" s="10"/>
      <c r="F58" s="10"/>
      <c r="G58" s="10"/>
      <c r="H58" s="10"/>
      <c r="I58" s="10"/>
      <c r="J58" s="10"/>
    </row>
    <row r="59" spans="1:10" ht="18" customHeight="1" x14ac:dyDescent="0.25">
      <c r="A59" t="s">
        <v>155</v>
      </c>
      <c r="B59" s="8">
        <v>6</v>
      </c>
      <c r="C59" s="125">
        <v>72250</v>
      </c>
      <c r="D59" s="125"/>
      <c r="E59" s="125">
        <v>77800</v>
      </c>
      <c r="F59" s="125"/>
      <c r="G59" s="125">
        <v>72250</v>
      </c>
      <c r="H59" s="125"/>
      <c r="I59" s="125">
        <v>77800</v>
      </c>
      <c r="J59" s="10"/>
    </row>
    <row r="60" spans="1:10" ht="18" customHeight="1" x14ac:dyDescent="0.25">
      <c r="A60" t="s">
        <v>113</v>
      </c>
      <c r="B60" s="8">
        <v>8</v>
      </c>
      <c r="C60" s="125">
        <v>5734</v>
      </c>
      <c r="D60" s="128"/>
      <c r="E60" s="125">
        <v>5889</v>
      </c>
      <c r="F60" s="128"/>
      <c r="G60" s="125">
        <v>5734</v>
      </c>
      <c r="H60" s="25"/>
      <c r="I60" s="125">
        <v>5889</v>
      </c>
      <c r="J60" s="10"/>
    </row>
    <row r="61" spans="1:10" ht="18" hidden="1" customHeight="1" x14ac:dyDescent="0.25">
      <c r="B61" s="8"/>
      <c r="C61" s="75"/>
      <c r="D61" s="128"/>
      <c r="E61" s="75"/>
      <c r="F61" s="128"/>
      <c r="G61" s="75"/>
      <c r="H61" s="25"/>
      <c r="I61" s="75"/>
      <c r="J61" s="10"/>
    </row>
    <row r="62" spans="1:10" ht="18" customHeight="1" x14ac:dyDescent="0.25">
      <c r="A62" t="s">
        <v>156</v>
      </c>
      <c r="B62" s="8"/>
      <c r="C62" s="127">
        <v>175052</v>
      </c>
      <c r="D62" s="128"/>
      <c r="E62" s="127">
        <v>180151</v>
      </c>
      <c r="F62" s="128"/>
      <c r="G62" s="127">
        <v>173711</v>
      </c>
      <c r="H62" s="25"/>
      <c r="I62" s="127">
        <v>178857</v>
      </c>
      <c r="J62" s="10"/>
    </row>
    <row r="63" spans="1:10" ht="18" customHeight="1" x14ac:dyDescent="0.25">
      <c r="A63" s="2" t="s">
        <v>132</v>
      </c>
      <c r="B63" s="8"/>
      <c r="C63" s="9">
        <f>SUM(C59:C62)</f>
        <v>253036</v>
      </c>
      <c r="D63" s="10"/>
      <c r="E63" s="9">
        <f>SUM(E59:E62)</f>
        <v>263840</v>
      </c>
      <c r="F63" s="10"/>
      <c r="G63" s="9">
        <f>SUM(G59:G62)</f>
        <v>251695</v>
      </c>
      <c r="H63" s="10"/>
      <c r="I63" s="9">
        <f>SUM(I59:I62)</f>
        <v>262546</v>
      </c>
      <c r="J63" s="10"/>
    </row>
    <row r="64" spans="1:10" ht="9.4499999999999993" customHeight="1" x14ac:dyDescent="0.25">
      <c r="A64" s="2"/>
      <c r="B64" s="8"/>
      <c r="C64" s="10"/>
      <c r="D64" s="10"/>
      <c r="E64" s="10"/>
      <c r="F64" s="10"/>
      <c r="G64" s="10"/>
      <c r="H64" s="10"/>
      <c r="I64" s="10"/>
      <c r="J64" s="10"/>
    </row>
    <row r="65" spans="1:10" ht="18" customHeight="1" x14ac:dyDescent="0.25">
      <c r="A65" s="2" t="s">
        <v>38</v>
      </c>
      <c r="B65" s="8"/>
      <c r="C65" s="95">
        <f>C56+C63</f>
        <v>625772</v>
      </c>
      <c r="D65" s="10"/>
      <c r="E65" s="95">
        <f>E56+E63</f>
        <v>733860</v>
      </c>
      <c r="F65" s="10"/>
      <c r="G65" s="95">
        <f>SUM(G56,G63)</f>
        <v>623636</v>
      </c>
      <c r="H65" s="10"/>
      <c r="I65" s="95">
        <f>SUM(I56,I63)</f>
        <v>728843</v>
      </c>
      <c r="J65" s="10"/>
    </row>
    <row r="66" spans="1:10" ht="9.4499999999999993" customHeight="1" x14ac:dyDescent="0.25">
      <c r="A66" s="2"/>
      <c r="B66" s="8"/>
      <c r="C66" s="49"/>
      <c r="D66" s="30"/>
      <c r="E66" s="49"/>
      <c r="F66" s="30"/>
      <c r="G66" s="49"/>
      <c r="H66" s="30"/>
      <c r="I66" s="49"/>
      <c r="J66" s="30"/>
    </row>
    <row r="67" spans="1:10" ht="18" customHeight="1" x14ac:dyDescent="0.3">
      <c r="A67" s="23" t="s">
        <v>94</v>
      </c>
      <c r="B67" s="91"/>
      <c r="C67" s="49"/>
      <c r="D67" s="30"/>
      <c r="E67" s="49"/>
      <c r="F67" s="30"/>
      <c r="G67" s="49"/>
      <c r="H67" s="30"/>
      <c r="I67" s="49"/>
      <c r="J67" s="30"/>
    </row>
    <row r="68" spans="1:10" ht="18" customHeight="1" x14ac:dyDescent="0.25">
      <c r="A68" t="s">
        <v>61</v>
      </c>
      <c r="B68" s="8"/>
      <c r="C68" s="49"/>
      <c r="D68" s="30"/>
      <c r="E68" s="49"/>
      <c r="F68" s="30"/>
      <c r="G68" s="49"/>
      <c r="H68" s="30"/>
      <c r="I68" s="49"/>
      <c r="J68" s="30"/>
    </row>
    <row r="69" spans="1:10" ht="18" customHeight="1" x14ac:dyDescent="0.25">
      <c r="A69" t="s">
        <v>95</v>
      </c>
      <c r="B69" s="8"/>
      <c r="C69" s="49"/>
      <c r="D69" s="30"/>
      <c r="E69" s="49"/>
      <c r="F69" s="30"/>
      <c r="G69" s="49"/>
      <c r="H69" s="30"/>
      <c r="I69" s="49"/>
      <c r="J69" s="30"/>
    </row>
    <row r="70" spans="1:10" ht="18" customHeight="1" x14ac:dyDescent="0.25">
      <c r="A70" s="81" t="s">
        <v>106</v>
      </c>
      <c r="B70" s="8"/>
      <c r="C70" s="49"/>
      <c r="D70" s="30"/>
      <c r="E70" s="49"/>
      <c r="F70" s="30"/>
      <c r="G70" s="49"/>
      <c r="H70" s="30"/>
      <c r="I70" s="49"/>
      <c r="J70" s="30"/>
    </row>
    <row r="71" spans="1:10" ht="18" customHeight="1" thickBot="1" x14ac:dyDescent="0.3">
      <c r="A71" s="28" t="s">
        <v>107</v>
      </c>
      <c r="C71" s="124">
        <v>330000</v>
      </c>
      <c r="D71" s="125"/>
      <c r="E71" s="124">
        <v>330000</v>
      </c>
      <c r="F71" s="125"/>
      <c r="G71" s="124">
        <v>330000</v>
      </c>
      <c r="H71" s="125"/>
      <c r="I71" s="124">
        <v>330000</v>
      </c>
      <c r="J71" s="30"/>
    </row>
    <row r="72" spans="1:10" ht="18" customHeight="1" thickTop="1" x14ac:dyDescent="0.25">
      <c r="A72" t="s">
        <v>96</v>
      </c>
      <c r="B72" s="8"/>
      <c r="C72" s="126"/>
      <c r="D72" s="125"/>
      <c r="E72" s="126"/>
      <c r="F72" s="125"/>
      <c r="G72" s="126"/>
      <c r="H72" s="125"/>
      <c r="I72" s="126"/>
      <c r="J72" s="30"/>
    </row>
    <row r="73" spans="1:10" ht="18" customHeight="1" x14ac:dyDescent="0.25">
      <c r="A73" s="81" t="s">
        <v>106</v>
      </c>
      <c r="B73" s="8"/>
      <c r="C73" s="126"/>
      <c r="D73" s="125"/>
      <c r="E73" s="126"/>
      <c r="F73" s="125"/>
      <c r="G73" s="126"/>
      <c r="H73" s="125"/>
      <c r="I73" s="126"/>
      <c r="J73" s="30"/>
    </row>
    <row r="74" spans="1:10" ht="18" customHeight="1" x14ac:dyDescent="0.25">
      <c r="A74" s="28" t="s">
        <v>107</v>
      </c>
      <c r="B74" s="8"/>
      <c r="C74" s="126">
        <v>330000</v>
      </c>
      <c r="D74" s="125"/>
      <c r="E74" s="126">
        <v>330000</v>
      </c>
      <c r="F74" s="125"/>
      <c r="G74" s="126">
        <v>330000</v>
      </c>
      <c r="H74" s="125"/>
      <c r="I74" s="126">
        <v>330000</v>
      </c>
      <c r="J74" s="30"/>
    </row>
    <row r="75" spans="1:10" ht="18" customHeight="1" x14ac:dyDescent="0.25">
      <c r="A75" t="s">
        <v>74</v>
      </c>
      <c r="B75" s="8"/>
      <c r="C75" s="125"/>
      <c r="D75" s="125"/>
      <c r="E75" s="125"/>
      <c r="F75" s="125"/>
      <c r="G75" s="125"/>
      <c r="H75" s="125"/>
      <c r="I75" s="125"/>
      <c r="J75" s="30"/>
    </row>
    <row r="76" spans="1:10" ht="18" customHeight="1" x14ac:dyDescent="0.25">
      <c r="A76" t="s">
        <v>75</v>
      </c>
      <c r="B76" s="8"/>
      <c r="C76" s="125">
        <v>420491</v>
      </c>
      <c r="D76" s="125"/>
      <c r="E76" s="125">
        <v>420491</v>
      </c>
      <c r="F76" s="125"/>
      <c r="G76" s="125">
        <v>420491</v>
      </c>
      <c r="H76" s="125"/>
      <c r="I76" s="125">
        <v>420491</v>
      </c>
      <c r="J76" s="30"/>
    </row>
    <row r="77" spans="1:10" ht="18" customHeight="1" x14ac:dyDescent="0.25">
      <c r="A77" t="s">
        <v>71</v>
      </c>
      <c r="B77" s="8"/>
      <c r="C77" s="126"/>
      <c r="D77" s="125"/>
      <c r="E77" s="126"/>
      <c r="F77" s="125"/>
      <c r="G77" s="126"/>
      <c r="H77" s="125"/>
      <c r="I77" s="126"/>
      <c r="J77" s="30"/>
    </row>
    <row r="78" spans="1:10" ht="18" customHeight="1" x14ac:dyDescent="0.25">
      <c r="A78" t="s">
        <v>72</v>
      </c>
      <c r="B78" s="8"/>
      <c r="C78" s="125">
        <v>33000</v>
      </c>
      <c r="D78" s="125"/>
      <c r="E78" s="125">
        <v>33000</v>
      </c>
      <c r="F78" s="125"/>
      <c r="G78" s="125">
        <v>33000</v>
      </c>
      <c r="H78" s="125"/>
      <c r="I78" s="125">
        <v>33000</v>
      </c>
      <c r="J78" s="30"/>
    </row>
    <row r="79" spans="1:10" ht="18" customHeight="1" x14ac:dyDescent="0.25">
      <c r="A79" t="s">
        <v>21</v>
      </c>
      <c r="B79" s="8"/>
      <c r="C79" s="127">
        <v>1681550</v>
      </c>
      <c r="D79" s="125"/>
      <c r="E79" s="127">
        <v>1728893</v>
      </c>
      <c r="F79" s="125"/>
      <c r="G79" s="127">
        <v>1637084</v>
      </c>
      <c r="H79" s="125"/>
      <c r="I79" s="127">
        <v>1686450</v>
      </c>
      <c r="J79" s="30"/>
    </row>
    <row r="80" spans="1:10" ht="18" customHeight="1" x14ac:dyDescent="0.25">
      <c r="A80" s="2" t="s">
        <v>157</v>
      </c>
      <c r="B80" s="8"/>
      <c r="C80" s="10">
        <f>SUM(C72:C79)</f>
        <v>2465041</v>
      </c>
      <c r="D80" s="10"/>
      <c r="E80" s="10">
        <f>SUM(E72:E79)</f>
        <v>2512384</v>
      </c>
      <c r="F80" s="10"/>
      <c r="G80" s="10">
        <f>SUM(G72:G79)</f>
        <v>2420575</v>
      </c>
      <c r="H80" s="10"/>
      <c r="I80" s="10">
        <f>SUM(I72:I79)</f>
        <v>2469941</v>
      </c>
      <c r="J80" s="30"/>
    </row>
    <row r="81" spans="1:10" ht="18" customHeight="1" x14ac:dyDescent="0.25">
      <c r="A81" t="s">
        <v>43</v>
      </c>
      <c r="B81" s="8"/>
      <c r="C81" s="74">
        <v>0</v>
      </c>
      <c r="D81" s="52"/>
      <c r="E81" s="74">
        <v>0</v>
      </c>
      <c r="F81" s="30"/>
      <c r="G81" s="74">
        <v>0</v>
      </c>
      <c r="H81" s="30"/>
      <c r="I81" s="74">
        <v>0</v>
      </c>
      <c r="J81" s="30"/>
    </row>
    <row r="82" spans="1:10" ht="18" customHeight="1" x14ac:dyDescent="0.3">
      <c r="A82" s="2" t="s">
        <v>98</v>
      </c>
      <c r="B82" s="23"/>
      <c r="C82" s="9">
        <f>SUM(C80:C81)</f>
        <v>2465041</v>
      </c>
      <c r="D82" s="10"/>
      <c r="E82" s="9">
        <f>SUM(E80:E81)</f>
        <v>2512384</v>
      </c>
      <c r="F82" s="10"/>
      <c r="G82" s="9">
        <f>SUM(G80:G81)</f>
        <v>2420575</v>
      </c>
      <c r="H82" s="10"/>
      <c r="I82" s="9">
        <f>SUM(I80:I81)</f>
        <v>2469941</v>
      </c>
      <c r="J82" s="10"/>
    </row>
    <row r="83" spans="1:10" ht="9.4499999999999993" customHeight="1" x14ac:dyDescent="0.3">
      <c r="A83" s="2"/>
      <c r="B83" s="23"/>
      <c r="C83" s="49"/>
      <c r="D83" s="30"/>
      <c r="E83" s="49"/>
      <c r="F83" s="30"/>
      <c r="G83" s="49"/>
      <c r="H83" s="30"/>
      <c r="I83" s="49"/>
      <c r="J83" s="30"/>
    </row>
    <row r="84" spans="1:10" ht="18" customHeight="1" thickBot="1" x14ac:dyDescent="0.35">
      <c r="A84" s="2" t="s">
        <v>97</v>
      </c>
      <c r="B84" s="23"/>
      <c r="C84" s="7">
        <f>SUM(C65+C82)</f>
        <v>3090813</v>
      </c>
      <c r="D84" s="10"/>
      <c r="E84" s="7">
        <f>SUM(E65+E82)</f>
        <v>3246244</v>
      </c>
      <c r="F84" s="10"/>
      <c r="G84" s="7">
        <f>SUM(G65+G82)</f>
        <v>3044211</v>
      </c>
      <c r="H84" s="10"/>
      <c r="I84" s="7">
        <f>SUM(I65+I82)</f>
        <v>3198784</v>
      </c>
      <c r="J84" s="10"/>
    </row>
    <row r="85" spans="1:10" ht="20.399999999999999" customHeight="1" thickTop="1" x14ac:dyDescent="0.25">
      <c r="C85" s="49"/>
      <c r="D85" s="49"/>
      <c r="E85" s="49"/>
      <c r="G85" s="49"/>
      <c r="I85" s="49"/>
    </row>
    <row r="86" spans="1:10" hidden="1" x14ac:dyDescent="0.25">
      <c r="C86" s="49"/>
    </row>
    <row r="87" spans="1:10" hidden="1" x14ac:dyDescent="0.25"/>
    <row r="88" spans="1:10" hidden="1" x14ac:dyDescent="0.25"/>
    <row r="89" spans="1:10" hidden="1" x14ac:dyDescent="0.25"/>
    <row r="90" spans="1:10" hidden="1" x14ac:dyDescent="0.25"/>
    <row r="91" spans="1:10" hidden="1" x14ac:dyDescent="0.25"/>
    <row r="92" spans="1:10" hidden="1" x14ac:dyDescent="0.25"/>
    <row r="93" spans="1:10" hidden="1" x14ac:dyDescent="0.25"/>
    <row r="94" spans="1:10" hidden="1" x14ac:dyDescent="0.25"/>
    <row r="95" spans="1:10" hidden="1" x14ac:dyDescent="0.25"/>
    <row r="96" spans="1:10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</sheetData>
  <mergeCells count="10">
    <mergeCell ref="C5:F5"/>
    <mergeCell ref="G5:I5"/>
    <mergeCell ref="C6:F6"/>
    <mergeCell ref="G6:I6"/>
    <mergeCell ref="C47:I47"/>
    <mergeCell ref="C10:I10"/>
    <mergeCell ref="C42:F42"/>
    <mergeCell ref="G42:I42"/>
    <mergeCell ref="C43:F43"/>
    <mergeCell ref="G43:I43"/>
  </mergeCells>
  <pageMargins left="0.7" right="0.7" top="0.48" bottom="0.5" header="0.5" footer="0.5"/>
  <pageSetup paperSize="9" scale="80" firstPageNumber="2" orientation="portrait" useFirstPageNumber="1" r:id="rId1"/>
  <headerFooter>
    <oddFooter>&amp;LThe accompanying notes are an integral part of these interim financial statements.
&amp;C&amp;P</oddFooter>
  </headerFooter>
  <rowBreaks count="1" manualBreakCount="1"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L54"/>
  <sheetViews>
    <sheetView topLeftCell="A28" zoomScale="86" zoomScaleNormal="86" zoomScaleSheetLayoutView="90" workbookViewId="0">
      <selection activeCell="N50" sqref="N50"/>
    </sheetView>
  </sheetViews>
  <sheetFormatPr defaultColWidth="9.109375" defaultRowHeight="20.399999999999999" customHeight="1" x14ac:dyDescent="0.25"/>
  <cols>
    <col min="1" max="1" width="43.109375" style="16" customWidth="1"/>
    <col min="2" max="2" width="5.44140625" style="28" customWidth="1"/>
    <col min="3" max="3" width="1" style="16" customWidth="1"/>
    <col min="4" max="4" width="12" style="16" customWidth="1"/>
    <col min="5" max="5" width="1" style="16" customWidth="1"/>
    <col min="6" max="6" width="12" style="16" customWidth="1"/>
    <col min="7" max="7" width="1" style="16" customWidth="1"/>
    <col min="8" max="8" width="12" style="16" customWidth="1"/>
    <col min="9" max="9" width="0.88671875" style="16" customWidth="1"/>
    <col min="10" max="10" width="12" style="16" customWidth="1"/>
    <col min="11" max="11" width="9.109375" style="16"/>
    <col min="12" max="12" width="10.5546875" style="16" hidden="1" customWidth="1"/>
    <col min="13" max="16384" width="9.109375" style="16"/>
  </cols>
  <sheetData>
    <row r="1" spans="1:10" s="14" customFormat="1" ht="20.399999999999999" customHeight="1" x14ac:dyDescent="0.35">
      <c r="A1" s="4" t="s">
        <v>10</v>
      </c>
      <c r="B1" s="84"/>
    </row>
    <row r="2" spans="1:10" s="14" customFormat="1" ht="20.399999999999999" customHeight="1" x14ac:dyDescent="0.35">
      <c r="A2" s="4" t="s">
        <v>131</v>
      </c>
      <c r="B2" s="84"/>
    </row>
    <row r="3" spans="1:10" s="15" customFormat="1" ht="20.399999999999999" customHeight="1" x14ac:dyDescent="0.3">
      <c r="A3" s="1" t="s">
        <v>54</v>
      </c>
      <c r="B3" s="85"/>
      <c r="H3" s="18"/>
      <c r="J3" s="18"/>
    </row>
    <row r="4" spans="1:10" ht="19.95" customHeight="1" x14ac:dyDescent="0.25">
      <c r="A4" s="2"/>
    </row>
    <row r="5" spans="1:10" s="3" customFormat="1" ht="19.95" customHeight="1" x14ac:dyDescent="0.25">
      <c r="A5" s="2"/>
      <c r="B5" s="28"/>
      <c r="C5" s="16"/>
      <c r="D5" s="105" t="s">
        <v>8</v>
      </c>
      <c r="E5" s="105"/>
      <c r="F5" s="105"/>
      <c r="G5" s="99"/>
      <c r="H5" s="105" t="s">
        <v>31</v>
      </c>
      <c r="I5" s="105"/>
      <c r="J5" s="105"/>
    </row>
    <row r="6" spans="1:10" s="3" customFormat="1" ht="19.95" customHeight="1" x14ac:dyDescent="0.25">
      <c r="A6" s="26"/>
      <c r="B6" s="8"/>
      <c r="C6" s="17"/>
      <c r="D6" s="105" t="s">
        <v>30</v>
      </c>
      <c r="E6" s="105"/>
      <c r="F6" s="105"/>
      <c r="G6" s="2"/>
      <c r="H6" s="105" t="s">
        <v>30</v>
      </c>
      <c r="I6" s="105"/>
      <c r="J6" s="105"/>
    </row>
    <row r="7" spans="1:10" s="3" customFormat="1" ht="27.15" customHeight="1" x14ac:dyDescent="0.25">
      <c r="A7" s="26"/>
      <c r="B7" s="8"/>
      <c r="C7" s="17"/>
      <c r="D7" s="109" t="s">
        <v>141</v>
      </c>
      <c r="E7" s="110"/>
      <c r="F7" s="110"/>
      <c r="G7" s="2"/>
      <c r="H7" s="109" t="s">
        <v>141</v>
      </c>
      <c r="I7" s="110"/>
      <c r="J7" s="110"/>
    </row>
    <row r="8" spans="1:10" s="3" customFormat="1" ht="19.95" customHeight="1" x14ac:dyDescent="0.25">
      <c r="A8" s="26"/>
      <c r="B8" s="8"/>
      <c r="C8" s="17"/>
      <c r="D8" s="107" t="s">
        <v>29</v>
      </c>
      <c r="E8" s="108"/>
      <c r="F8" s="108"/>
      <c r="G8" s="2"/>
      <c r="H8" s="107" t="s">
        <v>29</v>
      </c>
      <c r="I8" s="108"/>
      <c r="J8" s="108"/>
    </row>
    <row r="9" spans="1:10" ht="19.95" customHeight="1" x14ac:dyDescent="0.25">
      <c r="A9" s="26"/>
      <c r="B9" s="8" t="s">
        <v>1</v>
      </c>
      <c r="C9" s="17"/>
      <c r="D9" s="17">
        <v>2023</v>
      </c>
      <c r="E9" s="17"/>
      <c r="F9" s="17">
        <v>2022</v>
      </c>
      <c r="G9" s="19"/>
      <c r="H9" s="17">
        <v>2023</v>
      </c>
      <c r="I9" s="17"/>
      <c r="J9" s="17">
        <v>2022</v>
      </c>
    </row>
    <row r="10" spans="1:10" ht="19.95" customHeight="1" x14ac:dyDescent="0.25">
      <c r="A10" s="27"/>
      <c r="B10" s="8"/>
      <c r="C10" s="17"/>
      <c r="D10" s="106" t="s">
        <v>24</v>
      </c>
      <c r="E10" s="106"/>
      <c r="F10" s="106"/>
      <c r="G10" s="106"/>
      <c r="H10" s="106"/>
      <c r="I10" s="106"/>
      <c r="J10" s="106"/>
    </row>
    <row r="11" spans="1:10" ht="19.95" customHeight="1" x14ac:dyDescent="0.3">
      <c r="A11" s="23" t="s">
        <v>99</v>
      </c>
      <c r="B11" s="8"/>
      <c r="C11" s="35"/>
      <c r="D11" s="11"/>
      <c r="E11" s="11"/>
      <c r="F11" s="11"/>
      <c r="G11" s="11"/>
      <c r="H11" s="11"/>
      <c r="I11" s="11"/>
      <c r="J11" s="11"/>
    </row>
    <row r="12" spans="1:10" ht="19.95" customHeight="1" x14ac:dyDescent="0.25">
      <c r="A12" t="s">
        <v>92</v>
      </c>
      <c r="B12" s="8" t="s">
        <v>162</v>
      </c>
      <c r="C12" s="35"/>
      <c r="D12" s="51">
        <v>1279640</v>
      </c>
      <c r="E12" s="30"/>
      <c r="F12" s="51">
        <v>1296645</v>
      </c>
      <c r="G12" s="30"/>
      <c r="H12" s="51">
        <v>1274940</v>
      </c>
      <c r="I12" s="30"/>
      <c r="J12" s="51">
        <v>1293201</v>
      </c>
    </row>
    <row r="13" spans="1:10" ht="19.95" customHeight="1" x14ac:dyDescent="0.25">
      <c r="A13" t="s">
        <v>119</v>
      </c>
      <c r="B13" s="8"/>
      <c r="C13" s="35"/>
      <c r="D13" s="51">
        <v>2348</v>
      </c>
      <c r="E13" s="30"/>
      <c r="F13" s="51">
        <v>9197</v>
      </c>
      <c r="G13" s="30"/>
      <c r="H13" s="51">
        <v>2326</v>
      </c>
      <c r="I13" s="30"/>
      <c r="J13" s="51">
        <v>9143</v>
      </c>
    </row>
    <row r="14" spans="1:10" ht="19.95" customHeight="1" x14ac:dyDescent="0.25">
      <c r="A14" t="s">
        <v>6</v>
      </c>
      <c r="B14" s="8">
        <v>2</v>
      </c>
      <c r="C14" s="35"/>
      <c r="D14" s="51">
        <v>2764</v>
      </c>
      <c r="E14" s="30"/>
      <c r="F14" s="51">
        <v>3130</v>
      </c>
      <c r="G14" s="30"/>
      <c r="H14" s="51">
        <v>2308</v>
      </c>
      <c r="I14" s="30"/>
      <c r="J14" s="51">
        <v>2817</v>
      </c>
    </row>
    <row r="15" spans="1:10" s="3" customFormat="1" ht="19.95" customHeight="1" x14ac:dyDescent="0.25">
      <c r="A15" s="2" t="s">
        <v>100</v>
      </c>
      <c r="B15" s="8"/>
      <c r="C15" s="35"/>
      <c r="D15" s="9">
        <f>SUM(D12:D14)</f>
        <v>1284752</v>
      </c>
      <c r="E15" s="10"/>
      <c r="F15" s="9">
        <f>SUM(F12:F14)</f>
        <v>1308972</v>
      </c>
      <c r="G15" s="10"/>
      <c r="H15" s="9">
        <f>SUM(H12:H14)</f>
        <v>1279574</v>
      </c>
      <c r="I15" s="10"/>
      <c r="J15" s="9">
        <f>SUM(J12:J14)</f>
        <v>1305161</v>
      </c>
    </row>
    <row r="16" spans="1:10" ht="13.5" customHeight="1" x14ac:dyDescent="0.25">
      <c r="A16"/>
      <c r="B16" s="8"/>
      <c r="C16" s="35"/>
      <c r="D16" s="30"/>
      <c r="E16" s="30"/>
      <c r="F16" s="30"/>
      <c r="G16" s="30"/>
      <c r="H16" s="30"/>
      <c r="I16" s="30"/>
      <c r="J16" s="30"/>
    </row>
    <row r="17" spans="1:10" ht="20.399999999999999" customHeight="1" x14ac:dyDescent="0.3">
      <c r="A17" s="23" t="s">
        <v>18</v>
      </c>
      <c r="B17" s="8"/>
      <c r="C17" s="35"/>
      <c r="D17" s="30"/>
      <c r="E17" s="30"/>
      <c r="F17" s="30"/>
      <c r="G17" s="30"/>
      <c r="H17" s="30"/>
      <c r="I17" s="30"/>
      <c r="J17" s="30"/>
    </row>
    <row r="18" spans="1:10" ht="20.399999999999999" customHeight="1" x14ac:dyDescent="0.25">
      <c r="A18" t="s">
        <v>65</v>
      </c>
      <c r="B18" s="8">
        <v>2</v>
      </c>
      <c r="C18" s="35"/>
      <c r="D18" s="51">
        <v>1260432</v>
      </c>
      <c r="E18" s="30"/>
      <c r="F18" s="51">
        <v>1186322</v>
      </c>
      <c r="G18" s="30"/>
      <c r="H18" s="51">
        <v>1261065</v>
      </c>
      <c r="I18" s="30"/>
      <c r="J18" s="51">
        <v>1186408</v>
      </c>
    </row>
    <row r="19" spans="1:10" ht="20.399999999999999" customHeight="1" x14ac:dyDescent="0.25">
      <c r="A19" t="s">
        <v>91</v>
      </c>
      <c r="B19" s="8">
        <v>2</v>
      </c>
      <c r="C19" s="35"/>
      <c r="D19" s="51">
        <v>33364</v>
      </c>
      <c r="E19" s="30"/>
      <c r="F19" s="51">
        <v>30687</v>
      </c>
      <c r="G19" s="30"/>
      <c r="H19" s="51">
        <v>31843</v>
      </c>
      <c r="I19" s="30"/>
      <c r="J19" s="51">
        <v>29371</v>
      </c>
    </row>
    <row r="20" spans="1:10" ht="21.6" customHeight="1" x14ac:dyDescent="0.25">
      <c r="A20" t="s">
        <v>35</v>
      </c>
      <c r="B20" s="8">
        <v>2</v>
      </c>
      <c r="C20" s="35"/>
      <c r="D20" s="51">
        <v>32710</v>
      </c>
      <c r="E20" s="30"/>
      <c r="F20" s="51">
        <v>37631</v>
      </c>
      <c r="G20" s="30"/>
      <c r="H20" s="51">
        <v>31231</v>
      </c>
      <c r="I20" s="30"/>
      <c r="J20" s="51">
        <v>36055</v>
      </c>
    </row>
    <row r="21" spans="1:10" s="3" customFormat="1" ht="21.6" customHeight="1" x14ac:dyDescent="0.25">
      <c r="A21" s="2" t="s">
        <v>19</v>
      </c>
      <c r="B21" s="8"/>
      <c r="C21" s="35"/>
      <c r="D21" s="9">
        <f>SUM(D18:D20)</f>
        <v>1326506</v>
      </c>
      <c r="E21" s="10"/>
      <c r="F21" s="9">
        <f>SUM(F18:F20)</f>
        <v>1254640</v>
      </c>
      <c r="G21" s="10"/>
      <c r="H21" s="9">
        <f>SUM(H18:H20)</f>
        <v>1324139</v>
      </c>
      <c r="I21" s="10"/>
      <c r="J21" s="9">
        <f>SUM(J18:J20)</f>
        <v>1251834</v>
      </c>
    </row>
    <row r="22" spans="1:10" ht="13.5" customHeight="1" x14ac:dyDescent="0.25">
      <c r="A22"/>
      <c r="B22" s="8"/>
      <c r="C22" s="35"/>
      <c r="D22" s="51"/>
      <c r="E22" s="30"/>
      <c r="F22" s="51"/>
      <c r="G22" s="30"/>
      <c r="H22" s="51"/>
      <c r="I22" s="30"/>
      <c r="J22" s="51"/>
    </row>
    <row r="23" spans="1:10" ht="20.399999999999999" customHeight="1" x14ac:dyDescent="0.25">
      <c r="A23" s="2" t="s">
        <v>166</v>
      </c>
      <c r="B23" s="8"/>
      <c r="C23" s="35"/>
      <c r="D23" s="82">
        <f>D15-D21</f>
        <v>-41754</v>
      </c>
      <c r="E23" s="10"/>
      <c r="F23" s="82">
        <f>F15-F21</f>
        <v>54332</v>
      </c>
      <c r="G23" s="10"/>
      <c r="H23" s="82">
        <f>H15-H21</f>
        <v>-44565</v>
      </c>
      <c r="I23" s="10"/>
      <c r="J23" s="82">
        <f>J15-J21</f>
        <v>53327</v>
      </c>
    </row>
    <row r="24" spans="1:10" ht="21.6" customHeight="1" x14ac:dyDescent="0.25">
      <c r="A24" t="s">
        <v>36</v>
      </c>
      <c r="B24" s="8"/>
      <c r="C24" s="35"/>
      <c r="D24" s="65">
        <v>-977</v>
      </c>
      <c r="E24" s="30"/>
      <c r="F24" s="65">
        <v>-258</v>
      </c>
      <c r="G24" s="30"/>
      <c r="H24" s="65">
        <v>-977</v>
      </c>
      <c r="I24" s="30"/>
      <c r="J24" s="65">
        <v>-258</v>
      </c>
    </row>
    <row r="25" spans="1:10" s="3" customFormat="1" ht="21.6" customHeight="1" x14ac:dyDescent="0.25">
      <c r="A25" s="2" t="s">
        <v>167</v>
      </c>
      <c r="B25" s="8"/>
      <c r="C25" s="35"/>
      <c r="D25" s="113">
        <f>SUM(D23:D24)</f>
        <v>-42731</v>
      </c>
      <c r="E25" s="10"/>
      <c r="F25" s="98">
        <f>SUM(F23:F24)</f>
        <v>54074</v>
      </c>
      <c r="G25" s="10"/>
      <c r="H25" s="113">
        <f>SUM(H23:H24)</f>
        <v>-45542</v>
      </c>
      <c r="I25" s="10"/>
      <c r="J25" s="98">
        <f>SUM(J23:J24)</f>
        <v>53069</v>
      </c>
    </row>
    <row r="26" spans="1:10" s="3" customFormat="1" ht="20.399999999999999" customHeight="1" x14ac:dyDescent="0.25">
      <c r="A26" t="s">
        <v>114</v>
      </c>
      <c r="B26" s="8"/>
      <c r="C26" s="35"/>
      <c r="D26" s="114">
        <v>-4612</v>
      </c>
      <c r="E26" s="30"/>
      <c r="F26" s="114">
        <v>-937</v>
      </c>
      <c r="G26" s="30"/>
      <c r="H26" s="114">
        <v>-3824</v>
      </c>
      <c r="I26" s="30"/>
      <c r="J26" s="114">
        <v>-885</v>
      </c>
    </row>
    <row r="27" spans="1:10" s="3" customFormat="1" ht="20.399999999999999" customHeight="1" thickBot="1" x14ac:dyDescent="0.3">
      <c r="A27" s="22" t="s">
        <v>164</v>
      </c>
      <c r="B27" s="8"/>
      <c r="C27" s="35"/>
      <c r="D27" s="115">
        <f>SUM(D25:D26)</f>
        <v>-47343</v>
      </c>
      <c r="E27" s="10"/>
      <c r="F27" s="60">
        <f>SUM(F25:F26)</f>
        <v>53137</v>
      </c>
      <c r="G27" s="10"/>
      <c r="H27" s="115">
        <f>SUM(H25:H26)</f>
        <v>-49366</v>
      </c>
      <c r="I27" s="10"/>
      <c r="J27" s="60">
        <f>SUM(J25:J26)</f>
        <v>52184</v>
      </c>
    </row>
    <row r="28" spans="1:10" s="3" customFormat="1" ht="13.5" customHeight="1" thickTop="1" x14ac:dyDescent="0.25">
      <c r="A28" s="2"/>
      <c r="B28" s="8"/>
      <c r="C28" s="35"/>
      <c r="D28" s="116"/>
      <c r="E28" s="10"/>
      <c r="F28" s="10"/>
      <c r="G28" s="10"/>
      <c r="H28" s="102"/>
      <c r="I28" s="10"/>
      <c r="J28" s="10"/>
    </row>
    <row r="29" spans="1:10" ht="20.399999999999999" customHeight="1" x14ac:dyDescent="0.25">
      <c r="A29" s="2" t="s">
        <v>44</v>
      </c>
      <c r="C29"/>
      <c r="D29" s="117"/>
      <c r="E29"/>
      <c r="F29"/>
      <c r="G29"/>
      <c r="H29" s="103"/>
      <c r="I29"/>
      <c r="J29"/>
    </row>
    <row r="30" spans="1:10" ht="20.399999999999999" customHeight="1" x14ac:dyDescent="0.25">
      <c r="A30" s="2" t="s">
        <v>90</v>
      </c>
      <c r="C30"/>
      <c r="D30" s="66">
        <v>0</v>
      </c>
      <c r="E30" s="36">
        <v>0</v>
      </c>
      <c r="F30" s="66">
        <v>0</v>
      </c>
      <c r="G30" s="36">
        <v>0</v>
      </c>
      <c r="H30" s="66">
        <v>0</v>
      </c>
      <c r="I30" s="36">
        <v>0</v>
      </c>
      <c r="J30" s="58">
        <v>0</v>
      </c>
    </row>
    <row r="31" spans="1:10" ht="20.399999999999999" customHeight="1" thickBot="1" x14ac:dyDescent="0.3">
      <c r="A31" s="2" t="s">
        <v>45</v>
      </c>
      <c r="C31"/>
      <c r="D31" s="118">
        <f>D27+D30</f>
        <v>-47343</v>
      </c>
      <c r="E31" s="10"/>
      <c r="F31" s="7">
        <f>F27+F30</f>
        <v>53137</v>
      </c>
      <c r="G31" s="10"/>
      <c r="H31" s="118">
        <f>H27+H30</f>
        <v>-49366</v>
      </c>
      <c r="I31" s="10"/>
      <c r="J31" s="7">
        <f>J27+J30</f>
        <v>52184</v>
      </c>
    </row>
    <row r="32" spans="1:10" ht="13.5" customHeight="1" thickTop="1" x14ac:dyDescent="0.25">
      <c r="A32"/>
      <c r="C32"/>
      <c r="D32" s="80"/>
      <c r="E32"/>
      <c r="F32"/>
      <c r="G32"/>
      <c r="H32" s="117"/>
      <c r="I32"/>
      <c r="J32"/>
    </row>
    <row r="33" spans="1:12" ht="20.399999999999999" customHeight="1" x14ac:dyDescent="0.25">
      <c r="A33" s="2" t="s">
        <v>115</v>
      </c>
      <c r="C33"/>
      <c r="D33" s="80"/>
      <c r="E33"/>
      <c r="F33"/>
      <c r="G33"/>
      <c r="H33" s="117"/>
      <c r="I33"/>
      <c r="J33"/>
    </row>
    <row r="34" spans="1:12" ht="20.399999999999999" customHeight="1" x14ac:dyDescent="0.25">
      <c r="A34" s="78" t="s">
        <v>76</v>
      </c>
      <c r="C34"/>
      <c r="D34" s="117">
        <f>D36-D35</f>
        <v>-47343</v>
      </c>
      <c r="E34"/>
      <c r="F34" s="49">
        <f>F36-F35</f>
        <v>53137</v>
      </c>
      <c r="G34"/>
      <c r="H34" s="117">
        <f>H36-H35</f>
        <v>-49366</v>
      </c>
      <c r="I34"/>
      <c r="J34" s="49">
        <f>J36-J35</f>
        <v>52184</v>
      </c>
      <c r="L34" t="s">
        <v>123</v>
      </c>
    </row>
    <row r="35" spans="1:12" ht="20.399999999999999" customHeight="1" x14ac:dyDescent="0.25">
      <c r="A35" s="79" t="s">
        <v>46</v>
      </c>
      <c r="C35"/>
      <c r="D35" s="66">
        <v>0</v>
      </c>
      <c r="E35" s="35"/>
      <c r="F35" s="58">
        <v>0</v>
      </c>
      <c r="G35" s="35"/>
      <c r="H35" s="58">
        <v>0</v>
      </c>
      <c r="I35" s="35"/>
      <c r="J35" s="58">
        <v>0</v>
      </c>
    </row>
    <row r="36" spans="1:12" ht="20.399999999999999" customHeight="1" thickBot="1" x14ac:dyDescent="0.3">
      <c r="A36" s="22" t="s">
        <v>164</v>
      </c>
      <c r="C36"/>
      <c r="D36" s="39">
        <f>D27</f>
        <v>-47343</v>
      </c>
      <c r="E36" s="22"/>
      <c r="F36" s="39">
        <f>F27</f>
        <v>53137</v>
      </c>
      <c r="G36" s="22"/>
      <c r="H36" s="39">
        <f>H27</f>
        <v>-49366</v>
      </c>
      <c r="I36" s="22"/>
      <c r="J36" s="39">
        <f>J27</f>
        <v>52184</v>
      </c>
    </row>
    <row r="37" spans="1:12" ht="8.25" customHeight="1" thickTop="1" x14ac:dyDescent="0.25">
      <c r="A37" s="27"/>
      <c r="C37"/>
      <c r="D37" s="49"/>
      <c r="E37"/>
      <c r="F37" s="49"/>
      <c r="G37"/>
      <c r="H37" s="49"/>
      <c r="I37"/>
      <c r="J37" s="49"/>
    </row>
    <row r="38" spans="1:12" s="14" customFormat="1" ht="20.399999999999999" customHeight="1" x14ac:dyDescent="0.35">
      <c r="A38" s="4" t="s">
        <v>10</v>
      </c>
      <c r="B38" s="84"/>
    </row>
    <row r="39" spans="1:12" s="14" customFormat="1" ht="20.399999999999999" customHeight="1" x14ac:dyDescent="0.35">
      <c r="A39" s="4" t="str">
        <f>A2</f>
        <v>and its Subsidiary</v>
      </c>
      <c r="B39" s="84"/>
    </row>
    <row r="40" spans="1:12" s="15" customFormat="1" ht="20.399999999999999" customHeight="1" x14ac:dyDescent="0.3">
      <c r="A40" s="1" t="s">
        <v>54</v>
      </c>
      <c r="B40" s="85"/>
      <c r="H40" s="18"/>
      <c r="J40" s="18"/>
    </row>
    <row r="41" spans="1:12" ht="19.95" customHeight="1" x14ac:dyDescent="0.25">
      <c r="A41" s="2"/>
    </row>
    <row r="42" spans="1:12" s="3" customFormat="1" ht="19.95" customHeight="1" x14ac:dyDescent="0.25">
      <c r="A42" s="2"/>
      <c r="B42" s="28"/>
      <c r="C42" s="16"/>
      <c r="D42" s="105" t="s">
        <v>8</v>
      </c>
      <c r="E42" s="105"/>
      <c r="F42" s="105"/>
      <c r="G42" s="99"/>
      <c r="H42" s="105" t="s">
        <v>31</v>
      </c>
      <c r="I42" s="105"/>
      <c r="J42" s="105"/>
    </row>
    <row r="43" spans="1:12" s="3" customFormat="1" ht="20.7" customHeight="1" x14ac:dyDescent="0.25">
      <c r="A43" s="26"/>
      <c r="B43" s="8"/>
      <c r="C43" s="17"/>
      <c r="D43" s="105" t="s">
        <v>30</v>
      </c>
      <c r="E43" s="105"/>
      <c r="F43" s="105"/>
      <c r="G43" s="2"/>
      <c r="H43" s="105" t="s">
        <v>30</v>
      </c>
      <c r="I43" s="105"/>
      <c r="J43" s="105"/>
    </row>
    <row r="44" spans="1:12" s="3" customFormat="1" ht="30" customHeight="1" x14ac:dyDescent="0.25">
      <c r="A44" s="26"/>
      <c r="B44" s="8"/>
      <c r="C44" s="17"/>
      <c r="D44" s="109" t="s">
        <v>141</v>
      </c>
      <c r="E44" s="110"/>
      <c r="F44" s="110"/>
      <c r="G44" s="2"/>
      <c r="H44" s="109" t="s">
        <v>141</v>
      </c>
      <c r="I44" s="110"/>
      <c r="J44" s="110"/>
    </row>
    <row r="45" spans="1:12" s="3" customFormat="1" ht="19.95" customHeight="1" x14ac:dyDescent="0.25">
      <c r="A45" s="26"/>
      <c r="B45" s="8"/>
      <c r="C45" s="17"/>
      <c r="D45" s="107" t="s">
        <v>29</v>
      </c>
      <c r="E45" s="108"/>
      <c r="F45" s="108"/>
      <c r="G45" s="2"/>
      <c r="H45" s="107" t="s">
        <v>29</v>
      </c>
      <c r="I45" s="108"/>
      <c r="J45" s="108"/>
    </row>
    <row r="46" spans="1:12" ht="19.95" customHeight="1" x14ac:dyDescent="0.25">
      <c r="A46" s="26"/>
      <c r="B46" s="8"/>
      <c r="C46" s="17"/>
      <c r="D46" s="17">
        <v>2023</v>
      </c>
      <c r="E46" s="17"/>
      <c r="F46" s="17">
        <v>2022</v>
      </c>
      <c r="G46" s="19"/>
      <c r="H46" s="17">
        <v>2023</v>
      </c>
      <c r="I46" s="17"/>
      <c r="J46" s="17">
        <v>2022</v>
      </c>
    </row>
    <row r="47" spans="1:12" ht="19.95" customHeight="1" x14ac:dyDescent="0.25">
      <c r="A47" s="27"/>
      <c r="B47" s="8"/>
      <c r="C47" s="17"/>
      <c r="D47" s="106" t="s">
        <v>24</v>
      </c>
      <c r="E47" s="106"/>
      <c r="F47" s="106"/>
      <c r="G47" s="106"/>
      <c r="H47" s="106"/>
      <c r="I47" s="106"/>
      <c r="J47" s="106"/>
    </row>
    <row r="48" spans="1:12" ht="19.95" customHeight="1" x14ac:dyDescent="0.25">
      <c r="A48" s="22" t="s">
        <v>116</v>
      </c>
      <c r="C48"/>
      <c r="D48"/>
      <c r="E48"/>
      <c r="F48"/>
      <c r="G48"/>
      <c r="H48"/>
      <c r="I48"/>
      <c r="J48"/>
    </row>
    <row r="49" spans="1:10" ht="19.95" customHeight="1" x14ac:dyDescent="0.25">
      <c r="A49" s="78" t="s">
        <v>76</v>
      </c>
      <c r="C49"/>
      <c r="D49" s="117">
        <f>D51-D50</f>
        <v>-47343</v>
      </c>
      <c r="E49"/>
      <c r="F49" s="49">
        <f>F51-F50</f>
        <v>53137</v>
      </c>
      <c r="G49"/>
      <c r="H49" s="117">
        <f>H51-H50</f>
        <v>-49366</v>
      </c>
      <c r="I49"/>
      <c r="J49" s="49">
        <f>J51-J50</f>
        <v>52184</v>
      </c>
    </row>
    <row r="50" spans="1:10" ht="19.95" customHeight="1" x14ac:dyDescent="0.25">
      <c r="A50" s="79" t="s">
        <v>46</v>
      </c>
      <c r="C50"/>
      <c r="D50" s="66">
        <v>0</v>
      </c>
      <c r="E50" s="35"/>
      <c r="F50" s="66">
        <v>0</v>
      </c>
      <c r="G50" s="35"/>
      <c r="H50" s="66">
        <v>0</v>
      </c>
      <c r="I50" s="35"/>
      <c r="J50" s="66">
        <v>0</v>
      </c>
    </row>
    <row r="51" spans="1:10" ht="19.95" customHeight="1" thickBot="1" x14ac:dyDescent="0.3">
      <c r="A51" s="22" t="s">
        <v>45</v>
      </c>
      <c r="C51"/>
      <c r="D51" s="39">
        <f>D31</f>
        <v>-47343</v>
      </c>
      <c r="E51" s="40"/>
      <c r="F51" s="39">
        <f>F31</f>
        <v>53137</v>
      </c>
      <c r="G51" s="40"/>
      <c r="H51" s="39">
        <f>H31</f>
        <v>-49366</v>
      </c>
      <c r="I51" s="40"/>
      <c r="J51" s="39">
        <f>J31</f>
        <v>52184</v>
      </c>
    </row>
    <row r="52" spans="1:10" ht="19.95" customHeight="1" thickTop="1" x14ac:dyDescent="0.25">
      <c r="A52" s="2"/>
      <c r="C52"/>
      <c r="D52"/>
      <c r="E52"/>
      <c r="F52"/>
      <c r="G52"/>
      <c r="H52"/>
      <c r="I52"/>
      <c r="J52"/>
    </row>
    <row r="53" spans="1:10" ht="19.95" customHeight="1" thickBot="1" x14ac:dyDescent="0.35">
      <c r="A53" s="2" t="s">
        <v>165</v>
      </c>
      <c r="B53" s="8"/>
      <c r="C53"/>
      <c r="D53" s="69">
        <f>D51/330000</f>
        <v>-0.14346363636363638</v>
      </c>
      <c r="E53" s="86"/>
      <c r="F53" s="69">
        <f>F51/330000</f>
        <v>0.16102121212121212</v>
      </c>
      <c r="G53" s="86"/>
      <c r="H53" s="69">
        <f>H51/330000</f>
        <v>-0.14959393939393939</v>
      </c>
      <c r="I53" s="29"/>
      <c r="J53" s="69">
        <f>J51/330000</f>
        <v>0.15813333333333332</v>
      </c>
    </row>
    <row r="54" spans="1:10" ht="20.399999999999999" customHeight="1" thickTop="1" x14ac:dyDescent="0.25"/>
  </sheetData>
  <mergeCells count="18">
    <mergeCell ref="D6:F6"/>
    <mergeCell ref="H6:J6"/>
    <mergeCell ref="D10:J10"/>
    <mergeCell ref="D5:F5"/>
    <mergeCell ref="H5:J5"/>
    <mergeCell ref="D7:F7"/>
    <mergeCell ref="H7:J7"/>
    <mergeCell ref="D8:F8"/>
    <mergeCell ref="H8:J8"/>
    <mergeCell ref="D45:F45"/>
    <mergeCell ref="H45:J45"/>
    <mergeCell ref="D47:J47"/>
    <mergeCell ref="D42:F42"/>
    <mergeCell ref="H42:J42"/>
    <mergeCell ref="D43:F43"/>
    <mergeCell ref="H43:J43"/>
    <mergeCell ref="D44:F44"/>
    <mergeCell ref="H44:J44"/>
  </mergeCells>
  <phoneticPr fontId="6" type="noConversion"/>
  <pageMargins left="0.7" right="0.7" top="0.48" bottom="0.5" header="0.5" footer="0.5"/>
  <pageSetup paperSize="9" scale="85" firstPageNumber="4" orientation="portrait" useFirstPageNumber="1" r:id="rId1"/>
  <headerFooter alignWithMargins="0">
    <oddFooter>&amp;LThe accompanying notes are an integral part of these interim financial statements.
&amp;C&amp;P</oddFooter>
  </headerFooter>
  <rowBreaks count="1" manualBreakCount="1">
    <brk id="37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N35"/>
  <sheetViews>
    <sheetView topLeftCell="A10" zoomScale="90" zoomScaleNormal="90" zoomScaleSheetLayoutView="85" workbookViewId="0">
      <selection activeCell="H3" sqref="H3"/>
    </sheetView>
  </sheetViews>
  <sheetFormatPr defaultColWidth="9.109375" defaultRowHeight="21" customHeight="1" x14ac:dyDescent="0.25"/>
  <cols>
    <col min="1" max="1" width="47" customWidth="1"/>
    <col min="2" max="2" width="12.5546875" customWidth="1"/>
    <col min="3" max="3" width="1.33203125" customWidth="1"/>
    <col min="4" max="4" width="13.44140625" customWidth="1"/>
    <col min="5" max="5" width="1.33203125" customWidth="1"/>
    <col min="6" max="6" width="13.44140625" customWidth="1"/>
    <col min="7" max="7" width="1.33203125" customWidth="1"/>
    <col min="8" max="8" width="14.44140625" customWidth="1"/>
    <col min="9" max="9" width="1.33203125" customWidth="1"/>
    <col min="10" max="10" width="13.44140625" customWidth="1"/>
    <col min="11" max="11" width="1.33203125" customWidth="1"/>
    <col min="12" max="12" width="12.5546875" customWidth="1"/>
    <col min="13" max="13" width="1.33203125" customWidth="1"/>
    <col min="14" max="14" width="13.44140625" customWidth="1"/>
    <col min="15" max="17" width="0" hidden="1" customWidth="1"/>
  </cols>
  <sheetData>
    <row r="1" spans="1:14" s="5" customFormat="1" ht="20.399999999999999" customHeight="1" x14ac:dyDescent="0.3">
      <c r="A1" s="4" t="s">
        <v>10</v>
      </c>
      <c r="N1" s="11"/>
    </row>
    <row r="2" spans="1:14" s="5" customFormat="1" ht="20.399999999999999" customHeight="1" x14ac:dyDescent="0.3">
      <c r="A2" s="4" t="s">
        <v>131</v>
      </c>
      <c r="N2" s="11"/>
    </row>
    <row r="3" spans="1:14" s="6" customFormat="1" ht="20.399999999999999" customHeight="1" x14ac:dyDescent="0.3">
      <c r="A3" s="1" t="s">
        <v>55</v>
      </c>
    </row>
    <row r="4" spans="1:14" ht="13.5" customHeight="1" x14ac:dyDescent="0.3">
      <c r="A4" s="1"/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</row>
    <row r="5" spans="1:14" ht="20.399999999999999" customHeight="1" x14ac:dyDescent="0.25">
      <c r="A5" s="19"/>
      <c r="B5" s="105" t="s">
        <v>32</v>
      </c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</row>
    <row r="6" spans="1:14" ht="20.399999999999999" customHeight="1" x14ac:dyDescent="0.25">
      <c r="A6" s="2"/>
      <c r="B6" s="31"/>
      <c r="C6" s="31"/>
      <c r="D6" s="19"/>
      <c r="E6" s="31"/>
      <c r="I6" s="20"/>
      <c r="J6" s="35" t="s">
        <v>67</v>
      </c>
      <c r="K6" s="31"/>
      <c r="L6" s="31"/>
      <c r="M6" s="31"/>
      <c r="N6" s="31"/>
    </row>
    <row r="7" spans="1:14" ht="20.399999999999999" customHeight="1" x14ac:dyDescent="0.25">
      <c r="A7" s="2"/>
      <c r="B7" s="19" t="s">
        <v>0</v>
      </c>
      <c r="C7" s="19"/>
      <c r="D7" s="19"/>
      <c r="E7" s="31"/>
      <c r="I7" s="20"/>
      <c r="J7" s="35" t="s">
        <v>39</v>
      </c>
      <c r="K7" s="31"/>
      <c r="L7" s="35" t="s">
        <v>50</v>
      </c>
      <c r="M7" s="19"/>
      <c r="N7" s="19" t="s">
        <v>33</v>
      </c>
    </row>
    <row r="8" spans="1:14" ht="20.399999999999999" customHeight="1" x14ac:dyDescent="0.25">
      <c r="A8" s="19"/>
      <c r="B8" s="35" t="s">
        <v>77</v>
      </c>
      <c r="C8" s="19"/>
      <c r="D8" s="19"/>
      <c r="E8" s="19"/>
      <c r="F8" s="111" t="s">
        <v>9</v>
      </c>
      <c r="G8" s="111"/>
      <c r="H8" s="111"/>
      <c r="I8" s="28"/>
      <c r="J8" s="35" t="s">
        <v>62</v>
      </c>
      <c r="K8" s="28"/>
      <c r="L8" s="35" t="s">
        <v>49</v>
      </c>
      <c r="M8" s="19"/>
      <c r="N8" s="35" t="s">
        <v>79</v>
      </c>
    </row>
    <row r="9" spans="1:14" ht="20.399999999999999" customHeight="1" x14ac:dyDescent="0.25">
      <c r="A9" s="19"/>
      <c r="B9" s="35" t="s">
        <v>66</v>
      </c>
      <c r="C9" s="19"/>
      <c r="D9" s="35" t="s">
        <v>64</v>
      </c>
      <c r="E9" s="19"/>
      <c r="F9" s="35" t="s">
        <v>63</v>
      </c>
      <c r="G9" s="19"/>
      <c r="H9" s="19" t="s">
        <v>2</v>
      </c>
      <c r="I9" s="19"/>
      <c r="J9" s="35" t="s">
        <v>78</v>
      </c>
      <c r="K9" s="20"/>
      <c r="L9" s="19" t="s">
        <v>41</v>
      </c>
      <c r="M9" s="19"/>
      <c r="N9" s="19" t="s">
        <v>22</v>
      </c>
    </row>
    <row r="10" spans="1:14" ht="20.399999999999999" customHeight="1" x14ac:dyDescent="0.25">
      <c r="A10" s="2"/>
      <c r="B10" s="106" t="s">
        <v>24</v>
      </c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</row>
    <row r="11" spans="1:14" ht="20.399999999999999" customHeight="1" x14ac:dyDescent="0.25">
      <c r="A11" s="27" t="s">
        <v>149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</row>
    <row r="12" spans="1:14" ht="20.399999999999999" customHeight="1" x14ac:dyDescent="0.25">
      <c r="A12" s="32" t="s">
        <v>150</v>
      </c>
      <c r="B12" s="64">
        <v>330000</v>
      </c>
      <c r="C12" s="64">
        <v>0</v>
      </c>
      <c r="D12" s="64">
        <v>420491</v>
      </c>
      <c r="E12" s="64">
        <v>0</v>
      </c>
      <c r="F12" s="64">
        <v>33000</v>
      </c>
      <c r="G12" s="70">
        <v>0</v>
      </c>
      <c r="H12" s="64">
        <v>1320520</v>
      </c>
      <c r="I12" s="70">
        <v>0</v>
      </c>
      <c r="J12" s="64">
        <v>2104011</v>
      </c>
      <c r="K12" s="51">
        <v>0</v>
      </c>
      <c r="L12" s="64">
        <v>0</v>
      </c>
      <c r="M12" s="51"/>
      <c r="N12" s="55">
        <f>SUM(J12:L12)</f>
        <v>2104011</v>
      </c>
    </row>
    <row r="13" spans="1:14" ht="8.5500000000000007" customHeight="1" x14ac:dyDescent="0.25">
      <c r="B13" s="51"/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</row>
    <row r="14" spans="1:14" ht="20.399999999999999" customHeight="1" x14ac:dyDescent="0.25">
      <c r="A14" s="33" t="s">
        <v>47</v>
      </c>
      <c r="B14" s="51"/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</row>
    <row r="15" spans="1:14" ht="20.399999999999999" customHeight="1" x14ac:dyDescent="0.25">
      <c r="A15" s="41" t="s">
        <v>105</v>
      </c>
      <c r="B15" s="63">
        <v>0</v>
      </c>
      <c r="C15" s="71"/>
      <c r="D15" s="63">
        <v>0</v>
      </c>
      <c r="E15" s="59"/>
      <c r="F15" s="63">
        <v>0</v>
      </c>
      <c r="G15" s="71"/>
      <c r="H15" s="70">
        <f>'PL 4-5'!F27</f>
        <v>53137</v>
      </c>
      <c r="I15" s="71"/>
      <c r="J15" s="70">
        <f t="shared" ref="J15:J16" si="0">SUM(B15:I15)</f>
        <v>53137</v>
      </c>
      <c r="K15" s="71"/>
      <c r="L15" s="70">
        <v>0</v>
      </c>
      <c r="M15" s="36"/>
      <c r="N15" s="97">
        <f t="shared" ref="N15:N16" si="1">SUM(J15:L15)</f>
        <v>53137</v>
      </c>
    </row>
    <row r="16" spans="1:14" ht="20.399999999999999" customHeight="1" x14ac:dyDescent="0.25">
      <c r="A16" s="41" t="s">
        <v>48</v>
      </c>
      <c r="B16" s="63">
        <v>0</v>
      </c>
      <c r="C16" s="25"/>
      <c r="D16" s="63">
        <v>0</v>
      </c>
      <c r="E16" s="25"/>
      <c r="F16" s="63">
        <v>0</v>
      </c>
      <c r="G16" s="25"/>
      <c r="H16" s="59">
        <f>'PL 4-5'!D30</f>
        <v>0</v>
      </c>
      <c r="I16" s="25"/>
      <c r="J16" s="70">
        <f t="shared" si="0"/>
        <v>0</v>
      </c>
      <c r="K16" s="25"/>
      <c r="L16" s="63">
        <v>0</v>
      </c>
      <c r="M16" s="25"/>
      <c r="N16" s="97">
        <f t="shared" si="1"/>
        <v>0</v>
      </c>
    </row>
    <row r="17" spans="1:14" ht="20.399999999999999" customHeight="1" x14ac:dyDescent="0.25">
      <c r="A17" s="33" t="s">
        <v>45</v>
      </c>
      <c r="B17" s="38">
        <f>SUM(B15:B16)</f>
        <v>0</v>
      </c>
      <c r="C17" s="25"/>
      <c r="D17" s="38">
        <f>SUM(D15:D16)</f>
        <v>0</v>
      </c>
      <c r="E17" s="25"/>
      <c r="F17" s="38">
        <f>SUM(F15:F16)</f>
        <v>0</v>
      </c>
      <c r="G17" s="25"/>
      <c r="H17" s="38">
        <f>SUM(H15:H16)</f>
        <v>53137</v>
      </c>
      <c r="I17" s="25"/>
      <c r="J17" s="38">
        <f>SUM(J15:J16)</f>
        <v>53137</v>
      </c>
      <c r="K17" s="25"/>
      <c r="L17" s="38">
        <f>SUM(L15:L16)</f>
        <v>0</v>
      </c>
      <c r="M17" s="25"/>
      <c r="N17" s="38">
        <f>SUM(N15:N16)</f>
        <v>53137</v>
      </c>
    </row>
    <row r="18" spans="1:14" ht="11.25" customHeight="1" x14ac:dyDescent="0.25">
      <c r="A18" s="32"/>
      <c r="B18" s="55"/>
      <c r="C18" s="51"/>
      <c r="D18" s="55"/>
      <c r="E18" s="51"/>
      <c r="F18" s="55"/>
      <c r="G18" s="51"/>
      <c r="H18" s="55"/>
      <c r="I18" s="51"/>
      <c r="J18" s="55"/>
      <c r="K18" s="51"/>
      <c r="L18" s="55"/>
      <c r="M18" s="51"/>
      <c r="N18" s="55"/>
    </row>
    <row r="19" spans="1:14" ht="20.399999999999999" customHeight="1" thickBot="1" x14ac:dyDescent="0.3">
      <c r="A19" s="32" t="s">
        <v>151</v>
      </c>
      <c r="B19" s="57">
        <f>B12+B17</f>
        <v>330000</v>
      </c>
      <c r="C19" s="56"/>
      <c r="D19" s="57">
        <f>D12+D17</f>
        <v>420491</v>
      </c>
      <c r="E19" s="56"/>
      <c r="F19" s="57">
        <f>F12+F17</f>
        <v>33000</v>
      </c>
      <c r="G19" s="56"/>
      <c r="H19" s="57">
        <f>H12+H17</f>
        <v>1373657</v>
      </c>
      <c r="I19" s="51"/>
      <c r="J19" s="57">
        <f>J12+J17</f>
        <v>2157148</v>
      </c>
      <c r="K19" s="51"/>
      <c r="L19" s="57">
        <f>L12+L17</f>
        <v>0</v>
      </c>
      <c r="M19" s="51"/>
      <c r="N19" s="57">
        <f>N12+N17</f>
        <v>2157148</v>
      </c>
    </row>
    <row r="20" spans="1:14" ht="13.5" customHeight="1" thickTop="1" x14ac:dyDescent="0.25"/>
    <row r="21" spans="1:14" ht="20.399999999999999" customHeight="1" x14ac:dyDescent="0.25">
      <c r="A21" s="27" t="s">
        <v>158</v>
      </c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</row>
    <row r="22" spans="1:14" ht="20.399999999999999" customHeight="1" x14ac:dyDescent="0.25">
      <c r="A22" s="32" t="s">
        <v>159</v>
      </c>
      <c r="B22" s="64">
        <v>330000</v>
      </c>
      <c r="C22" s="64"/>
      <c r="D22" s="64">
        <v>420491</v>
      </c>
      <c r="E22" s="64"/>
      <c r="F22" s="64">
        <v>33000</v>
      </c>
      <c r="G22" s="70"/>
      <c r="H22" s="64">
        <v>1728893</v>
      </c>
      <c r="I22" s="70">
        <v>0</v>
      </c>
      <c r="J22" s="64">
        <v>2512384</v>
      </c>
      <c r="K22" s="51">
        <v>0</v>
      </c>
      <c r="L22" s="64">
        <v>0</v>
      </c>
      <c r="M22" s="51">
        <v>0</v>
      </c>
      <c r="N22" s="55">
        <f>SUM(J22:L22)</f>
        <v>2512384</v>
      </c>
    </row>
    <row r="23" spans="1:14" ht="8.5500000000000007" customHeight="1" x14ac:dyDescent="0.25">
      <c r="B23" s="51"/>
      <c r="C23" s="51"/>
      <c r="D23" s="51"/>
      <c r="E23" s="51"/>
      <c r="F23" s="51"/>
      <c r="G23" s="51"/>
      <c r="H23" s="51"/>
      <c r="I23" s="51"/>
      <c r="J23" s="51"/>
      <c r="K23" s="51"/>
      <c r="L23" s="51"/>
      <c r="M23" s="51"/>
      <c r="N23" s="51"/>
    </row>
    <row r="24" spans="1:14" ht="20.399999999999999" customHeight="1" x14ac:dyDescent="0.25">
      <c r="A24" s="33" t="s">
        <v>47</v>
      </c>
      <c r="B24" s="51"/>
      <c r="C24" s="51"/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1"/>
    </row>
    <row r="25" spans="1:14" ht="20.399999999999999" customHeight="1" x14ac:dyDescent="0.25">
      <c r="A25" s="41" t="s">
        <v>163</v>
      </c>
      <c r="B25" s="63">
        <v>0</v>
      </c>
      <c r="C25" s="71"/>
      <c r="D25" s="63">
        <v>0</v>
      </c>
      <c r="E25" s="59"/>
      <c r="F25" s="63">
        <v>0</v>
      </c>
      <c r="G25" s="71"/>
      <c r="H25" s="70">
        <f>'PL 4-5'!D27</f>
        <v>-47343</v>
      </c>
      <c r="I25" s="71"/>
      <c r="J25" s="70">
        <f t="shared" ref="J25:J26" si="2">SUM(B25:I25)</f>
        <v>-47343</v>
      </c>
      <c r="K25" s="71"/>
      <c r="L25" s="70">
        <v>0</v>
      </c>
      <c r="M25" s="36"/>
      <c r="N25" s="97">
        <f t="shared" ref="N25:N26" si="3">SUM(J25:L25)</f>
        <v>-47343</v>
      </c>
    </row>
    <row r="26" spans="1:14" ht="20.399999999999999" customHeight="1" x14ac:dyDescent="0.25">
      <c r="A26" s="41" t="s">
        <v>48</v>
      </c>
      <c r="B26" s="63">
        <v>0</v>
      </c>
      <c r="C26" s="25"/>
      <c r="D26" s="63">
        <v>0</v>
      </c>
      <c r="E26" s="25"/>
      <c r="F26" s="63">
        <v>0</v>
      </c>
      <c r="G26" s="25"/>
      <c r="H26" s="59">
        <f>'PL 4-5'!D40</f>
        <v>0</v>
      </c>
      <c r="I26" s="25"/>
      <c r="J26" s="70">
        <f t="shared" si="2"/>
        <v>0</v>
      </c>
      <c r="K26" s="25"/>
      <c r="L26" s="63">
        <v>0</v>
      </c>
      <c r="M26" s="25"/>
      <c r="N26" s="97">
        <f t="shared" si="3"/>
        <v>0</v>
      </c>
    </row>
    <row r="27" spans="1:14" ht="20.399999999999999" customHeight="1" x14ac:dyDescent="0.25">
      <c r="A27" s="33" t="s">
        <v>45</v>
      </c>
      <c r="B27" s="38">
        <f>SUM(B25:B26)</f>
        <v>0</v>
      </c>
      <c r="C27" s="25"/>
      <c r="D27" s="38">
        <f>SUM(D25:D26)</f>
        <v>0</v>
      </c>
      <c r="E27" s="25"/>
      <c r="F27" s="38">
        <f>SUM(F25:F26)</f>
        <v>0</v>
      </c>
      <c r="G27" s="25"/>
      <c r="H27" s="38">
        <f>SUM(H25:H26)</f>
        <v>-47343</v>
      </c>
      <c r="I27" s="25"/>
      <c r="J27" s="38">
        <f>SUM(J25:J26)</f>
        <v>-47343</v>
      </c>
      <c r="K27" s="25"/>
      <c r="L27" s="38">
        <f>SUM(L25:L26)</f>
        <v>0</v>
      </c>
      <c r="M27" s="25"/>
      <c r="N27" s="38">
        <f>SUM(N25:N26)</f>
        <v>-47343</v>
      </c>
    </row>
    <row r="28" spans="1:14" ht="8.5500000000000007" customHeight="1" x14ac:dyDescent="0.25">
      <c r="A28" s="32"/>
      <c r="B28" s="55"/>
      <c r="C28" s="51"/>
      <c r="D28" s="55"/>
      <c r="E28" s="51"/>
      <c r="F28" s="55"/>
      <c r="G28" s="51"/>
      <c r="H28" s="55"/>
      <c r="I28" s="51"/>
      <c r="J28" s="55"/>
      <c r="K28" s="51"/>
      <c r="L28" s="55"/>
      <c r="M28" s="51"/>
      <c r="N28" s="55"/>
    </row>
    <row r="29" spans="1:14" ht="20.399999999999999" customHeight="1" thickBot="1" x14ac:dyDescent="0.3">
      <c r="A29" s="32" t="s">
        <v>160</v>
      </c>
      <c r="B29" s="57">
        <f>B22+B27</f>
        <v>330000</v>
      </c>
      <c r="C29" s="56"/>
      <c r="D29" s="57">
        <f>D22+D27</f>
        <v>420491</v>
      </c>
      <c r="E29" s="56"/>
      <c r="F29" s="57">
        <f>F22+F27</f>
        <v>33000</v>
      </c>
      <c r="G29" s="56"/>
      <c r="H29" s="57">
        <f>H22+H27</f>
        <v>1681550</v>
      </c>
      <c r="I29" s="51"/>
      <c r="J29" s="57">
        <f>J22+J27</f>
        <v>2465041</v>
      </c>
      <c r="K29" s="51"/>
      <c r="L29" s="57">
        <f>L22+L27</f>
        <v>0</v>
      </c>
      <c r="M29" s="51"/>
      <c r="N29" s="57">
        <f>N22+N27</f>
        <v>2465041</v>
      </c>
    </row>
    <row r="30" spans="1:14" ht="21" hidden="1" customHeight="1" thickTop="1" x14ac:dyDescent="0.25"/>
    <row r="31" spans="1:14" ht="21" hidden="1" customHeight="1" x14ac:dyDescent="0.25">
      <c r="J31" s="100"/>
    </row>
    <row r="32" spans="1:14" ht="21" hidden="1" customHeight="1" x14ac:dyDescent="0.25"/>
    <row r="33" ht="21" hidden="1" customHeight="1" x14ac:dyDescent="0.25"/>
    <row r="34" ht="21" hidden="1" customHeight="1" x14ac:dyDescent="0.25"/>
    <row r="35" ht="21" customHeight="1" thickTop="1" x14ac:dyDescent="0.25"/>
  </sheetData>
  <mergeCells count="3">
    <mergeCell ref="B5:N5"/>
    <mergeCell ref="F8:H8"/>
    <mergeCell ref="B10:N10"/>
  </mergeCells>
  <phoneticPr fontId="6" type="noConversion"/>
  <conditionalFormatting sqref="N17 J17 H16:H17 B15:B17 D15:D17 F15:F17 L17">
    <cfRule type="expression" priority="16" stopIfTrue="1">
      <formula>"if(E11&gt;0,#,##0;(#,##0),"-")"</formula>
    </cfRule>
  </conditionalFormatting>
  <conditionalFormatting sqref="B12:I12">
    <cfRule type="expression" priority="15" stopIfTrue="1">
      <formula>"if(E11&gt;0,#,##0;(#,##0),"-")"</formula>
    </cfRule>
  </conditionalFormatting>
  <conditionalFormatting sqref="H15">
    <cfRule type="expression" priority="14" stopIfTrue="1">
      <formula>"if(E11&gt;0,#,##0;(#,##0),"-")"</formula>
    </cfRule>
  </conditionalFormatting>
  <conditionalFormatting sqref="H25">
    <cfRule type="expression" priority="5" stopIfTrue="1">
      <formula>"if(E11&gt;0,#,##0;(#,##0),"-")"</formula>
    </cfRule>
  </conditionalFormatting>
  <conditionalFormatting sqref="J12">
    <cfRule type="expression" priority="10" stopIfTrue="1">
      <formula>"if(E11&gt;0,#,##0;(#,##0),"-")"</formula>
    </cfRule>
  </conditionalFormatting>
  <conditionalFormatting sqref="J15:J16">
    <cfRule type="expression" priority="9" stopIfTrue="1">
      <formula>"if(E11&gt;0,#,##0;(#,##0),"-")"</formula>
    </cfRule>
  </conditionalFormatting>
  <conditionalFormatting sqref="L15:L16">
    <cfRule type="expression" priority="8" stopIfTrue="1">
      <formula>"if(E11&gt;0,#,##0;(#,##0),"-")"</formula>
    </cfRule>
  </conditionalFormatting>
  <conditionalFormatting sqref="L25:L26">
    <cfRule type="expression" priority="2" stopIfTrue="1">
      <formula>"if(E11&gt;0,#,##0;(#,##0),"-")"</formula>
    </cfRule>
  </conditionalFormatting>
  <conditionalFormatting sqref="N27 J27 H26:H27 B25:B27 D25:D27 F25:F27 L27">
    <cfRule type="expression" priority="7" stopIfTrue="1">
      <formula>"if(E11&gt;0,#,##0;(#,##0),"-")"</formula>
    </cfRule>
  </conditionalFormatting>
  <conditionalFormatting sqref="B22:I22">
    <cfRule type="expression" priority="6" stopIfTrue="1">
      <formula>"if(E11&gt;0,#,##0;(#,##0),"-")"</formula>
    </cfRule>
  </conditionalFormatting>
  <conditionalFormatting sqref="J25:J26">
    <cfRule type="expression" priority="3" stopIfTrue="1">
      <formula>"if(E11&gt;0,#,##0;(#,##0),"-")"</formula>
    </cfRule>
  </conditionalFormatting>
  <conditionalFormatting sqref="J22">
    <cfRule type="expression" priority="1" stopIfTrue="1">
      <formula>"if(E11&gt;0,#,##0;(#,##0),"-")"</formula>
    </cfRule>
  </conditionalFormatting>
  <pageMargins left="0.7" right="0.7" top="0.48" bottom="0.5" header="0.5" footer="0.5"/>
  <pageSetup paperSize="9" scale="89" firstPageNumber="6" orientation="landscape" useFirstPageNumber="1" r:id="rId1"/>
  <headerFooter alignWithMargins="0">
    <oddFooter>&amp;LThe accompanying notes are an integral part of these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K41"/>
  <sheetViews>
    <sheetView topLeftCell="A4" zoomScale="83" zoomScaleNormal="83" zoomScaleSheetLayoutView="85" workbookViewId="0">
      <selection activeCell="T10" sqref="T10"/>
    </sheetView>
  </sheetViews>
  <sheetFormatPr defaultRowHeight="13.8" x14ac:dyDescent="0.25"/>
  <cols>
    <col min="1" max="1" width="30.5546875" customWidth="1"/>
    <col min="2" max="2" width="23.109375" customWidth="1"/>
    <col min="3" max="3" width="14.5546875" customWidth="1"/>
    <col min="4" max="4" width="1.6640625" customWidth="1"/>
    <col min="5" max="5" width="14.5546875" customWidth="1"/>
    <col min="6" max="6" width="1.6640625" customWidth="1"/>
    <col min="7" max="7" width="14.5546875" customWidth="1"/>
    <col min="8" max="8" width="1.6640625" customWidth="1"/>
    <col min="9" max="9" width="14.5546875" customWidth="1"/>
    <col min="10" max="10" width="1.6640625" customWidth="1"/>
    <col min="11" max="11" width="14.5546875" customWidth="1"/>
    <col min="12" max="17" width="0" hidden="1" customWidth="1"/>
  </cols>
  <sheetData>
    <row r="1" spans="1:11" s="5" customFormat="1" ht="20.399999999999999" customHeight="1" x14ac:dyDescent="0.35">
      <c r="A1" s="4" t="s">
        <v>10</v>
      </c>
      <c r="B1" s="12"/>
    </row>
    <row r="2" spans="1:11" s="5" customFormat="1" ht="20.399999999999999" customHeight="1" x14ac:dyDescent="0.35">
      <c r="A2" s="4" t="s">
        <v>131</v>
      </c>
      <c r="B2" s="12"/>
    </row>
    <row r="3" spans="1:11" s="6" customFormat="1" ht="20.399999999999999" customHeight="1" x14ac:dyDescent="0.3">
      <c r="A3" s="1" t="s">
        <v>56</v>
      </c>
      <c r="B3" s="13"/>
    </row>
    <row r="4" spans="1:11" s="6" customFormat="1" ht="14.1" customHeight="1" x14ac:dyDescent="0.3">
      <c r="A4" s="1"/>
      <c r="B4" s="13"/>
    </row>
    <row r="5" spans="1:11" ht="18" customHeight="1" x14ac:dyDescent="0.25">
      <c r="A5" s="112"/>
      <c r="B5" s="112"/>
      <c r="C5" s="105" t="s">
        <v>34</v>
      </c>
      <c r="D5" s="105"/>
      <c r="E5" s="105"/>
      <c r="F5" s="105"/>
      <c r="G5" s="105"/>
      <c r="H5" s="105"/>
      <c r="I5" s="105"/>
      <c r="J5" s="105"/>
      <c r="K5" s="105"/>
    </row>
    <row r="6" spans="1:11" ht="18" customHeight="1" x14ac:dyDescent="0.25">
      <c r="A6" s="35"/>
      <c r="B6" s="8"/>
      <c r="C6" s="35" t="s">
        <v>0</v>
      </c>
      <c r="D6" s="35"/>
      <c r="E6" s="19"/>
      <c r="F6" s="35"/>
      <c r="G6" s="35"/>
      <c r="H6" s="35"/>
      <c r="I6" s="35"/>
      <c r="J6" s="35"/>
      <c r="K6" s="35" t="s">
        <v>33</v>
      </c>
    </row>
    <row r="7" spans="1:11" ht="18" customHeight="1" x14ac:dyDescent="0.25">
      <c r="A7" s="35"/>
      <c r="B7" s="8"/>
      <c r="C7" s="35" t="s">
        <v>77</v>
      </c>
      <c r="D7" s="35"/>
      <c r="E7" s="35"/>
      <c r="F7" s="35"/>
      <c r="G7" s="111" t="s">
        <v>9</v>
      </c>
      <c r="H7" s="111"/>
      <c r="I7" s="111"/>
      <c r="J7" s="8"/>
      <c r="K7" s="35" t="s">
        <v>79</v>
      </c>
    </row>
    <row r="8" spans="1:11" ht="18" customHeight="1" x14ac:dyDescent="0.25">
      <c r="A8" s="35"/>
      <c r="B8" s="8"/>
      <c r="C8" s="35" t="s">
        <v>66</v>
      </c>
      <c r="D8" s="35"/>
      <c r="E8" s="35" t="s">
        <v>64</v>
      </c>
      <c r="F8" s="35"/>
      <c r="G8" s="35" t="s">
        <v>63</v>
      </c>
      <c r="H8" s="19"/>
      <c r="I8" s="19" t="s">
        <v>2</v>
      </c>
      <c r="J8" s="35"/>
      <c r="K8" s="35" t="s">
        <v>22</v>
      </c>
    </row>
    <row r="9" spans="1:11" ht="18" customHeight="1" x14ac:dyDescent="0.25">
      <c r="A9" s="2"/>
      <c r="B9" s="8"/>
      <c r="C9" s="106" t="s">
        <v>24</v>
      </c>
      <c r="D9" s="106"/>
      <c r="E9" s="106"/>
      <c r="F9" s="106"/>
      <c r="G9" s="106"/>
      <c r="H9" s="106"/>
      <c r="I9" s="106"/>
      <c r="J9" s="106"/>
      <c r="K9" s="106"/>
    </row>
    <row r="10" spans="1:11" ht="18" customHeight="1" x14ac:dyDescent="0.25">
      <c r="A10" s="27" t="s">
        <v>149</v>
      </c>
      <c r="B10" s="8"/>
      <c r="C10" s="71"/>
      <c r="D10" s="71"/>
      <c r="E10" s="71"/>
      <c r="F10" s="71"/>
      <c r="G10" s="71"/>
      <c r="H10" s="71"/>
      <c r="I10" s="71"/>
      <c r="J10" s="71"/>
      <c r="K10" s="71"/>
    </row>
    <row r="11" spans="1:11" ht="18" customHeight="1" x14ac:dyDescent="0.25">
      <c r="A11" s="32" t="s">
        <v>150</v>
      </c>
      <c r="B11" s="8"/>
      <c r="C11" s="83">
        <v>330000</v>
      </c>
      <c r="D11" s="83"/>
      <c r="E11" s="83">
        <v>420491</v>
      </c>
      <c r="F11" s="83"/>
      <c r="G11" s="83">
        <v>33000</v>
      </c>
      <c r="H11" s="83"/>
      <c r="I11" s="83">
        <v>1284162</v>
      </c>
      <c r="J11" s="71"/>
      <c r="K11" s="55">
        <f>SUM(C11:J11)</f>
        <v>2067653</v>
      </c>
    </row>
    <row r="12" spans="1:11" ht="8.1" customHeight="1" x14ac:dyDescent="0.25">
      <c r="B12" s="8"/>
      <c r="C12" s="61"/>
      <c r="D12" s="61"/>
      <c r="E12" s="61"/>
      <c r="F12" s="61"/>
      <c r="G12" s="61"/>
      <c r="H12" s="61"/>
      <c r="I12" s="61"/>
      <c r="J12" s="61"/>
      <c r="K12" s="61"/>
    </row>
    <row r="13" spans="1:11" ht="18" customHeight="1" x14ac:dyDescent="0.25">
      <c r="A13" s="33" t="s">
        <v>47</v>
      </c>
      <c r="B13" s="8"/>
      <c r="C13" s="61"/>
      <c r="D13" s="61"/>
      <c r="E13" s="61"/>
      <c r="F13" s="61"/>
      <c r="G13" s="61"/>
      <c r="H13" s="61"/>
      <c r="I13" s="61"/>
      <c r="J13" s="61"/>
      <c r="K13" s="61"/>
    </row>
    <row r="14" spans="1:11" ht="18" customHeight="1" x14ac:dyDescent="0.25">
      <c r="A14" s="41" t="s">
        <v>105</v>
      </c>
      <c r="B14" s="8"/>
      <c r="C14" s="59">
        <v>0</v>
      </c>
      <c r="D14" s="71"/>
      <c r="E14" s="59">
        <v>0</v>
      </c>
      <c r="F14" s="59"/>
      <c r="G14" s="59">
        <v>0</v>
      </c>
      <c r="H14" s="71"/>
      <c r="I14" s="59">
        <f>'PL 4-5'!J51</f>
        <v>52184</v>
      </c>
      <c r="J14" s="71"/>
      <c r="K14" s="59">
        <f>SUM(C14:J14)</f>
        <v>52184</v>
      </c>
    </row>
    <row r="15" spans="1:11" ht="18" customHeight="1" x14ac:dyDescent="0.25">
      <c r="A15" s="41" t="s">
        <v>48</v>
      </c>
      <c r="B15" s="8"/>
      <c r="C15" s="59">
        <v>0</v>
      </c>
      <c r="D15" s="25"/>
      <c r="E15" s="59">
        <v>0</v>
      </c>
      <c r="F15" s="25"/>
      <c r="G15" s="59">
        <v>0</v>
      </c>
      <c r="H15" s="25"/>
      <c r="I15" s="59">
        <f>'PL 4-5'!H30</f>
        <v>0</v>
      </c>
      <c r="J15" s="25"/>
      <c r="K15" s="59">
        <f>SUM(C15:J15)</f>
        <v>0</v>
      </c>
    </row>
    <row r="16" spans="1:11" ht="18" customHeight="1" x14ac:dyDescent="0.25">
      <c r="A16" s="33" t="s">
        <v>45</v>
      </c>
      <c r="B16" s="8"/>
      <c r="C16" s="38">
        <f>SUM(C14:C15)</f>
        <v>0</v>
      </c>
      <c r="D16" s="25"/>
      <c r="E16" s="38">
        <f>SUM(E14:E15)</f>
        <v>0</v>
      </c>
      <c r="F16" s="25"/>
      <c r="G16" s="38">
        <f>SUM(G14:G15)</f>
        <v>0</v>
      </c>
      <c r="H16" s="25"/>
      <c r="I16" s="38">
        <f>SUM(I14:I15)</f>
        <v>52184</v>
      </c>
      <c r="J16" s="25"/>
      <c r="K16" s="38">
        <f>SUM(K14:K15)</f>
        <v>52184</v>
      </c>
    </row>
    <row r="17" spans="1:11" ht="8.1" customHeight="1" x14ac:dyDescent="0.25">
      <c r="A17" s="32"/>
      <c r="B17" s="8"/>
      <c r="C17" s="55"/>
      <c r="D17" s="51"/>
      <c r="E17" s="55"/>
      <c r="F17" s="51"/>
      <c r="G17" s="55"/>
      <c r="H17" s="51"/>
      <c r="I17" s="55"/>
      <c r="J17" s="51"/>
      <c r="K17" s="55"/>
    </row>
    <row r="18" spans="1:11" ht="18" customHeight="1" thickBot="1" x14ac:dyDescent="0.3">
      <c r="A18" s="32" t="s">
        <v>151</v>
      </c>
      <c r="B18" s="8"/>
      <c r="C18" s="57">
        <f>SUM(C11,C16)</f>
        <v>330000</v>
      </c>
      <c r="D18" s="51"/>
      <c r="E18" s="57">
        <f>SUM(E11,E16)</f>
        <v>420491</v>
      </c>
      <c r="F18" s="51"/>
      <c r="G18" s="57">
        <f>SUM(G11,G16)</f>
        <v>33000</v>
      </c>
      <c r="H18" s="51"/>
      <c r="I18" s="57">
        <f>SUM(I11,I16)</f>
        <v>1336346</v>
      </c>
      <c r="J18" s="51"/>
      <c r="K18" s="57">
        <f>SUM(K11,K16)</f>
        <v>2119837</v>
      </c>
    </row>
    <row r="19" spans="1:11" ht="14.4" thickTop="1" x14ac:dyDescent="0.25"/>
    <row r="20" spans="1:11" ht="18" customHeight="1" x14ac:dyDescent="0.25">
      <c r="A20" s="27" t="s">
        <v>158</v>
      </c>
      <c r="B20" s="8"/>
      <c r="C20" s="71"/>
      <c r="D20" s="71"/>
      <c r="E20" s="71"/>
      <c r="F20" s="71"/>
      <c r="G20" s="71"/>
      <c r="H20" s="71"/>
      <c r="I20" s="71"/>
      <c r="J20" s="71"/>
      <c r="K20" s="71"/>
    </row>
    <row r="21" spans="1:11" ht="18" customHeight="1" x14ac:dyDescent="0.25">
      <c r="A21" s="32" t="s">
        <v>159</v>
      </c>
      <c r="B21" s="8"/>
      <c r="C21" s="83">
        <v>330000</v>
      </c>
      <c r="D21" s="83"/>
      <c r="E21" s="83">
        <v>420491</v>
      </c>
      <c r="F21" s="83"/>
      <c r="G21" s="83">
        <v>33000</v>
      </c>
      <c r="H21" s="83"/>
      <c r="I21" s="83">
        <v>1686450</v>
      </c>
      <c r="J21" s="71"/>
      <c r="K21" s="55">
        <f>SUM(C21:J21)</f>
        <v>2469941</v>
      </c>
    </row>
    <row r="22" spans="1:11" ht="8.1" customHeight="1" x14ac:dyDescent="0.25">
      <c r="B22" s="8"/>
      <c r="C22" s="61"/>
      <c r="D22" s="61"/>
      <c r="E22" s="61"/>
      <c r="F22" s="61"/>
      <c r="G22" s="61"/>
      <c r="H22" s="61"/>
      <c r="I22" s="61"/>
      <c r="J22" s="61"/>
      <c r="K22" s="61"/>
    </row>
    <row r="23" spans="1:11" ht="18" customHeight="1" x14ac:dyDescent="0.25">
      <c r="A23" s="33" t="s">
        <v>47</v>
      </c>
      <c r="B23" s="8"/>
      <c r="C23" s="61"/>
      <c r="D23" s="61"/>
      <c r="E23" s="61"/>
      <c r="F23" s="61"/>
      <c r="G23" s="61"/>
      <c r="H23" s="61"/>
      <c r="I23" s="61"/>
      <c r="J23" s="61"/>
      <c r="K23" s="61"/>
    </row>
    <row r="24" spans="1:11" ht="18" customHeight="1" x14ac:dyDescent="0.25">
      <c r="A24" s="41" t="s">
        <v>163</v>
      </c>
      <c r="B24" s="8"/>
      <c r="C24" s="59">
        <v>0</v>
      </c>
      <c r="D24" s="71"/>
      <c r="E24" s="59">
        <v>0</v>
      </c>
      <c r="F24" s="59"/>
      <c r="G24" s="59">
        <v>0</v>
      </c>
      <c r="H24" s="71"/>
      <c r="I24" s="59">
        <f>'PL 4-5'!H51</f>
        <v>-49366</v>
      </c>
      <c r="J24" s="71"/>
      <c r="K24" s="59">
        <f>SUM(C24:J24)</f>
        <v>-49366</v>
      </c>
    </row>
    <row r="25" spans="1:11" ht="18" customHeight="1" x14ac:dyDescent="0.25">
      <c r="A25" s="41" t="s">
        <v>48</v>
      </c>
      <c r="B25" s="8"/>
      <c r="C25" s="59">
        <v>0</v>
      </c>
      <c r="D25" s="25"/>
      <c r="E25" s="59">
        <v>0</v>
      </c>
      <c r="F25" s="25"/>
      <c r="G25" s="59">
        <v>0</v>
      </c>
      <c r="H25" s="25"/>
      <c r="I25" s="59">
        <f>'PL 4-5'!H40</f>
        <v>0</v>
      </c>
      <c r="J25" s="25"/>
      <c r="K25" s="59">
        <f>SUM(C25:J25)</f>
        <v>0</v>
      </c>
    </row>
    <row r="26" spans="1:11" ht="18" customHeight="1" x14ac:dyDescent="0.25">
      <c r="A26" s="33" t="s">
        <v>45</v>
      </c>
      <c r="B26" s="8"/>
      <c r="C26" s="38">
        <f>SUM(C24:C25)</f>
        <v>0</v>
      </c>
      <c r="D26" s="25"/>
      <c r="E26" s="38">
        <f>SUM(E24:E25)</f>
        <v>0</v>
      </c>
      <c r="F26" s="25"/>
      <c r="G26" s="38">
        <f>SUM(G24:G25)</f>
        <v>0</v>
      </c>
      <c r="H26" s="25"/>
      <c r="I26" s="38">
        <f>SUM(I24:I25)</f>
        <v>-49366</v>
      </c>
      <c r="J26" s="25"/>
      <c r="K26" s="38">
        <f>SUM(K24:K25)</f>
        <v>-49366</v>
      </c>
    </row>
    <row r="27" spans="1:11" ht="8.1" customHeight="1" x14ac:dyDescent="0.25">
      <c r="A27" s="32"/>
      <c r="B27" s="8"/>
      <c r="C27" s="55"/>
      <c r="D27" s="51"/>
      <c r="E27" s="55"/>
      <c r="F27" s="51"/>
      <c r="G27" s="55"/>
      <c r="H27" s="51"/>
      <c r="I27" s="55"/>
      <c r="J27" s="51"/>
      <c r="K27" s="55"/>
    </row>
    <row r="28" spans="1:11" ht="18" customHeight="1" thickBot="1" x14ac:dyDescent="0.3">
      <c r="A28" s="32" t="s">
        <v>160</v>
      </c>
      <c r="B28" s="8"/>
      <c r="C28" s="57">
        <f>SUM(C21,C26)</f>
        <v>330000</v>
      </c>
      <c r="D28" s="51"/>
      <c r="E28" s="57">
        <f>SUM(E21,E26)</f>
        <v>420491</v>
      </c>
      <c r="F28" s="51"/>
      <c r="G28" s="57">
        <f>SUM(G21,G26)</f>
        <v>33000</v>
      </c>
      <c r="H28" s="51"/>
      <c r="I28" s="57">
        <f>SUM(I21,I26)</f>
        <v>1637084</v>
      </c>
      <c r="J28" s="51"/>
      <c r="K28" s="57">
        <f>SUM(K21,K26)</f>
        <v>2420575</v>
      </c>
    </row>
    <row r="29" spans="1:11" ht="14.4" hidden="1" thickTop="1" x14ac:dyDescent="0.25"/>
    <row r="30" spans="1:11" hidden="1" x14ac:dyDescent="0.25">
      <c r="K30" s="100"/>
    </row>
    <row r="31" spans="1:11" hidden="1" x14ac:dyDescent="0.25"/>
    <row r="32" spans="1:11" hidden="1" x14ac:dyDescent="0.25"/>
    <row r="33" hidden="1" x14ac:dyDescent="0.25"/>
    <row r="34" hidden="1" x14ac:dyDescent="0.25"/>
    <row r="35" hidden="1" x14ac:dyDescent="0.25"/>
    <row r="36" hidden="1" x14ac:dyDescent="0.25"/>
    <row r="37" hidden="1" x14ac:dyDescent="0.25"/>
    <row r="38" hidden="1" x14ac:dyDescent="0.25"/>
    <row r="39" hidden="1" x14ac:dyDescent="0.25"/>
    <row r="40" hidden="1" x14ac:dyDescent="0.25"/>
    <row r="41" ht="14.4" thickTop="1" x14ac:dyDescent="0.25"/>
  </sheetData>
  <mergeCells count="4">
    <mergeCell ref="A5:B5"/>
    <mergeCell ref="C5:K5"/>
    <mergeCell ref="C9:K9"/>
    <mergeCell ref="G7:I7"/>
  </mergeCells>
  <phoneticPr fontId="6" type="noConversion"/>
  <conditionalFormatting sqref="K16">
    <cfRule type="expression" priority="61" stopIfTrue="1">
      <formula>"if(E11&gt;0,#,##0;(#,##0),"-")"</formula>
    </cfRule>
  </conditionalFormatting>
  <conditionalFormatting sqref="G16">
    <cfRule type="expression" priority="50" stopIfTrue="1">
      <formula>"if(E11&gt;0,#,##0;(#,##0),"-")"</formula>
    </cfRule>
  </conditionalFormatting>
  <conditionalFormatting sqref="E16">
    <cfRule type="expression" priority="49" stopIfTrue="1">
      <formula>"if(E11&gt;0,#,##0;(#,##0),"-")"</formula>
    </cfRule>
  </conditionalFormatting>
  <conditionalFormatting sqref="C16">
    <cfRule type="expression" priority="48" stopIfTrue="1">
      <formula>"if(E11&gt;0,#,##0;(#,##0),"-")"</formula>
    </cfRule>
  </conditionalFormatting>
  <conditionalFormatting sqref="C11:I11">
    <cfRule type="expression" priority="53" stopIfTrue="1">
      <formula>"if(E11&gt;0,#,##0;(#,##0),"-")"</formula>
    </cfRule>
  </conditionalFormatting>
  <conditionalFormatting sqref="I16">
    <cfRule type="expression" priority="51" stopIfTrue="1">
      <formula>"if(E11&gt;0,#,##0;(#,##0),"-")"</formula>
    </cfRule>
  </conditionalFormatting>
  <conditionalFormatting sqref="I15">
    <cfRule type="expression" priority="18" stopIfTrue="1">
      <formula>"if(E11&gt;0,#,##0;(#,##0),"-")"</formula>
    </cfRule>
  </conditionalFormatting>
  <conditionalFormatting sqref="I14">
    <cfRule type="expression" priority="17" stopIfTrue="1">
      <formula>"if(E11&gt;0,#,##0;(#,##0),"-")"</formula>
    </cfRule>
  </conditionalFormatting>
  <conditionalFormatting sqref="G14:G15">
    <cfRule type="expression" priority="16" stopIfTrue="1">
      <formula>"if(E11&gt;0,#,##0;(#,##0),"-")"</formula>
    </cfRule>
  </conditionalFormatting>
  <conditionalFormatting sqref="E14:E15">
    <cfRule type="expression" priority="15" stopIfTrue="1">
      <formula>"if(E11&gt;0,#,##0;(#,##0),"-")"</formula>
    </cfRule>
  </conditionalFormatting>
  <conditionalFormatting sqref="C14:C15">
    <cfRule type="expression" priority="14" stopIfTrue="1">
      <formula>"if(E11&gt;0,#,##0;(#,##0),"-")"</formula>
    </cfRule>
  </conditionalFormatting>
  <conditionalFormatting sqref="K14:K15">
    <cfRule type="expression" priority="13" stopIfTrue="1">
      <formula>"if(E11&gt;0,#,##0;(#,##0),"-")"</formula>
    </cfRule>
  </conditionalFormatting>
  <conditionalFormatting sqref="K26">
    <cfRule type="expression" priority="12" stopIfTrue="1">
      <formula>"if(E11&gt;0,#,##0;(#,##0),"-")"</formula>
    </cfRule>
  </conditionalFormatting>
  <conditionalFormatting sqref="G26">
    <cfRule type="expression" priority="9" stopIfTrue="1">
      <formula>"if(E11&gt;0,#,##0;(#,##0),"-")"</formula>
    </cfRule>
  </conditionalFormatting>
  <conditionalFormatting sqref="E26">
    <cfRule type="expression" priority="8" stopIfTrue="1">
      <formula>"if(E11&gt;0,#,##0;(#,##0),"-")"</formula>
    </cfRule>
  </conditionalFormatting>
  <conditionalFormatting sqref="C26">
    <cfRule type="expression" priority="7" stopIfTrue="1">
      <formula>"if(E11&gt;0,#,##0;(#,##0),"-")"</formula>
    </cfRule>
  </conditionalFormatting>
  <conditionalFormatting sqref="C21:I21">
    <cfRule type="expression" priority="11" stopIfTrue="1">
      <formula>"if(E11&gt;0,#,##0;(#,##0),"-")"</formula>
    </cfRule>
  </conditionalFormatting>
  <conditionalFormatting sqref="I26">
    <cfRule type="expression" priority="10" stopIfTrue="1">
      <formula>"if(E11&gt;0,#,##0;(#,##0),"-")"</formula>
    </cfRule>
  </conditionalFormatting>
  <conditionalFormatting sqref="I25">
    <cfRule type="expression" priority="6" stopIfTrue="1">
      <formula>"if(E11&gt;0,#,##0;(#,##0),"-")"</formula>
    </cfRule>
  </conditionalFormatting>
  <conditionalFormatting sqref="I24">
    <cfRule type="expression" priority="5" stopIfTrue="1">
      <formula>"if(E11&gt;0,#,##0;(#,##0),"-")"</formula>
    </cfRule>
  </conditionalFormatting>
  <conditionalFormatting sqref="G24:G25">
    <cfRule type="expression" priority="4" stopIfTrue="1">
      <formula>"if(E11&gt;0,#,##0;(#,##0),"-")"</formula>
    </cfRule>
  </conditionalFormatting>
  <conditionalFormatting sqref="E24:E25">
    <cfRule type="expression" priority="3" stopIfTrue="1">
      <formula>"if(E11&gt;0,#,##0;(#,##0),"-")"</formula>
    </cfRule>
  </conditionalFormatting>
  <conditionalFormatting sqref="C24:C25">
    <cfRule type="expression" priority="2" stopIfTrue="1">
      <formula>"if(E11&gt;0,#,##0;(#,##0),"-")"</formula>
    </cfRule>
  </conditionalFormatting>
  <conditionalFormatting sqref="K24:K25">
    <cfRule type="expression" priority="1" stopIfTrue="1">
      <formula>"if(E11&gt;0,#,##0;(#,##0),"-")"</formula>
    </cfRule>
  </conditionalFormatting>
  <pageMargins left="0.7" right="0.7" top="0.48" bottom="0.5" header="0.5" footer="0.5"/>
  <pageSetup paperSize="9" firstPageNumber="7" orientation="landscape" useFirstPageNumber="1" r:id="rId1"/>
  <headerFooter alignWithMargins="0">
    <oddFooter>&amp;LThe accompanying notes are an integral part of these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Q79"/>
  <sheetViews>
    <sheetView topLeftCell="A51" zoomScale="90" zoomScaleNormal="90" zoomScaleSheetLayoutView="100" workbookViewId="0">
      <selection activeCell="T19" sqref="T19"/>
    </sheetView>
  </sheetViews>
  <sheetFormatPr defaultColWidth="9.109375" defaultRowHeight="20.399999999999999" customHeight="1" x14ac:dyDescent="0.25"/>
  <cols>
    <col min="1" max="1" width="51.6640625" style="16" customWidth="1"/>
    <col min="2" max="2" width="10.88671875" style="16" customWidth="1"/>
    <col min="3" max="3" width="1.109375" style="16" customWidth="1"/>
    <col min="4" max="4" width="10.88671875" style="16" customWidth="1"/>
    <col min="5" max="5" width="1.109375" style="16" customWidth="1"/>
    <col min="6" max="6" width="10.88671875" style="16" customWidth="1"/>
    <col min="7" max="7" width="1.109375" style="16" customWidth="1"/>
    <col min="8" max="8" width="10.88671875" style="16" customWidth="1"/>
    <col min="9" max="17" width="0" style="16" hidden="1" customWidth="1"/>
    <col min="18" max="16384" width="9.109375" style="16"/>
  </cols>
  <sheetData>
    <row r="1" spans="1:8" s="14" customFormat="1" ht="20.399999999999999" customHeight="1" x14ac:dyDescent="0.35">
      <c r="A1" s="4" t="s">
        <v>10</v>
      </c>
    </row>
    <row r="2" spans="1:8" s="14" customFormat="1" ht="20.399999999999999" customHeight="1" x14ac:dyDescent="0.35">
      <c r="A2" s="4" t="s">
        <v>131</v>
      </c>
    </row>
    <row r="3" spans="1:8" s="15" customFormat="1" ht="20.399999999999999" customHeight="1" x14ac:dyDescent="0.3">
      <c r="A3" s="1" t="s">
        <v>57</v>
      </c>
    </row>
    <row r="4" spans="1:8" ht="20.399999999999999" customHeight="1" x14ac:dyDescent="0.25">
      <c r="A4" s="2"/>
    </row>
    <row r="5" spans="1:8" s="3" customFormat="1" ht="20.399999999999999" customHeight="1" x14ac:dyDescent="0.25">
      <c r="A5" s="2"/>
      <c r="B5" s="105" t="s">
        <v>8</v>
      </c>
      <c r="C5" s="105"/>
      <c r="D5" s="105"/>
      <c r="E5" s="99"/>
      <c r="F5" s="105" t="s">
        <v>31</v>
      </c>
      <c r="G5" s="105"/>
      <c r="H5" s="105"/>
    </row>
    <row r="6" spans="1:8" s="3" customFormat="1" ht="20.399999999999999" customHeight="1" x14ac:dyDescent="0.25">
      <c r="A6" s="26"/>
      <c r="B6" s="105" t="s">
        <v>30</v>
      </c>
      <c r="C6" s="105"/>
      <c r="D6" s="105"/>
      <c r="E6" s="2"/>
      <c r="F6" s="105" t="s">
        <v>30</v>
      </c>
      <c r="G6" s="105"/>
      <c r="H6" s="105"/>
    </row>
    <row r="7" spans="1:8" s="3" customFormat="1" ht="20.399999999999999" customHeight="1" x14ac:dyDescent="0.25">
      <c r="A7" s="26"/>
      <c r="B7" s="112" t="s">
        <v>59</v>
      </c>
      <c r="C7" s="112"/>
      <c r="D7" s="112"/>
      <c r="E7" s="2"/>
      <c r="F7" s="112" t="s">
        <v>60</v>
      </c>
      <c r="G7" s="112"/>
      <c r="H7" s="112"/>
    </row>
    <row r="8" spans="1:8" s="3" customFormat="1" ht="20.399999999999999" customHeight="1" x14ac:dyDescent="0.25">
      <c r="A8" s="26"/>
      <c r="B8" s="112" t="s">
        <v>29</v>
      </c>
      <c r="C8" s="112"/>
      <c r="D8" s="112"/>
      <c r="E8" s="2"/>
      <c r="F8" s="112" t="s">
        <v>29</v>
      </c>
      <c r="G8" s="112"/>
      <c r="H8" s="112"/>
    </row>
    <row r="9" spans="1:8" ht="20.399999999999999" customHeight="1" x14ac:dyDescent="0.25">
      <c r="A9" s="27"/>
      <c r="B9" s="17">
        <v>2023</v>
      </c>
      <c r="C9" s="17"/>
      <c r="D9" s="17">
        <v>2022</v>
      </c>
      <c r="E9" s="17"/>
      <c r="F9" s="17">
        <v>2023</v>
      </c>
      <c r="G9" s="17"/>
      <c r="H9" s="17">
        <v>2022</v>
      </c>
    </row>
    <row r="10" spans="1:8" ht="20.399999999999999" customHeight="1" x14ac:dyDescent="0.25">
      <c r="A10" s="27"/>
      <c r="B10" s="106" t="s">
        <v>24</v>
      </c>
      <c r="C10" s="106"/>
      <c r="D10" s="106"/>
      <c r="E10" s="106"/>
      <c r="F10" s="106"/>
      <c r="G10" s="106"/>
      <c r="H10" s="106"/>
    </row>
    <row r="11" spans="1:8" ht="24.15" customHeight="1" x14ac:dyDescent="0.3">
      <c r="A11" s="42" t="s">
        <v>20</v>
      </c>
      <c r="B11" s="24"/>
      <c r="C11" s="24"/>
      <c r="D11" s="24"/>
      <c r="E11" s="24"/>
      <c r="F11" s="24"/>
      <c r="G11" s="24"/>
      <c r="H11" s="24"/>
    </row>
    <row r="12" spans="1:8" ht="20.399999999999999" customHeight="1" x14ac:dyDescent="0.25">
      <c r="A12" s="43" t="s">
        <v>168</v>
      </c>
      <c r="B12" s="114">
        <v>-47343</v>
      </c>
      <c r="C12" s="49"/>
      <c r="D12" s="30">
        <f>'PL 4-5'!F31</f>
        <v>53137</v>
      </c>
      <c r="E12" s="30"/>
      <c r="F12" s="36">
        <v>-49366</v>
      </c>
      <c r="G12" s="30"/>
      <c r="H12" s="36">
        <f>'PL 4-5'!J31</f>
        <v>52184</v>
      </c>
    </row>
    <row r="13" spans="1:8" ht="20.399999999999999" customHeight="1" x14ac:dyDescent="0.25">
      <c r="A13" s="44" t="s">
        <v>177</v>
      </c>
      <c r="B13" s="30"/>
      <c r="C13" s="49"/>
      <c r="D13" s="30"/>
      <c r="E13" s="30"/>
      <c r="F13" s="30"/>
      <c r="G13" s="30"/>
      <c r="H13" s="30"/>
    </row>
    <row r="14" spans="1:8" ht="20.399999999999999" customHeight="1" x14ac:dyDescent="0.25">
      <c r="A14" s="28" t="s">
        <v>86</v>
      </c>
      <c r="B14" s="30"/>
      <c r="C14" s="49"/>
      <c r="D14" s="30"/>
      <c r="E14" s="30"/>
      <c r="F14" s="30"/>
      <c r="G14" s="30"/>
      <c r="H14" s="30"/>
    </row>
    <row r="15" spans="1:8" ht="20.399999999999999" customHeight="1" x14ac:dyDescent="0.25">
      <c r="A15" s="43" t="s">
        <v>36</v>
      </c>
      <c r="B15" s="30">
        <v>977</v>
      </c>
      <c r="C15" s="49"/>
      <c r="D15" s="30">
        <v>258</v>
      </c>
      <c r="E15" s="30"/>
      <c r="F15" s="36">
        <v>977</v>
      </c>
      <c r="G15" s="30"/>
      <c r="H15" s="36">
        <v>258</v>
      </c>
    </row>
    <row r="16" spans="1:8" ht="20.399999999999999" customHeight="1" x14ac:dyDescent="0.25">
      <c r="A16" t="s">
        <v>114</v>
      </c>
      <c r="B16" s="30">
        <f>4612</f>
        <v>4612</v>
      </c>
      <c r="C16" s="49"/>
      <c r="D16" s="30">
        <v>937</v>
      </c>
      <c r="E16" s="30"/>
      <c r="F16" s="36">
        <v>3824</v>
      </c>
      <c r="G16" s="36"/>
      <c r="H16" s="36">
        <v>885</v>
      </c>
    </row>
    <row r="17" spans="1:10" ht="20.399999999999999" customHeight="1" x14ac:dyDescent="0.25">
      <c r="A17" s="43" t="s">
        <v>80</v>
      </c>
      <c r="B17" s="30">
        <v>30498</v>
      </c>
      <c r="C17" s="49"/>
      <c r="D17" s="30">
        <v>26310</v>
      </c>
      <c r="E17" s="30"/>
      <c r="F17" s="36">
        <v>30310</v>
      </c>
      <c r="G17" s="30"/>
      <c r="H17" s="36">
        <v>26130</v>
      </c>
    </row>
    <row r="18" spans="1:10" ht="20.399999999999999" customHeight="1" x14ac:dyDescent="0.25">
      <c r="A18" t="s">
        <v>174</v>
      </c>
      <c r="B18"/>
      <c r="C18"/>
      <c r="D18"/>
      <c r="E18"/>
      <c r="F18" s="51"/>
      <c r="G18"/>
      <c r="H18" s="51"/>
    </row>
    <row r="19" spans="1:10" ht="20.399999999999999" customHeight="1" x14ac:dyDescent="0.25">
      <c r="A19" t="s">
        <v>68</v>
      </c>
      <c r="B19" s="114">
        <v>-2014</v>
      </c>
      <c r="C19" s="49"/>
      <c r="D19" s="30">
        <v>3747</v>
      </c>
      <c r="E19" s="30"/>
      <c r="F19" s="36">
        <v>-2014</v>
      </c>
      <c r="G19" s="30"/>
      <c r="H19" s="36">
        <v>3747</v>
      </c>
      <c r="I19" s="20"/>
    </row>
    <row r="20" spans="1:10" ht="20.399999999999999" customHeight="1" x14ac:dyDescent="0.25">
      <c r="A20" t="s">
        <v>153</v>
      </c>
      <c r="B20" s="54">
        <v>554</v>
      </c>
      <c r="C20" s="49"/>
      <c r="D20" s="54">
        <v>1446</v>
      </c>
      <c r="E20" s="30"/>
      <c r="F20" s="36">
        <v>554</v>
      </c>
      <c r="G20" s="30"/>
      <c r="H20" s="36">
        <v>1446</v>
      </c>
      <c r="J20" t="s">
        <v>122</v>
      </c>
    </row>
    <row r="21" spans="1:10" ht="20.399999999999999" hidden="1" customHeight="1" x14ac:dyDescent="0.25">
      <c r="A21" t="s">
        <v>93</v>
      </c>
      <c r="B21" s="72"/>
      <c r="C21" s="49"/>
      <c r="D21" s="72"/>
      <c r="E21" s="30"/>
      <c r="F21" s="72"/>
      <c r="G21" s="30"/>
      <c r="H21" s="72"/>
      <c r="J21" t="s">
        <v>122</v>
      </c>
    </row>
    <row r="22" spans="1:10" ht="20.399999999999999" customHeight="1" x14ac:dyDescent="0.25">
      <c r="A22" t="s">
        <v>58</v>
      </c>
      <c r="B22" s="104">
        <v>-17</v>
      </c>
      <c r="C22" s="100"/>
      <c r="D22" s="104">
        <v>-103</v>
      </c>
      <c r="E22" s="30"/>
      <c r="F22" s="36">
        <v>-17</v>
      </c>
      <c r="G22" s="30"/>
      <c r="H22" s="36">
        <v>-103</v>
      </c>
    </row>
    <row r="23" spans="1:10" ht="20.399999999999999" customHeight="1" x14ac:dyDescent="0.25">
      <c r="A23" s="45" t="s">
        <v>101</v>
      </c>
      <c r="B23" s="49">
        <v>3323</v>
      </c>
      <c r="C23" s="49"/>
      <c r="D23" s="49">
        <v>3328</v>
      </c>
      <c r="E23" s="30"/>
      <c r="F23" s="36">
        <v>3276</v>
      </c>
      <c r="G23" s="30"/>
      <c r="H23" s="36">
        <v>3284</v>
      </c>
    </row>
    <row r="24" spans="1:10" ht="20.399999999999999" customHeight="1" x14ac:dyDescent="0.25">
      <c r="A24" t="s">
        <v>172</v>
      </c>
      <c r="B24" s="49">
        <v>5667</v>
      </c>
      <c r="C24" s="49"/>
      <c r="D24" s="117">
        <v>-2739</v>
      </c>
      <c r="E24" s="30"/>
      <c r="F24" s="36">
        <v>5667</v>
      </c>
      <c r="G24" s="30"/>
      <c r="H24" s="36">
        <v>-2698</v>
      </c>
      <c r="J24" t="s">
        <v>120</v>
      </c>
    </row>
    <row r="25" spans="1:10" ht="20.399999999999999" hidden="1" customHeight="1" x14ac:dyDescent="0.25">
      <c r="A25" t="s">
        <v>81</v>
      </c>
      <c r="B25" s="72">
        <v>0</v>
      </c>
      <c r="C25" s="49"/>
      <c r="D25" s="72">
        <v>0</v>
      </c>
      <c r="E25" s="30"/>
      <c r="F25" s="72">
        <v>0</v>
      </c>
      <c r="G25" s="30"/>
      <c r="H25" s="72">
        <v>0</v>
      </c>
    </row>
    <row r="26" spans="1:10" ht="20.399999999999999" hidden="1" customHeight="1" x14ac:dyDescent="0.25">
      <c r="A26" s="43" t="s">
        <v>87</v>
      </c>
      <c r="B26" s="72">
        <v>0</v>
      </c>
      <c r="C26" s="49"/>
      <c r="D26" s="72">
        <v>0</v>
      </c>
      <c r="E26" s="30"/>
      <c r="F26" s="72">
        <v>0</v>
      </c>
      <c r="G26" s="30"/>
      <c r="H26" s="72">
        <v>0</v>
      </c>
    </row>
    <row r="27" spans="1:10" s="3" customFormat="1" ht="20.399999999999999" customHeight="1" x14ac:dyDescent="0.25">
      <c r="A27" s="2"/>
      <c r="B27" s="119">
        <f>SUM(B12:B26)</f>
        <v>-3743</v>
      </c>
      <c r="C27" s="48"/>
      <c r="D27" s="120">
        <f>SUM(D12:D26)</f>
        <v>86321</v>
      </c>
      <c r="E27" s="48"/>
      <c r="F27" s="119">
        <f>SUM(F12:F26)</f>
        <v>-6789</v>
      </c>
      <c r="G27" s="48"/>
      <c r="H27" s="120">
        <f>SUM(H12:H26)</f>
        <v>85133</v>
      </c>
    </row>
    <row r="28" spans="1:10" ht="19.95" customHeight="1" x14ac:dyDescent="0.25">
      <c r="A28" s="28" t="s">
        <v>23</v>
      </c>
      <c r="B28" s="51"/>
      <c r="C28" s="49"/>
      <c r="D28" s="51"/>
      <c r="E28" s="30"/>
      <c r="F28" s="49"/>
      <c r="G28" s="30"/>
      <c r="H28" s="49"/>
    </row>
    <row r="29" spans="1:10" ht="20.399999999999999" customHeight="1" x14ac:dyDescent="0.25">
      <c r="A29" s="43" t="s">
        <v>108</v>
      </c>
      <c r="B29" s="51">
        <v>101386</v>
      </c>
      <c r="C29" s="49"/>
      <c r="D29" s="51">
        <v>-127411</v>
      </c>
      <c r="E29" s="30"/>
      <c r="F29" s="30">
        <v>99087.7</v>
      </c>
      <c r="G29" s="30"/>
      <c r="H29" s="114">
        <v>-125782</v>
      </c>
      <c r="J29" t="s">
        <v>127</v>
      </c>
    </row>
    <row r="30" spans="1:10" ht="20.399999999999999" hidden="1" customHeight="1" x14ac:dyDescent="0.25">
      <c r="A30" s="43" t="s">
        <v>125</v>
      </c>
      <c r="B30" s="51"/>
      <c r="C30" s="49"/>
      <c r="D30" s="51"/>
      <c r="E30" s="30"/>
      <c r="F30" s="30"/>
      <c r="G30" s="30"/>
      <c r="H30" s="114"/>
      <c r="J30" t="s">
        <v>120</v>
      </c>
    </row>
    <row r="31" spans="1:10" ht="20.399999999999999" customHeight="1" x14ac:dyDescent="0.25">
      <c r="A31" s="76" t="s">
        <v>7</v>
      </c>
      <c r="B31" s="61">
        <v>253835</v>
      </c>
      <c r="C31" s="49"/>
      <c r="D31" s="61">
        <v>-63318</v>
      </c>
      <c r="E31" s="30"/>
      <c r="F31" s="30">
        <v>256601</v>
      </c>
      <c r="G31" s="30"/>
      <c r="H31" s="114">
        <v>-59912</v>
      </c>
    </row>
    <row r="32" spans="1:10" ht="20.399999999999999" customHeight="1" x14ac:dyDescent="0.25">
      <c r="A32" s="76" t="s">
        <v>4</v>
      </c>
      <c r="B32" s="51">
        <v>-147</v>
      </c>
      <c r="C32" s="49"/>
      <c r="D32" s="51">
        <v>-52</v>
      </c>
      <c r="E32" s="30"/>
      <c r="F32" s="114">
        <v>-147</v>
      </c>
      <c r="G32" s="30"/>
      <c r="H32" s="114">
        <v>-52</v>
      </c>
    </row>
    <row r="33" spans="1:17" ht="20.399999999999999" customHeight="1" x14ac:dyDescent="0.25">
      <c r="A33" s="76" t="s">
        <v>5</v>
      </c>
      <c r="B33" s="51">
        <v>274</v>
      </c>
      <c r="C33" s="49"/>
      <c r="D33" s="51">
        <v>-72</v>
      </c>
      <c r="E33" s="30"/>
      <c r="F33" s="37">
        <v>274</v>
      </c>
      <c r="G33" s="30"/>
      <c r="H33" s="37">
        <v>-62</v>
      </c>
    </row>
    <row r="34" spans="1:17" ht="20.399999999999999" customHeight="1" x14ac:dyDescent="0.25">
      <c r="A34" s="43" t="s">
        <v>126</v>
      </c>
      <c r="B34" s="51">
        <v>-97935</v>
      </c>
      <c r="C34" s="49"/>
      <c r="D34" s="51">
        <v>-7687</v>
      </c>
      <c r="E34" s="30"/>
      <c r="F34" s="114">
        <v>-94690</v>
      </c>
      <c r="G34" s="114"/>
      <c r="H34" s="114">
        <v>-7753</v>
      </c>
      <c r="J34" t="s">
        <v>128</v>
      </c>
      <c r="K34" s="87"/>
      <c r="M34" s="87"/>
      <c r="O34" s="87"/>
      <c r="Q34" s="87"/>
    </row>
    <row r="35" spans="1:17" ht="20.399999999999999" hidden="1" customHeight="1" x14ac:dyDescent="0.25">
      <c r="A35" s="43" t="s">
        <v>124</v>
      </c>
      <c r="B35" s="51"/>
      <c r="C35" s="49"/>
      <c r="D35" s="51"/>
      <c r="E35" s="30"/>
      <c r="F35" s="114"/>
      <c r="G35" s="114"/>
      <c r="H35" s="114"/>
      <c r="J35" t="s">
        <v>120</v>
      </c>
    </row>
    <row r="36" spans="1:17" ht="20.399999999999999" customHeight="1" x14ac:dyDescent="0.25">
      <c r="A36" s="45" t="s">
        <v>102</v>
      </c>
      <c r="B36" s="65">
        <v>-8422</v>
      </c>
      <c r="C36" s="49"/>
      <c r="D36" s="65">
        <v>-4462</v>
      </c>
      <c r="E36" s="30"/>
      <c r="F36" s="121">
        <v>-8422</v>
      </c>
      <c r="G36" s="114"/>
      <c r="H36" s="121">
        <v>-4462</v>
      </c>
    </row>
    <row r="37" spans="1:17" ht="20.399999999999999" customHeight="1" x14ac:dyDescent="0.25">
      <c r="A37" s="45" t="s">
        <v>169</v>
      </c>
      <c r="B37" s="61">
        <f>SUM(B27:B36)</f>
        <v>245248</v>
      </c>
      <c r="C37" s="49"/>
      <c r="D37" s="61">
        <f>SUM(D27:D36)</f>
        <v>-116681</v>
      </c>
      <c r="E37" s="49"/>
      <c r="F37" s="61">
        <f>SUM(F27:F36)</f>
        <v>245914.7</v>
      </c>
      <c r="G37" s="49"/>
      <c r="H37" s="61">
        <f>SUM(H27:H36)</f>
        <v>-112890</v>
      </c>
    </row>
    <row r="38" spans="1:17" ht="20.399999999999999" customHeight="1" x14ac:dyDescent="0.25">
      <c r="A38" s="43" t="s">
        <v>82</v>
      </c>
      <c r="B38" s="51">
        <v>-76</v>
      </c>
      <c r="C38" s="49"/>
      <c r="D38" s="51">
        <v>-36</v>
      </c>
      <c r="E38" s="30"/>
      <c r="F38" s="114">
        <v>-11</v>
      </c>
      <c r="G38" s="114"/>
      <c r="H38" s="114">
        <v>-11</v>
      </c>
    </row>
    <row r="39" spans="1:17" s="3" customFormat="1" ht="20.399999999999999" customHeight="1" x14ac:dyDescent="0.25">
      <c r="A39" s="46" t="s">
        <v>170</v>
      </c>
      <c r="B39" s="9">
        <f>SUM(B37:B38)</f>
        <v>245172</v>
      </c>
      <c r="C39" s="47"/>
      <c r="D39" s="122">
        <f>SUM(D37:D38)</f>
        <v>-116717</v>
      </c>
      <c r="E39" s="10"/>
      <c r="F39" s="9">
        <f>SUM(F37:F38)</f>
        <v>245903.7</v>
      </c>
      <c r="G39" s="10"/>
      <c r="H39" s="122">
        <f>SUM(H37:H38)</f>
        <v>-112901</v>
      </c>
    </row>
    <row r="40" spans="1:17" s="3" customFormat="1" ht="20.399999999999999" customHeight="1" x14ac:dyDescent="0.25">
      <c r="A40" s="46"/>
      <c r="B40" s="10"/>
      <c r="C40" s="47"/>
      <c r="D40" s="10"/>
      <c r="E40" s="10"/>
      <c r="F40" s="10"/>
      <c r="G40" s="10"/>
      <c r="H40" s="10"/>
    </row>
    <row r="41" spans="1:17" s="14" customFormat="1" ht="20.399999999999999" customHeight="1" x14ac:dyDescent="0.35">
      <c r="A41" s="4" t="s">
        <v>10</v>
      </c>
    </row>
    <row r="42" spans="1:17" s="14" customFormat="1" ht="20.399999999999999" customHeight="1" x14ac:dyDescent="0.35">
      <c r="A42" s="4" t="str">
        <f>A2</f>
        <v>and its Subsidiary</v>
      </c>
    </row>
    <row r="43" spans="1:17" s="15" customFormat="1" ht="20.399999999999999" customHeight="1" x14ac:dyDescent="0.3">
      <c r="A43" s="1" t="s">
        <v>57</v>
      </c>
    </row>
    <row r="44" spans="1:17" ht="20.399999999999999" customHeight="1" x14ac:dyDescent="0.25">
      <c r="A44" s="2"/>
    </row>
    <row r="45" spans="1:17" s="3" customFormat="1" ht="20.399999999999999" customHeight="1" x14ac:dyDescent="0.25">
      <c r="A45" s="2"/>
      <c r="B45" s="105" t="s">
        <v>8</v>
      </c>
      <c r="C45" s="105"/>
      <c r="D45" s="105"/>
      <c r="E45" s="99"/>
      <c r="F45" s="105" t="s">
        <v>31</v>
      </c>
      <c r="G45" s="105"/>
      <c r="H45" s="105"/>
    </row>
    <row r="46" spans="1:17" s="3" customFormat="1" ht="20.399999999999999" customHeight="1" x14ac:dyDescent="0.25">
      <c r="A46" s="26"/>
      <c r="B46" s="105" t="s">
        <v>30</v>
      </c>
      <c r="C46" s="105"/>
      <c r="D46" s="105"/>
      <c r="E46" s="2"/>
      <c r="F46" s="105" t="s">
        <v>30</v>
      </c>
      <c r="G46" s="105"/>
      <c r="H46" s="105"/>
    </row>
    <row r="47" spans="1:17" s="3" customFormat="1" ht="20.399999999999999" customHeight="1" x14ac:dyDescent="0.25">
      <c r="A47" s="26"/>
      <c r="B47" s="112" t="s">
        <v>59</v>
      </c>
      <c r="C47" s="112"/>
      <c r="D47" s="112"/>
      <c r="E47" s="2"/>
      <c r="F47" s="112" t="s">
        <v>59</v>
      </c>
      <c r="G47" s="112"/>
      <c r="H47" s="112"/>
    </row>
    <row r="48" spans="1:17" s="3" customFormat="1" ht="20.399999999999999" customHeight="1" x14ac:dyDescent="0.25">
      <c r="A48" s="26"/>
      <c r="B48" s="112" t="s">
        <v>29</v>
      </c>
      <c r="C48" s="112"/>
      <c r="D48" s="112"/>
      <c r="E48" s="2"/>
      <c r="F48" s="112" t="s">
        <v>29</v>
      </c>
      <c r="G48" s="112"/>
      <c r="H48" s="112"/>
    </row>
    <row r="49" spans="1:8" s="3" customFormat="1" ht="20.399999999999999" customHeight="1" x14ac:dyDescent="0.25">
      <c r="A49" s="27"/>
      <c r="B49" s="17">
        <v>2023</v>
      </c>
      <c r="C49" s="17"/>
      <c r="D49" s="17">
        <v>2022</v>
      </c>
      <c r="E49" s="17"/>
      <c r="F49" s="17">
        <v>2023</v>
      </c>
      <c r="G49" s="17"/>
      <c r="H49" s="17">
        <v>2022</v>
      </c>
    </row>
    <row r="50" spans="1:8" ht="20.399999999999999" customHeight="1" x14ac:dyDescent="0.25">
      <c r="A50" s="27"/>
      <c r="B50" s="106" t="s">
        <v>24</v>
      </c>
      <c r="C50" s="106"/>
      <c r="D50" s="106"/>
      <c r="E50" s="106"/>
      <c r="F50" s="106"/>
      <c r="G50" s="106"/>
      <c r="H50" s="106"/>
    </row>
    <row r="51" spans="1:8" ht="20.399999999999999" customHeight="1" x14ac:dyDescent="0.3">
      <c r="A51" s="23" t="s">
        <v>26</v>
      </c>
      <c r="C51" s="21"/>
      <c r="E51" s="18"/>
      <c r="G51" s="18"/>
    </row>
    <row r="52" spans="1:8" ht="20.399999999999999" customHeight="1" x14ac:dyDescent="0.25">
      <c r="A52" t="s">
        <v>143</v>
      </c>
      <c r="B52" s="36">
        <f>-40509+1</f>
        <v>-40508</v>
      </c>
      <c r="C52" s="49"/>
      <c r="D52" s="36">
        <v>-24677</v>
      </c>
      <c r="E52" s="30"/>
      <c r="F52" s="36">
        <v>-40462</v>
      </c>
      <c r="G52" s="30"/>
      <c r="H52" s="36">
        <v>-24602</v>
      </c>
    </row>
    <row r="53" spans="1:8" ht="20.399999999999999" customHeight="1" x14ac:dyDescent="0.25">
      <c r="A53" t="s">
        <v>83</v>
      </c>
      <c r="B53" s="36">
        <v>17</v>
      </c>
      <c r="C53" s="49"/>
      <c r="D53" s="36">
        <v>103</v>
      </c>
      <c r="E53" s="30"/>
      <c r="F53" s="36">
        <v>17</v>
      </c>
      <c r="G53" s="30"/>
      <c r="H53" s="36">
        <v>103</v>
      </c>
    </row>
    <row r="54" spans="1:8" ht="20.399999999999999" customHeight="1" x14ac:dyDescent="0.25">
      <c r="A54" t="s">
        <v>88</v>
      </c>
      <c r="B54" s="36">
        <v>-1503</v>
      </c>
      <c r="C54" s="49"/>
      <c r="D54" s="36">
        <v>-377</v>
      </c>
      <c r="E54" s="30"/>
      <c r="F54" s="36">
        <v>-1503</v>
      </c>
      <c r="G54" s="30"/>
      <c r="H54" s="36">
        <v>-359</v>
      </c>
    </row>
    <row r="55" spans="1:8" ht="20.399999999999999" customHeight="1" x14ac:dyDescent="0.25">
      <c r="A55" s="45" t="s">
        <v>134</v>
      </c>
      <c r="B55" s="37">
        <v>300</v>
      </c>
      <c r="C55" s="49"/>
      <c r="D55" s="37">
        <v>150</v>
      </c>
      <c r="E55" s="30"/>
      <c r="F55" s="37">
        <v>300</v>
      </c>
      <c r="G55" s="30"/>
      <c r="H55" s="37">
        <v>150</v>
      </c>
    </row>
    <row r="56" spans="1:8" ht="20.399999999999999" customHeight="1" x14ac:dyDescent="0.25">
      <c r="A56" s="45" t="s">
        <v>152</v>
      </c>
      <c r="B56" s="37">
        <v>0</v>
      </c>
      <c r="C56" s="49"/>
      <c r="D56" s="37">
        <v>2000</v>
      </c>
      <c r="E56" s="30"/>
      <c r="F56" s="37">
        <v>0</v>
      </c>
      <c r="G56" s="30"/>
      <c r="H56" s="37">
        <v>2000</v>
      </c>
    </row>
    <row r="57" spans="1:8" ht="20.399999999999999" hidden="1" customHeight="1" x14ac:dyDescent="0.25">
      <c r="A57" s="45" t="s">
        <v>89</v>
      </c>
      <c r="B57" s="73">
        <v>0</v>
      </c>
      <c r="C57" s="49"/>
      <c r="D57" s="73">
        <v>0</v>
      </c>
      <c r="E57" s="30"/>
      <c r="F57" s="73">
        <v>0</v>
      </c>
      <c r="G57" s="30"/>
      <c r="H57" s="73">
        <v>0</v>
      </c>
    </row>
    <row r="58" spans="1:8" s="3" customFormat="1" ht="20.399999999999999" customHeight="1" x14ac:dyDescent="0.25">
      <c r="A58" s="27" t="s">
        <v>51</v>
      </c>
      <c r="B58" s="122">
        <f>SUM(B52:B57)</f>
        <v>-41694</v>
      </c>
      <c r="C58" s="123"/>
      <c r="D58" s="122">
        <f>SUM(D52:D57)</f>
        <v>-22801</v>
      </c>
      <c r="E58" s="116"/>
      <c r="F58" s="122">
        <f>SUM(F52:F57)</f>
        <v>-41648</v>
      </c>
      <c r="G58" s="116"/>
      <c r="H58" s="122">
        <f>SUM(H52:H57)</f>
        <v>-22708</v>
      </c>
    </row>
    <row r="59" spans="1:8" s="3" customFormat="1" ht="20.399999999999999" customHeight="1" x14ac:dyDescent="0.25">
      <c r="A59" s="46"/>
      <c r="B59" s="49"/>
      <c r="C59" s="47"/>
      <c r="D59" s="49"/>
      <c r="E59" s="10"/>
      <c r="F59" s="49"/>
      <c r="G59" s="10"/>
      <c r="H59" s="49"/>
    </row>
    <row r="60" spans="1:8" ht="20.399999999999999" customHeight="1" x14ac:dyDescent="0.3">
      <c r="A60" s="23" t="s">
        <v>27</v>
      </c>
      <c r="B60" s="49"/>
      <c r="C60" s="30"/>
      <c r="D60" s="49"/>
      <c r="E60" s="30"/>
      <c r="F60" s="49"/>
      <c r="G60" s="30"/>
      <c r="H60" s="49"/>
    </row>
    <row r="61" spans="1:8" ht="20.399999999999999" customHeight="1" x14ac:dyDescent="0.25">
      <c r="A61" s="16" t="s">
        <v>40</v>
      </c>
      <c r="B61" s="36">
        <v>-977</v>
      </c>
      <c r="C61" s="30"/>
      <c r="D61" s="36">
        <v>-230</v>
      </c>
      <c r="E61" s="30"/>
      <c r="F61" s="36">
        <v>-977</v>
      </c>
      <c r="G61" s="30"/>
      <c r="H61" s="36">
        <v>-230</v>
      </c>
    </row>
    <row r="62" spans="1:8" ht="20.399999999999999" customHeight="1" x14ac:dyDescent="0.25">
      <c r="A62" s="45" t="s">
        <v>173</v>
      </c>
      <c r="B62" s="21"/>
      <c r="C62" s="30"/>
      <c r="D62" s="21"/>
      <c r="E62" s="30"/>
      <c r="F62" s="21"/>
      <c r="G62" s="30"/>
      <c r="H62" s="21"/>
    </row>
    <row r="63" spans="1:8" ht="20.399999999999999" customHeight="1" x14ac:dyDescent="0.25">
      <c r="A63" t="s">
        <v>142</v>
      </c>
      <c r="B63" s="36">
        <v>-2258</v>
      </c>
      <c r="C63" s="30"/>
      <c r="D63" s="36">
        <v>116324</v>
      </c>
      <c r="E63" s="30"/>
      <c r="F63" s="36">
        <v>-2258</v>
      </c>
      <c r="G63" s="30"/>
      <c r="H63" s="36">
        <v>116324</v>
      </c>
    </row>
    <row r="64" spans="1:8" ht="20.399999999999999" customHeight="1" x14ac:dyDescent="0.25">
      <c r="A64" s="45" t="s">
        <v>175</v>
      </c>
      <c r="B64" s="36">
        <v>-5550</v>
      </c>
      <c r="C64" s="30"/>
      <c r="D64" s="72">
        <v>0</v>
      </c>
      <c r="E64" s="50"/>
      <c r="F64" s="36">
        <v>-5550</v>
      </c>
      <c r="G64" s="50"/>
      <c r="H64" s="72">
        <v>0</v>
      </c>
    </row>
    <row r="65" spans="1:10" ht="20.399999999999999" customHeight="1" x14ac:dyDescent="0.25">
      <c r="A65" t="s">
        <v>118</v>
      </c>
      <c r="B65" s="53">
        <v>-521</v>
      </c>
      <c r="C65" s="53"/>
      <c r="D65" s="53">
        <v>-4021</v>
      </c>
      <c r="E65" s="53"/>
      <c r="F65" s="53">
        <v>-520.70000000000005</v>
      </c>
      <c r="G65" s="53"/>
      <c r="H65" s="53">
        <v>-4021</v>
      </c>
      <c r="J65" t="s">
        <v>121</v>
      </c>
    </row>
    <row r="66" spans="1:10" ht="20.399999999999999" hidden="1" customHeight="1" x14ac:dyDescent="0.25">
      <c r="A66" t="s">
        <v>117</v>
      </c>
      <c r="B66" s="88">
        <v>0</v>
      </c>
      <c r="C66"/>
      <c r="D66" s="88">
        <v>0</v>
      </c>
      <c r="E66" s="30"/>
      <c r="F66" s="88">
        <v>0</v>
      </c>
      <c r="G66" s="30"/>
      <c r="H66" s="88">
        <v>0</v>
      </c>
    </row>
    <row r="67" spans="1:10" s="3" customFormat="1" ht="20.399999999999999" customHeight="1" x14ac:dyDescent="0.25">
      <c r="A67" s="2" t="s">
        <v>176</v>
      </c>
      <c r="B67" s="122">
        <f>SUM(B61:B66)</f>
        <v>-9306</v>
      </c>
      <c r="C67" s="10"/>
      <c r="D67" s="9">
        <f>SUM(D61:D66)</f>
        <v>112073</v>
      </c>
      <c r="E67" s="10"/>
      <c r="F67" s="122">
        <f>SUM(F61:F66)</f>
        <v>-9305.7000000000007</v>
      </c>
      <c r="G67" s="10"/>
      <c r="H67" s="9">
        <f>SUM(H61:H66)</f>
        <v>112073</v>
      </c>
    </row>
    <row r="68" spans="1:10" ht="20.399999999999999" customHeight="1" x14ac:dyDescent="0.25">
      <c r="A68" s="46"/>
      <c r="B68" s="49"/>
      <c r="C68" s="30"/>
      <c r="D68" s="49"/>
      <c r="E68" s="30"/>
      <c r="F68" s="49"/>
      <c r="G68" s="30"/>
      <c r="H68" s="49"/>
    </row>
    <row r="69" spans="1:10" s="3" customFormat="1" ht="20.399999999999999" customHeight="1" x14ac:dyDescent="0.25">
      <c r="A69" s="2" t="s">
        <v>171</v>
      </c>
      <c r="B69" s="47">
        <f>B39+B58+B67</f>
        <v>194172</v>
      </c>
      <c r="C69" s="10"/>
      <c r="D69" s="123">
        <f>D39+D58+D67</f>
        <v>-27445</v>
      </c>
      <c r="E69" s="10"/>
      <c r="F69" s="47">
        <f>F39+F58+F67</f>
        <v>194950</v>
      </c>
      <c r="G69" s="10"/>
      <c r="H69" s="123">
        <f>H39+H58+H67</f>
        <v>-23536</v>
      </c>
    </row>
    <row r="70" spans="1:10" ht="20.399999999999999" customHeight="1" x14ac:dyDescent="0.25">
      <c r="A70" t="s">
        <v>84</v>
      </c>
      <c r="B70" s="52">
        <v>383907</v>
      </c>
      <c r="C70" s="30"/>
      <c r="D70" s="52">
        <v>154911</v>
      </c>
      <c r="E70" s="30"/>
      <c r="F70" s="52">
        <v>336341</v>
      </c>
      <c r="G70" s="30"/>
      <c r="H70" s="52">
        <v>105789</v>
      </c>
    </row>
    <row r="71" spans="1:10" s="3" customFormat="1" ht="20.399999999999999" customHeight="1" thickBot="1" x14ac:dyDescent="0.3">
      <c r="A71" s="2" t="s">
        <v>85</v>
      </c>
      <c r="B71" s="7">
        <f>SUM(B69:B70)</f>
        <v>578079</v>
      </c>
      <c r="C71" s="10"/>
      <c r="D71" s="7">
        <f>SUM(D69:D70)</f>
        <v>127466</v>
      </c>
      <c r="E71" s="10"/>
      <c r="F71" s="7">
        <f>SUM(F69:F70)</f>
        <v>531291</v>
      </c>
      <c r="G71" s="10"/>
      <c r="H71" s="7">
        <f>SUM(H69:H70)</f>
        <v>82253</v>
      </c>
    </row>
    <row r="72" spans="1:10" s="3" customFormat="1" ht="20.399999999999999" customHeight="1" thickTop="1" x14ac:dyDescent="0.25">
      <c r="A72" s="2"/>
      <c r="B72" s="10"/>
      <c r="C72" s="10"/>
      <c r="D72" s="10"/>
      <c r="E72" s="10"/>
      <c r="F72" s="10"/>
      <c r="G72" s="10"/>
      <c r="H72" s="10"/>
    </row>
    <row r="73" spans="1:10" s="3" customFormat="1" ht="20.399999999999999" customHeight="1" x14ac:dyDescent="0.25">
      <c r="A73" s="2" t="s">
        <v>104</v>
      </c>
      <c r="B73" s="67"/>
      <c r="C73" s="51"/>
      <c r="D73" s="67"/>
      <c r="E73" s="51"/>
      <c r="F73" s="51"/>
      <c r="G73" s="51"/>
      <c r="H73" s="51"/>
      <c r="I73" s="56"/>
    </row>
    <row r="74" spans="1:10" ht="20.399999999999999" customHeight="1" x14ac:dyDescent="0.3">
      <c r="A74" s="15" t="s">
        <v>129</v>
      </c>
      <c r="B74" s="36">
        <v>4244</v>
      </c>
      <c r="C74" s="49"/>
      <c r="D74" s="36">
        <v>6752</v>
      </c>
      <c r="E74" s="30">
        <v>0</v>
      </c>
      <c r="F74" s="36">
        <v>4244</v>
      </c>
      <c r="G74" s="30">
        <v>5027878.21</v>
      </c>
      <c r="H74" s="36">
        <v>6752</v>
      </c>
      <c r="I74" s="77"/>
      <c r="J74" t="s">
        <v>130</v>
      </c>
    </row>
    <row r="75" spans="1:10" ht="20.399999999999999" customHeight="1" x14ac:dyDescent="0.3">
      <c r="A75" s="15" t="s">
        <v>140</v>
      </c>
      <c r="B75" s="36">
        <v>963</v>
      </c>
      <c r="C75" s="49"/>
      <c r="D75" s="36">
        <v>525</v>
      </c>
      <c r="E75" s="30"/>
      <c r="F75" s="36">
        <v>963</v>
      </c>
      <c r="G75" s="30"/>
      <c r="H75" s="36">
        <v>525</v>
      </c>
      <c r="I75" s="77"/>
      <c r="J75" t="s">
        <v>130</v>
      </c>
    </row>
    <row r="77" spans="1:10" ht="20.399999999999999" hidden="1" customHeight="1" x14ac:dyDescent="0.25">
      <c r="B77" s="101"/>
      <c r="D77" s="101"/>
      <c r="F77" s="101"/>
      <c r="H77" s="101"/>
    </row>
    <row r="78" spans="1:10" ht="20.399999999999999" hidden="1" customHeight="1" x14ac:dyDescent="0.25">
      <c r="B78" s="101">
        <f>B71-'BS-2-3'!C12</f>
        <v>0</v>
      </c>
      <c r="C78" s="101">
        <f>C71-'BS-2-3'!D12</f>
        <v>0</v>
      </c>
      <c r="D78" s="101"/>
      <c r="E78" s="101">
        <f>E71-'BS-2-3'!F12</f>
        <v>0</v>
      </c>
      <c r="F78" s="101">
        <f>F71-'BS-2-3'!G12</f>
        <v>0</v>
      </c>
    </row>
    <row r="79" spans="1:10" ht="20.399999999999999" hidden="1" customHeight="1" x14ac:dyDescent="0.25"/>
  </sheetData>
  <mergeCells count="18">
    <mergeCell ref="B5:D5"/>
    <mergeCell ref="F5:H5"/>
    <mergeCell ref="B6:D6"/>
    <mergeCell ref="F6:H6"/>
    <mergeCell ref="B10:H10"/>
    <mergeCell ref="B7:D7"/>
    <mergeCell ref="B8:D8"/>
    <mergeCell ref="F8:H8"/>
    <mergeCell ref="F7:H7"/>
    <mergeCell ref="F47:H47"/>
    <mergeCell ref="F45:H45"/>
    <mergeCell ref="B50:H50"/>
    <mergeCell ref="B45:D45"/>
    <mergeCell ref="B46:D46"/>
    <mergeCell ref="F46:H46"/>
    <mergeCell ref="B48:D48"/>
    <mergeCell ref="F48:H48"/>
    <mergeCell ref="B47:D47"/>
  </mergeCells>
  <phoneticPr fontId="6" type="noConversion"/>
  <pageMargins left="0.7" right="0.7" top="0.48" bottom="0.5" header="0.5" footer="0.5"/>
  <pageSetup paperSize="9" scale="89" firstPageNumber="8" fitToHeight="0" orientation="portrait" useFirstPageNumber="1" r:id="rId1"/>
  <headerFooter alignWithMargins="0">
    <oddFooter>&amp;LThe accompanying notes are an integral part of these interim financial statements.
&amp;C&amp;P</oddFooter>
  </headerFooter>
  <rowBreaks count="1" manualBreakCount="1">
    <brk id="40" max="7" man="1"/>
  </rowBreaks>
</worksheet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BS-2-3</vt:lpstr>
      <vt:lpstr>PL 4-5</vt:lpstr>
      <vt:lpstr>SH Conso 6</vt:lpstr>
      <vt:lpstr>SH Separate 7</vt:lpstr>
      <vt:lpstr>CF 8-9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schimyoo</dc:creator>
  <cp:lastModifiedBy>TCBUser</cp:lastModifiedBy>
  <cp:lastPrinted>2023-05-12T02:47:55Z</cp:lastPrinted>
  <dcterms:created xsi:type="dcterms:W3CDTF">2005-01-06T09:19:20Z</dcterms:created>
  <dcterms:modified xsi:type="dcterms:W3CDTF">2023-05-12T09:56:27Z</dcterms:modified>
</cp:coreProperties>
</file>