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040" windowHeight="12360" tabRatio="802" activeTab="4"/>
  </bookViews>
  <sheets>
    <sheet name="BS-3-4" sheetId="7" r:id="rId1"/>
    <sheet name="PL5 6" sheetId="2" r:id="rId2"/>
    <sheet name="SH-7 8" sheetId="3" r:id="rId3"/>
    <sheet name="SH-9-10" sheetId="4" r:id="rId4"/>
    <sheet name="Cash flows11-12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7" i="7" l="1"/>
  <c r="D25" i="2" l="1"/>
  <c r="D27" i="2"/>
  <c r="D30" i="2" s="1"/>
  <c r="D48" i="2" s="1"/>
  <c r="F63" i="5"/>
  <c r="F26" i="5"/>
  <c r="H48" i="2" l="1"/>
  <c r="I31" i="4"/>
  <c r="K28" i="3"/>
  <c r="E35" i="3" l="1"/>
  <c r="H65" i="5"/>
  <c r="H53" i="5"/>
  <c r="H10" i="5"/>
  <c r="H24" i="5" s="1"/>
  <c r="H34" i="5" s="1"/>
  <c r="H36" i="5" s="1"/>
  <c r="H67" i="5" s="1"/>
  <c r="H69" i="5" s="1"/>
  <c r="D65" i="5"/>
  <c r="D53" i="5"/>
  <c r="D10" i="5"/>
  <c r="D24" i="5" s="1"/>
  <c r="D34" i="5" s="1"/>
  <c r="D36" i="5" s="1"/>
  <c r="G35" i="4"/>
  <c r="E35" i="4"/>
  <c r="C35" i="4"/>
  <c r="J33" i="4"/>
  <c r="K32" i="4"/>
  <c r="K28" i="4"/>
  <c r="I13" i="4"/>
  <c r="N35" i="3"/>
  <c r="H35" i="3"/>
  <c r="G35" i="3"/>
  <c r="F35" i="3"/>
  <c r="N33" i="3"/>
  <c r="M33" i="3"/>
  <c r="M35" i="3" s="1"/>
  <c r="L33" i="3"/>
  <c r="L35" i="3" s="1"/>
  <c r="J33" i="3"/>
  <c r="J35" i="3" s="1"/>
  <c r="H33" i="3"/>
  <c r="G33" i="3"/>
  <c r="F33" i="3"/>
  <c r="E33" i="3"/>
  <c r="D33" i="3"/>
  <c r="D35" i="3" s="1"/>
  <c r="C33" i="3"/>
  <c r="C35" i="3" s="1"/>
  <c r="O32" i="3"/>
  <c r="K32" i="3"/>
  <c r="I13" i="3"/>
  <c r="D67" i="5" l="1"/>
  <c r="D69" i="5"/>
  <c r="O28" i="3" l="1"/>
  <c r="J19" i="2"/>
  <c r="J13" i="2"/>
  <c r="J21" i="2" s="1"/>
  <c r="J25" i="2" s="1"/>
  <c r="J27" i="2" s="1"/>
  <c r="F19" i="2"/>
  <c r="F13" i="2"/>
  <c r="F21" i="2" s="1"/>
  <c r="F25" i="2" s="1"/>
  <c r="F27" i="2" s="1"/>
  <c r="J35" i="2" l="1"/>
  <c r="J30" i="2"/>
  <c r="J48" i="2" s="1"/>
  <c r="J50" i="2" s="1"/>
  <c r="F35" i="2"/>
  <c r="F30" i="2"/>
  <c r="F48" i="2" s="1"/>
  <c r="F50" i="2" s="1"/>
  <c r="I57" i="7"/>
  <c r="E47" i="7"/>
  <c r="E57" i="7" s="1"/>
  <c r="I79" i="7"/>
  <c r="I81" i="7" s="1"/>
  <c r="I64" i="7"/>
  <c r="I32" i="7"/>
  <c r="I19" i="7"/>
  <c r="E79" i="7"/>
  <c r="E81" i="7" s="1"/>
  <c r="E64" i="7"/>
  <c r="E32" i="7"/>
  <c r="E19" i="7"/>
  <c r="G79" i="7"/>
  <c r="G81" i="7" s="1"/>
  <c r="C79" i="7"/>
  <c r="C81" i="7" s="1"/>
  <c r="G64" i="7"/>
  <c r="C64" i="7"/>
  <c r="G57" i="7"/>
  <c r="C57" i="7"/>
  <c r="G32" i="7"/>
  <c r="C32" i="7"/>
  <c r="K31" i="7"/>
  <c r="M31" i="7" s="1"/>
  <c r="G19" i="7"/>
  <c r="K18" i="7"/>
  <c r="O17" i="7"/>
  <c r="K17" i="7"/>
  <c r="K11" i="7"/>
  <c r="C19" i="7"/>
  <c r="J46" i="2" l="1"/>
  <c r="J33" i="2"/>
  <c r="F46" i="2"/>
  <c r="F33" i="2"/>
  <c r="C34" i="7"/>
  <c r="I34" i="7"/>
  <c r="E66" i="7"/>
  <c r="E83" i="7" s="1"/>
  <c r="G66" i="7"/>
  <c r="G83" i="7" s="1"/>
  <c r="Q83" i="7" s="1"/>
  <c r="P17" i="7"/>
  <c r="G34" i="7"/>
  <c r="M17" i="7"/>
  <c r="I66" i="7"/>
  <c r="I83" i="7" s="1"/>
  <c r="S83" i="7" s="1"/>
  <c r="E34" i="7"/>
  <c r="C66" i="7"/>
  <c r="C83" i="7" s="1"/>
  <c r="C84" i="7" l="1"/>
  <c r="G35" i="7"/>
  <c r="I35" i="7"/>
  <c r="C35" i="7"/>
  <c r="E35" i="7"/>
  <c r="G17" i="4" l="1"/>
  <c r="E17" i="4"/>
  <c r="C17" i="4"/>
  <c r="J15" i="4"/>
  <c r="K14" i="4"/>
  <c r="K10" i="4"/>
  <c r="J17" i="3"/>
  <c r="N15" i="3"/>
  <c r="N17" i="3" s="1"/>
  <c r="M15" i="3"/>
  <c r="M17" i="3" s="1"/>
  <c r="L15" i="3"/>
  <c r="L17" i="3" s="1"/>
  <c r="J15" i="3"/>
  <c r="H15" i="3"/>
  <c r="H17" i="3" s="1"/>
  <c r="G15" i="3"/>
  <c r="G17" i="3" s="1"/>
  <c r="F15" i="3"/>
  <c r="F17" i="3" s="1"/>
  <c r="E15" i="3"/>
  <c r="E17" i="3" s="1"/>
  <c r="D15" i="3"/>
  <c r="D17" i="3" s="1"/>
  <c r="C15" i="3"/>
  <c r="C17" i="3" s="1"/>
  <c r="K14" i="3"/>
  <c r="O14" i="3" s="1"/>
  <c r="K10" i="3"/>
  <c r="O10" i="3" s="1"/>
  <c r="D19" i="2" l="1"/>
  <c r="C24" i="5" l="1"/>
  <c r="E24" i="5"/>
  <c r="G24" i="5"/>
  <c r="D13" i="2"/>
  <c r="H13" i="2"/>
  <c r="H19" i="2"/>
  <c r="B65" i="5"/>
  <c r="F53" i="5"/>
  <c r="F65" i="5"/>
  <c r="B53" i="5"/>
  <c r="H21" i="2" l="1"/>
  <c r="H25" i="2" s="1"/>
  <c r="D21" i="2"/>
  <c r="H27" i="2" l="1"/>
  <c r="D35" i="2" l="1"/>
  <c r="H30" i="2"/>
  <c r="H35" i="2"/>
  <c r="H46" i="2" s="1"/>
  <c r="F24" i="5" l="1"/>
  <c r="F34" i="5" s="1"/>
  <c r="F36" i="5" s="1"/>
  <c r="F67" i="5" s="1"/>
  <c r="F69" i="5" s="1"/>
  <c r="D46" i="2"/>
  <c r="D33" i="2"/>
  <c r="H33" i="2"/>
  <c r="I31" i="3"/>
  <c r="I33" i="3" l="1"/>
  <c r="I35" i="3" s="1"/>
  <c r="K31" i="3"/>
  <c r="I15" i="4"/>
  <c r="I17" i="4" s="1"/>
  <c r="K13" i="4"/>
  <c r="K15" i="4" s="1"/>
  <c r="K17" i="4" s="1"/>
  <c r="H50" i="2"/>
  <c r="I15" i="3"/>
  <c r="I17" i="3" s="1"/>
  <c r="K13" i="3"/>
  <c r="D50" i="2"/>
  <c r="O31" i="3" l="1"/>
  <c r="O33" i="3" s="1"/>
  <c r="K33" i="3"/>
  <c r="K35" i="3" s="1"/>
  <c r="O35" i="3" s="1"/>
  <c r="K31" i="4"/>
  <c r="K33" i="4" s="1"/>
  <c r="K35" i="4" s="1"/>
  <c r="K37" i="4" s="1"/>
  <c r="I33" i="4"/>
  <c r="I35" i="4" s="1"/>
  <c r="K15" i="3"/>
  <c r="K17" i="3" s="1"/>
  <c r="O13" i="3"/>
  <c r="O15" i="3" s="1"/>
  <c r="B24" i="5"/>
  <c r="B34" i="5" s="1"/>
  <c r="B36" i="5" s="1"/>
  <c r="B67" i="5" s="1"/>
  <c r="B69" i="5" s="1"/>
  <c r="O17" i="3" l="1"/>
</calcChain>
</file>

<file path=xl/sharedStrings.xml><?xml version="1.0" encoding="utf-8"?>
<sst xmlns="http://schemas.openxmlformats.org/spreadsheetml/2006/main" count="318" uniqueCount="175">
  <si>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</si>
  <si>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</si>
  <si>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</si>
  <si>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</si>
  <si>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</si>
  <si>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</si>
  <si>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</si>
  <si>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</si>
  <si>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</si>
  <si>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</si>
  <si>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</si>
  <si>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</si>
  <si>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</si>
  <si>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</si>
  <si>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</si>
  <si>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</si>
  <si>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</si>
  <si>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</si>
  <si>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</si>
  <si>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</si>
  <si>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</si>
  <si>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</si>
  <si>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</si>
  <si>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</si>
  <si>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</si>
  <si>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</si>
  <si>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</si>
  <si>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</si>
  <si>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</si>
  <si>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</si>
  <si>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</si>
  <si>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</si>
  <si>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</si>
  <si>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</si>
  <si>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</si>
  <si>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</si>
  <si>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</si>
  <si>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</si>
  <si>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</si>
  <si>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</si>
  <si>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</si>
  <si>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</si>
  <si>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</si>
  <si>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</si>
  <si>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</si>
  <si>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</si>
  <si>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</si>
  <si>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มีนาคม</t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</si>
  <si>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</si>
  <si>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</si>
  <si>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</si>
  <si>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</si>
  <si>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</si>
  <si>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</si>
  <si>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</si>
  <si>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</si>
  <si>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</si>
  <si>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</si>
  <si>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</si>
  <si>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</si>
  <si>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</si>
  <si>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</si>
  <si>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</si>
  <si>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</si>
  <si>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</si>
  <si>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</si>
  <si>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</si>
  <si>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</si>
  <si>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</si>
  <si>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</si>
  <si>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</si>
  <si>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</si>
  <si>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</si>
  <si>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</si>
  <si>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</si>
  <si>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</si>
  <si>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</si>
  <si>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กำไรจากการจำหน่ายเครื่องจักรและอุปกรณ์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</si>
  <si>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</si>
  <si>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</si>
  <si>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</si>
  <si>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</si>
  <si>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</si>
  <si>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เงินสดรับจากเงินกู้ยืมระยะสั้นจากบุคคลหรือกิจการที่เกี่ยวข้องกัน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</si>
  <si>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</si>
  <si>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</si>
  <si>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</si>
  <si>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</si>
  <si>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ของบริษัทใหญ่</t>
  </si>
  <si>
    <t>ส่วนแบ่งขาดทุนจากเงินลงทุนในบริษัทร่วม (สุทธิจากภาษี)</t>
  </si>
  <si>
    <t>ภาษีเงินได้จ่ายออก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</si>
  <si>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</si>
  <si>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</si>
  <si>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กระแสเงินสดสุทธิใช้ไปในกิจกรรมลงทุน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</si>
  <si>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</si>
  <si>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</si>
  <si>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</si>
  <si>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</si>
  <si>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</si>
  <si>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</si>
  <si>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</si>
  <si>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</si>
  <si>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</si>
  <si>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</si>
  <si>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</si>
  <si>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</si>
  <si>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กลับรายการค่าเผื่อหนี้สงสัยจะสูญ</t>
  </si>
  <si>
    <t>ลูกหนี้อื่น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</si>
  <si>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</si>
  <si>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</si>
  <si>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(ไม่ได้ตรวจสอบ)</t>
  </si>
  <si>
    <t>รายการที่ไม่เป็นเงินสด</t>
  </si>
  <si>
    <t>เจ้าหนี้อื่นค่าซื้อเครื่องจักรและอุปกรณ์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</si>
  <si>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</si>
  <si>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</si>
  <si>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</si>
  <si>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</t>
  </si>
  <si>
    <t xml:space="preserve">    (หุ้นสามัญจำนวน 330,000,000 หุ้น มูลค่า 1 บาทต่อหุ้น)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</si>
  <si>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</si>
  <si>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</si>
  <si>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</si>
  <si>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</si>
  <si>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</si>
  <si>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</si>
  <si>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</si>
  <si>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</si>
  <si>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</si>
  <si>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เงินปันผลจ่ายให้ผู้ถือหุ้นของบริษัท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</si>
  <si>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</si>
  <si>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</si>
  <si>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การแบ่งปันกำไร</t>
  </si>
  <si>
    <t>การแบ่งปันกำไรเบ็ดเสร็จรวม</t>
  </si>
  <si>
    <t>กลับรายการขาดทุนจากการด้อยค่าซึ่งเป็นไปตาม TFRS 9</t>
  </si>
  <si>
    <t>เจ้าหนี้หมุนเวียนอื่น</t>
  </si>
  <si>
    <t>เงินลงทุนในตราสารทุนที่ไม่อยู่ใน</t>
  </si>
  <si>
    <t xml:space="preserve">    ความต้องการของตลาด  </t>
  </si>
  <si>
    <t>สิทธิการใช้ที่ได้มาจากการทำสัญญา</t>
  </si>
  <si>
    <t>เงินสดจ่ายเพื่อซื้ออาคาร เครื่องจักรและอุปกรณ์</t>
  </si>
  <si>
    <t>เงินให้กู้ยืมระยะสั้นแก่กิจการอื่น</t>
  </si>
  <si>
    <t xml:space="preserve">   จากสถาบันการเงิน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</si>
  <si>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</si>
  <si>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</si>
  <si>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</si>
  <si>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</si>
  <si>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เงินสดรับชำระคืนจากเงินให้กู้ยืมระยะสั้นแก่กิจการอื่น</t>
  </si>
  <si>
    <t>ผลขาดทุนจากการด้อยค่าที่รับรู้ในกำไรหรือขาดทุน</t>
  </si>
  <si>
    <t xml:space="preserve">     และสินค้าล้าสมัย</t>
  </si>
  <si>
    <t>4, 7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</si>
  <si>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</si>
  <si>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</si>
  <si>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เจ้าหนี้อื่น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</si>
  <si>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</si>
  <si>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</si>
  <si>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หนี้สินตามสัญญาเช่าการเงินที่ถึงกำหนดชำระ</t>
  </si>
  <si>
    <t xml:space="preserve">   ที่ถึงกำหนดชำระภายในหนึ่งปี </t>
  </si>
  <si>
    <t>เงินกู้ยืมระยะยาวจากสถาบันการเงิน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</si>
  <si>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</si>
  <si>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</si>
  <si>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</si>
  <si>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</si>
  <si>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2, 3</t>
  </si>
  <si>
    <t xml:space="preserve">     ขาดทุน</t>
  </si>
  <si>
    <t>2, 7</t>
  </si>
  <si>
    <t>(ขาดทุน) กำไรสำหรับงวด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</si>
  <si>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</si>
  <si>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(ขาดทุน) กำไรก่อนภาษีเงินได้</t>
  </si>
  <si>
    <t>(ขาดทุน) กำไรจากกิจกรรมดำเนินงาน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</si>
  <si>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</si>
  <si>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</si>
  <si>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</si>
  <si>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 xml:space="preserve">    จากสถาบันการเงินสุทธิ (ลดลง) เพิ่มขึ้น</t>
  </si>
  <si>
    <t>ขาดทุน (กำไร) จากอัตราแลกเปลี่ยนที่ยังไม่เกิดขึ้นจริง</t>
  </si>
  <si>
    <t>ผลขาดทุน (กลับรายการ) จากค่าเผื่อมูลค่าสินค้าลดลง</t>
  </si>
  <si>
    <t>ปรับรายการที่กระทบ (ขาดทุน) กำไรเป็นเงินสดรับ (จ่าย)</t>
  </si>
  <si>
    <t>กระแสเงินสดสุทธิ (ใช้ไปใน) ได้มาจาก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</si>
</sst>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8" fontId="0" fillId="0" borderId="0" xfId="0" applyNumberFormat="1" applyAlignment="1">
      <alignment horizontal="righ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189" fontId="4" fillId="0" borderId="0" xfId="1" applyNumberFormat="1" applyFont="1" applyFill="1"/>
    <xf numFmtId="0" fontId="2" fillId="0" borderId="0" xfId="4" applyFont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0" fontId="0" fillId="0" borderId="0" xfId="6" applyNumberFormat="1" applyFont="1" applyFill="1" applyAlignment="1">
      <alignment horizontal="right"/>
    </xf>
    <xf numFmtId="188" fontId="0" fillId="0" borderId="0" xfId="0" applyNumberFormat="1"/>
    <xf numFmtId="189" fontId="0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188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90" fontId="0" fillId="0" borderId="0" xfId="5" applyNumberFormat="1" applyFont="1"/>
    <xf numFmtId="191" fontId="0" fillId="0" borderId="0" xfId="1" applyNumberFormat="1" applyFont="1" applyFill="1" applyBorder="1"/>
    <xf numFmtId="189" fontId="4" fillId="0" borderId="4" xfId="1" applyNumberFormat="1" applyFont="1" applyFill="1" applyBorder="1" applyAlignment="1"/>
    <xf numFmtId="191" fontId="0" fillId="0" borderId="0" xfId="5" applyNumberFormat="1" applyFont="1"/>
    <xf numFmtId="3" fontId="4" fillId="0" borderId="0" xfId="0" applyNumberFormat="1" applyFont="1" applyAlignment="1">
      <alignment wrapText="1"/>
    </xf>
    <xf numFmtId="189" fontId="4" fillId="0" borderId="0" xfId="1" applyNumberFormat="1" applyFont="1" applyFill="1" applyBorder="1" applyAlignment="1">
      <alignment wrapText="1"/>
    </xf>
    <xf numFmtId="189" fontId="0" fillId="0" borderId="0" xfId="1" applyNumberFormat="1" applyFont="1" applyFill="1" applyBorder="1" applyAlignment="1"/>
    <xf numFmtId="189" fontId="4" fillId="0" borderId="4" xfId="1" applyNumberFormat="1" applyFont="1" applyFill="1" applyBorder="1" applyAlignment="1">
      <alignment wrapText="1"/>
    </xf>
    <xf numFmtId="189" fontId="0" fillId="0" borderId="0" xfId="1" applyNumberFormat="1" applyFont="1" applyFill="1" applyBorder="1"/>
    <xf numFmtId="189" fontId="0" fillId="0" borderId="0" xfId="1" applyNumberFormat="1" applyFont="1" applyFill="1"/>
    <xf numFmtId="187" fontId="4" fillId="0" borderId="4" xfId="1" applyFont="1" applyFill="1" applyBorder="1" applyAlignment="1">
      <alignment horizontal="right"/>
    </xf>
    <xf numFmtId="0" fontId="0" fillId="0" borderId="0" xfId="0" applyAlignment="1">
      <alignment horizontal="right"/>
    </xf>
    <xf numFmtId="190" fontId="4" fillId="0" borderId="0" xfId="2" applyNumberFormat="1" applyFont="1"/>
    <xf numFmtId="0" fontId="10" fillId="0" borderId="0" xfId="0" applyFont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/>
    <xf numFmtId="190" fontId="0" fillId="0" borderId="0" xfId="2" applyNumberFormat="1" applyFont="1"/>
    <xf numFmtId="189" fontId="4" fillId="0" borderId="1" xfId="1" applyNumberFormat="1" applyFont="1" applyFill="1" applyBorder="1" applyAlignment="1">
      <alignment horizontal="center"/>
    </xf>
    <xf numFmtId="189" fontId="0" fillId="0" borderId="0" xfId="1" applyNumberFormat="1" applyFont="1" applyBorder="1" applyAlignment="1"/>
    <xf numFmtId="0" fontId="4" fillId="0" borderId="0" xfId="2" applyFont="1" applyAlignment="1">
      <alignment horizontal="left"/>
    </xf>
    <xf numFmtId="189" fontId="4" fillId="0" borderId="4" xfId="1" applyNumberFormat="1" applyFont="1" applyFill="1" applyBorder="1"/>
    <xf numFmtId="189" fontId="2" fillId="0" borderId="0" xfId="0" applyNumberFormat="1" applyFont="1"/>
    <xf numFmtId="0" fontId="1" fillId="0" borderId="0" xfId="0" applyFont="1"/>
    <xf numFmtId="1" fontId="6" fillId="0" borderId="0" xfId="2" applyNumberFormat="1" applyFont="1" applyAlignment="1">
      <alignment horizontal="center"/>
    </xf>
    <xf numFmtId="0" fontId="2" fillId="0" borderId="0" xfId="3" applyFont="1"/>
    <xf numFmtId="0" fontId="0" fillId="0" borderId="0" xfId="3" applyFont="1"/>
    <xf numFmtId="0" fontId="6" fillId="0" borderId="0" xfId="0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191" fontId="0" fillId="0" borderId="0" xfId="2" applyNumberFormat="1" applyFont="1"/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center"/>
    </xf>
    <xf numFmtId="188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8" fontId="0" fillId="0" borderId="2" xfId="0" applyNumberFormat="1" applyBorder="1"/>
    <xf numFmtId="189" fontId="0" fillId="0" borderId="2" xfId="1" applyNumberFormat="1" applyFont="1" applyFill="1" applyBorder="1"/>
    <xf numFmtId="188" fontId="4" fillId="0" borderId="4" xfId="0" applyNumberFormat="1" applyFont="1" applyBorder="1"/>
    <xf numFmtId="189" fontId="0" fillId="0" borderId="0" xfId="1" quotePrefix="1" applyNumberFormat="1" applyFont="1" applyFill="1" applyAlignment="1">
      <alignment horizontal="center"/>
    </xf>
    <xf numFmtId="189" fontId="0" fillId="0" borderId="2" xfId="1" quotePrefix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4" xfId="1" quotePrefix="1" applyNumberFormat="1" applyFont="1" applyFill="1" applyBorder="1" applyAlignment="1">
      <alignment horizontal="center"/>
    </xf>
    <xf numFmtId="187" fontId="0" fillId="0" borderId="2" xfId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7" fontId="0" fillId="0" borderId="0" xfId="1" applyFont="1" applyFill="1"/>
    <xf numFmtId="188" fontId="4" fillId="0" borderId="0" xfId="0" applyNumberFormat="1" applyFont="1"/>
    <xf numFmtId="0" fontId="0" fillId="0" borderId="0" xfId="0" applyAlignment="1">
      <alignment horizontal="left"/>
    </xf>
    <xf numFmtId="37" fontId="4" fillId="0" borderId="0" xfId="0" applyNumberFormat="1" applyFont="1" applyAlignment="1">
      <alignment horizontal="right"/>
    </xf>
    <xf numFmtId="189" fontId="1" fillId="0" borderId="0" xfId="1" applyNumberFormat="1" applyFont="1" applyFill="1" applyBorder="1" applyAlignment="1"/>
    <xf numFmtId="0" fontId="0" fillId="0" borderId="0" xfId="1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0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91" fontId="4" fillId="0" borderId="0" xfId="3" applyNumberFormat="1" applyFont="1" applyAlignment="1">
      <alignment horizontal="center"/>
    </xf>
    <xf numFmtId="189" fontId="0" fillId="0" borderId="0" xfId="0" applyNumberFormat="1"/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87" fontId="0" fillId="0" borderId="0" xfId="0" applyNumberFormat="1"/>
    <xf numFmtId="189" fontId="0" fillId="0" borderId="0" xfId="1" quotePrefix="1" applyNumberFormat="1" applyFont="1" applyFill="1" applyAlignment="1"/>
    <xf numFmtId="189" fontId="4" fillId="0" borderId="1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49" fontId="0" fillId="0" borderId="0" xfId="1" applyNumberFormat="1" applyFont="1" applyFill="1" applyAlignment="1">
      <alignment horizontal="center"/>
    </xf>
    <xf numFmtId="49" fontId="0" fillId="0" borderId="0" xfId="1" applyNumberFormat="1" applyFont="1" applyFill="1"/>
    <xf numFmtId="0" fontId="0" fillId="2" borderId="0" xfId="0" applyFill="1"/>
    <xf numFmtId="189" fontId="0" fillId="0" borderId="2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0" fillId="0" borderId="0" xfId="1" applyNumberFormat="1" applyFont="1" applyAlignment="1">
      <alignment horizontal="right"/>
    </xf>
    <xf numFmtId="189" fontId="1" fillId="0" borderId="0" xfId="0" applyNumberFormat="1" applyFont="1"/>
    <xf numFmtId="191" fontId="0" fillId="0" borderId="0" xfId="0" applyNumberFormat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91" fontId="4" fillId="0" borderId="0" xfId="3" applyNumberFormat="1" applyFont="1" applyAlignment="1">
      <alignment horizontal="center"/>
    </xf>
  </cellXfs>
  <cellStyles count="8">
    <cellStyle name="Comma" xfId="1" builtinId="3"/>
    <cellStyle name="Comma 2" xfId="7"/>
    <cellStyle name="Normal" xfId="0" builtinId="0"/>
    <cellStyle name="Normal 4" xfId="2"/>
    <cellStyle name="Normal 4 2 2" xfId="3"/>
    <cellStyle name="Normal 5" xfId="4"/>
    <cellStyle name="Normal_AMT_BCP_TFS_Q151_Final-120508 2 2" xfId="5"/>
    <cellStyle name="Percent" xfId="6" builtinId="5"/>
  </cellStyles>
  <dxfs count="0"/>
  <tableStyles count="0" defaultTableStyle="TableStyleMedium2" defaultPivotStyle="PivotStyleLight16"/>
  <colors>
    <mruColors>
      <color rgb="FFFF99FF"/>
      <color rgb="FF66FFFF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86"/>
  <sheetViews>
    <sheetView topLeftCell="A60" zoomScale="90" zoomScaleNormal="90" zoomScaleSheetLayoutView="100" workbookViewId="0">
      <selection activeCell="X11" sqref="X11"/>
    </sheetView>
  </sheetViews>
  <sheetFormatPr defaultColWidth="8.875" defaultRowHeight="21.6" x14ac:dyDescent="0.55000000000000004"/>
  <cols>
    <col min="1" max="1" width="47.875" customWidth="1"/>
    <col min="2" max="2" width="9.25" style="7" customWidth="1"/>
    <col min="3" max="3" width="14.375" style="38" customWidth="1"/>
    <col min="4" max="4" width="1" style="38" customWidth="1"/>
    <col min="5" max="5" width="12.75" style="38" customWidth="1"/>
    <col min="6" max="6" width="1" style="38" customWidth="1"/>
    <col min="7" max="7" width="14.375" style="38" customWidth="1"/>
    <col min="8" max="8" width="1" style="38" customWidth="1"/>
    <col min="9" max="9" width="12.75" style="38" customWidth="1"/>
    <col min="10" max="10" width="0" hidden="1" customWidth="1"/>
    <col min="11" max="11" width="12.25" hidden="1" customWidth="1"/>
    <col min="12" max="12" width="14.625" hidden="1" customWidth="1"/>
    <col min="13" max="13" width="12.25" hidden="1" customWidth="1"/>
    <col min="14" max="14" width="0" hidden="1" customWidth="1"/>
    <col min="15" max="16" width="14.875" hidden="1" customWidth="1"/>
    <col min="17" max="22" width="0" hidden="1" customWidth="1"/>
  </cols>
  <sheetData>
    <row r="1" spans="1:11" s="3" customFormat="1" ht="23.4" x14ac:dyDescent="0.6">
      <c r="A1" s="1" t="s">
        <v>0</v>
      </c>
      <c r="B1" s="2"/>
      <c r="C1" s="82"/>
      <c r="D1" s="82"/>
      <c r="E1" s="82"/>
      <c r="F1" s="82"/>
      <c r="G1" s="82"/>
      <c r="H1" s="82"/>
      <c r="I1" s="82"/>
    </row>
    <row r="2" spans="1:11" s="3" customFormat="1" ht="21.75" customHeight="1" x14ac:dyDescent="0.6">
      <c r="A2" s="1" t="s">
        <v>1</v>
      </c>
      <c r="B2" s="2"/>
      <c r="C2" s="82"/>
      <c r="D2" s="82"/>
      <c r="E2" s="82"/>
      <c r="F2" s="82"/>
      <c r="G2" s="82"/>
      <c r="H2" s="82"/>
      <c r="I2" s="82"/>
    </row>
    <row r="3" spans="1:11" s="3" customFormat="1" ht="10.5" customHeight="1" x14ac:dyDescent="0.6">
      <c r="B3" s="4"/>
      <c r="C3" s="16"/>
      <c r="D3" s="16"/>
      <c r="E3" s="16"/>
      <c r="F3" s="16"/>
      <c r="G3" s="16"/>
      <c r="H3" s="16"/>
      <c r="I3" s="16"/>
    </row>
    <row r="4" spans="1:11" ht="21" customHeight="1" x14ac:dyDescent="0.6">
      <c r="C4" s="106" t="s">
        <v>2</v>
      </c>
      <c r="D4" s="106"/>
      <c r="E4" s="106"/>
      <c r="F4" s="106"/>
      <c r="G4" s="106" t="s">
        <v>3</v>
      </c>
      <c r="H4" s="106"/>
      <c r="I4" s="106"/>
    </row>
    <row r="5" spans="1:11" ht="21" customHeight="1" x14ac:dyDescent="0.55000000000000004">
      <c r="C5" s="20" t="s">
        <v>4</v>
      </c>
      <c r="D5" s="35"/>
      <c r="E5" s="14" t="s">
        <v>5</v>
      </c>
      <c r="F5" s="14"/>
      <c r="G5" s="20" t="s">
        <v>4</v>
      </c>
      <c r="H5" s="35"/>
      <c r="I5" s="14" t="s">
        <v>5</v>
      </c>
    </row>
    <row r="6" spans="1:11" ht="21" customHeight="1" x14ac:dyDescent="0.6">
      <c r="A6" s="1" t="s">
        <v>6</v>
      </c>
      <c r="B6" s="7" t="s">
        <v>7</v>
      </c>
      <c r="C6" s="97" t="s">
        <v>156</v>
      </c>
      <c r="D6" s="98"/>
      <c r="E6" s="97" t="s">
        <v>140</v>
      </c>
      <c r="G6" s="97" t="s">
        <v>156</v>
      </c>
      <c r="H6" s="98"/>
      <c r="I6" s="97" t="s">
        <v>140</v>
      </c>
    </row>
    <row r="7" spans="1:11" ht="21" customHeight="1" x14ac:dyDescent="0.6">
      <c r="A7" s="1"/>
      <c r="C7" s="91" t="s">
        <v>110</v>
      </c>
      <c r="D7" s="91"/>
      <c r="E7" s="91"/>
      <c r="F7" s="91"/>
      <c r="G7" s="91" t="s">
        <v>110</v>
      </c>
      <c r="H7" s="91"/>
      <c r="I7" s="91"/>
    </row>
    <row r="8" spans="1:11" ht="21.75" customHeight="1" x14ac:dyDescent="0.55000000000000004">
      <c r="C8" s="105" t="s">
        <v>8</v>
      </c>
      <c r="D8" s="105"/>
      <c r="E8" s="105"/>
      <c r="F8" s="105"/>
      <c r="G8" s="105"/>
      <c r="H8" s="105"/>
      <c r="I8" s="105"/>
    </row>
    <row r="9" spans="1:11" ht="21.75" customHeight="1" x14ac:dyDescent="0.6">
      <c r="A9" s="6" t="s">
        <v>9</v>
      </c>
      <c r="C9" s="18"/>
      <c r="D9" s="18"/>
      <c r="E9" s="18"/>
      <c r="F9" s="18"/>
      <c r="G9" s="18"/>
      <c r="H9" s="18"/>
      <c r="I9" s="18"/>
    </row>
    <row r="10" spans="1:11" ht="21.75" customHeight="1" x14ac:dyDescent="0.55000000000000004">
      <c r="A10" t="s">
        <v>10</v>
      </c>
      <c r="C10" s="18">
        <v>578079</v>
      </c>
      <c r="D10" s="18"/>
      <c r="E10" s="18">
        <v>383907</v>
      </c>
      <c r="F10" s="18"/>
      <c r="G10" s="18">
        <v>531291</v>
      </c>
      <c r="H10" s="18"/>
      <c r="I10" s="18">
        <v>336341</v>
      </c>
    </row>
    <row r="11" spans="1:11" ht="21.75" customHeight="1" x14ac:dyDescent="0.55000000000000004">
      <c r="A11" t="s">
        <v>119</v>
      </c>
      <c r="B11" s="7" t="s">
        <v>160</v>
      </c>
      <c r="C11" s="18">
        <v>607707</v>
      </c>
      <c r="D11" s="18"/>
      <c r="E11" s="18">
        <v>716398</v>
      </c>
      <c r="F11" s="18"/>
      <c r="G11" s="18">
        <v>609951</v>
      </c>
      <c r="H11" s="18"/>
      <c r="I11" s="18">
        <v>716344</v>
      </c>
      <c r="K11" s="90">
        <f>G11-I11</f>
        <v>-106393</v>
      </c>
    </row>
    <row r="12" spans="1:11" ht="21.75" hidden="1" customHeight="1" x14ac:dyDescent="0.55000000000000004">
      <c r="A12" t="s">
        <v>107</v>
      </c>
      <c r="B12" s="7" t="s">
        <v>147</v>
      </c>
      <c r="C12" s="18"/>
      <c r="D12" s="18"/>
      <c r="E12" s="18"/>
      <c r="F12" s="18"/>
      <c r="G12" s="19"/>
      <c r="H12" s="18"/>
      <c r="I12" s="19"/>
    </row>
    <row r="13" spans="1:11" ht="21.75" hidden="1" customHeight="1" x14ac:dyDescent="0.55000000000000004">
      <c r="A13" t="s">
        <v>148</v>
      </c>
      <c r="B13" s="7">
        <v>4</v>
      </c>
      <c r="C13" s="68"/>
      <c r="D13" s="18"/>
      <c r="E13" s="68"/>
      <c r="F13" s="18"/>
      <c r="G13" s="68"/>
      <c r="H13" s="18"/>
      <c r="I13" s="68"/>
    </row>
    <row r="14" spans="1:11" ht="21.75" hidden="1" customHeight="1" x14ac:dyDescent="0.55000000000000004">
      <c r="A14" t="s">
        <v>138</v>
      </c>
      <c r="C14" s="18"/>
      <c r="D14" s="18"/>
      <c r="E14" s="18">
        <v>0</v>
      </c>
      <c r="F14" s="18"/>
      <c r="G14" s="18"/>
      <c r="H14" s="18"/>
      <c r="I14" s="18">
        <v>0</v>
      </c>
    </row>
    <row r="15" spans="1:11" ht="21.75" customHeight="1" x14ac:dyDescent="0.55000000000000004">
      <c r="A15" t="s">
        <v>11</v>
      </c>
      <c r="C15" s="18"/>
      <c r="E15" s="18"/>
      <c r="G15" s="18"/>
      <c r="I15" s="18"/>
    </row>
    <row r="16" spans="1:11" ht="21.75" customHeight="1" x14ac:dyDescent="0.55000000000000004">
      <c r="A16" t="s">
        <v>103</v>
      </c>
      <c r="B16" s="92">
        <v>6</v>
      </c>
      <c r="C16" s="18">
        <v>1100</v>
      </c>
      <c r="D16" s="18"/>
      <c r="E16" s="18">
        <v>1200</v>
      </c>
      <c r="F16" s="18"/>
      <c r="G16" s="18">
        <v>1100</v>
      </c>
      <c r="H16" s="18"/>
      <c r="I16" s="18">
        <v>1200</v>
      </c>
    </row>
    <row r="17" spans="1:16" ht="21.75" customHeight="1" x14ac:dyDescent="0.55000000000000004">
      <c r="A17" t="s">
        <v>12</v>
      </c>
      <c r="C17" s="18">
        <v>1023209</v>
      </c>
      <c r="D17" s="18"/>
      <c r="E17" s="18">
        <v>1275031</v>
      </c>
      <c r="F17" s="18"/>
      <c r="G17" s="18">
        <v>1012615</v>
      </c>
      <c r="H17" s="18"/>
      <c r="I17" s="18">
        <v>1267202</v>
      </c>
      <c r="K17" s="90">
        <f>G17-I17</f>
        <v>-254587</v>
      </c>
      <c r="L17" s="74">
        <v>-7465172</v>
      </c>
      <c r="M17" s="90">
        <f>SUM(K17:L17)</f>
        <v>-7719759</v>
      </c>
      <c r="O17" s="74">
        <f>C17-E17</f>
        <v>-251822</v>
      </c>
      <c r="P17" s="93">
        <f>O17+L17</f>
        <v>-7716994</v>
      </c>
    </row>
    <row r="18" spans="1:16" ht="21.75" customHeight="1" x14ac:dyDescent="0.55000000000000004">
      <c r="A18" t="s">
        <v>13</v>
      </c>
      <c r="C18" s="18">
        <v>1128</v>
      </c>
      <c r="D18" s="18"/>
      <c r="E18" s="18">
        <v>981</v>
      </c>
      <c r="F18" s="18"/>
      <c r="G18" s="18">
        <v>1128</v>
      </c>
      <c r="H18" s="18"/>
      <c r="I18" s="18">
        <v>981</v>
      </c>
      <c r="K18" s="90">
        <f>G18-I18</f>
        <v>147</v>
      </c>
    </row>
    <row r="19" spans="1:16" ht="21.75" customHeight="1" x14ac:dyDescent="0.6">
      <c r="A19" s="3" t="s">
        <v>14</v>
      </c>
      <c r="C19" s="21">
        <f>SUM(C10:C18)</f>
        <v>2211223</v>
      </c>
      <c r="D19" s="64"/>
      <c r="E19" s="21">
        <f>SUM(E10:E18)</f>
        <v>2377517</v>
      </c>
      <c r="F19" s="64"/>
      <c r="G19" s="21">
        <f>SUM(G10:G18)</f>
        <v>2156085</v>
      </c>
      <c r="H19" s="64"/>
      <c r="I19" s="21">
        <f>SUM(I10:I18)</f>
        <v>2322068</v>
      </c>
    </row>
    <row r="20" spans="1:16" ht="21.75" customHeight="1" x14ac:dyDescent="0.55000000000000004">
      <c r="C20" s="18"/>
      <c r="D20" s="18"/>
      <c r="E20" s="18"/>
      <c r="F20" s="18"/>
      <c r="G20" s="18"/>
      <c r="H20" s="18"/>
      <c r="I20" s="18"/>
    </row>
    <row r="21" spans="1:16" ht="21.75" customHeight="1" x14ac:dyDescent="0.6">
      <c r="A21" s="6" t="s">
        <v>15</v>
      </c>
      <c r="C21" s="18"/>
      <c r="D21" s="18"/>
      <c r="E21" s="18"/>
      <c r="F21" s="18"/>
      <c r="G21" s="18"/>
      <c r="H21" s="18"/>
      <c r="I21" s="18"/>
    </row>
    <row r="22" spans="1:16" ht="21.75" hidden="1" customHeight="1" x14ac:dyDescent="0.55000000000000004">
      <c r="A22" t="s">
        <v>149</v>
      </c>
      <c r="B22" s="7">
        <v>9</v>
      </c>
      <c r="C22" s="20"/>
      <c r="D22" s="18"/>
      <c r="E22" s="20"/>
      <c r="F22" s="18"/>
      <c r="G22" s="18"/>
      <c r="H22" s="18"/>
      <c r="I22" s="18"/>
    </row>
    <row r="23" spans="1:16" ht="21.75" customHeight="1" x14ac:dyDescent="0.55000000000000004">
      <c r="A23" t="s">
        <v>16</v>
      </c>
      <c r="B23" s="7">
        <v>4</v>
      </c>
      <c r="C23" s="68">
        <v>0</v>
      </c>
      <c r="D23" s="18"/>
      <c r="E23" s="68">
        <v>0</v>
      </c>
      <c r="F23" s="18"/>
      <c r="G23" s="18">
        <v>10000</v>
      </c>
      <c r="H23" s="18"/>
      <c r="I23" s="18">
        <v>10000</v>
      </c>
    </row>
    <row r="24" spans="1:16" ht="21.75" customHeight="1" x14ac:dyDescent="0.55000000000000004">
      <c r="A24" t="s">
        <v>134</v>
      </c>
      <c r="C24" s="68"/>
      <c r="D24" s="18"/>
      <c r="E24" s="68"/>
      <c r="F24" s="18"/>
      <c r="G24" s="18"/>
      <c r="H24" s="18"/>
      <c r="I24" s="18"/>
    </row>
    <row r="25" spans="1:16" ht="21.75" customHeight="1" x14ac:dyDescent="0.55000000000000004">
      <c r="A25" t="s">
        <v>135</v>
      </c>
      <c r="C25" s="24">
        <v>7383</v>
      </c>
      <c r="D25" s="18"/>
      <c r="E25" s="24">
        <v>7383</v>
      </c>
      <c r="F25" s="18"/>
      <c r="G25" s="24">
        <v>7383</v>
      </c>
      <c r="H25" s="18"/>
      <c r="I25" s="24">
        <v>7383</v>
      </c>
    </row>
    <row r="26" spans="1:16" ht="21.75" customHeight="1" x14ac:dyDescent="0.55000000000000004">
      <c r="A26" t="s">
        <v>17</v>
      </c>
      <c r="C26" s="18">
        <v>0</v>
      </c>
      <c r="D26" s="18"/>
      <c r="E26" s="18">
        <v>200</v>
      </c>
      <c r="F26" s="18"/>
      <c r="G26" s="18">
        <v>0</v>
      </c>
      <c r="H26" s="18"/>
      <c r="I26" s="18">
        <v>200</v>
      </c>
    </row>
    <row r="27" spans="1:16" ht="21.75" customHeight="1" x14ac:dyDescent="0.55000000000000004">
      <c r="A27" t="s">
        <v>18</v>
      </c>
      <c r="C27" s="24">
        <v>129203</v>
      </c>
      <c r="D27" s="18"/>
      <c r="E27" s="94">
        <v>129222</v>
      </c>
      <c r="F27" s="18"/>
      <c r="G27" s="18">
        <v>129467</v>
      </c>
      <c r="H27" s="18"/>
      <c r="I27" s="18">
        <v>129486</v>
      </c>
    </row>
    <row r="28" spans="1:16" ht="21.75" customHeight="1" x14ac:dyDescent="0.55000000000000004">
      <c r="A28" t="s">
        <v>19</v>
      </c>
      <c r="B28" s="7">
        <v>5</v>
      </c>
      <c r="C28" s="24">
        <v>678373</v>
      </c>
      <c r="D28" s="18"/>
      <c r="E28" s="24">
        <v>663026</v>
      </c>
      <c r="F28" s="18"/>
      <c r="G28" s="18">
        <v>676858</v>
      </c>
      <c r="H28" s="18"/>
      <c r="I28" s="18">
        <v>661384</v>
      </c>
    </row>
    <row r="29" spans="1:16" ht="21.75" customHeight="1" x14ac:dyDescent="0.55000000000000004">
      <c r="A29" t="s">
        <v>118</v>
      </c>
      <c r="C29" s="24">
        <v>10186</v>
      </c>
      <c r="D29" s="18"/>
      <c r="E29" s="24">
        <v>11168</v>
      </c>
      <c r="F29" s="18"/>
      <c r="G29" s="18">
        <v>10186</v>
      </c>
      <c r="H29" s="18"/>
      <c r="I29" s="18">
        <v>11168</v>
      </c>
    </row>
    <row r="30" spans="1:16" ht="21.75" customHeight="1" x14ac:dyDescent="0.6">
      <c r="A30" t="s">
        <v>20</v>
      </c>
      <c r="C30" s="24">
        <v>40620</v>
      </c>
      <c r="D30" s="18"/>
      <c r="E30" s="24">
        <v>44851</v>
      </c>
      <c r="F30" s="18"/>
      <c r="G30" s="18">
        <v>40682</v>
      </c>
      <c r="H30" s="18"/>
      <c r="I30" s="18">
        <v>44507</v>
      </c>
      <c r="K30" s="1"/>
    </row>
    <row r="31" spans="1:16" ht="21.75" customHeight="1" x14ac:dyDescent="0.55000000000000004">
      <c r="A31" t="s">
        <v>21</v>
      </c>
      <c r="C31" s="24">
        <v>13825</v>
      </c>
      <c r="D31" s="18"/>
      <c r="E31" s="24">
        <v>12877</v>
      </c>
      <c r="F31" s="18"/>
      <c r="G31" s="18">
        <v>13550</v>
      </c>
      <c r="H31" s="18"/>
      <c r="I31" s="18">
        <v>12588</v>
      </c>
      <c r="K31" s="90">
        <f>G31-I31</f>
        <v>962</v>
      </c>
      <c r="L31" s="74">
        <v>204500</v>
      </c>
      <c r="M31" s="93">
        <f>K31-L31</f>
        <v>-203538</v>
      </c>
    </row>
    <row r="32" spans="1:16" ht="21.75" customHeight="1" x14ac:dyDescent="0.6">
      <c r="A32" s="3" t="s">
        <v>22</v>
      </c>
      <c r="C32" s="95">
        <f>SUM(C22:C31)</f>
        <v>879590</v>
      </c>
      <c r="D32" s="64"/>
      <c r="E32" s="95">
        <f>SUM(E22:E31)</f>
        <v>868727</v>
      </c>
      <c r="F32" s="64"/>
      <c r="G32" s="21">
        <f>SUM(G22:G31)</f>
        <v>888126</v>
      </c>
      <c r="H32" s="64"/>
      <c r="I32" s="21">
        <f>SUM(I22:I31)</f>
        <v>876716</v>
      </c>
      <c r="K32" s="1"/>
    </row>
    <row r="33" spans="1:9" ht="6.15" customHeight="1" x14ac:dyDescent="0.6">
      <c r="A33" s="3"/>
      <c r="D33" s="18"/>
      <c r="F33" s="18"/>
      <c r="H33" s="18"/>
    </row>
    <row r="34" spans="1:9" ht="21.75" customHeight="1" thickBot="1" x14ac:dyDescent="0.65">
      <c r="A34" s="3" t="s">
        <v>23</v>
      </c>
      <c r="C34" s="83">
        <f>SUM(C19+C32)</f>
        <v>3090813</v>
      </c>
      <c r="D34" s="64"/>
      <c r="E34" s="83">
        <f>SUM(E19+E32)</f>
        <v>3246244</v>
      </c>
      <c r="F34" s="64"/>
      <c r="G34" s="83">
        <f>SUM(G19+G32)</f>
        <v>3044211</v>
      </c>
      <c r="H34" s="64"/>
      <c r="I34" s="83">
        <f>SUM(I19+I32)</f>
        <v>3198784</v>
      </c>
    </row>
    <row r="35" spans="1:9" ht="21.75" customHeight="1" thickTop="1" x14ac:dyDescent="0.6">
      <c r="A35" s="3"/>
      <c r="C35" s="96">
        <f>C34-C83</f>
        <v>0</v>
      </c>
      <c r="D35" s="84"/>
      <c r="E35" s="96">
        <f>E34-E83</f>
        <v>0</v>
      </c>
      <c r="F35" s="84"/>
      <c r="G35" s="96">
        <f>G34-G83</f>
        <v>0</v>
      </c>
      <c r="H35" s="84"/>
      <c r="I35" s="96">
        <f>I34-I83</f>
        <v>0</v>
      </c>
    </row>
    <row r="36" spans="1:9" s="1" customFormat="1" ht="23.4" x14ac:dyDescent="0.6">
      <c r="A36" s="1" t="s">
        <v>0</v>
      </c>
      <c r="B36" s="2"/>
      <c r="C36" s="82"/>
      <c r="D36" s="82"/>
      <c r="E36" s="82"/>
      <c r="F36" s="82"/>
      <c r="G36" s="82"/>
      <c r="H36" s="82"/>
      <c r="I36" s="82"/>
    </row>
    <row r="37" spans="1:9" s="1" customFormat="1" ht="22.5" customHeight="1" x14ac:dyDescent="0.6">
      <c r="A37" s="1" t="s">
        <v>1</v>
      </c>
      <c r="B37" s="2"/>
      <c r="C37" s="82"/>
      <c r="D37" s="82"/>
      <c r="E37" s="82"/>
      <c r="F37" s="82"/>
      <c r="G37" s="82"/>
      <c r="H37" s="82"/>
      <c r="I37" s="82"/>
    </row>
    <row r="38" spans="1:9" s="1" customFormat="1" ht="10.5" customHeight="1" x14ac:dyDescent="0.6">
      <c r="B38" s="2"/>
      <c r="C38" s="82"/>
      <c r="D38" s="82"/>
      <c r="E38" s="82"/>
      <c r="F38" s="82"/>
      <c r="G38" s="82"/>
      <c r="H38" s="82"/>
      <c r="I38" s="82"/>
    </row>
    <row r="39" spans="1:9" ht="21" customHeight="1" x14ac:dyDescent="0.6">
      <c r="C39" s="106" t="s">
        <v>2</v>
      </c>
      <c r="D39" s="106"/>
      <c r="E39" s="106"/>
      <c r="F39" s="101"/>
      <c r="G39" s="106" t="s">
        <v>3</v>
      </c>
      <c r="H39" s="106"/>
      <c r="I39" s="106"/>
    </row>
    <row r="40" spans="1:9" ht="21" customHeight="1" x14ac:dyDescent="0.55000000000000004">
      <c r="C40" s="20" t="s">
        <v>4</v>
      </c>
      <c r="D40" s="35"/>
      <c r="E40" s="14" t="s">
        <v>5</v>
      </c>
      <c r="F40" s="14"/>
      <c r="G40" s="20" t="s">
        <v>4</v>
      </c>
      <c r="H40" s="35"/>
      <c r="I40" s="14" t="s">
        <v>5</v>
      </c>
    </row>
    <row r="41" spans="1:9" ht="21" customHeight="1" x14ac:dyDescent="0.55000000000000004">
      <c r="A41" s="11" t="s">
        <v>24</v>
      </c>
      <c r="B41" s="7" t="s">
        <v>7</v>
      </c>
      <c r="C41" s="97" t="s">
        <v>156</v>
      </c>
      <c r="D41" s="98"/>
      <c r="E41" s="97" t="s">
        <v>140</v>
      </c>
      <c r="G41" s="97" t="s">
        <v>156</v>
      </c>
      <c r="H41" s="98"/>
      <c r="I41" s="97" t="s">
        <v>140</v>
      </c>
    </row>
    <row r="42" spans="1:9" ht="21" customHeight="1" x14ac:dyDescent="0.55000000000000004">
      <c r="A42" s="11"/>
      <c r="C42" s="91" t="s">
        <v>110</v>
      </c>
      <c r="D42" s="91"/>
      <c r="E42" s="91"/>
      <c r="F42" s="91"/>
      <c r="G42" s="91" t="s">
        <v>110</v>
      </c>
      <c r="H42" s="91"/>
      <c r="I42" s="91"/>
    </row>
    <row r="43" spans="1:9" ht="15.75" customHeight="1" x14ac:dyDescent="0.55000000000000004">
      <c r="C43" s="105" t="s">
        <v>8</v>
      </c>
      <c r="D43" s="105"/>
      <c r="E43" s="105"/>
      <c r="F43" s="105"/>
      <c r="G43" s="105"/>
      <c r="H43" s="105"/>
      <c r="I43" s="105"/>
    </row>
    <row r="44" spans="1:9" ht="21" customHeight="1" x14ac:dyDescent="0.55000000000000004">
      <c r="A44" s="12" t="s">
        <v>25</v>
      </c>
      <c r="C44" s="18"/>
      <c r="D44" s="18"/>
      <c r="E44" s="18"/>
      <c r="F44" s="18"/>
      <c r="G44" s="18"/>
      <c r="H44" s="18"/>
      <c r="I44" s="18"/>
    </row>
    <row r="45" spans="1:9" ht="20.55" customHeight="1" x14ac:dyDescent="0.55000000000000004">
      <c r="A45" t="s">
        <v>97</v>
      </c>
      <c r="C45" s="18"/>
      <c r="D45" s="18"/>
      <c r="E45" s="18"/>
      <c r="F45" s="18"/>
      <c r="G45" s="18"/>
      <c r="H45" s="18"/>
      <c r="I45" s="18"/>
    </row>
    <row r="46" spans="1:9" ht="20.55" customHeight="1" x14ac:dyDescent="0.55000000000000004">
      <c r="A46" t="s">
        <v>139</v>
      </c>
      <c r="C46" s="18">
        <v>3180</v>
      </c>
      <c r="D46" s="18"/>
      <c r="E46" s="18">
        <v>5438</v>
      </c>
      <c r="F46" s="18"/>
      <c r="G46" s="18">
        <v>3180</v>
      </c>
      <c r="H46" s="18"/>
      <c r="I46" s="18">
        <v>5438</v>
      </c>
    </row>
    <row r="47" spans="1:9" ht="21" customHeight="1" x14ac:dyDescent="0.55000000000000004">
      <c r="A47" t="s">
        <v>120</v>
      </c>
      <c r="B47" s="7">
        <v>2</v>
      </c>
      <c r="C47" s="18">
        <v>337673</v>
      </c>
      <c r="D47" s="18"/>
      <c r="E47" s="18">
        <f>432758</f>
        <v>432758</v>
      </c>
      <c r="F47" s="18"/>
      <c r="G47" s="18">
        <v>337711</v>
      </c>
      <c r="H47" s="18"/>
      <c r="I47" s="18">
        <f>429552</f>
        <v>429552</v>
      </c>
    </row>
    <row r="48" spans="1:9" ht="21" hidden="1" customHeight="1" x14ac:dyDescent="0.55000000000000004">
      <c r="A48" t="s">
        <v>150</v>
      </c>
      <c r="B48" s="7">
        <v>4</v>
      </c>
      <c r="C48" s="19"/>
      <c r="D48" s="18"/>
      <c r="E48" s="19"/>
      <c r="F48" s="18"/>
      <c r="G48" s="19"/>
      <c r="H48" s="18"/>
      <c r="I48" s="19"/>
    </row>
    <row r="49" spans="1:10" ht="21" customHeight="1" x14ac:dyDescent="0.55000000000000004">
      <c r="A49" t="s">
        <v>151</v>
      </c>
      <c r="C49" s="18"/>
      <c r="E49" s="18"/>
    </row>
    <row r="50" spans="1:10" ht="20.55" customHeight="1" x14ac:dyDescent="0.55000000000000004">
      <c r="A50" t="s">
        <v>103</v>
      </c>
      <c r="B50" s="7">
        <v>6</v>
      </c>
      <c r="C50" s="20">
        <v>22200</v>
      </c>
      <c r="D50" s="18"/>
      <c r="E50" s="68">
        <v>22200</v>
      </c>
      <c r="F50" s="18"/>
      <c r="G50" s="68">
        <v>22200</v>
      </c>
      <c r="H50" s="18"/>
      <c r="I50" s="68">
        <v>22200</v>
      </c>
    </row>
    <row r="51" spans="1:10" ht="21" hidden="1" customHeight="1" x14ac:dyDescent="0.55000000000000004">
      <c r="A51" t="s">
        <v>152</v>
      </c>
      <c r="B51" s="7">
        <v>4</v>
      </c>
      <c r="C51" s="20"/>
      <c r="D51" s="18"/>
      <c r="E51" s="20"/>
      <c r="F51" s="18"/>
      <c r="G51" s="20"/>
      <c r="H51" s="18"/>
      <c r="I51" s="20"/>
    </row>
    <row r="52" spans="1:10" ht="21" hidden="1" customHeight="1" x14ac:dyDescent="0.55000000000000004">
      <c r="A52" t="s">
        <v>153</v>
      </c>
      <c r="C52" s="20"/>
      <c r="D52" s="18"/>
      <c r="E52" s="20"/>
      <c r="F52" s="18"/>
      <c r="G52" s="20"/>
      <c r="H52" s="18"/>
      <c r="I52" s="20"/>
    </row>
    <row r="53" spans="1:10" ht="21" hidden="1" customHeight="1" x14ac:dyDescent="0.55000000000000004">
      <c r="A53" t="s">
        <v>103</v>
      </c>
      <c r="B53" s="7">
        <v>15</v>
      </c>
      <c r="C53" s="18"/>
      <c r="D53" s="18"/>
      <c r="E53" s="18"/>
      <c r="F53" s="18"/>
      <c r="G53" s="68"/>
      <c r="H53" s="18"/>
      <c r="I53" s="68"/>
    </row>
    <row r="54" spans="1:10" ht="21" customHeight="1" x14ac:dyDescent="0.55000000000000004">
      <c r="A54" t="s">
        <v>122</v>
      </c>
      <c r="C54" s="18"/>
      <c r="D54" s="18"/>
      <c r="E54" s="18"/>
      <c r="F54" s="18"/>
      <c r="G54" s="68"/>
      <c r="H54" s="18"/>
      <c r="I54" s="68"/>
    </row>
    <row r="55" spans="1:10" ht="20.55" customHeight="1" x14ac:dyDescent="0.55000000000000004">
      <c r="A55" t="s">
        <v>154</v>
      </c>
      <c r="B55" s="7">
        <v>8</v>
      </c>
      <c r="C55" s="18">
        <v>5120</v>
      </c>
      <c r="D55" s="18"/>
      <c r="E55" s="18">
        <v>5377</v>
      </c>
      <c r="F55" s="18"/>
      <c r="G55" s="102">
        <v>5120</v>
      </c>
      <c r="H55" s="18"/>
      <c r="I55" s="18">
        <v>5377</v>
      </c>
    </row>
    <row r="56" spans="1:10" ht="20.55" customHeight="1" x14ac:dyDescent="0.55000000000000004">
      <c r="A56" t="s">
        <v>121</v>
      </c>
      <c r="C56" s="18">
        <v>4563</v>
      </c>
      <c r="D56" s="18"/>
      <c r="E56" s="18">
        <v>4247</v>
      </c>
      <c r="F56" s="18"/>
      <c r="G56" s="68">
        <v>3730</v>
      </c>
      <c r="H56" s="18"/>
      <c r="I56" s="68">
        <v>3730</v>
      </c>
    </row>
    <row r="57" spans="1:10" ht="21.9" customHeight="1" x14ac:dyDescent="0.6">
      <c r="A57" s="3" t="s">
        <v>26</v>
      </c>
      <c r="C57" s="21">
        <f>SUM(C46:C56)</f>
        <v>372736</v>
      </c>
      <c r="D57" s="64"/>
      <c r="E57" s="21">
        <f>SUM(E46:E56)</f>
        <v>470020</v>
      </c>
      <c r="F57" s="64"/>
      <c r="G57" s="21">
        <f>SUM(G46:G56)</f>
        <v>371941</v>
      </c>
      <c r="H57" s="64"/>
      <c r="I57" s="21">
        <f>SUM(I46:I56)</f>
        <v>466297</v>
      </c>
    </row>
    <row r="58" spans="1:10" ht="4.5" customHeight="1" x14ac:dyDescent="0.55000000000000004">
      <c r="C58" s="18"/>
      <c r="D58" s="18"/>
      <c r="E58" s="18"/>
      <c r="F58" s="18"/>
      <c r="G58" s="18"/>
      <c r="H58" s="18"/>
      <c r="I58" s="18"/>
    </row>
    <row r="59" spans="1:10" ht="21" customHeight="1" x14ac:dyDescent="0.55000000000000004">
      <c r="A59" s="12" t="s">
        <v>27</v>
      </c>
      <c r="C59" s="18"/>
      <c r="D59" s="18"/>
      <c r="E59" s="18"/>
      <c r="F59" s="18"/>
      <c r="G59" s="18"/>
      <c r="H59" s="18"/>
      <c r="I59" s="18"/>
    </row>
    <row r="60" spans="1:10" ht="21" customHeight="1" x14ac:dyDescent="0.55000000000000004">
      <c r="A60" t="s">
        <v>155</v>
      </c>
      <c r="B60" s="7">
        <v>6</v>
      </c>
      <c r="C60" s="14">
        <v>72250</v>
      </c>
      <c r="D60" s="43"/>
      <c r="E60" s="13">
        <v>77800</v>
      </c>
      <c r="F60" s="43"/>
      <c r="G60" s="13">
        <v>72250</v>
      </c>
      <c r="H60" s="43"/>
      <c r="I60" s="13">
        <v>77800</v>
      </c>
    </row>
    <row r="61" spans="1:10" ht="21" customHeight="1" x14ac:dyDescent="0.55000000000000004">
      <c r="A61" t="s">
        <v>122</v>
      </c>
      <c r="B61" s="7">
        <v>8</v>
      </c>
      <c r="C61" s="14">
        <v>5734</v>
      </c>
      <c r="D61" s="43"/>
      <c r="E61" s="14">
        <v>5889</v>
      </c>
      <c r="F61" s="43"/>
      <c r="G61" s="14">
        <v>5734</v>
      </c>
      <c r="H61" s="43"/>
      <c r="I61" s="14">
        <v>5889</v>
      </c>
      <c r="J61" s="90"/>
    </row>
    <row r="62" spans="1:10" ht="21" customHeight="1" x14ac:dyDescent="0.55000000000000004">
      <c r="A62" t="s">
        <v>104</v>
      </c>
      <c r="C62" s="13"/>
      <c r="D62" s="43"/>
      <c r="E62" s="13"/>
      <c r="F62" s="43"/>
      <c r="H62" s="43"/>
    </row>
    <row r="63" spans="1:10" ht="20.55" customHeight="1" x14ac:dyDescent="0.55000000000000004">
      <c r="A63" t="s">
        <v>105</v>
      </c>
      <c r="C63" s="85">
        <v>175052</v>
      </c>
      <c r="D63" s="18"/>
      <c r="E63" s="85">
        <v>180151</v>
      </c>
      <c r="F63" s="18"/>
      <c r="G63" s="85">
        <v>173711</v>
      </c>
      <c r="H63" s="18"/>
      <c r="I63" s="85">
        <v>178857</v>
      </c>
    </row>
    <row r="64" spans="1:10" ht="24.6" customHeight="1" x14ac:dyDescent="0.6">
      <c r="A64" s="3" t="s">
        <v>28</v>
      </c>
      <c r="C64" s="21">
        <f>SUM(C60:C63)</f>
        <v>253036</v>
      </c>
      <c r="D64" s="64"/>
      <c r="E64" s="21">
        <f>SUM(E60:E63)</f>
        <v>263840</v>
      </c>
      <c r="F64" s="64"/>
      <c r="G64" s="21">
        <f>SUM(G60:G63)</f>
        <v>251695</v>
      </c>
      <c r="H64" s="64"/>
      <c r="I64" s="21">
        <f>SUM(I60:I63)</f>
        <v>262546</v>
      </c>
    </row>
    <row r="65" spans="1:9" ht="3.75" customHeight="1" x14ac:dyDescent="0.6">
      <c r="A65" s="3"/>
      <c r="C65" s="25"/>
      <c r="D65" s="25"/>
      <c r="E65" s="25"/>
      <c r="F65" s="25"/>
      <c r="G65" s="25"/>
      <c r="H65" s="25"/>
      <c r="I65" s="25"/>
    </row>
    <row r="66" spans="1:9" ht="22.5" customHeight="1" x14ac:dyDescent="0.6">
      <c r="A66" s="15" t="s">
        <v>29</v>
      </c>
      <c r="C66" s="86">
        <f>SUM(C64,C57)</f>
        <v>625772</v>
      </c>
      <c r="D66" s="64"/>
      <c r="E66" s="86">
        <f>SUM(E64,E57)</f>
        <v>733860</v>
      </c>
      <c r="F66" s="64"/>
      <c r="G66" s="86">
        <f>SUM(G64,G57)</f>
        <v>623636</v>
      </c>
      <c r="H66" s="64"/>
      <c r="I66" s="86">
        <f>SUM(I64,I57)</f>
        <v>728843</v>
      </c>
    </row>
    <row r="67" spans="1:9" ht="3" customHeight="1" x14ac:dyDescent="0.6">
      <c r="A67" s="1"/>
      <c r="B67" s="2"/>
      <c r="C67" s="82"/>
      <c r="D67" s="82"/>
      <c r="E67" s="82"/>
      <c r="F67" s="82"/>
      <c r="G67" s="82"/>
      <c r="H67" s="82"/>
      <c r="I67" s="82"/>
    </row>
    <row r="68" spans="1:9" ht="21" customHeight="1" x14ac:dyDescent="0.6">
      <c r="A68" s="6" t="s">
        <v>30</v>
      </c>
      <c r="C68" s="18"/>
      <c r="D68" s="18"/>
      <c r="E68" s="18"/>
      <c r="F68" s="18"/>
      <c r="G68" s="18"/>
      <c r="H68" s="18"/>
      <c r="I68" s="18"/>
    </row>
    <row r="69" spans="1:9" ht="21" customHeight="1" x14ac:dyDescent="0.55000000000000004">
      <c r="A69" s="52" t="s">
        <v>31</v>
      </c>
      <c r="C69" s="18"/>
      <c r="D69" s="18"/>
      <c r="E69" s="18"/>
      <c r="F69" s="18"/>
      <c r="G69" s="18"/>
      <c r="H69" s="18"/>
      <c r="I69" s="18"/>
    </row>
    <row r="70" spans="1:9" ht="20.55" customHeight="1" x14ac:dyDescent="0.55000000000000004">
      <c r="A70" t="s">
        <v>32</v>
      </c>
      <c r="C70" s="18"/>
      <c r="D70" s="18"/>
      <c r="E70" s="18"/>
      <c r="F70" s="18"/>
      <c r="G70" s="18"/>
      <c r="H70" s="18"/>
      <c r="I70" s="18"/>
    </row>
    <row r="71" spans="1:9" ht="21" customHeight="1" thickBot="1" x14ac:dyDescent="0.6">
      <c r="A71" s="56" t="s">
        <v>117</v>
      </c>
      <c r="C71" s="87">
        <v>330000</v>
      </c>
      <c r="D71" s="18"/>
      <c r="E71" s="87">
        <v>330000</v>
      </c>
      <c r="F71" s="18"/>
      <c r="G71" s="87">
        <v>330000</v>
      </c>
      <c r="H71" s="18"/>
      <c r="I71" s="87">
        <v>330000</v>
      </c>
    </row>
    <row r="72" spans="1:9" ht="21" customHeight="1" thickTop="1" x14ac:dyDescent="0.55000000000000004">
      <c r="A72" t="s">
        <v>33</v>
      </c>
      <c r="C72"/>
      <c r="D72" s="18"/>
      <c r="E72"/>
      <c r="F72"/>
      <c r="G72"/>
      <c r="H72"/>
      <c r="I72"/>
    </row>
    <row r="73" spans="1:9" ht="21" customHeight="1" x14ac:dyDescent="0.55000000000000004">
      <c r="A73" s="56" t="s">
        <v>117</v>
      </c>
      <c r="C73" s="43">
        <v>330000</v>
      </c>
      <c r="D73" s="18"/>
      <c r="E73" s="43">
        <v>330000</v>
      </c>
      <c r="F73" s="18"/>
      <c r="G73" s="43">
        <v>330000</v>
      </c>
      <c r="H73" s="43"/>
      <c r="I73" s="43">
        <v>330000</v>
      </c>
    </row>
    <row r="74" spans="1:9" ht="20.55" customHeight="1" x14ac:dyDescent="0.55000000000000004">
      <c r="A74" t="s">
        <v>34</v>
      </c>
      <c r="C74" s="37"/>
      <c r="D74" s="18"/>
      <c r="E74" s="37"/>
      <c r="F74" s="18"/>
      <c r="G74" s="37"/>
      <c r="H74" s="18"/>
      <c r="I74" s="37"/>
    </row>
    <row r="75" spans="1:9" ht="20.55" customHeight="1" x14ac:dyDescent="0.55000000000000004">
      <c r="A75" s="52" t="s">
        <v>35</v>
      </c>
      <c r="C75" s="18">
        <v>420491</v>
      </c>
      <c r="D75" s="18"/>
      <c r="E75" s="18">
        <v>420491</v>
      </c>
      <c r="F75" s="18"/>
      <c r="G75" s="18">
        <v>420491</v>
      </c>
      <c r="H75" s="18"/>
      <c r="I75" s="18">
        <v>420491</v>
      </c>
    </row>
    <row r="76" spans="1:9" ht="21" customHeight="1" x14ac:dyDescent="0.55000000000000004">
      <c r="A76" s="52" t="s">
        <v>36</v>
      </c>
      <c r="C76" s="18"/>
      <c r="D76" s="18"/>
      <c r="E76" s="18"/>
      <c r="F76" s="18"/>
      <c r="G76" s="18"/>
      <c r="H76" s="18"/>
      <c r="I76" s="18"/>
    </row>
    <row r="77" spans="1:9" s="1" customFormat="1" ht="20.55" customHeight="1" x14ac:dyDescent="0.6">
      <c r="A77" t="s">
        <v>37</v>
      </c>
      <c r="B77" s="7"/>
      <c r="C77" s="18">
        <v>33000</v>
      </c>
      <c r="D77" s="18"/>
      <c r="E77" s="18">
        <v>33000</v>
      </c>
      <c r="F77" s="18"/>
      <c r="G77" s="18">
        <v>33000</v>
      </c>
      <c r="H77" s="18"/>
      <c r="I77" s="18">
        <v>33000</v>
      </c>
    </row>
    <row r="78" spans="1:9" s="1" customFormat="1" ht="20.55" customHeight="1" x14ac:dyDescent="0.6">
      <c r="A78" s="52" t="s">
        <v>38</v>
      </c>
      <c r="B78" s="7"/>
      <c r="C78" s="85">
        <v>1681550</v>
      </c>
      <c r="D78" s="18"/>
      <c r="E78" s="85">
        <v>1728893</v>
      </c>
      <c r="F78" s="18"/>
      <c r="G78" s="85">
        <v>1637084</v>
      </c>
      <c r="H78" s="18"/>
      <c r="I78" s="85">
        <v>1686450</v>
      </c>
    </row>
    <row r="79" spans="1:9" s="1" customFormat="1" ht="21" customHeight="1" x14ac:dyDescent="0.6">
      <c r="A79" s="3" t="s">
        <v>39</v>
      </c>
      <c r="B79" s="7"/>
      <c r="C79" s="64">
        <f>SUM(C72:C78)</f>
        <v>2465041</v>
      </c>
      <c r="D79" s="19"/>
      <c r="E79" s="64">
        <f>SUM(E72:E78)</f>
        <v>2512384</v>
      </c>
      <c r="F79" s="19"/>
      <c r="G79" s="64">
        <f>SUM(G73:G78)</f>
        <v>2420575</v>
      </c>
      <c r="H79" s="64"/>
      <c r="I79" s="64">
        <f>SUM(I73:I78)</f>
        <v>2469941</v>
      </c>
    </row>
    <row r="80" spans="1:9" ht="21" customHeight="1" x14ac:dyDescent="0.55000000000000004">
      <c r="A80" t="s">
        <v>40</v>
      </c>
      <c r="C80" s="18">
        <v>0</v>
      </c>
      <c r="D80" s="18"/>
      <c r="E80" s="18">
        <v>0</v>
      </c>
      <c r="F80" s="18"/>
      <c r="G80" s="69">
        <v>0</v>
      </c>
      <c r="H80" s="18"/>
      <c r="I80" s="69">
        <v>0</v>
      </c>
    </row>
    <row r="81" spans="1:19" ht="21" customHeight="1" x14ac:dyDescent="0.6">
      <c r="A81" s="3" t="s">
        <v>41</v>
      </c>
      <c r="C81" s="21">
        <f>SUM(C79:C80)</f>
        <v>2465041</v>
      </c>
      <c r="D81" s="64"/>
      <c r="E81" s="21">
        <f>SUM(E79:E80)</f>
        <v>2512384</v>
      </c>
      <c r="F81" s="64"/>
      <c r="G81" s="21">
        <f>SUM(G79:G80)</f>
        <v>2420575</v>
      </c>
      <c r="H81" s="64"/>
      <c r="I81" s="21">
        <f>SUM(I79:I80)</f>
        <v>2469941</v>
      </c>
    </row>
    <row r="82" spans="1:19" ht="6.15" customHeight="1" x14ac:dyDescent="0.6">
      <c r="A82" s="3"/>
      <c r="D82" s="18"/>
      <c r="F82" s="18"/>
      <c r="H82" s="18"/>
    </row>
    <row r="83" spans="1:19" ht="21" customHeight="1" thickBot="1" x14ac:dyDescent="0.65">
      <c r="A83" s="15" t="s">
        <v>42</v>
      </c>
      <c r="C83" s="83">
        <f>C66+C81</f>
        <v>3090813</v>
      </c>
      <c r="D83" s="64"/>
      <c r="E83" s="83">
        <f>E66+E81</f>
        <v>3246244</v>
      </c>
      <c r="F83" s="64"/>
      <c r="G83" s="83">
        <f>G66+G81</f>
        <v>3044211</v>
      </c>
      <c r="H83" s="64"/>
      <c r="I83" s="83">
        <f>I66+I81</f>
        <v>3198784</v>
      </c>
      <c r="Q83" s="90">
        <f>G83-G34</f>
        <v>0</v>
      </c>
      <c r="R83" s="90"/>
      <c r="S83" s="90">
        <f>I83-I34</f>
        <v>0</v>
      </c>
    </row>
    <row r="84" spans="1:19" ht="22.2" hidden="1" thickTop="1" x14ac:dyDescent="0.55000000000000004">
      <c r="C84" s="38">
        <f>C83-C34</f>
        <v>0</v>
      </c>
    </row>
    <row r="85" spans="1:19" hidden="1" x14ac:dyDescent="0.55000000000000004"/>
    <row r="86" spans="1:19" ht="22.2" thickTop="1" x14ac:dyDescent="0.55000000000000004"/>
  </sheetData>
  <mergeCells count="6">
    <mergeCell ref="C43:I43"/>
    <mergeCell ref="C4:F4"/>
    <mergeCell ref="G4:I4"/>
    <mergeCell ref="C8:I8"/>
    <mergeCell ref="C39:E39"/>
    <mergeCell ref="G39:I39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51"/>
  <sheetViews>
    <sheetView topLeftCell="A28" zoomScale="92" zoomScaleNormal="92" zoomScaleSheetLayoutView="100" workbookViewId="0">
      <selection activeCell="J26" sqref="J26"/>
    </sheetView>
  </sheetViews>
  <sheetFormatPr defaultColWidth="9.125" defaultRowHeight="23.25" customHeight="1" x14ac:dyDescent="0.55000000000000004"/>
  <cols>
    <col min="1" max="1" width="44.625" customWidth="1"/>
    <col min="2" max="2" width="8.375" style="7" customWidth="1"/>
    <col min="3" max="3" width="0.875" customWidth="1"/>
    <col min="4" max="4" width="11.625" customWidth="1"/>
    <col min="5" max="5" width="0.875" customWidth="1"/>
    <col min="6" max="6" width="11.625" customWidth="1"/>
    <col min="7" max="7" width="0.875" customWidth="1"/>
    <col min="8" max="8" width="11.625" style="38" customWidth="1"/>
    <col min="9" max="9" width="0.875" customWidth="1"/>
    <col min="10" max="10" width="11.625" style="38" customWidth="1"/>
    <col min="11" max="16" width="0" hidden="1" customWidth="1"/>
  </cols>
  <sheetData>
    <row r="1" spans="1:12" s="3" customFormat="1" ht="23.25" customHeight="1" x14ac:dyDescent="0.6">
      <c r="A1" s="1" t="s">
        <v>0</v>
      </c>
      <c r="B1" s="4"/>
      <c r="H1" s="16"/>
      <c r="J1" s="16"/>
    </row>
    <row r="2" spans="1:12" s="3" customFormat="1" ht="23.25" customHeight="1" x14ac:dyDescent="0.6">
      <c r="A2" s="17" t="s">
        <v>43</v>
      </c>
      <c r="B2" s="4"/>
      <c r="H2" s="16"/>
      <c r="J2" s="16"/>
    </row>
    <row r="3" spans="1:12" s="3" customFormat="1" ht="21" customHeight="1" x14ac:dyDescent="0.6">
      <c r="A3" s="17"/>
      <c r="B3" s="4"/>
      <c r="H3" s="16"/>
      <c r="J3" s="16"/>
    </row>
    <row r="4" spans="1:12" ht="21" customHeight="1" x14ac:dyDescent="0.6">
      <c r="C4" s="5"/>
      <c r="D4" s="108" t="s">
        <v>44</v>
      </c>
      <c r="E4" s="108"/>
      <c r="F4" s="108"/>
      <c r="G4" s="80"/>
      <c r="H4" s="108" t="s">
        <v>113</v>
      </c>
      <c r="I4" s="108"/>
      <c r="J4" s="108"/>
    </row>
    <row r="5" spans="1:12" ht="21" customHeight="1" x14ac:dyDescent="0.6">
      <c r="C5" s="5"/>
      <c r="D5" s="109" t="s">
        <v>46</v>
      </c>
      <c r="E5" s="109"/>
      <c r="F5" s="109"/>
      <c r="G5" s="80"/>
      <c r="H5" s="109" t="s">
        <v>46</v>
      </c>
      <c r="I5" s="109"/>
      <c r="J5" s="109"/>
    </row>
    <row r="6" spans="1:12" ht="21" customHeight="1" x14ac:dyDescent="0.6">
      <c r="C6" s="5"/>
      <c r="D6" s="109" t="s">
        <v>47</v>
      </c>
      <c r="E6" s="109"/>
      <c r="F6" s="109"/>
      <c r="G6" s="80"/>
      <c r="H6" s="109" t="s">
        <v>47</v>
      </c>
      <c r="I6" s="109"/>
      <c r="J6" s="109"/>
    </row>
    <row r="7" spans="1:12" ht="21" customHeight="1" x14ac:dyDescent="0.55000000000000004">
      <c r="B7" s="7" t="s">
        <v>7</v>
      </c>
      <c r="C7" s="5"/>
      <c r="D7" s="81">
        <v>2566</v>
      </c>
      <c r="E7" s="81"/>
      <c r="F7" s="81">
        <v>2565</v>
      </c>
      <c r="G7" s="81"/>
      <c r="H7" s="81">
        <v>2566</v>
      </c>
      <c r="I7" s="79"/>
      <c r="J7" s="81">
        <v>2565</v>
      </c>
    </row>
    <row r="8" spans="1:12" ht="21" customHeight="1" x14ac:dyDescent="0.55000000000000004">
      <c r="C8" s="5"/>
      <c r="D8" s="107" t="s">
        <v>8</v>
      </c>
      <c r="E8" s="107"/>
      <c r="F8" s="107"/>
      <c r="G8" s="107"/>
      <c r="H8" s="107"/>
      <c r="I8" s="107"/>
      <c r="J8" s="107"/>
    </row>
    <row r="9" spans="1:12" ht="21.75" customHeight="1" x14ac:dyDescent="0.6">
      <c r="A9" s="6" t="s">
        <v>48</v>
      </c>
      <c r="D9" s="10"/>
      <c r="E9" s="10"/>
      <c r="F9" s="10"/>
      <c r="G9" s="10"/>
      <c r="H9" s="18"/>
      <c r="I9" s="10"/>
      <c r="J9" s="18"/>
    </row>
    <row r="10" spans="1:12" ht="21.75" customHeight="1" x14ac:dyDescent="0.55000000000000004">
      <c r="A10" t="s">
        <v>49</v>
      </c>
      <c r="B10" s="7" t="s">
        <v>162</v>
      </c>
      <c r="D10" s="78">
        <v>1279640</v>
      </c>
      <c r="E10" s="58"/>
      <c r="F10" s="78">
        <v>1296645</v>
      </c>
      <c r="G10" s="58"/>
      <c r="H10" s="35">
        <v>1274940</v>
      </c>
      <c r="I10" s="58"/>
      <c r="J10" s="35">
        <v>1293201</v>
      </c>
      <c r="L10" s="90"/>
    </row>
    <row r="11" spans="1:12" ht="21.75" customHeight="1" x14ac:dyDescent="0.55000000000000004">
      <c r="A11" t="s">
        <v>129</v>
      </c>
      <c r="D11" s="78">
        <v>2348</v>
      </c>
      <c r="E11" s="58"/>
      <c r="F11" s="78">
        <v>9197</v>
      </c>
      <c r="G11" s="58"/>
      <c r="H11" s="35">
        <v>2326</v>
      </c>
      <c r="I11" s="58"/>
      <c r="J11" s="35">
        <v>9143</v>
      </c>
    </row>
    <row r="12" spans="1:12" ht="21.75" customHeight="1" x14ac:dyDescent="0.55000000000000004">
      <c r="A12" t="s">
        <v>50</v>
      </c>
      <c r="B12" s="7">
        <v>2</v>
      </c>
      <c r="D12" s="35">
        <v>2764</v>
      </c>
      <c r="E12" s="58"/>
      <c r="F12" s="35">
        <v>3130</v>
      </c>
      <c r="G12" s="58"/>
      <c r="H12" s="35">
        <v>2308</v>
      </c>
      <c r="I12" s="58"/>
      <c r="J12" s="35">
        <v>2817</v>
      </c>
    </row>
    <row r="13" spans="1:12" ht="21.75" customHeight="1" x14ac:dyDescent="0.6">
      <c r="A13" s="3" t="s">
        <v>51</v>
      </c>
      <c r="D13" s="8">
        <f>SUM(D10:D12)</f>
        <v>1284752</v>
      </c>
      <c r="E13" s="9"/>
      <c r="F13" s="8">
        <f>SUM(F10:F12)</f>
        <v>1308972</v>
      </c>
      <c r="G13" s="9"/>
      <c r="H13" s="21">
        <f>SUM(H10:H12)</f>
        <v>1279574</v>
      </c>
      <c r="I13" s="9"/>
      <c r="J13" s="21">
        <f>SUM(J10:J12)</f>
        <v>1305161</v>
      </c>
    </row>
    <row r="14" spans="1:12" ht="12" customHeight="1" x14ac:dyDescent="0.55000000000000004">
      <c r="D14" s="10"/>
      <c r="E14" s="10"/>
      <c r="F14" s="10"/>
      <c r="G14" s="10"/>
      <c r="H14" s="18"/>
      <c r="I14" s="10"/>
      <c r="J14" s="18"/>
    </row>
    <row r="15" spans="1:12" ht="21.75" customHeight="1" x14ac:dyDescent="0.6">
      <c r="A15" s="6" t="s">
        <v>52</v>
      </c>
      <c r="D15" s="22"/>
      <c r="E15" s="10"/>
      <c r="F15" s="22"/>
      <c r="G15" s="10"/>
      <c r="H15" s="22"/>
      <c r="I15" s="10"/>
      <c r="J15" s="22"/>
    </row>
    <row r="16" spans="1:12" ht="21.75" customHeight="1" x14ac:dyDescent="0.55000000000000004">
      <c r="A16" t="s">
        <v>53</v>
      </c>
      <c r="B16" s="7">
        <v>2</v>
      </c>
      <c r="D16" s="78">
        <v>1260432</v>
      </c>
      <c r="E16" s="58"/>
      <c r="F16" s="78">
        <v>1186322</v>
      </c>
      <c r="G16" s="58"/>
      <c r="H16" s="35">
        <v>1261065</v>
      </c>
      <c r="I16" s="58"/>
      <c r="J16" s="35">
        <v>1186408</v>
      </c>
    </row>
    <row r="17" spans="1:10" ht="21" customHeight="1" x14ac:dyDescent="0.55000000000000004">
      <c r="A17" t="s">
        <v>100</v>
      </c>
      <c r="B17" s="7">
        <v>2</v>
      </c>
      <c r="D17" s="78">
        <v>33364</v>
      </c>
      <c r="E17" s="58"/>
      <c r="F17" s="78">
        <v>30687</v>
      </c>
      <c r="G17" s="58"/>
      <c r="H17" s="35">
        <v>31843</v>
      </c>
      <c r="I17" s="58"/>
      <c r="J17" s="35">
        <v>29371</v>
      </c>
    </row>
    <row r="18" spans="1:10" ht="21" customHeight="1" x14ac:dyDescent="0.55000000000000004">
      <c r="A18" t="s">
        <v>54</v>
      </c>
      <c r="B18" s="7">
        <v>2</v>
      </c>
      <c r="D18" s="35">
        <v>32710</v>
      </c>
      <c r="E18" s="58"/>
      <c r="F18" s="35">
        <v>37631</v>
      </c>
      <c r="G18" s="58"/>
      <c r="H18" s="35">
        <v>31231</v>
      </c>
      <c r="I18" s="58"/>
      <c r="J18" s="35">
        <v>36055</v>
      </c>
    </row>
    <row r="19" spans="1:10" ht="21" customHeight="1" x14ac:dyDescent="0.6">
      <c r="A19" s="3" t="s">
        <v>56</v>
      </c>
      <c r="D19" s="8">
        <f>SUM(D16:D18)</f>
        <v>1326506</v>
      </c>
      <c r="E19" s="23"/>
      <c r="F19" s="8">
        <f>SUM(F16:F18)</f>
        <v>1254640</v>
      </c>
      <c r="G19" s="9"/>
      <c r="H19" s="21">
        <f>SUM(H16:H18)</f>
        <v>1324139</v>
      </c>
      <c r="I19" s="9"/>
      <c r="J19" s="21">
        <f>SUM(J16:J18)</f>
        <v>1251834</v>
      </c>
    </row>
    <row r="20" spans="1:10" ht="12" customHeight="1" x14ac:dyDescent="0.55000000000000004">
      <c r="D20" s="35"/>
      <c r="E20" s="58"/>
      <c r="F20" s="35"/>
      <c r="G20" s="58"/>
      <c r="H20" s="35"/>
      <c r="I20" s="58"/>
      <c r="J20" s="35"/>
    </row>
    <row r="21" spans="1:10" ht="21.75" customHeight="1" x14ac:dyDescent="0.6">
      <c r="A21" s="3" t="s">
        <v>166</v>
      </c>
      <c r="B21" s="4"/>
      <c r="C21" s="3"/>
      <c r="D21" s="73">
        <f>D13-D19</f>
        <v>-41754</v>
      </c>
      <c r="E21" s="77"/>
      <c r="F21" s="73">
        <f>F13-F19</f>
        <v>54332</v>
      </c>
      <c r="G21" s="77"/>
      <c r="H21" s="73">
        <f>H13-H19</f>
        <v>-44565</v>
      </c>
      <c r="I21" s="77"/>
      <c r="J21" s="73">
        <f>J13-J19</f>
        <v>53327</v>
      </c>
    </row>
    <row r="22" spans="1:10" ht="21.75" customHeight="1" x14ac:dyDescent="0.55000000000000004">
      <c r="A22" t="s">
        <v>55</v>
      </c>
      <c r="D22" s="100">
        <v>-977</v>
      </c>
      <c r="E22" s="58"/>
      <c r="F22" s="100">
        <v>-258</v>
      </c>
      <c r="G22" s="58"/>
      <c r="H22" s="100">
        <v>-977</v>
      </c>
      <c r="I22" s="58"/>
      <c r="J22" s="100">
        <v>-258</v>
      </c>
    </row>
    <row r="23" spans="1:10" ht="21.75" hidden="1" customHeight="1" x14ac:dyDescent="0.55000000000000004">
      <c r="A23" s="99" t="s">
        <v>132</v>
      </c>
      <c r="B23" s="7">
        <v>10</v>
      </c>
      <c r="D23" s="35"/>
      <c r="E23" s="58"/>
      <c r="F23" s="35"/>
      <c r="G23" s="58"/>
      <c r="H23" s="35"/>
      <c r="I23" s="58"/>
      <c r="J23" s="35"/>
    </row>
    <row r="24" spans="1:10" ht="21.75" hidden="1" customHeight="1" x14ac:dyDescent="0.55000000000000004">
      <c r="A24" t="s">
        <v>123</v>
      </c>
      <c r="D24" s="26">
        <v>0</v>
      </c>
      <c r="E24" s="58"/>
      <c r="F24" s="26">
        <v>0</v>
      </c>
      <c r="G24" s="23"/>
      <c r="H24" s="26">
        <v>0</v>
      </c>
      <c r="I24" s="23"/>
      <c r="J24" s="26">
        <v>0</v>
      </c>
    </row>
    <row r="25" spans="1:10" ht="21.75" customHeight="1" x14ac:dyDescent="0.6">
      <c r="A25" s="3" t="s">
        <v>165</v>
      </c>
      <c r="D25" s="9">
        <f>D21+D22+D23+D24</f>
        <v>-42731</v>
      </c>
      <c r="E25" s="23"/>
      <c r="F25" s="9">
        <f>F21+F22+F23+F24</f>
        <v>54074</v>
      </c>
      <c r="G25" s="9"/>
      <c r="H25" s="9">
        <f>H21+H22+H23+H24</f>
        <v>-45542</v>
      </c>
      <c r="I25" s="9"/>
      <c r="J25" s="9">
        <f>J21+J22+J23+J24</f>
        <v>53069</v>
      </c>
    </row>
    <row r="26" spans="1:10" ht="21.75" customHeight="1" x14ac:dyDescent="0.55000000000000004">
      <c r="A26" t="s">
        <v>124</v>
      </c>
      <c r="D26" s="104">
        <v>-4612</v>
      </c>
      <c r="E26" s="104"/>
      <c r="F26" s="104">
        <v>-937</v>
      </c>
      <c r="G26" s="58"/>
      <c r="H26" s="26">
        <v>-3824</v>
      </c>
      <c r="I26" s="58"/>
      <c r="J26" s="104">
        <v>-885</v>
      </c>
    </row>
    <row r="27" spans="1:10" ht="21.75" customHeight="1" thickBot="1" x14ac:dyDescent="0.65">
      <c r="A27" s="3" t="s">
        <v>163</v>
      </c>
      <c r="D27" s="27">
        <f>SUM(D25:D26)</f>
        <v>-47343</v>
      </c>
      <c r="E27" s="23"/>
      <c r="F27" s="27">
        <f>SUM(F25:F26)</f>
        <v>53137</v>
      </c>
      <c r="G27" s="9"/>
      <c r="H27" s="27">
        <f>SUM(H25:H26)</f>
        <v>-49366</v>
      </c>
      <c r="I27" s="9"/>
      <c r="J27" s="27">
        <f>SUM(J25:J26)</f>
        <v>52184</v>
      </c>
    </row>
    <row r="28" spans="1:10" ht="12" customHeight="1" thickTop="1" x14ac:dyDescent="0.6">
      <c r="A28" s="3"/>
      <c r="D28" s="9"/>
      <c r="E28" s="23"/>
      <c r="F28" s="9"/>
      <c r="G28" s="9"/>
      <c r="H28" s="25"/>
      <c r="I28" s="9"/>
      <c r="J28" s="25"/>
    </row>
    <row r="29" spans="1:10" ht="25.5" customHeight="1" x14ac:dyDescent="0.6">
      <c r="A29" s="28" t="s">
        <v>125</v>
      </c>
      <c r="B29" s="29"/>
      <c r="C29" s="29"/>
      <c r="D29" s="69">
        <v>0</v>
      </c>
      <c r="E29" s="43">
        <v>0</v>
      </c>
      <c r="F29" s="69">
        <v>0</v>
      </c>
      <c r="G29" s="43">
        <v>0</v>
      </c>
      <c r="H29" s="26">
        <v>0</v>
      </c>
      <c r="I29" s="43">
        <v>0</v>
      </c>
      <c r="J29" s="26">
        <v>0</v>
      </c>
    </row>
    <row r="30" spans="1:10" ht="21.75" customHeight="1" thickBot="1" x14ac:dyDescent="0.65">
      <c r="A30" s="28" t="s">
        <v>126</v>
      </c>
      <c r="B30" s="29"/>
      <c r="C30" s="29"/>
      <c r="D30" s="31">
        <f>D27+D29</f>
        <v>-47343</v>
      </c>
      <c r="E30" s="32"/>
      <c r="F30" s="31">
        <f>F27+F29</f>
        <v>53137</v>
      </c>
      <c r="G30" s="32"/>
      <c r="H30" s="31">
        <f>H27+H29</f>
        <v>-49366</v>
      </c>
      <c r="I30" s="32"/>
      <c r="J30" s="31">
        <f>J27+J29</f>
        <v>52184</v>
      </c>
    </row>
    <row r="31" spans="1:10" ht="12" customHeight="1" thickTop="1" x14ac:dyDescent="0.6">
      <c r="A31" s="28"/>
      <c r="B31" s="29"/>
      <c r="C31" s="29"/>
      <c r="D31" s="33"/>
      <c r="E31" s="32"/>
      <c r="F31" s="33"/>
      <c r="G31" s="32"/>
      <c r="H31" s="34"/>
      <c r="I31" s="32"/>
      <c r="J31" s="34"/>
    </row>
    <row r="32" spans="1:10" ht="21.75" customHeight="1" x14ac:dyDescent="0.6">
      <c r="A32" s="28" t="s">
        <v>130</v>
      </c>
      <c r="B32" s="29"/>
      <c r="C32" s="29"/>
      <c r="E32" s="32"/>
      <c r="G32" s="32"/>
      <c r="H32" s="35"/>
      <c r="I32" s="32"/>
      <c r="J32" s="35"/>
    </row>
    <row r="33" spans="1:10" ht="21.75" customHeight="1" x14ac:dyDescent="0.55000000000000004">
      <c r="A33" s="76" t="s">
        <v>57</v>
      </c>
      <c r="B33" s="29"/>
      <c r="C33" s="29"/>
      <c r="D33" s="35">
        <f>D35-D34</f>
        <v>-47343</v>
      </c>
      <c r="F33" s="35">
        <f>F35-F34</f>
        <v>53137</v>
      </c>
      <c r="H33" s="35">
        <f>H35-H34</f>
        <v>-49366</v>
      </c>
      <c r="J33" s="35">
        <f>J35-J34</f>
        <v>52184</v>
      </c>
    </row>
    <row r="34" spans="1:10" ht="21.75" customHeight="1" x14ac:dyDescent="0.55000000000000004">
      <c r="A34" s="76" t="s">
        <v>58</v>
      </c>
      <c r="B34" s="29"/>
      <c r="C34" s="29"/>
      <c r="D34" s="72">
        <v>0</v>
      </c>
      <c r="E34" s="5"/>
      <c r="F34" s="72">
        <v>0</v>
      </c>
      <c r="G34" s="5"/>
      <c r="H34" s="72">
        <v>0</v>
      </c>
      <c r="I34" s="5"/>
      <c r="J34" s="72">
        <v>0</v>
      </c>
    </row>
    <row r="35" spans="1:10" ht="21.75" customHeight="1" thickBot="1" x14ac:dyDescent="0.65">
      <c r="A35" s="28" t="s">
        <v>163</v>
      </c>
      <c r="B35" s="29"/>
      <c r="C35" s="29"/>
      <c r="D35" s="36">
        <f>D27</f>
        <v>-47343</v>
      </c>
      <c r="E35" s="16"/>
      <c r="F35" s="36">
        <f>F27</f>
        <v>53137</v>
      </c>
      <c r="G35" s="16"/>
      <c r="H35" s="36">
        <f>H27</f>
        <v>-49366</v>
      </c>
      <c r="I35" s="16"/>
      <c r="J35" s="36">
        <f>J27</f>
        <v>52184</v>
      </c>
    </row>
    <row r="36" spans="1:10" ht="8.25" customHeight="1" thickTop="1" x14ac:dyDescent="0.6">
      <c r="A36" s="28"/>
      <c r="B36" s="29"/>
      <c r="C36" s="29"/>
      <c r="D36" s="29"/>
      <c r="E36" s="29"/>
      <c r="F36" s="29"/>
      <c r="G36" s="32"/>
      <c r="H36" s="37"/>
      <c r="I36" s="32"/>
      <c r="J36" s="37"/>
    </row>
    <row r="37" spans="1:10" s="3" customFormat="1" ht="23.25" customHeight="1" x14ac:dyDescent="0.6">
      <c r="A37" s="1" t="s">
        <v>0</v>
      </c>
      <c r="B37" s="4"/>
      <c r="H37" s="16"/>
      <c r="J37" s="16"/>
    </row>
    <row r="38" spans="1:10" s="3" customFormat="1" ht="23.25" customHeight="1" x14ac:dyDescent="0.6">
      <c r="A38" s="17" t="s">
        <v>43</v>
      </c>
      <c r="B38" s="4"/>
      <c r="H38" s="16"/>
      <c r="J38" s="16"/>
    </row>
    <row r="39" spans="1:10" s="3" customFormat="1" ht="21" customHeight="1" x14ac:dyDescent="0.6">
      <c r="A39" s="17"/>
      <c r="B39" s="4"/>
      <c r="H39" s="16"/>
      <c r="J39" s="16"/>
    </row>
    <row r="40" spans="1:10" ht="21" customHeight="1" x14ac:dyDescent="0.6">
      <c r="C40" s="5"/>
      <c r="D40" s="108" t="s">
        <v>44</v>
      </c>
      <c r="E40" s="108"/>
      <c r="F40" s="108"/>
      <c r="G40" s="80"/>
      <c r="H40" s="108" t="s">
        <v>45</v>
      </c>
      <c r="I40" s="108"/>
      <c r="J40" s="108"/>
    </row>
    <row r="41" spans="1:10" ht="21" customHeight="1" x14ac:dyDescent="0.6">
      <c r="C41" s="5"/>
      <c r="D41" s="109" t="s">
        <v>46</v>
      </c>
      <c r="E41" s="109"/>
      <c r="F41" s="109"/>
      <c r="G41" s="80"/>
      <c r="H41" s="109" t="s">
        <v>46</v>
      </c>
      <c r="I41" s="109"/>
      <c r="J41" s="109"/>
    </row>
    <row r="42" spans="1:10" ht="21" customHeight="1" x14ac:dyDescent="0.6">
      <c r="C42" s="5"/>
      <c r="D42" s="109" t="s">
        <v>47</v>
      </c>
      <c r="E42" s="109"/>
      <c r="F42" s="109"/>
      <c r="G42" s="80"/>
      <c r="H42" s="109" t="s">
        <v>47</v>
      </c>
      <c r="I42" s="109"/>
      <c r="J42" s="109"/>
    </row>
    <row r="43" spans="1:10" ht="21" customHeight="1" x14ac:dyDescent="0.55000000000000004">
      <c r="C43" s="5"/>
      <c r="D43" s="81">
        <v>2566</v>
      </c>
      <c r="E43" s="81"/>
      <c r="F43" s="81">
        <v>2565</v>
      </c>
      <c r="G43" s="81"/>
      <c r="H43" s="81">
        <v>2566</v>
      </c>
      <c r="I43" s="79"/>
      <c r="J43" s="81">
        <v>2565</v>
      </c>
    </row>
    <row r="44" spans="1:10" ht="21" customHeight="1" x14ac:dyDescent="0.55000000000000004">
      <c r="C44" s="5"/>
      <c r="D44" s="107" t="s">
        <v>8</v>
      </c>
      <c r="E44" s="107"/>
      <c r="F44" s="107"/>
      <c r="G44" s="107"/>
      <c r="H44" s="107"/>
      <c r="I44" s="107"/>
      <c r="J44" s="107"/>
    </row>
    <row r="45" spans="1:10" ht="21.75" customHeight="1" x14ac:dyDescent="0.6">
      <c r="A45" s="28" t="s">
        <v>131</v>
      </c>
      <c r="B45" s="29"/>
      <c r="C45" s="29"/>
      <c r="D45" s="29"/>
      <c r="E45" s="29"/>
      <c r="F45" s="29"/>
      <c r="G45" s="32"/>
      <c r="I45" s="32"/>
    </row>
    <row r="46" spans="1:10" ht="21.75" customHeight="1" x14ac:dyDescent="0.55000000000000004">
      <c r="A46" s="76" t="s">
        <v>57</v>
      </c>
      <c r="B46" s="29"/>
      <c r="C46" s="29"/>
      <c r="D46" s="35">
        <f>D35</f>
        <v>-47343</v>
      </c>
      <c r="E46" s="32"/>
      <c r="F46" s="35">
        <f>F35</f>
        <v>53137</v>
      </c>
      <c r="G46" s="32"/>
      <c r="H46" s="35">
        <f>H35</f>
        <v>-49366</v>
      </c>
      <c r="I46" s="32"/>
      <c r="J46" s="35">
        <f>J35</f>
        <v>52184</v>
      </c>
    </row>
    <row r="47" spans="1:10" ht="21.75" customHeight="1" x14ac:dyDescent="0.55000000000000004">
      <c r="A47" s="76" t="s">
        <v>58</v>
      </c>
      <c r="B47" s="29"/>
      <c r="C47" s="29"/>
      <c r="D47" s="69">
        <v>0</v>
      </c>
      <c r="E47" s="30"/>
      <c r="F47" s="69">
        <v>0</v>
      </c>
      <c r="G47" s="30"/>
      <c r="H47" s="69">
        <v>0</v>
      </c>
      <c r="I47" s="30"/>
      <c r="J47" s="69">
        <v>0</v>
      </c>
    </row>
    <row r="48" spans="1:10" ht="21.75" customHeight="1" thickBot="1" x14ac:dyDescent="0.65">
      <c r="A48" s="28" t="s">
        <v>126</v>
      </c>
      <c r="B48" s="29"/>
      <c r="C48" s="29"/>
      <c r="D48" s="36">
        <f>D30</f>
        <v>-47343</v>
      </c>
      <c r="E48" s="16"/>
      <c r="F48" s="36">
        <f>F30</f>
        <v>53137</v>
      </c>
      <c r="G48" s="16"/>
      <c r="H48" s="36">
        <f>H30</f>
        <v>-49366</v>
      </c>
      <c r="I48" s="16"/>
      <c r="J48" s="36">
        <f>J30</f>
        <v>52184</v>
      </c>
    </row>
    <row r="49" spans="1:10" ht="15.45" customHeight="1" thickTop="1" x14ac:dyDescent="0.6">
      <c r="A49" s="3"/>
      <c r="D49" s="9"/>
      <c r="E49" s="23"/>
      <c r="F49" s="9"/>
      <c r="G49" s="9"/>
      <c r="H49" s="25"/>
      <c r="I49" s="9"/>
      <c r="J49" s="25"/>
    </row>
    <row r="50" spans="1:10" ht="24.75" customHeight="1" thickBot="1" x14ac:dyDescent="0.65">
      <c r="A50" s="3" t="s">
        <v>164</v>
      </c>
      <c r="D50" s="39">
        <f>D48/330000</f>
        <v>-0.14346363636363638</v>
      </c>
      <c r="E50" s="23"/>
      <c r="F50" s="39">
        <f>F48/330000</f>
        <v>0.16102121212121212</v>
      </c>
      <c r="G50" s="9"/>
      <c r="H50" s="39">
        <f>H48/330000</f>
        <v>-0.14959393939393939</v>
      </c>
      <c r="I50" s="9"/>
      <c r="J50" s="39">
        <f>J48/330000</f>
        <v>0.15813333333333332</v>
      </c>
    </row>
    <row r="51" spans="1:10" ht="23.25" customHeight="1" thickTop="1" x14ac:dyDescent="0.55000000000000004"/>
  </sheetData>
  <mergeCells count="14">
    <mergeCell ref="D44:J44"/>
    <mergeCell ref="D40:F40"/>
    <mergeCell ref="H40:J40"/>
    <mergeCell ref="D41:F41"/>
    <mergeCell ref="H41:J41"/>
    <mergeCell ref="D42:F42"/>
    <mergeCell ref="H42:J42"/>
    <mergeCell ref="D8:J8"/>
    <mergeCell ref="D4:F4"/>
    <mergeCell ref="H4:J4"/>
    <mergeCell ref="D5:F5"/>
    <mergeCell ref="H5:J5"/>
    <mergeCell ref="D6:F6"/>
    <mergeCell ref="H6:J6"/>
  </mergeCells>
  <conditionalFormatting sqref="E29 G29 I29 D35 E34 G34 I34 D30:D32 E47 G47 I47 D48 H35:H36 H30:H32 H48">
    <cfRule type="expression" priority="51" stopIfTrue="1">
      <formula>"if(E11&gt;0,#,##0;(#,##0),"-")"</formula>
    </cfRule>
  </conditionalFormatting>
  <conditionalFormatting sqref="D47">
    <cfRule type="expression" priority="20" stopIfTrue="1">
      <formula>"if(E11&gt;0,#,##0;(#,##0),"-")"</formula>
    </cfRule>
  </conditionalFormatting>
  <conditionalFormatting sqref="H47">
    <cfRule type="expression" priority="19" stopIfTrue="1">
      <formula>"if(E11&gt;0,#,##0;(#,##0),"-")"</formula>
    </cfRule>
  </conditionalFormatting>
  <conditionalFormatting sqref="D33">
    <cfRule type="expression" priority="24" stopIfTrue="1">
      <formula>"if(E11&gt;0,#,##0;(#,##0),"-")"</formula>
    </cfRule>
  </conditionalFormatting>
  <conditionalFormatting sqref="H33">
    <cfRule type="expression" priority="23" stopIfTrue="1">
      <formula>"if(E11&gt;0,#,##0;(#,##0),"-")"</formula>
    </cfRule>
  </conditionalFormatting>
  <conditionalFormatting sqref="H46">
    <cfRule type="expression" priority="10" stopIfTrue="1">
      <formula>"if(E11&gt;0,#,##0;(#,##0),"-")"</formula>
    </cfRule>
  </conditionalFormatting>
  <conditionalFormatting sqref="D46">
    <cfRule type="expression" priority="9" stopIfTrue="1">
      <formula>"if(E11&gt;0,#,##0;(#,##0),"-")"</formula>
    </cfRule>
  </conditionalFormatting>
  <conditionalFormatting sqref="F35 F30:F32 F48">
    <cfRule type="expression" priority="8" stopIfTrue="1">
      <formula>"if(E11&gt;0,#,##0;(#,##0),"-")"</formula>
    </cfRule>
  </conditionalFormatting>
  <conditionalFormatting sqref="F47">
    <cfRule type="expression" priority="6" stopIfTrue="1">
      <formula>"if(E11&gt;0,#,##0;(#,##0),"-")"</formula>
    </cfRule>
  </conditionalFormatting>
  <conditionalFormatting sqref="F33">
    <cfRule type="expression" priority="7" stopIfTrue="1">
      <formula>"if(E11&gt;0,#,##0;(#,##0),"-")"</formula>
    </cfRule>
  </conditionalFormatting>
  <conditionalFormatting sqref="F46">
    <cfRule type="expression" priority="5" stopIfTrue="1">
      <formula>"if(E11&gt;0,#,##0;(#,##0),"-")"</formula>
    </cfRule>
  </conditionalFormatting>
  <conditionalFormatting sqref="J35:J36 J30:J32 J48">
    <cfRule type="expression" priority="4" stopIfTrue="1">
      <formula>"if(E11&gt;0,#,##0;(#,##0),"-")"</formula>
    </cfRule>
  </conditionalFormatting>
  <conditionalFormatting sqref="J47">
    <cfRule type="expression" priority="2" stopIfTrue="1">
      <formula>"if(E11&gt;0,#,##0;(#,##0),"-")"</formula>
    </cfRule>
  </conditionalFormatting>
  <conditionalFormatting sqref="J33">
    <cfRule type="expression" priority="3" stopIfTrue="1">
      <formula>"if(E11&gt;0,#,##0;(#,##0),"-")"</formula>
    </cfRule>
  </conditionalFormatting>
  <conditionalFormatting sqref="J4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7" firstPageNumber="5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39"/>
  <sheetViews>
    <sheetView topLeftCell="A17" zoomScale="76" zoomScaleNormal="76" zoomScaleSheetLayoutView="100" workbookViewId="0">
      <selection activeCell="O39" sqref="O39"/>
    </sheetView>
  </sheetViews>
  <sheetFormatPr defaultColWidth="9.125" defaultRowHeight="23.25" customHeight="1" x14ac:dyDescent="0.55000000000000004"/>
  <cols>
    <col min="1" max="1" width="40.25" customWidth="1"/>
    <col min="2" max="2" width="5.125" customWidth="1"/>
    <col min="3" max="3" width="14" customWidth="1"/>
    <col min="4" max="4" width="1.125" customWidth="1"/>
    <col min="5" max="5" width="15.25" customWidth="1"/>
    <col min="6" max="6" width="1" customWidth="1"/>
    <col min="7" max="7" width="15.25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3" customWidth="1"/>
    <col min="14" max="14" width="1" customWidth="1"/>
    <col min="15" max="15" width="12.75" customWidth="1"/>
    <col min="16" max="23" width="0" hidden="1" customWidth="1"/>
  </cols>
  <sheetData>
    <row r="1" spans="1:15" s="3" customFormat="1" ht="23.25" customHeight="1" x14ac:dyDescent="0.6">
      <c r="A1" s="1" t="s">
        <v>0</v>
      </c>
      <c r="B1" s="1"/>
      <c r="O1" s="40"/>
    </row>
    <row r="2" spans="1:15" s="3" customFormat="1" ht="23.25" customHeight="1" x14ac:dyDescent="0.6">
      <c r="A2" s="1" t="s">
        <v>59</v>
      </c>
      <c r="B2" s="1"/>
      <c r="O2" s="40"/>
    </row>
    <row r="3" spans="1:15" ht="21.75" customHeight="1" x14ac:dyDescent="0.55000000000000004"/>
    <row r="4" spans="1:15" ht="21.6" customHeight="1" x14ac:dyDescent="0.6">
      <c r="C4" s="110" t="s">
        <v>44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ht="21.6" customHeight="1" x14ac:dyDescent="0.55000000000000004">
      <c r="C5" s="5" t="s">
        <v>31</v>
      </c>
      <c r="D5" s="5"/>
      <c r="E5" s="5"/>
      <c r="F5" s="5"/>
      <c r="G5" s="111" t="s">
        <v>36</v>
      </c>
      <c r="H5" s="111"/>
      <c r="I5" s="111"/>
      <c r="J5" s="5"/>
      <c r="K5" s="5" t="s">
        <v>60</v>
      </c>
      <c r="L5" s="5"/>
      <c r="M5" s="5" t="s">
        <v>61</v>
      </c>
    </row>
    <row r="6" spans="1:15" ht="21.6" customHeight="1" x14ac:dyDescent="0.55000000000000004">
      <c r="C6" s="5" t="s">
        <v>62</v>
      </c>
      <c r="D6" s="5"/>
      <c r="E6" s="5" t="s">
        <v>85</v>
      </c>
      <c r="F6" s="5"/>
      <c r="G6" s="5" t="s">
        <v>63</v>
      </c>
      <c r="H6" s="5"/>
      <c r="I6" s="5" t="s">
        <v>87</v>
      </c>
      <c r="J6" s="5"/>
      <c r="K6" s="5" t="s">
        <v>64</v>
      </c>
      <c r="L6" s="5"/>
      <c r="M6" s="5" t="s">
        <v>65</v>
      </c>
      <c r="N6" s="5"/>
      <c r="O6" s="5" t="s">
        <v>66</v>
      </c>
    </row>
    <row r="7" spans="1:15" ht="21.6" customHeight="1" x14ac:dyDescent="0.55000000000000004">
      <c r="B7" s="7"/>
      <c r="C7" s="5" t="s">
        <v>67</v>
      </c>
      <c r="D7" s="5"/>
      <c r="E7" s="5" t="s">
        <v>84</v>
      </c>
      <c r="F7" s="5"/>
      <c r="G7" s="5" t="s">
        <v>68</v>
      </c>
      <c r="H7" s="5"/>
      <c r="I7" s="5" t="s">
        <v>86</v>
      </c>
      <c r="J7" s="5"/>
      <c r="K7" s="5" t="s">
        <v>88</v>
      </c>
      <c r="L7" s="5"/>
      <c r="M7" s="5" t="s">
        <v>69</v>
      </c>
      <c r="N7" s="5"/>
      <c r="O7" s="5" t="s">
        <v>70</v>
      </c>
    </row>
    <row r="8" spans="1:15" ht="21.6" customHeight="1" x14ac:dyDescent="0.55000000000000004">
      <c r="C8" s="107" t="s">
        <v>8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5" ht="22.5" customHeight="1" x14ac:dyDescent="0.6">
      <c r="A9" s="41" t="s">
        <v>141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5" ht="21.75" customHeight="1" x14ac:dyDescent="0.6">
      <c r="A10" s="41" t="s">
        <v>142</v>
      </c>
      <c r="B10" s="41"/>
      <c r="C10" s="70">
        <v>330000</v>
      </c>
      <c r="D10" s="70">
        <v>0</v>
      </c>
      <c r="E10" s="70">
        <v>420491</v>
      </c>
      <c r="F10" s="70">
        <v>0</v>
      </c>
      <c r="G10" s="70">
        <v>33000</v>
      </c>
      <c r="H10" s="13">
        <v>0</v>
      </c>
      <c r="I10" s="25">
        <v>1320520</v>
      </c>
      <c r="J10" s="70">
        <v>0</v>
      </c>
      <c r="K10" s="70">
        <f>SUM(C10:J10)</f>
        <v>2104011</v>
      </c>
      <c r="L10" s="70">
        <v>0</v>
      </c>
      <c r="M10" s="70">
        <v>0</v>
      </c>
      <c r="N10" s="70">
        <v>0</v>
      </c>
      <c r="O10" s="70">
        <f>SUM(K10:N10)</f>
        <v>2104011</v>
      </c>
    </row>
    <row r="11" spans="1:15" ht="22.2" x14ac:dyDescent="0.6">
      <c r="A11" s="45"/>
      <c r="B11" s="4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ht="21.75" customHeight="1" x14ac:dyDescent="0.6">
      <c r="A12" s="41" t="s">
        <v>71</v>
      </c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15" ht="21.75" customHeight="1" x14ac:dyDescent="0.55000000000000004">
      <c r="A13" s="46" t="s">
        <v>116</v>
      </c>
      <c r="B13" s="46"/>
      <c r="C13" s="13">
        <v>0</v>
      </c>
      <c r="D13" s="43"/>
      <c r="E13" s="13">
        <v>0</v>
      </c>
      <c r="F13" s="14"/>
      <c r="G13" s="13">
        <v>0</v>
      </c>
      <c r="H13" s="43"/>
      <c r="I13" s="13">
        <f>'PL5 6'!F48</f>
        <v>53137</v>
      </c>
      <c r="J13" s="13">
        <v>0</v>
      </c>
      <c r="K13" s="13">
        <f>I13</f>
        <v>53137</v>
      </c>
      <c r="L13" s="43"/>
      <c r="M13" s="13">
        <v>0</v>
      </c>
      <c r="N13" s="43"/>
      <c r="O13" s="13">
        <f>SUM(K13:N13)</f>
        <v>53137</v>
      </c>
    </row>
    <row r="14" spans="1:15" ht="21.75" customHeight="1" x14ac:dyDescent="0.6">
      <c r="A14" s="46" t="s">
        <v>114</v>
      </c>
      <c r="B14" s="46"/>
      <c r="C14" s="13">
        <v>0</v>
      </c>
      <c r="D14" s="25"/>
      <c r="E14" s="13">
        <v>0</v>
      </c>
      <c r="F14" s="25"/>
      <c r="G14" s="13">
        <v>0</v>
      </c>
      <c r="H14" s="25"/>
      <c r="I14" s="13">
        <v>0</v>
      </c>
      <c r="J14" s="25"/>
      <c r="K14" s="13">
        <f>I14</f>
        <v>0</v>
      </c>
      <c r="L14" s="25"/>
      <c r="M14" s="13">
        <v>0</v>
      </c>
      <c r="N14" s="25"/>
      <c r="O14" s="13">
        <f>SUM(K14:N14)</f>
        <v>0</v>
      </c>
    </row>
    <row r="15" spans="1:15" ht="21.75" customHeight="1" x14ac:dyDescent="0.6">
      <c r="A15" s="41" t="s">
        <v>115</v>
      </c>
      <c r="B15" s="41"/>
      <c r="C15" s="47">
        <f t="shared" ref="C15:H15" si="0">SUM(C13:C14)</f>
        <v>0</v>
      </c>
      <c r="D15" s="25">
        <f t="shared" si="0"/>
        <v>0</v>
      </c>
      <c r="E15" s="47">
        <f t="shared" si="0"/>
        <v>0</v>
      </c>
      <c r="F15" s="25">
        <f t="shared" si="0"/>
        <v>0</v>
      </c>
      <c r="G15" s="47">
        <f t="shared" si="0"/>
        <v>0</v>
      </c>
      <c r="H15" s="25">
        <f t="shared" si="0"/>
        <v>0</v>
      </c>
      <c r="I15" s="47">
        <f>SUM(I13:I14)</f>
        <v>53137</v>
      </c>
      <c r="J15" s="25">
        <f>SUM(J13:J14)</f>
        <v>0</v>
      </c>
      <c r="K15" s="47">
        <f>SUM(K13:K14)</f>
        <v>53137</v>
      </c>
      <c r="L15" s="25">
        <f>SUM(L13:L14)</f>
        <v>0</v>
      </c>
      <c r="M15" s="47">
        <f>SUM(M13:M14)</f>
        <v>0</v>
      </c>
      <c r="N15" s="25">
        <f>SUM(N10:N14)</f>
        <v>0</v>
      </c>
      <c r="O15" s="47">
        <f>SUM(O13:O14)</f>
        <v>53137</v>
      </c>
    </row>
    <row r="16" spans="1:15" ht="22.2" x14ac:dyDescent="0.6">
      <c r="A16" s="45"/>
      <c r="B16" s="45"/>
      <c r="C16" s="44"/>
      <c r="D16" s="48"/>
      <c r="E16" s="44"/>
      <c r="F16" s="48"/>
      <c r="G16" s="44"/>
      <c r="H16" s="48"/>
      <c r="I16" s="44"/>
      <c r="J16" s="35"/>
      <c r="K16" s="44"/>
      <c r="L16" s="35"/>
      <c r="M16" s="44"/>
      <c r="N16" s="35"/>
      <c r="O16" s="44"/>
    </row>
    <row r="17" spans="1:15" ht="21.75" customHeight="1" thickBot="1" x14ac:dyDescent="0.65">
      <c r="A17" s="49" t="s">
        <v>143</v>
      </c>
      <c r="B17" s="49"/>
      <c r="C17" s="50">
        <f>SUM(C10,C15)</f>
        <v>330000</v>
      </c>
      <c r="D17" s="48">
        <f t="shared" ref="D17:J17" si="1">SUM(D10,D15)</f>
        <v>0</v>
      </c>
      <c r="E17" s="50">
        <f t="shared" si="1"/>
        <v>420491</v>
      </c>
      <c r="F17" s="48">
        <f t="shared" si="1"/>
        <v>0</v>
      </c>
      <c r="G17" s="50">
        <f t="shared" si="1"/>
        <v>33000</v>
      </c>
      <c r="H17" s="48">
        <f t="shared" si="1"/>
        <v>0</v>
      </c>
      <c r="I17" s="50">
        <f t="shared" si="1"/>
        <v>1373657</v>
      </c>
      <c r="J17" s="35">
        <f t="shared" si="1"/>
        <v>0</v>
      </c>
      <c r="K17" s="50">
        <f>SUM(K10,K15)</f>
        <v>2157148</v>
      </c>
      <c r="L17" s="35">
        <f t="shared" ref="L17:M17" si="2">SUM(L10,L15)</f>
        <v>0</v>
      </c>
      <c r="M17" s="71">
        <f t="shared" si="2"/>
        <v>0</v>
      </c>
      <c r="N17" s="35">
        <f>N15</f>
        <v>0</v>
      </c>
      <c r="O17" s="50">
        <f>SUM(K17:N17)</f>
        <v>2157148</v>
      </c>
    </row>
    <row r="18" spans="1:15" ht="23.25" customHeight="1" thickTop="1" x14ac:dyDescent="0.55000000000000004"/>
    <row r="19" spans="1:15" s="3" customFormat="1" ht="23.25" customHeight="1" x14ac:dyDescent="0.6">
      <c r="A19" s="1" t="s">
        <v>0</v>
      </c>
      <c r="B19" s="1"/>
      <c r="O19" s="40"/>
    </row>
    <row r="20" spans="1:15" s="3" customFormat="1" ht="23.25" customHeight="1" x14ac:dyDescent="0.6">
      <c r="A20" s="1" t="s">
        <v>59</v>
      </c>
      <c r="B20" s="1"/>
      <c r="O20" s="40"/>
    </row>
    <row r="21" spans="1:15" ht="21.75" customHeight="1" x14ac:dyDescent="0.55000000000000004"/>
    <row r="22" spans="1:15" ht="21.6" customHeight="1" x14ac:dyDescent="0.6">
      <c r="C22" s="110" t="s">
        <v>44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</row>
    <row r="23" spans="1:15" ht="21.6" customHeight="1" x14ac:dyDescent="0.55000000000000004">
      <c r="C23" s="5" t="s">
        <v>31</v>
      </c>
      <c r="D23" s="5"/>
      <c r="E23" s="5"/>
      <c r="F23" s="5"/>
      <c r="G23" s="111" t="s">
        <v>36</v>
      </c>
      <c r="H23" s="111"/>
      <c r="I23" s="111"/>
      <c r="J23" s="5"/>
      <c r="K23" s="5" t="s">
        <v>60</v>
      </c>
      <c r="L23" s="5"/>
      <c r="M23" s="5" t="s">
        <v>61</v>
      </c>
    </row>
    <row r="24" spans="1:15" ht="21.6" customHeight="1" x14ac:dyDescent="0.55000000000000004">
      <c r="C24" s="5" t="s">
        <v>62</v>
      </c>
      <c r="D24" s="5"/>
      <c r="E24" s="5" t="s">
        <v>85</v>
      </c>
      <c r="F24" s="5"/>
      <c r="G24" s="5" t="s">
        <v>63</v>
      </c>
      <c r="H24" s="5"/>
      <c r="I24" s="5" t="s">
        <v>87</v>
      </c>
      <c r="J24" s="5"/>
      <c r="K24" s="5" t="s">
        <v>64</v>
      </c>
      <c r="L24" s="5"/>
      <c r="M24" s="5" t="s">
        <v>65</v>
      </c>
      <c r="N24" s="5"/>
      <c r="O24" s="5" t="s">
        <v>66</v>
      </c>
    </row>
    <row r="25" spans="1:15" ht="21.6" customHeight="1" x14ac:dyDescent="0.55000000000000004">
      <c r="B25" s="7"/>
      <c r="C25" s="5" t="s">
        <v>67</v>
      </c>
      <c r="D25" s="5"/>
      <c r="E25" s="5" t="s">
        <v>84</v>
      </c>
      <c r="F25" s="5"/>
      <c r="G25" s="5" t="s">
        <v>68</v>
      </c>
      <c r="H25" s="5"/>
      <c r="I25" s="5" t="s">
        <v>86</v>
      </c>
      <c r="J25" s="5"/>
      <c r="K25" s="5" t="s">
        <v>88</v>
      </c>
      <c r="L25" s="5"/>
      <c r="M25" s="5" t="s">
        <v>69</v>
      </c>
      <c r="N25" s="5"/>
      <c r="O25" s="5" t="s">
        <v>70</v>
      </c>
    </row>
    <row r="26" spans="1:15" ht="21.6" customHeight="1" x14ac:dyDescent="0.55000000000000004">
      <c r="C26" s="107" t="s">
        <v>8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</row>
    <row r="27" spans="1:15" ht="22.5" customHeight="1" x14ac:dyDescent="0.6">
      <c r="A27" s="41" t="s">
        <v>157</v>
      </c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 ht="21.75" customHeight="1" x14ac:dyDescent="0.6">
      <c r="A28" s="41" t="s">
        <v>158</v>
      </c>
      <c r="B28" s="41"/>
      <c r="C28" s="70">
        <v>330000</v>
      </c>
      <c r="D28" s="70"/>
      <c r="E28" s="101">
        <v>420491</v>
      </c>
      <c r="F28" s="70"/>
      <c r="G28" s="70">
        <v>33000</v>
      </c>
      <c r="H28" s="13"/>
      <c r="I28" s="25">
        <v>1728893</v>
      </c>
      <c r="J28" s="70">
        <v>0</v>
      </c>
      <c r="K28" s="101">
        <f>SUM(C28:J28)</f>
        <v>2512384</v>
      </c>
      <c r="L28" s="70">
        <v>0</v>
      </c>
      <c r="M28" s="70">
        <v>0</v>
      </c>
      <c r="N28" s="70">
        <v>0</v>
      </c>
      <c r="O28" s="70">
        <f>SUM(K28:N28)</f>
        <v>2512384</v>
      </c>
    </row>
    <row r="29" spans="1:15" ht="22.2" x14ac:dyDescent="0.6">
      <c r="A29" s="45"/>
      <c r="B29" s="4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spans="1:15" ht="21.75" customHeight="1" x14ac:dyDescent="0.6">
      <c r="A30" s="41" t="s">
        <v>71</v>
      </c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</row>
    <row r="31" spans="1:15" ht="21.75" customHeight="1" x14ac:dyDescent="0.55000000000000004">
      <c r="A31" s="46" t="s">
        <v>161</v>
      </c>
      <c r="B31" s="46"/>
      <c r="C31" s="13">
        <v>0</v>
      </c>
      <c r="D31" s="43"/>
      <c r="E31" s="13">
        <v>0</v>
      </c>
      <c r="F31" s="14"/>
      <c r="G31" s="13">
        <v>0</v>
      </c>
      <c r="H31" s="43"/>
      <c r="I31" s="14">
        <f>'PL5 6'!D48</f>
        <v>-47343</v>
      </c>
      <c r="J31" s="13">
        <v>0</v>
      </c>
      <c r="K31" s="13">
        <f>I31</f>
        <v>-47343</v>
      </c>
      <c r="L31" s="43"/>
      <c r="M31" s="14">
        <v>0</v>
      </c>
      <c r="N31" s="43"/>
      <c r="O31" s="13">
        <f>SUM(K31:N31)</f>
        <v>-47343</v>
      </c>
    </row>
    <row r="32" spans="1:15" ht="21.75" customHeight="1" x14ac:dyDescent="0.6">
      <c r="A32" s="46" t="s">
        <v>114</v>
      </c>
      <c r="B32" s="46"/>
      <c r="C32" s="13">
        <v>0</v>
      </c>
      <c r="D32" s="25"/>
      <c r="E32" s="13">
        <v>0</v>
      </c>
      <c r="F32" s="25"/>
      <c r="G32" s="13">
        <v>0</v>
      </c>
      <c r="H32" s="25"/>
      <c r="I32" s="13">
        <v>0</v>
      </c>
      <c r="J32" s="25"/>
      <c r="K32" s="13">
        <f>I32</f>
        <v>0</v>
      </c>
      <c r="L32" s="25"/>
      <c r="M32" s="13">
        <v>0</v>
      </c>
      <c r="N32" s="25"/>
      <c r="O32" s="13">
        <f>SUM(K32:N32)</f>
        <v>0</v>
      </c>
    </row>
    <row r="33" spans="1:15" ht="21.75" customHeight="1" x14ac:dyDescent="0.6">
      <c r="A33" s="41" t="s">
        <v>115</v>
      </c>
      <c r="B33" s="41"/>
      <c r="C33" s="47">
        <f t="shared" ref="C33:H33" si="3">SUM(C31:C32)</f>
        <v>0</v>
      </c>
      <c r="D33" s="25">
        <f t="shared" si="3"/>
        <v>0</v>
      </c>
      <c r="E33" s="47">
        <f t="shared" si="3"/>
        <v>0</v>
      </c>
      <c r="F33" s="25">
        <f t="shared" si="3"/>
        <v>0</v>
      </c>
      <c r="G33" s="47">
        <f t="shared" si="3"/>
        <v>0</v>
      </c>
      <c r="H33" s="25">
        <f t="shared" si="3"/>
        <v>0</v>
      </c>
      <c r="I33" s="47">
        <f>SUM(I31:I32)</f>
        <v>-47343</v>
      </c>
      <c r="J33" s="25">
        <f>SUM(J31:J32)</f>
        <v>0</v>
      </c>
      <c r="K33" s="47">
        <f>SUM(K31:K32)</f>
        <v>-47343</v>
      </c>
      <c r="L33" s="25">
        <f>SUM(L31:L32)</f>
        <v>0</v>
      </c>
      <c r="M33" s="47">
        <f>SUM(M31:M32)</f>
        <v>0</v>
      </c>
      <c r="N33" s="25">
        <f>SUM(N28:N32)</f>
        <v>0</v>
      </c>
      <c r="O33" s="47">
        <f>SUM(O31:O32)</f>
        <v>-47343</v>
      </c>
    </row>
    <row r="34" spans="1:15" ht="22.2" x14ac:dyDescent="0.6">
      <c r="A34" s="45"/>
      <c r="B34" s="45"/>
      <c r="C34" s="44"/>
      <c r="D34" s="48"/>
      <c r="E34" s="44"/>
      <c r="F34" s="48"/>
      <c r="G34" s="44"/>
      <c r="H34" s="48"/>
      <c r="I34" s="44"/>
      <c r="J34" s="35"/>
      <c r="K34" s="44"/>
      <c r="L34" s="35"/>
      <c r="M34" s="44"/>
      <c r="N34" s="35"/>
      <c r="O34" s="44"/>
    </row>
    <row r="35" spans="1:15" ht="21.75" customHeight="1" thickBot="1" x14ac:dyDescent="0.65">
      <c r="A35" s="49" t="s">
        <v>159</v>
      </c>
      <c r="B35" s="49"/>
      <c r="C35" s="50">
        <f>SUM(C28,C33)</f>
        <v>330000</v>
      </c>
      <c r="D35" s="48">
        <f t="shared" ref="D35:J35" si="4">SUM(D28,D33)</f>
        <v>0</v>
      </c>
      <c r="E35" s="50">
        <f t="shared" si="4"/>
        <v>420491</v>
      </c>
      <c r="F35" s="48">
        <f t="shared" si="4"/>
        <v>0</v>
      </c>
      <c r="G35" s="50">
        <f t="shared" si="4"/>
        <v>33000</v>
      </c>
      <c r="H35" s="48">
        <f t="shared" si="4"/>
        <v>0</v>
      </c>
      <c r="I35" s="50">
        <f t="shared" si="4"/>
        <v>1681550</v>
      </c>
      <c r="J35" s="35">
        <f t="shared" si="4"/>
        <v>0</v>
      </c>
      <c r="K35" s="50">
        <f>SUM(K28,K33)</f>
        <v>2465041</v>
      </c>
      <c r="L35" s="35">
        <f t="shared" ref="L35:M35" si="5">SUM(L28,L33)</f>
        <v>0</v>
      </c>
      <c r="M35" s="71">
        <f t="shared" si="5"/>
        <v>0</v>
      </c>
      <c r="N35" s="35">
        <f>N33</f>
        <v>0</v>
      </c>
      <c r="O35" s="50">
        <f>SUM(K35:N35)</f>
        <v>2465041</v>
      </c>
    </row>
    <row r="36" spans="1:15" ht="23.25" hidden="1" customHeight="1" thickTop="1" x14ac:dyDescent="0.55000000000000004">
      <c r="K36" s="90"/>
    </row>
    <row r="37" spans="1:15" ht="23.25" hidden="1" customHeight="1" x14ac:dyDescent="0.55000000000000004">
      <c r="O37" s="90"/>
    </row>
    <row r="38" spans="1:15" ht="23.25" hidden="1" customHeight="1" x14ac:dyDescent="0.55000000000000004">
      <c r="K38" s="90"/>
    </row>
    <row r="39" spans="1:15" ht="23.25" customHeight="1" thickTop="1" x14ac:dyDescent="0.55000000000000004">
      <c r="K39" s="90"/>
    </row>
  </sheetData>
  <mergeCells count="6">
    <mergeCell ref="C22:O22"/>
    <mergeCell ref="G23:I23"/>
    <mergeCell ref="C26:O26"/>
    <mergeCell ref="C4:O4"/>
    <mergeCell ref="G5:I5"/>
    <mergeCell ref="C8:O8"/>
  </mergeCells>
  <conditionalFormatting sqref="C10:H10 L10:N10 J10">
    <cfRule type="expression" priority="17" stopIfTrue="1">
      <formula>"if(E11&gt;0,#,##0;(#,##0),"-")"</formula>
    </cfRule>
  </conditionalFormatting>
  <conditionalFormatting sqref="C15 E15 K15 M15 I15 G15 O15">
    <cfRule type="expression" priority="16" stopIfTrue="1">
      <formula>"if(E11&gt;0,#,##0;(#,##0),"-")"</formula>
    </cfRule>
  </conditionalFormatting>
  <conditionalFormatting sqref="K10">
    <cfRule type="expression" priority="15" stopIfTrue="1">
      <formula>"if(E11&gt;0,#,##0;(#,##0),"-")"</formula>
    </cfRule>
  </conditionalFormatting>
  <conditionalFormatting sqref="O10">
    <cfRule type="expression" priority="14" stopIfTrue="1">
      <formula>"if(E11&gt;0,#,##0;(#,##0),"-")"</formula>
    </cfRule>
  </conditionalFormatting>
  <conditionalFormatting sqref="C13:C14 E13:E14 K14 G13:G14 O13:O14 I14">
    <cfRule type="expression" priority="13" stopIfTrue="1">
      <formula>"if(E11&gt;0,#,##0;(#,##0),"-")"</formula>
    </cfRule>
  </conditionalFormatting>
  <conditionalFormatting sqref="M13:M14">
    <cfRule type="expression" priority="12" stopIfTrue="1">
      <formula>"if(E11&gt;0,#,##0;(#,##0),"-")"</formula>
    </cfRule>
  </conditionalFormatting>
  <conditionalFormatting sqref="I13:J13">
    <cfRule type="expression" priority="11" stopIfTrue="1">
      <formula>"if(E11&gt;0,#,##0;(#,##0),"-")"</formula>
    </cfRule>
  </conditionalFormatting>
  <conditionalFormatting sqref="K13">
    <cfRule type="expression" priority="10" stopIfTrue="1">
      <formula>"if(E11&gt;0,#,##0;(#,##0),"-")"</formula>
    </cfRule>
  </conditionalFormatting>
  <conditionalFormatting sqref="D28:H28 L28:N28 J28">
    <cfRule type="expression" priority="9" stopIfTrue="1">
      <formula>"if(E11&gt;0,#,##0;(#,##0),"-")"</formula>
    </cfRule>
  </conditionalFormatting>
  <conditionalFormatting sqref="C33 E33 K33 M33 I33 G33 O33">
    <cfRule type="expression" priority="8" stopIfTrue="1">
      <formula>"if(E11&gt;0,#,##0;(#,##0),"-")"</formula>
    </cfRule>
  </conditionalFormatting>
  <conditionalFormatting sqref="K28">
    <cfRule type="expression" priority="7" stopIfTrue="1">
      <formula>"if(E11&gt;0,#,##0;(#,##0),"-")"</formula>
    </cfRule>
  </conditionalFormatting>
  <conditionalFormatting sqref="O28">
    <cfRule type="expression" priority="6" stopIfTrue="1">
      <formula>"if(E11&gt;0,#,##0;(#,##0),"-")"</formula>
    </cfRule>
  </conditionalFormatting>
  <conditionalFormatting sqref="C31:C32 E31:E32 K32 G31:G32 O31:O32 I32">
    <cfRule type="expression" priority="5" stopIfTrue="1">
      <formula>"if(E11&gt;0,#,##0;(#,##0),"-")"</formula>
    </cfRule>
  </conditionalFormatting>
  <conditionalFormatting sqref="M31:M32">
    <cfRule type="expression" priority="4" stopIfTrue="1">
      <formula>"if(E11&gt;0,#,##0;(#,##0),"-")"</formula>
    </cfRule>
  </conditionalFormatting>
  <conditionalFormatting sqref="I31:J31">
    <cfRule type="expression" priority="3" stopIfTrue="1">
      <formula>"if(E11&gt;0,#,##0;(#,##0),"-")"</formula>
    </cfRule>
  </conditionalFormatting>
  <conditionalFormatting sqref="K31">
    <cfRule type="expression" priority="2" stopIfTrue="1">
      <formula>"if(E11&gt;0,#,##0;(#,##0),"-")"</formula>
    </cfRule>
  </conditionalFormatting>
  <conditionalFormatting sqref="C28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42"/>
  <sheetViews>
    <sheetView topLeftCell="A19" zoomScale="80" zoomScaleNormal="80" zoomScaleSheetLayoutView="100" workbookViewId="0">
      <selection activeCell="U7" sqref="U7"/>
    </sheetView>
  </sheetViews>
  <sheetFormatPr defaultColWidth="9.125" defaultRowHeight="23.25" customHeight="1" x14ac:dyDescent="0.55000000000000004"/>
  <cols>
    <col min="1" max="1" width="56.875" style="52" customWidth="1"/>
    <col min="2" max="2" width="10.125" customWidth="1"/>
    <col min="3" max="3" width="14.125" style="52" customWidth="1"/>
    <col min="4" max="4" width="2.125" style="52" customWidth="1"/>
    <col min="5" max="5" width="15.375" style="52" customWidth="1"/>
    <col min="6" max="6" width="2.125" style="52" customWidth="1"/>
    <col min="7" max="7" width="15.375" style="52" customWidth="1"/>
    <col min="8" max="8" width="2.125" style="52" customWidth="1"/>
    <col min="9" max="9" width="14.125" style="52" customWidth="1"/>
    <col min="10" max="10" width="2.125" style="52" customWidth="1"/>
    <col min="11" max="11" width="14.125" style="52" customWidth="1"/>
    <col min="12" max="17" width="0" style="52" hidden="1" customWidth="1"/>
    <col min="18" max="16384" width="9.125" style="52"/>
  </cols>
  <sheetData>
    <row r="1" spans="1:11" ht="23.25" customHeight="1" x14ac:dyDescent="0.6">
      <c r="A1" s="1" t="s">
        <v>0</v>
      </c>
      <c r="B1" s="49"/>
      <c r="C1" s="1"/>
      <c r="D1" s="1"/>
      <c r="E1" s="1"/>
      <c r="F1" s="1"/>
      <c r="G1" s="1"/>
      <c r="H1" s="1"/>
      <c r="I1" s="1"/>
      <c r="J1" s="1"/>
      <c r="K1" s="51"/>
    </row>
    <row r="2" spans="1:11" ht="23.25" customHeight="1" x14ac:dyDescent="0.6">
      <c r="A2" s="1" t="s">
        <v>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6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customFormat="1" ht="23.25" customHeight="1" x14ac:dyDescent="0.6">
      <c r="C4" s="110" t="s">
        <v>73</v>
      </c>
      <c r="D4" s="110"/>
      <c r="E4" s="110"/>
      <c r="F4" s="110"/>
      <c r="G4" s="110"/>
      <c r="H4" s="110"/>
      <c r="I4" s="110"/>
      <c r="J4" s="110"/>
      <c r="K4" s="110"/>
    </row>
    <row r="5" spans="1:11" customFormat="1" ht="23.25" customHeight="1" x14ac:dyDescent="0.55000000000000004">
      <c r="C5" s="5" t="s">
        <v>31</v>
      </c>
      <c r="E5" s="5"/>
      <c r="F5" s="5"/>
      <c r="G5" s="111" t="s">
        <v>36</v>
      </c>
      <c r="H5" s="111"/>
      <c r="I5" s="111"/>
      <c r="J5" s="5"/>
      <c r="K5" s="5"/>
    </row>
    <row r="6" spans="1:11" customFormat="1" ht="23.25" customHeight="1" x14ac:dyDescent="0.55000000000000004">
      <c r="C6" s="5" t="s">
        <v>62</v>
      </c>
      <c r="E6" s="5" t="s">
        <v>85</v>
      </c>
      <c r="G6" s="5" t="s">
        <v>63</v>
      </c>
      <c r="I6" s="5" t="s">
        <v>87</v>
      </c>
      <c r="K6" s="5" t="s">
        <v>60</v>
      </c>
    </row>
    <row r="7" spans="1:11" customFormat="1" ht="23.25" customHeight="1" x14ac:dyDescent="0.55000000000000004">
      <c r="B7" s="7"/>
      <c r="C7" s="5" t="s">
        <v>67</v>
      </c>
      <c r="D7" s="5"/>
      <c r="E7" s="5" t="s">
        <v>84</v>
      </c>
      <c r="F7" s="5"/>
      <c r="G7" s="5" t="s">
        <v>68</v>
      </c>
      <c r="H7" s="5"/>
      <c r="I7" s="5" t="s">
        <v>86</v>
      </c>
      <c r="J7" s="5"/>
      <c r="K7" s="5" t="s">
        <v>64</v>
      </c>
    </row>
    <row r="8" spans="1:11" customFormat="1" ht="23.25" customHeight="1" x14ac:dyDescent="0.55000000000000004">
      <c r="B8" s="5"/>
      <c r="C8" s="107" t="s">
        <v>8</v>
      </c>
      <c r="D8" s="107"/>
      <c r="E8" s="107"/>
      <c r="F8" s="107"/>
      <c r="G8" s="107"/>
      <c r="H8" s="107"/>
      <c r="I8" s="107"/>
      <c r="J8" s="107"/>
      <c r="K8" s="107"/>
    </row>
    <row r="9" spans="1:11" customFormat="1" ht="23.25" customHeight="1" x14ac:dyDescent="0.6">
      <c r="A9" s="28" t="s">
        <v>141</v>
      </c>
      <c r="C9" s="43"/>
      <c r="D9" s="43"/>
      <c r="E9" s="43"/>
      <c r="F9" s="43"/>
      <c r="G9" s="43"/>
      <c r="H9" s="43"/>
      <c r="I9" s="43"/>
      <c r="J9" s="43"/>
      <c r="K9" s="43"/>
    </row>
    <row r="10" spans="1:11" customFormat="1" ht="23.25" customHeight="1" x14ac:dyDescent="0.6">
      <c r="A10" s="41" t="s">
        <v>142</v>
      </c>
      <c r="B10" s="53"/>
      <c r="C10" s="44">
        <v>330000</v>
      </c>
      <c r="D10" s="35"/>
      <c r="E10" s="44">
        <v>420491</v>
      </c>
      <c r="F10" s="35"/>
      <c r="G10" s="44">
        <v>33000</v>
      </c>
      <c r="H10" s="35"/>
      <c r="I10" s="25">
        <v>1284162</v>
      </c>
      <c r="J10" s="73"/>
      <c r="K10" s="70">
        <f>SUM(C10,E10,G10,I10)</f>
        <v>2067653</v>
      </c>
    </row>
    <row r="11" spans="1:11" customFormat="1" ht="23.25" customHeight="1" x14ac:dyDescent="0.6">
      <c r="A11" s="45"/>
      <c r="B11" s="41"/>
      <c r="C11" s="35"/>
      <c r="D11" s="35"/>
      <c r="E11" s="35"/>
      <c r="F11" s="35"/>
      <c r="G11" s="35"/>
      <c r="H11" s="35"/>
      <c r="I11" s="35"/>
      <c r="J11" s="35"/>
      <c r="K11" s="35"/>
    </row>
    <row r="12" spans="1:11" customFormat="1" ht="23.25" customHeight="1" x14ac:dyDescent="0.6">
      <c r="A12" s="41" t="s">
        <v>71</v>
      </c>
      <c r="B12" s="45"/>
      <c r="C12" s="35"/>
      <c r="D12" s="35"/>
      <c r="E12" s="35"/>
      <c r="F12" s="35"/>
      <c r="G12" s="35"/>
      <c r="H12" s="35"/>
      <c r="I12" s="35"/>
      <c r="J12" s="35"/>
      <c r="K12" s="35"/>
    </row>
    <row r="13" spans="1:11" customFormat="1" ht="23.25" customHeight="1" x14ac:dyDescent="0.6">
      <c r="A13" s="46" t="s">
        <v>116</v>
      </c>
      <c r="B13" s="41"/>
      <c r="C13" s="13">
        <v>0</v>
      </c>
      <c r="D13" s="43"/>
      <c r="E13" s="13">
        <v>0</v>
      </c>
      <c r="F13" s="14"/>
      <c r="G13" s="13">
        <v>0</v>
      </c>
      <c r="H13" s="43"/>
      <c r="I13" s="13">
        <f>'PL5 6'!J48</f>
        <v>52184</v>
      </c>
      <c r="J13" s="43"/>
      <c r="K13" s="13">
        <f>SUM(C13:I13)</f>
        <v>52184</v>
      </c>
    </row>
    <row r="14" spans="1:11" customFormat="1" ht="23.25" customHeight="1" x14ac:dyDescent="0.6">
      <c r="A14" s="46" t="s">
        <v>114</v>
      </c>
      <c r="B14" s="46"/>
      <c r="C14" s="13">
        <v>0</v>
      </c>
      <c r="D14" s="25"/>
      <c r="E14" s="13">
        <v>0</v>
      </c>
      <c r="F14" s="25"/>
      <c r="G14" s="13">
        <v>0</v>
      </c>
      <c r="H14" s="25"/>
      <c r="I14" s="13">
        <v>0</v>
      </c>
      <c r="J14" s="25"/>
      <c r="K14" s="13">
        <f>SUM(C14:I14)</f>
        <v>0</v>
      </c>
    </row>
    <row r="15" spans="1:11" customFormat="1" ht="23.25" customHeight="1" x14ac:dyDescent="0.6">
      <c r="A15" s="41" t="s">
        <v>115</v>
      </c>
      <c r="B15" s="46"/>
      <c r="C15" s="47">
        <v>0</v>
      </c>
      <c r="D15" s="25"/>
      <c r="E15" s="47">
        <v>0</v>
      </c>
      <c r="F15" s="25"/>
      <c r="G15" s="47">
        <v>0</v>
      </c>
      <c r="H15" s="25"/>
      <c r="I15" s="47">
        <f>SUM(I13:I14)</f>
        <v>52184</v>
      </c>
      <c r="J15" s="101">
        <f>SUM(J13:J14)</f>
        <v>0</v>
      </c>
      <c r="K15" s="47">
        <f>SUM(K13:K14)</f>
        <v>52184</v>
      </c>
    </row>
    <row r="16" spans="1:11" customFormat="1" ht="23.25" customHeight="1" x14ac:dyDescent="0.6">
      <c r="A16" s="45"/>
      <c r="B16" s="41"/>
      <c r="C16" s="44"/>
      <c r="D16" s="48"/>
      <c r="E16" s="44"/>
      <c r="F16" s="48"/>
      <c r="G16" s="44"/>
      <c r="H16" s="48"/>
      <c r="I16" s="44"/>
      <c r="J16" s="48"/>
      <c r="K16" s="44"/>
    </row>
    <row r="17" spans="1:11" customFormat="1" ht="23.25" customHeight="1" thickBot="1" x14ac:dyDescent="0.65">
      <c r="A17" s="49" t="s">
        <v>143</v>
      </c>
      <c r="B17" s="45"/>
      <c r="C17" s="50">
        <f>SUM(C10,C15)</f>
        <v>330000</v>
      </c>
      <c r="D17" s="48"/>
      <c r="E17" s="50">
        <f>SUM(E10,E15)</f>
        <v>420491</v>
      </c>
      <c r="F17" s="48"/>
      <c r="G17" s="50">
        <f>SUM(G10,G15)</f>
        <v>33000</v>
      </c>
      <c r="H17" s="48"/>
      <c r="I17" s="50">
        <f>SUM(I10,I15)</f>
        <v>1336346</v>
      </c>
      <c r="J17" s="48"/>
      <c r="K17" s="50">
        <f>SUM(K10,K15)</f>
        <v>2119837</v>
      </c>
    </row>
    <row r="18" spans="1:11" ht="23.25" customHeight="1" thickTop="1" x14ac:dyDescent="0.55000000000000004"/>
    <row r="19" spans="1:11" ht="23.25" customHeight="1" x14ac:dyDescent="0.6">
      <c r="A19" s="1" t="s">
        <v>0</v>
      </c>
      <c r="B19" s="49"/>
      <c r="C19" s="1"/>
      <c r="D19" s="1"/>
      <c r="E19" s="1"/>
      <c r="F19" s="1"/>
      <c r="G19" s="1"/>
      <c r="H19" s="1"/>
      <c r="I19" s="1"/>
      <c r="J19" s="1"/>
      <c r="K19" s="51"/>
    </row>
    <row r="20" spans="1:11" ht="23.25" customHeight="1" x14ac:dyDescent="0.6">
      <c r="A20" s="1" t="s">
        <v>72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3.25" customHeight="1" x14ac:dyDescent="0.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customFormat="1" ht="23.25" customHeight="1" x14ac:dyDescent="0.6">
      <c r="C22" s="110" t="s">
        <v>73</v>
      </c>
      <c r="D22" s="110"/>
      <c r="E22" s="110"/>
      <c r="F22" s="110"/>
      <c r="G22" s="110"/>
      <c r="H22" s="110"/>
      <c r="I22" s="110"/>
      <c r="J22" s="110"/>
      <c r="K22" s="110"/>
    </row>
    <row r="23" spans="1:11" customFormat="1" ht="23.25" customHeight="1" x14ac:dyDescent="0.55000000000000004">
      <c r="C23" s="5" t="s">
        <v>31</v>
      </c>
      <c r="E23" s="5"/>
      <c r="F23" s="5"/>
      <c r="G23" s="111" t="s">
        <v>36</v>
      </c>
      <c r="H23" s="111"/>
      <c r="I23" s="111"/>
      <c r="J23" s="5"/>
      <c r="K23" s="5"/>
    </row>
    <row r="24" spans="1:11" customFormat="1" ht="23.25" customHeight="1" x14ac:dyDescent="0.55000000000000004">
      <c r="C24" s="5" t="s">
        <v>62</v>
      </c>
      <c r="E24" s="5" t="s">
        <v>85</v>
      </c>
      <c r="G24" s="5" t="s">
        <v>63</v>
      </c>
      <c r="I24" s="5" t="s">
        <v>87</v>
      </c>
      <c r="K24" s="5" t="s">
        <v>60</v>
      </c>
    </row>
    <row r="25" spans="1:11" customFormat="1" ht="23.25" customHeight="1" x14ac:dyDescent="0.55000000000000004">
      <c r="B25" s="7"/>
      <c r="C25" s="5" t="s">
        <v>67</v>
      </c>
      <c r="D25" s="5"/>
      <c r="E25" s="5" t="s">
        <v>84</v>
      </c>
      <c r="F25" s="5"/>
      <c r="G25" s="5" t="s">
        <v>68</v>
      </c>
      <c r="H25" s="5"/>
      <c r="I25" s="5" t="s">
        <v>86</v>
      </c>
      <c r="J25" s="5"/>
      <c r="K25" s="5" t="s">
        <v>64</v>
      </c>
    </row>
    <row r="26" spans="1:11" customFormat="1" ht="23.25" customHeight="1" x14ac:dyDescent="0.55000000000000004">
      <c r="B26" s="5"/>
      <c r="C26" s="107" t="s">
        <v>8</v>
      </c>
      <c r="D26" s="107"/>
      <c r="E26" s="107"/>
      <c r="F26" s="107"/>
      <c r="G26" s="107"/>
      <c r="H26" s="107"/>
      <c r="I26" s="107"/>
      <c r="J26" s="107"/>
      <c r="K26" s="107"/>
    </row>
    <row r="27" spans="1:11" customFormat="1" ht="23.25" customHeight="1" x14ac:dyDescent="0.6">
      <c r="A27" s="28" t="s">
        <v>157</v>
      </c>
      <c r="C27" s="43"/>
      <c r="D27" s="43"/>
      <c r="E27" s="43"/>
      <c r="F27" s="43"/>
      <c r="G27" s="43"/>
      <c r="H27" s="43"/>
      <c r="I27" s="43"/>
      <c r="J27" s="43"/>
      <c r="K27" s="43"/>
    </row>
    <row r="28" spans="1:11" customFormat="1" ht="23.25" customHeight="1" x14ac:dyDescent="0.6">
      <c r="A28" s="41" t="s">
        <v>158</v>
      </c>
      <c r="B28" s="53"/>
      <c r="C28" s="44">
        <v>330000</v>
      </c>
      <c r="D28" s="35"/>
      <c r="E28" s="44">
        <v>420491</v>
      </c>
      <c r="F28" s="35"/>
      <c r="G28" s="44">
        <v>33000</v>
      </c>
      <c r="H28" s="35"/>
      <c r="I28" s="25">
        <v>1686450</v>
      </c>
      <c r="J28" s="73"/>
      <c r="K28" s="70">
        <f>SUM(C28,E28,G28,I28)</f>
        <v>2469941</v>
      </c>
    </row>
    <row r="29" spans="1:11" customFormat="1" ht="23.25" customHeight="1" x14ac:dyDescent="0.6">
      <c r="A29" s="45"/>
      <c r="B29" s="41"/>
      <c r="C29" s="35"/>
      <c r="D29" s="35"/>
      <c r="E29" s="35"/>
      <c r="F29" s="35"/>
      <c r="G29" s="35"/>
      <c r="H29" s="35"/>
      <c r="I29" s="35"/>
      <c r="J29" s="35"/>
      <c r="K29" s="35"/>
    </row>
    <row r="30" spans="1:11" customFormat="1" ht="23.25" customHeight="1" x14ac:dyDescent="0.6">
      <c r="A30" s="41" t="s">
        <v>71</v>
      </c>
      <c r="B30" s="45"/>
      <c r="C30" s="35"/>
      <c r="D30" s="35"/>
      <c r="E30" s="35"/>
      <c r="F30" s="35"/>
      <c r="G30" s="35"/>
      <c r="H30" s="35"/>
      <c r="I30" s="35"/>
      <c r="J30" s="35"/>
      <c r="K30" s="35"/>
    </row>
    <row r="31" spans="1:11" customFormat="1" ht="23.25" customHeight="1" x14ac:dyDescent="0.6">
      <c r="A31" s="46" t="s">
        <v>161</v>
      </c>
      <c r="B31" s="41"/>
      <c r="C31" s="13">
        <v>0</v>
      </c>
      <c r="D31" s="43"/>
      <c r="E31" s="13">
        <v>0</v>
      </c>
      <c r="F31" s="14"/>
      <c r="G31" s="13">
        <v>0</v>
      </c>
      <c r="H31" s="43"/>
      <c r="I31" s="14">
        <f>'PL5 6'!H48</f>
        <v>-49366</v>
      </c>
      <c r="J31" s="43"/>
      <c r="K31" s="13">
        <f>SUM(C31:I31)</f>
        <v>-49366</v>
      </c>
    </row>
    <row r="32" spans="1:11" customFormat="1" ht="23.25" customHeight="1" x14ac:dyDescent="0.6">
      <c r="A32" s="46" t="s">
        <v>114</v>
      </c>
      <c r="B32" s="46"/>
      <c r="C32" s="13">
        <v>0</v>
      </c>
      <c r="D32" s="25"/>
      <c r="E32" s="13">
        <v>0</v>
      </c>
      <c r="F32" s="25"/>
      <c r="G32" s="13">
        <v>0</v>
      </c>
      <c r="H32" s="25"/>
      <c r="I32" s="13">
        <v>0</v>
      </c>
      <c r="J32" s="25"/>
      <c r="K32" s="13">
        <f>SUM(C32:I32)</f>
        <v>0</v>
      </c>
    </row>
    <row r="33" spans="1:11" customFormat="1" ht="23.25" customHeight="1" x14ac:dyDescent="0.6">
      <c r="A33" s="41" t="s">
        <v>115</v>
      </c>
      <c r="B33" s="46"/>
      <c r="C33" s="47">
        <v>0</v>
      </c>
      <c r="D33" s="25"/>
      <c r="E33" s="47">
        <v>0</v>
      </c>
      <c r="F33" s="25"/>
      <c r="G33" s="47">
        <v>0</v>
      </c>
      <c r="H33" s="25"/>
      <c r="I33" s="47">
        <f>SUM(I31:I32)</f>
        <v>-49366</v>
      </c>
      <c r="J33" s="101">
        <f>SUM(J31:J32)</f>
        <v>0</v>
      </c>
      <c r="K33" s="47">
        <f>SUM(K31:K32)</f>
        <v>-49366</v>
      </c>
    </row>
    <row r="34" spans="1:11" customFormat="1" ht="23.25" customHeight="1" x14ac:dyDescent="0.6">
      <c r="A34" s="45"/>
      <c r="B34" s="41"/>
      <c r="C34" s="44"/>
      <c r="D34" s="48"/>
      <c r="E34" s="44"/>
      <c r="F34" s="48"/>
      <c r="G34" s="44"/>
      <c r="H34" s="48"/>
      <c r="I34" s="44"/>
      <c r="J34" s="48"/>
      <c r="K34" s="44"/>
    </row>
    <row r="35" spans="1:11" customFormat="1" ht="23.25" customHeight="1" thickBot="1" x14ac:dyDescent="0.65">
      <c r="A35" s="49" t="s">
        <v>159</v>
      </c>
      <c r="B35" s="45"/>
      <c r="C35" s="50">
        <f>SUM(C28,C33)</f>
        <v>330000</v>
      </c>
      <c r="D35" s="48"/>
      <c r="E35" s="50">
        <f>SUM(E28,E33)</f>
        <v>420491</v>
      </c>
      <c r="F35" s="48"/>
      <c r="G35" s="50">
        <f>SUM(G28,G33)</f>
        <v>33000</v>
      </c>
      <c r="H35" s="48"/>
      <c r="I35" s="50">
        <f>SUM(I28,I33)</f>
        <v>1637084</v>
      </c>
      <c r="J35" s="48"/>
      <c r="K35" s="50">
        <f>SUM(K28,K33)</f>
        <v>2420575</v>
      </c>
    </row>
    <row r="36" spans="1:11" ht="23.25" hidden="1" customHeight="1" thickTop="1" x14ac:dyDescent="0.55000000000000004"/>
    <row r="37" spans="1:11" ht="23.25" hidden="1" customHeight="1" x14ac:dyDescent="0.55000000000000004">
      <c r="K37" s="103">
        <f>K35-'BS-3-4'!G81</f>
        <v>0</v>
      </c>
    </row>
    <row r="38" spans="1:11" ht="23.25" hidden="1" customHeight="1" x14ac:dyDescent="0.55000000000000004"/>
    <row r="39" spans="1:11" ht="23.25" hidden="1" customHeight="1" x14ac:dyDescent="0.55000000000000004"/>
    <row r="40" spans="1:11" ht="23.25" hidden="1" customHeight="1" x14ac:dyDescent="0.55000000000000004"/>
    <row r="41" spans="1:11" ht="23.25" hidden="1" customHeight="1" x14ac:dyDescent="0.55000000000000004"/>
    <row r="42" spans="1:11" ht="23.25" customHeight="1" thickTop="1" x14ac:dyDescent="0.55000000000000004"/>
  </sheetData>
  <mergeCells count="6">
    <mergeCell ref="C22:K22"/>
    <mergeCell ref="G23:I23"/>
    <mergeCell ref="C26:K26"/>
    <mergeCell ref="C4:K4"/>
    <mergeCell ref="G5:I5"/>
    <mergeCell ref="C8:K8"/>
  </mergeCells>
  <conditionalFormatting sqref="C15 E15 G15">
    <cfRule type="expression" priority="7" stopIfTrue="1">
      <formula>"if(E11&gt;0,#,##0;(#,##0),"-")"</formula>
    </cfRule>
  </conditionalFormatting>
  <conditionalFormatting sqref="C13:C14 E13:E14 G13:G14 I13:I14 K13:K14">
    <cfRule type="expression" priority="5" stopIfTrue="1">
      <formula>"if(E11&gt;0,#,##0;(#,##0),"-")"</formula>
    </cfRule>
  </conditionalFormatting>
  <conditionalFormatting sqref="I15:K15">
    <cfRule type="expression" priority="8" stopIfTrue="1">
      <formula>"if(E11&gt;0,#,##0;(#,##0),"-")"</formula>
    </cfRule>
  </conditionalFormatting>
  <conditionalFormatting sqref="K10">
    <cfRule type="expression" priority="6" stopIfTrue="1">
      <formula>"if(E11&gt;0,#,##0;(#,##0),"-")"</formula>
    </cfRule>
  </conditionalFormatting>
  <conditionalFormatting sqref="C33 E33 G33">
    <cfRule type="expression" priority="3" stopIfTrue="1">
      <formula>"if(E11&gt;0,#,##0;(#,##0),"-")"</formula>
    </cfRule>
  </conditionalFormatting>
  <conditionalFormatting sqref="C31:C32 E31:E32 G31:G32 I31:I32 K31:K32">
    <cfRule type="expression" priority="1" stopIfTrue="1">
      <formula>"if(E11&gt;0,#,##0;(#,##0),"-")"</formula>
    </cfRule>
  </conditionalFormatting>
  <conditionalFormatting sqref="I33:K33">
    <cfRule type="expression" priority="4" stopIfTrue="1">
      <formula>"if(E11&gt;0,#,##0;(#,##0),"-")"</formula>
    </cfRule>
  </conditionalFormatting>
  <conditionalFormatting sqref="K28">
    <cfRule type="expression" priority="2" stopIfTrue="1">
      <formula>"if(E11&gt;0,#,##0;(#,##0),"-")"</formula>
    </cfRule>
  </conditionalFormatting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75"/>
  <sheetViews>
    <sheetView tabSelected="1" topLeftCell="A53" zoomScaleNormal="100" zoomScaleSheetLayoutView="100" workbookViewId="0">
      <selection activeCell="P8" sqref="P8"/>
    </sheetView>
  </sheetViews>
  <sheetFormatPr defaultColWidth="9.125" defaultRowHeight="23.25" customHeight="1" x14ac:dyDescent="0.55000000000000004"/>
  <cols>
    <col min="1" max="1" width="55.375" customWidth="1"/>
    <col min="2" max="2" width="11.75" customWidth="1"/>
    <col min="3" max="3" width="1.125" customWidth="1"/>
    <col min="4" max="4" width="11.75" customWidth="1"/>
    <col min="5" max="5" width="1.125" customWidth="1"/>
    <col min="6" max="6" width="11.75" style="38" customWidth="1"/>
    <col min="7" max="7" width="1.125" customWidth="1"/>
    <col min="8" max="8" width="11.75" style="38" customWidth="1"/>
    <col min="9" max="13" width="0" hidden="1" customWidth="1"/>
  </cols>
  <sheetData>
    <row r="1" spans="1:8" s="3" customFormat="1" ht="23.25" customHeight="1" x14ac:dyDescent="0.6">
      <c r="A1" s="1" t="s">
        <v>0</v>
      </c>
      <c r="F1" s="16"/>
      <c r="H1" s="16"/>
    </row>
    <row r="2" spans="1:8" s="3" customFormat="1" ht="23.25" customHeight="1" x14ac:dyDescent="0.6">
      <c r="A2" s="54" t="s">
        <v>74</v>
      </c>
      <c r="B2" s="55"/>
      <c r="C2" s="55"/>
      <c r="D2" s="55"/>
      <c r="F2" s="16"/>
      <c r="H2" s="16"/>
    </row>
    <row r="3" spans="1:8" s="3" customFormat="1" ht="21.9" customHeight="1" x14ac:dyDescent="0.6">
      <c r="A3" s="54"/>
      <c r="B3" s="55"/>
      <c r="C3" s="55"/>
      <c r="D3" s="55"/>
      <c r="F3" s="16"/>
      <c r="H3" s="16"/>
    </row>
    <row r="4" spans="1:8" ht="22.95" customHeight="1" x14ac:dyDescent="0.6">
      <c r="B4" s="112" t="s">
        <v>44</v>
      </c>
      <c r="C4" s="112"/>
      <c r="D4" s="112"/>
      <c r="E4" s="89"/>
      <c r="F4" s="112" t="s">
        <v>45</v>
      </c>
      <c r="G4" s="112"/>
      <c r="H4" s="112"/>
    </row>
    <row r="5" spans="1:8" ht="21.75" customHeight="1" x14ac:dyDescent="0.6">
      <c r="B5" s="109" t="s">
        <v>46</v>
      </c>
      <c r="C5" s="109"/>
      <c r="D5" s="109"/>
      <c r="E5" s="80"/>
      <c r="F5" s="109" t="s">
        <v>46</v>
      </c>
      <c r="G5" s="109"/>
      <c r="H5" s="109"/>
    </row>
    <row r="6" spans="1:8" ht="21.75" customHeight="1" x14ac:dyDescent="0.6">
      <c r="B6" s="109" t="s">
        <v>47</v>
      </c>
      <c r="C6" s="109"/>
      <c r="D6" s="109"/>
      <c r="E6" s="80"/>
      <c r="F6" s="109" t="s">
        <v>47</v>
      </c>
      <c r="G6" s="109"/>
      <c r="H6" s="109"/>
    </row>
    <row r="7" spans="1:8" ht="23.25" customHeight="1" x14ac:dyDescent="0.55000000000000004">
      <c r="B7" s="81">
        <v>2566</v>
      </c>
      <c r="C7" s="81"/>
      <c r="D7" s="81">
        <v>2565</v>
      </c>
      <c r="E7" s="81"/>
      <c r="F7" s="81">
        <v>2566</v>
      </c>
      <c r="G7" s="79"/>
      <c r="H7" s="81">
        <v>2565</v>
      </c>
    </row>
    <row r="8" spans="1:8" ht="23.25" customHeight="1" x14ac:dyDescent="0.55000000000000004">
      <c r="B8" s="107" t="s">
        <v>8</v>
      </c>
      <c r="C8" s="107"/>
      <c r="D8" s="107"/>
      <c r="E8" s="107"/>
      <c r="F8" s="107"/>
      <c r="G8" s="107"/>
      <c r="H8" s="107"/>
    </row>
    <row r="9" spans="1:8" ht="23.25" customHeight="1" x14ac:dyDescent="0.6">
      <c r="A9" s="6" t="s">
        <v>75</v>
      </c>
      <c r="B9" s="10"/>
      <c r="C9" s="10"/>
      <c r="D9" s="10"/>
      <c r="E9" s="10"/>
      <c r="F9" s="18"/>
      <c r="G9" s="10"/>
      <c r="H9" s="18"/>
    </row>
    <row r="10" spans="1:8" ht="23.25" customHeight="1" x14ac:dyDescent="0.55000000000000004">
      <c r="A10" t="s">
        <v>163</v>
      </c>
      <c r="B10" s="60">
        <v>-47343</v>
      </c>
      <c r="C10" s="10"/>
      <c r="D10" s="60">
        <f>'PL5 6'!F27</f>
        <v>53137</v>
      </c>
      <c r="E10" s="10"/>
      <c r="F10" s="60">
        <v>-49366</v>
      </c>
      <c r="G10" s="10"/>
      <c r="H10" s="60">
        <f>'PL5 6'!J30</f>
        <v>52184</v>
      </c>
    </row>
    <row r="11" spans="1:8" ht="23.25" customHeight="1" x14ac:dyDescent="0.55000000000000004">
      <c r="A11" s="56" t="s">
        <v>173</v>
      </c>
      <c r="B11" s="10"/>
      <c r="C11" s="10"/>
      <c r="D11" s="10"/>
      <c r="E11" s="10"/>
      <c r="F11" s="18"/>
      <c r="G11" s="10"/>
      <c r="H11" s="18"/>
    </row>
    <row r="12" spans="1:8" ht="23.25" customHeight="1" x14ac:dyDescent="0.55000000000000004">
      <c r="A12" t="s">
        <v>55</v>
      </c>
      <c r="B12" s="60">
        <v>977</v>
      </c>
      <c r="C12" s="10"/>
      <c r="D12" s="60">
        <v>258</v>
      </c>
      <c r="E12" s="10"/>
      <c r="F12" s="60">
        <v>977</v>
      </c>
      <c r="G12" s="10"/>
      <c r="H12" s="60">
        <v>258</v>
      </c>
    </row>
    <row r="13" spans="1:8" ht="23.25" customHeight="1" x14ac:dyDescent="0.55000000000000004">
      <c r="A13" t="s">
        <v>124</v>
      </c>
      <c r="B13" s="43">
        <v>4612</v>
      </c>
      <c r="C13" s="57"/>
      <c r="D13" s="60">
        <v>937</v>
      </c>
      <c r="E13" s="58"/>
      <c r="F13" s="60">
        <v>3824</v>
      </c>
      <c r="G13" s="58"/>
      <c r="H13" s="60">
        <v>885</v>
      </c>
    </row>
    <row r="14" spans="1:8" ht="23.25" customHeight="1" x14ac:dyDescent="0.55000000000000004">
      <c r="A14" t="s">
        <v>76</v>
      </c>
      <c r="B14" s="60">
        <v>30498</v>
      </c>
      <c r="C14" s="10"/>
      <c r="D14" s="60">
        <v>26310</v>
      </c>
      <c r="E14" s="10"/>
      <c r="F14" s="60">
        <v>30310</v>
      </c>
      <c r="G14" s="10"/>
      <c r="H14" s="60">
        <v>26130</v>
      </c>
    </row>
    <row r="15" spans="1:8" ht="23.25" customHeight="1" x14ac:dyDescent="0.55000000000000004">
      <c r="A15" t="s">
        <v>172</v>
      </c>
    </row>
    <row r="16" spans="1:8" ht="23.25" customHeight="1" x14ac:dyDescent="0.55000000000000004">
      <c r="A16" t="s">
        <v>146</v>
      </c>
      <c r="B16" s="60">
        <v>-2014</v>
      </c>
      <c r="C16" s="10"/>
      <c r="D16" s="60">
        <v>3747</v>
      </c>
      <c r="E16" s="10"/>
      <c r="F16" s="60">
        <v>-2014</v>
      </c>
      <c r="G16" s="10"/>
      <c r="H16" s="60">
        <v>3747</v>
      </c>
    </row>
    <row r="17" spans="1:8" ht="23.25" customHeight="1" x14ac:dyDescent="0.55000000000000004">
      <c r="A17" t="s">
        <v>145</v>
      </c>
      <c r="B17" s="60">
        <v>554</v>
      </c>
      <c r="C17" s="60"/>
      <c r="D17" s="60">
        <v>1446</v>
      </c>
      <c r="E17" s="60"/>
      <c r="F17" s="60">
        <v>554</v>
      </c>
      <c r="G17" s="10"/>
      <c r="H17" s="60">
        <v>1446</v>
      </c>
    </row>
    <row r="18" spans="1:8" ht="23.25" hidden="1" customHeight="1" x14ac:dyDescent="0.55000000000000004">
      <c r="A18" t="s">
        <v>106</v>
      </c>
      <c r="B18" s="43"/>
      <c r="C18" s="60"/>
      <c r="D18" s="43"/>
      <c r="E18" s="60"/>
      <c r="F18" s="60"/>
      <c r="G18" s="10"/>
      <c r="H18" s="60"/>
    </row>
    <row r="19" spans="1:8" ht="23.25" customHeight="1" x14ac:dyDescent="0.55000000000000004">
      <c r="A19" t="s">
        <v>77</v>
      </c>
      <c r="B19" s="60">
        <v>-17</v>
      </c>
      <c r="C19" s="57"/>
      <c r="D19" s="60">
        <v>-103</v>
      </c>
      <c r="E19" s="58"/>
      <c r="F19" s="60">
        <v>-17</v>
      </c>
      <c r="G19" s="58"/>
      <c r="H19" s="60">
        <v>-103</v>
      </c>
    </row>
    <row r="20" spans="1:8" ht="23.25" customHeight="1" x14ac:dyDescent="0.55000000000000004">
      <c r="A20" s="59" t="s">
        <v>108</v>
      </c>
      <c r="B20" s="60">
        <v>3323</v>
      </c>
      <c r="D20" s="60">
        <v>3328</v>
      </c>
      <c r="F20" s="60">
        <v>3276</v>
      </c>
      <c r="H20" s="60">
        <v>3284</v>
      </c>
    </row>
    <row r="21" spans="1:8" ht="23.25" customHeight="1" x14ac:dyDescent="0.55000000000000004">
      <c r="A21" t="s">
        <v>171</v>
      </c>
      <c r="B21" s="61">
        <v>5667</v>
      </c>
      <c r="C21" s="60"/>
      <c r="D21" s="61">
        <v>-2739</v>
      </c>
      <c r="E21" s="10"/>
      <c r="F21" s="61">
        <v>5667</v>
      </c>
      <c r="G21" s="60"/>
      <c r="H21" s="61">
        <v>-2698</v>
      </c>
    </row>
    <row r="22" spans="1:8" ht="23.25" hidden="1" customHeight="1" x14ac:dyDescent="0.55000000000000004">
      <c r="A22" t="s">
        <v>89</v>
      </c>
      <c r="B22" s="60">
        <v>0</v>
      </c>
      <c r="C22" s="57"/>
      <c r="D22" s="60">
        <v>0</v>
      </c>
      <c r="E22" s="10"/>
      <c r="F22" s="60">
        <v>0</v>
      </c>
      <c r="G22" s="10"/>
      <c r="H22" s="60">
        <v>0</v>
      </c>
    </row>
    <row r="23" spans="1:8" ht="23.25" hidden="1" customHeight="1" x14ac:dyDescent="0.55000000000000004">
      <c r="A23" t="s">
        <v>99</v>
      </c>
      <c r="B23" s="60">
        <v>0</v>
      </c>
      <c r="C23" s="10"/>
      <c r="D23" s="60">
        <v>0</v>
      </c>
      <c r="E23" s="10"/>
      <c r="F23" s="60">
        <v>0</v>
      </c>
      <c r="G23" s="10"/>
      <c r="H23" s="60">
        <v>0</v>
      </c>
    </row>
    <row r="24" spans="1:8" ht="22.5" customHeight="1" x14ac:dyDescent="0.6">
      <c r="A24" s="3"/>
      <c r="B24" s="10">
        <f>SUM(B10:B23)</f>
        <v>-3743</v>
      </c>
      <c r="C24" s="10">
        <f t="shared" ref="C24:G24" si="0">SUM(C10:C23)</f>
        <v>0</v>
      </c>
      <c r="D24" s="10">
        <f>SUM(D10:D23)</f>
        <v>86321</v>
      </c>
      <c r="E24" s="10">
        <f t="shared" si="0"/>
        <v>0</v>
      </c>
      <c r="F24" s="10">
        <f t="shared" si="0"/>
        <v>-6789</v>
      </c>
      <c r="G24" s="10">
        <f t="shared" si="0"/>
        <v>0</v>
      </c>
      <c r="H24" s="10">
        <f t="shared" ref="H24" si="1">SUM(H10:H23)</f>
        <v>85133</v>
      </c>
    </row>
    <row r="25" spans="1:8" ht="23.25" customHeight="1" x14ac:dyDescent="0.55000000000000004">
      <c r="A25" s="56" t="s">
        <v>78</v>
      </c>
      <c r="B25" s="10"/>
      <c r="C25" s="10"/>
      <c r="D25" s="10"/>
      <c r="E25" s="10"/>
      <c r="F25" s="18"/>
      <c r="G25" s="10"/>
      <c r="H25" s="18"/>
    </row>
    <row r="26" spans="1:8" ht="23.25" customHeight="1" x14ac:dyDescent="0.55000000000000004">
      <c r="A26" t="s">
        <v>119</v>
      </c>
      <c r="B26" s="60">
        <v>101386</v>
      </c>
      <c r="C26" s="19"/>
      <c r="D26" s="60">
        <v>-127411</v>
      </c>
      <c r="E26" s="19"/>
      <c r="F26" s="60">
        <f>99075+12700/1000</f>
        <v>99087.7</v>
      </c>
      <c r="G26" s="10"/>
      <c r="H26" s="60">
        <v>-125782</v>
      </c>
    </row>
    <row r="27" spans="1:8" ht="23.25" hidden="1" customHeight="1" x14ac:dyDescent="0.55000000000000004">
      <c r="A27" t="s">
        <v>107</v>
      </c>
      <c r="B27" s="60"/>
      <c r="C27" s="18"/>
      <c r="D27" s="60"/>
      <c r="E27" s="18"/>
      <c r="F27" s="60"/>
      <c r="G27" s="10"/>
      <c r="H27" s="60"/>
    </row>
    <row r="28" spans="1:8" ht="23.25" customHeight="1" x14ac:dyDescent="0.55000000000000004">
      <c r="A28" t="s">
        <v>79</v>
      </c>
      <c r="B28" s="43">
        <v>253835</v>
      </c>
      <c r="C28" s="18"/>
      <c r="D28" s="43">
        <v>-63318</v>
      </c>
      <c r="E28" s="18"/>
      <c r="F28" s="60">
        <v>256601</v>
      </c>
      <c r="G28" s="10"/>
      <c r="H28" s="60">
        <v>-59912</v>
      </c>
    </row>
    <row r="29" spans="1:8" ht="23.25" customHeight="1" x14ac:dyDescent="0.55000000000000004">
      <c r="A29" t="s">
        <v>13</v>
      </c>
      <c r="B29" s="60">
        <v>-147</v>
      </c>
      <c r="C29" s="18"/>
      <c r="D29" s="60">
        <v>-52</v>
      </c>
      <c r="E29" s="18"/>
      <c r="F29" s="60">
        <v>-147</v>
      </c>
      <c r="G29" s="10"/>
      <c r="H29" s="60">
        <v>-52</v>
      </c>
    </row>
    <row r="30" spans="1:8" ht="23.25" customHeight="1" x14ac:dyDescent="0.55000000000000004">
      <c r="A30" t="s">
        <v>21</v>
      </c>
      <c r="B30" s="60">
        <v>274</v>
      </c>
      <c r="C30" s="18"/>
      <c r="D30" s="60">
        <v>-72</v>
      </c>
      <c r="E30" s="18"/>
      <c r="F30" s="60">
        <v>274</v>
      </c>
      <c r="G30" s="10"/>
      <c r="H30" s="60">
        <v>-62</v>
      </c>
    </row>
    <row r="31" spans="1:8" ht="23.25" customHeight="1" x14ac:dyDescent="0.55000000000000004">
      <c r="A31" t="s">
        <v>120</v>
      </c>
      <c r="B31" s="60">
        <v>-97935</v>
      </c>
      <c r="C31" s="18"/>
      <c r="D31" s="60">
        <v>-7687</v>
      </c>
      <c r="E31" s="18"/>
      <c r="F31" s="60">
        <v>-94690</v>
      </c>
      <c r="G31" s="10"/>
      <c r="H31" s="60">
        <v>-7753</v>
      </c>
    </row>
    <row r="32" spans="1:8" ht="23.25" hidden="1" customHeight="1" x14ac:dyDescent="0.55000000000000004">
      <c r="A32" t="s">
        <v>133</v>
      </c>
      <c r="B32" s="60"/>
      <c r="C32" s="19"/>
      <c r="D32" s="60"/>
      <c r="E32" s="19"/>
      <c r="F32" s="60"/>
      <c r="G32" s="10"/>
      <c r="H32" s="60"/>
    </row>
    <row r="33" spans="1:8" ht="23.25" customHeight="1" x14ac:dyDescent="0.55000000000000004">
      <c r="A33" s="59" t="s">
        <v>109</v>
      </c>
      <c r="B33" s="61">
        <v>-8422</v>
      </c>
      <c r="C33" s="43"/>
      <c r="D33" s="61">
        <v>-4462</v>
      </c>
      <c r="E33" s="43"/>
      <c r="F33" s="61">
        <v>-8422</v>
      </c>
      <c r="G33" s="10"/>
      <c r="H33" s="61">
        <v>-4462</v>
      </c>
    </row>
    <row r="34" spans="1:8" ht="23.25" customHeight="1" x14ac:dyDescent="0.55000000000000004">
      <c r="A34" s="59" t="s">
        <v>167</v>
      </c>
      <c r="B34" s="19">
        <f>SUM(B24:B33)</f>
        <v>245248</v>
      </c>
      <c r="C34" s="43"/>
      <c r="D34" s="19">
        <f>SUM(D24:D33)</f>
        <v>-116681</v>
      </c>
      <c r="E34" s="43"/>
      <c r="F34" s="19">
        <f>SUM(F24:F33)</f>
        <v>245914.7</v>
      </c>
      <c r="G34" s="10"/>
      <c r="H34" s="19">
        <f>SUM(H24:H33)</f>
        <v>-112890</v>
      </c>
    </row>
    <row r="35" spans="1:8" ht="23.25" customHeight="1" x14ac:dyDescent="0.55000000000000004">
      <c r="A35" t="s">
        <v>90</v>
      </c>
      <c r="B35" s="60">
        <v>-76</v>
      </c>
      <c r="C35" s="43"/>
      <c r="D35" s="60">
        <v>-36</v>
      </c>
      <c r="E35" s="43"/>
      <c r="F35" s="60">
        <v>-11</v>
      </c>
      <c r="G35" s="43"/>
      <c r="H35" s="60">
        <v>-11</v>
      </c>
    </row>
    <row r="36" spans="1:8" ht="23.25" customHeight="1" x14ac:dyDescent="0.6">
      <c r="A36" s="3" t="s">
        <v>168</v>
      </c>
      <c r="B36" s="8">
        <f>SUM(B34:B35)</f>
        <v>245172</v>
      </c>
      <c r="C36" s="9"/>
      <c r="D36" s="8">
        <f>SUM(D34:D35)</f>
        <v>-116717</v>
      </c>
      <c r="E36" s="9"/>
      <c r="F36" s="8">
        <f>SUM(F34:F35)</f>
        <v>245903.7</v>
      </c>
      <c r="G36" s="9"/>
      <c r="H36" s="8">
        <f>SUM(H34:H35)</f>
        <v>-112901</v>
      </c>
    </row>
    <row r="37" spans="1:8" ht="23.25" customHeight="1" x14ac:dyDescent="0.6">
      <c r="A37" s="3"/>
      <c r="B37" s="9"/>
      <c r="C37" s="9"/>
      <c r="D37" s="9"/>
      <c r="E37" s="9"/>
      <c r="F37" s="9"/>
      <c r="G37" s="9"/>
      <c r="H37" s="9"/>
    </row>
    <row r="38" spans="1:8" s="3" customFormat="1" ht="23.25" customHeight="1" x14ac:dyDescent="0.6">
      <c r="A38" s="1" t="s">
        <v>0</v>
      </c>
      <c r="F38" s="16"/>
      <c r="H38" s="16"/>
    </row>
    <row r="39" spans="1:8" s="3" customFormat="1" ht="23.25" customHeight="1" x14ac:dyDescent="0.6">
      <c r="A39" s="1" t="s">
        <v>74</v>
      </c>
      <c r="F39" s="16"/>
      <c r="H39" s="16"/>
    </row>
    <row r="40" spans="1:8" s="3" customFormat="1" ht="21.9" customHeight="1" x14ac:dyDescent="0.6">
      <c r="A40" s="1"/>
      <c r="F40" s="16"/>
      <c r="H40" s="16"/>
    </row>
    <row r="41" spans="1:8" ht="23.25" customHeight="1" x14ac:dyDescent="0.6">
      <c r="B41" s="110" t="s">
        <v>2</v>
      </c>
      <c r="C41" s="110"/>
      <c r="D41" s="110"/>
      <c r="E41" s="88"/>
      <c r="F41" s="110" t="s">
        <v>3</v>
      </c>
      <c r="G41" s="110"/>
      <c r="H41" s="110"/>
    </row>
    <row r="42" spans="1:8" ht="21.75" customHeight="1" x14ac:dyDescent="0.6">
      <c r="B42" s="109" t="s">
        <v>46</v>
      </c>
      <c r="C42" s="109"/>
      <c r="D42" s="109"/>
      <c r="E42" s="80"/>
      <c r="F42" s="109" t="s">
        <v>46</v>
      </c>
      <c r="G42" s="109"/>
      <c r="H42" s="109"/>
    </row>
    <row r="43" spans="1:8" ht="21.75" customHeight="1" x14ac:dyDescent="0.6">
      <c r="B43" s="109" t="s">
        <v>47</v>
      </c>
      <c r="C43" s="109"/>
      <c r="D43" s="109"/>
      <c r="E43" s="80"/>
      <c r="F43" s="109" t="s">
        <v>47</v>
      </c>
      <c r="G43" s="109"/>
      <c r="H43" s="109"/>
    </row>
    <row r="44" spans="1:8" ht="23.25" customHeight="1" x14ac:dyDescent="0.55000000000000004">
      <c r="B44" s="81">
        <v>2566</v>
      </c>
      <c r="C44" s="81"/>
      <c r="D44" s="81">
        <v>2565</v>
      </c>
      <c r="E44" s="81"/>
      <c r="F44" s="81">
        <v>2566</v>
      </c>
      <c r="G44" s="81"/>
      <c r="H44" s="81">
        <v>2565</v>
      </c>
    </row>
    <row r="45" spans="1:8" ht="23.25" customHeight="1" x14ac:dyDescent="0.55000000000000004">
      <c r="B45" s="107" t="s">
        <v>8</v>
      </c>
      <c r="C45" s="107"/>
      <c r="D45" s="107"/>
      <c r="E45" s="107"/>
      <c r="F45" s="107"/>
      <c r="G45" s="107"/>
      <c r="H45" s="107"/>
    </row>
    <row r="46" spans="1:8" ht="23.25" customHeight="1" x14ac:dyDescent="0.6">
      <c r="A46" s="6" t="s">
        <v>80</v>
      </c>
      <c r="C46" s="10"/>
      <c r="E46" s="10"/>
      <c r="F46" s="24"/>
      <c r="G46" s="10"/>
      <c r="H46" s="24"/>
    </row>
    <row r="47" spans="1:8" ht="23.25" customHeight="1" x14ac:dyDescent="0.55000000000000004">
      <c r="A47" t="s">
        <v>137</v>
      </c>
      <c r="B47" s="20">
        <v>-40508</v>
      </c>
      <c r="C47" s="10"/>
      <c r="D47" s="20">
        <v>-24677</v>
      </c>
      <c r="E47" s="10"/>
      <c r="F47" s="20">
        <v>-40462</v>
      </c>
      <c r="G47" s="10"/>
      <c r="H47" s="20">
        <v>-24602</v>
      </c>
    </row>
    <row r="48" spans="1:8" ht="23.25" customHeight="1" x14ac:dyDescent="0.55000000000000004">
      <c r="A48" t="s">
        <v>91</v>
      </c>
      <c r="B48" s="20">
        <v>17</v>
      </c>
      <c r="C48" s="24"/>
      <c r="D48" s="20">
        <v>103</v>
      </c>
      <c r="E48" s="24"/>
      <c r="F48" s="20">
        <v>17</v>
      </c>
      <c r="G48" s="24"/>
      <c r="H48" s="20">
        <v>103</v>
      </c>
    </row>
    <row r="49" spans="1:8" ht="23.25" customHeight="1" x14ac:dyDescent="0.55000000000000004">
      <c r="A49" t="s">
        <v>98</v>
      </c>
      <c r="B49" s="20">
        <v>-1503</v>
      </c>
      <c r="C49" s="10"/>
      <c r="D49" s="20">
        <v>-377</v>
      </c>
      <c r="E49" s="10"/>
      <c r="F49" s="20">
        <v>-1503</v>
      </c>
      <c r="G49" s="10"/>
      <c r="H49" s="20">
        <v>-359</v>
      </c>
    </row>
    <row r="50" spans="1:8" ht="23.25" customHeight="1" x14ac:dyDescent="0.55000000000000004">
      <c r="A50" t="s">
        <v>92</v>
      </c>
      <c r="B50" s="20">
        <v>300</v>
      </c>
      <c r="C50" s="24"/>
      <c r="D50" s="20">
        <v>150</v>
      </c>
      <c r="E50" s="20"/>
      <c r="F50" s="20">
        <v>300</v>
      </c>
      <c r="G50" s="20"/>
      <c r="H50" s="20">
        <v>150</v>
      </c>
    </row>
    <row r="51" spans="1:8" ht="23.25" customHeight="1" x14ac:dyDescent="0.55000000000000004">
      <c r="A51" t="s">
        <v>144</v>
      </c>
      <c r="B51" s="20">
        <v>0</v>
      </c>
      <c r="C51" s="24"/>
      <c r="D51" s="20">
        <v>2000</v>
      </c>
      <c r="E51" s="20"/>
      <c r="F51" s="20">
        <v>0</v>
      </c>
      <c r="G51" s="20"/>
      <c r="H51" s="20">
        <v>2000</v>
      </c>
    </row>
    <row r="52" spans="1:8" ht="23.25" hidden="1" customHeight="1" x14ac:dyDescent="0.55000000000000004">
      <c r="A52" t="s">
        <v>99</v>
      </c>
      <c r="B52" s="20">
        <v>0</v>
      </c>
      <c r="C52" s="62"/>
      <c r="D52" s="20">
        <v>0</v>
      </c>
      <c r="E52" s="23"/>
      <c r="F52" s="20">
        <v>0</v>
      </c>
      <c r="G52" s="23"/>
      <c r="H52" s="20">
        <v>0</v>
      </c>
    </row>
    <row r="53" spans="1:8" ht="23.25" customHeight="1" x14ac:dyDescent="0.6">
      <c r="A53" s="3" t="s">
        <v>93</v>
      </c>
      <c r="B53" s="8">
        <f>SUM(B47:B52)</f>
        <v>-41694</v>
      </c>
      <c r="C53" s="9"/>
      <c r="D53" s="8">
        <f>SUM(D47:D52)</f>
        <v>-22801</v>
      </c>
      <c r="E53" s="9"/>
      <c r="F53" s="8">
        <f>SUM(F47:F52)</f>
        <v>-41648</v>
      </c>
      <c r="G53" s="9"/>
      <c r="H53" s="8">
        <f>SUM(H47:H52)</f>
        <v>-22708</v>
      </c>
    </row>
    <row r="54" spans="1:8" ht="23.25" customHeight="1" x14ac:dyDescent="0.55000000000000004">
      <c r="B54" s="23"/>
      <c r="C54" s="10"/>
      <c r="D54" s="23"/>
      <c r="E54" s="10"/>
      <c r="G54" s="10"/>
    </row>
    <row r="55" spans="1:8" ht="23.25" customHeight="1" x14ac:dyDescent="0.6">
      <c r="A55" s="6" t="s">
        <v>81</v>
      </c>
      <c r="B55" s="23"/>
      <c r="C55" s="10"/>
      <c r="D55" s="23"/>
      <c r="E55" s="10"/>
      <c r="G55" s="10"/>
    </row>
    <row r="56" spans="1:8" ht="23.25" customHeight="1" x14ac:dyDescent="0.55000000000000004">
      <c r="A56" t="s">
        <v>82</v>
      </c>
      <c r="B56" s="18">
        <v>-977</v>
      </c>
      <c r="C56" s="18"/>
      <c r="D56" s="18">
        <v>-230</v>
      </c>
      <c r="E56" s="18"/>
      <c r="F56" s="18">
        <v>-977</v>
      </c>
      <c r="G56" s="18"/>
      <c r="H56" s="18">
        <v>-230</v>
      </c>
    </row>
    <row r="57" spans="1:8" ht="23.25" customHeight="1" x14ac:dyDescent="0.55000000000000004">
      <c r="A57" t="s">
        <v>97</v>
      </c>
      <c r="B57" s="18"/>
      <c r="C57" s="18"/>
      <c r="D57" s="18"/>
      <c r="E57" s="18"/>
      <c r="F57" s="18"/>
      <c r="G57" s="18"/>
      <c r="H57" s="18"/>
    </row>
    <row r="58" spans="1:8" ht="23.25" customHeight="1" x14ac:dyDescent="0.55000000000000004">
      <c r="A58" t="s">
        <v>170</v>
      </c>
      <c r="B58" s="18">
        <v>-2258</v>
      </c>
      <c r="C58" s="18"/>
      <c r="D58" s="18">
        <v>116324</v>
      </c>
      <c r="E58" s="18"/>
      <c r="F58" s="18">
        <v>-2258</v>
      </c>
      <c r="G58" s="18"/>
      <c r="H58" s="18">
        <v>116324</v>
      </c>
    </row>
    <row r="59" spans="1:8" ht="23.25" hidden="1" customHeight="1" x14ac:dyDescent="0.55000000000000004">
      <c r="A59" t="s">
        <v>83</v>
      </c>
      <c r="B59" s="68"/>
      <c r="C59" s="18"/>
      <c r="D59" s="68"/>
      <c r="E59" s="20"/>
      <c r="F59" s="68"/>
      <c r="G59" s="20"/>
      <c r="H59" s="68"/>
    </row>
    <row r="60" spans="1:8" ht="23.25" hidden="1" customHeight="1" x14ac:dyDescent="0.55000000000000004">
      <c r="A60" t="s">
        <v>101</v>
      </c>
      <c r="F60"/>
      <c r="H60"/>
    </row>
    <row r="61" spans="1:8" ht="23.25" hidden="1" customHeight="1" x14ac:dyDescent="0.55000000000000004">
      <c r="A61" t="s">
        <v>102</v>
      </c>
      <c r="B61" s="18"/>
      <c r="C61" s="18"/>
      <c r="D61" s="18"/>
      <c r="E61" s="20"/>
      <c r="F61" s="18"/>
      <c r="G61" s="20"/>
      <c r="H61" s="18"/>
    </row>
    <row r="62" spans="1:8" ht="23.25" customHeight="1" x14ac:dyDescent="0.55000000000000004">
      <c r="A62" t="s">
        <v>94</v>
      </c>
      <c r="B62" s="68">
        <v>-5550</v>
      </c>
      <c r="C62" s="18"/>
      <c r="D62" s="68">
        <v>0</v>
      </c>
      <c r="E62" s="18"/>
      <c r="F62" s="68">
        <v>-5550</v>
      </c>
      <c r="G62" s="18"/>
      <c r="H62" s="68">
        <v>0</v>
      </c>
    </row>
    <row r="63" spans="1:8" ht="24.15" customHeight="1" x14ac:dyDescent="0.55000000000000004">
      <c r="A63" t="s">
        <v>128</v>
      </c>
      <c r="B63" s="18">
        <v>-521</v>
      </c>
      <c r="C63" s="18"/>
      <c r="D63" s="18">
        <v>-4021</v>
      </c>
      <c r="E63" s="18"/>
      <c r="F63" s="18">
        <f>-508-12700/1000</f>
        <v>-520.70000000000005</v>
      </c>
      <c r="G63" s="18"/>
      <c r="H63" s="18">
        <v>-4021</v>
      </c>
    </row>
    <row r="64" spans="1:8" ht="23.25" hidden="1" customHeight="1" x14ac:dyDescent="0.55000000000000004">
      <c r="A64" t="s">
        <v>127</v>
      </c>
      <c r="B64" s="18">
        <v>0</v>
      </c>
      <c r="C64" s="18"/>
      <c r="D64" s="18">
        <v>0</v>
      </c>
      <c r="E64" s="20"/>
      <c r="F64" s="68">
        <v>0</v>
      </c>
      <c r="G64" s="20"/>
      <c r="H64" s="68">
        <v>0</v>
      </c>
    </row>
    <row r="65" spans="1:8" ht="23.25" customHeight="1" x14ac:dyDescent="0.6">
      <c r="A65" s="3" t="s">
        <v>174</v>
      </c>
      <c r="B65" s="8">
        <f>SUM(B56:B64)</f>
        <v>-9306</v>
      </c>
      <c r="C65" s="9"/>
      <c r="D65" s="8">
        <f>SUM(D56:D64)</f>
        <v>112073</v>
      </c>
      <c r="E65" s="9"/>
      <c r="F65" s="8">
        <f>SUM(F56:F64)</f>
        <v>-9305.7000000000007</v>
      </c>
      <c r="G65" s="9"/>
      <c r="H65" s="8">
        <f>SUM(H56:H64)</f>
        <v>112073</v>
      </c>
    </row>
    <row r="66" spans="1:8" ht="23.25" customHeight="1" x14ac:dyDescent="0.55000000000000004">
      <c r="B66" s="23"/>
      <c r="C66" s="10"/>
      <c r="D66" s="23"/>
      <c r="E66" s="10"/>
      <c r="G66" s="10"/>
    </row>
    <row r="67" spans="1:8" ht="23.25" customHeight="1" x14ac:dyDescent="0.6">
      <c r="A67" s="3" t="s">
        <v>169</v>
      </c>
      <c r="B67" s="63">
        <f>B36+B53+B65</f>
        <v>194172</v>
      </c>
      <c r="C67" s="9"/>
      <c r="D67" s="63">
        <f>D36+D53+D65</f>
        <v>-27445</v>
      </c>
      <c r="E67" s="9"/>
      <c r="F67" s="64">
        <f>F36+F53+F65</f>
        <v>194950</v>
      </c>
      <c r="G67" s="64"/>
      <c r="H67" s="64">
        <f>H36+H53+H65</f>
        <v>-23536</v>
      </c>
    </row>
    <row r="68" spans="1:8" ht="23.25" customHeight="1" x14ac:dyDescent="0.55000000000000004">
      <c r="A68" t="s">
        <v>95</v>
      </c>
      <c r="B68" s="65">
        <v>383907</v>
      </c>
      <c r="C68" s="10"/>
      <c r="D68" s="65">
        <v>154911</v>
      </c>
      <c r="E68" s="10"/>
      <c r="F68" s="66">
        <v>336341</v>
      </c>
      <c r="G68" s="10"/>
      <c r="H68" s="66">
        <v>105789</v>
      </c>
    </row>
    <row r="69" spans="1:8" ht="23.25" customHeight="1" thickBot="1" x14ac:dyDescent="0.65">
      <c r="A69" s="3" t="s">
        <v>96</v>
      </c>
      <c r="B69" s="67">
        <f>+B67+B68</f>
        <v>578079</v>
      </c>
      <c r="C69" s="9"/>
      <c r="D69" s="67">
        <f>+D67+D68</f>
        <v>127466</v>
      </c>
      <c r="E69" s="9"/>
      <c r="F69" s="50">
        <f>+F67+F68</f>
        <v>531291</v>
      </c>
      <c r="G69" s="9"/>
      <c r="H69" s="50">
        <f>+H67+H68</f>
        <v>82253</v>
      </c>
    </row>
    <row r="70" spans="1:8" ht="23.25" customHeight="1" thickTop="1" x14ac:dyDescent="0.6">
      <c r="A70" s="3"/>
      <c r="B70" s="75"/>
      <c r="C70" s="9"/>
      <c r="D70" s="75"/>
      <c r="E70" s="9"/>
      <c r="F70" s="44"/>
      <c r="G70" s="9"/>
      <c r="H70" s="44"/>
    </row>
    <row r="71" spans="1:8" ht="23.25" customHeight="1" x14ac:dyDescent="0.6">
      <c r="A71" s="3" t="s">
        <v>111</v>
      </c>
      <c r="B71" s="7"/>
      <c r="C71" s="38"/>
      <c r="D71" s="7"/>
      <c r="E71" s="38"/>
      <c r="G71" s="38"/>
    </row>
    <row r="72" spans="1:8" ht="23.25" customHeight="1" x14ac:dyDescent="0.55000000000000004">
      <c r="A72" t="s">
        <v>112</v>
      </c>
      <c r="B72" s="18">
        <v>4244</v>
      </c>
      <c r="C72" s="18">
        <v>5027878.21</v>
      </c>
      <c r="D72" s="18">
        <v>6752</v>
      </c>
      <c r="E72" s="18">
        <v>0</v>
      </c>
      <c r="F72" s="18">
        <v>4244</v>
      </c>
      <c r="G72" s="18">
        <v>5027878.21</v>
      </c>
      <c r="H72" s="18">
        <v>6752</v>
      </c>
    </row>
    <row r="73" spans="1:8" ht="23.25" customHeight="1" x14ac:dyDescent="0.55000000000000004">
      <c r="A73" t="s">
        <v>136</v>
      </c>
      <c r="B73" s="18">
        <v>963</v>
      </c>
      <c r="C73" s="18"/>
      <c r="D73" s="18">
        <v>525</v>
      </c>
      <c r="E73" s="18"/>
      <c r="F73" s="18">
        <v>963</v>
      </c>
      <c r="G73" s="18"/>
      <c r="H73" s="18">
        <v>525</v>
      </c>
    </row>
    <row r="75" spans="1:8" ht="23.25" customHeight="1" x14ac:dyDescent="0.55000000000000004">
      <c r="B75" s="74"/>
      <c r="C75" s="74"/>
      <c r="D75" s="74"/>
      <c r="E75" s="74"/>
      <c r="F75" s="74"/>
      <c r="G75" s="74"/>
      <c r="H75" s="74"/>
    </row>
  </sheetData>
  <mergeCells count="14">
    <mergeCell ref="B45:H45"/>
    <mergeCell ref="B8:H8"/>
    <mergeCell ref="B41:D41"/>
    <mergeCell ref="F41:H41"/>
    <mergeCell ref="B42:D42"/>
    <mergeCell ref="F42:H42"/>
    <mergeCell ref="B43:D43"/>
    <mergeCell ref="F43:H43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5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BS-3-4</vt:lpstr>
      <vt:lpstr>PL5 6</vt:lpstr>
      <vt:lpstr>SH-7 8</vt:lpstr>
      <vt:lpstr>SH-9-10</vt:lpstr>
      <vt:lpstr>Cash flows11-12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2023-05-12T03:05:21Z</cp:lastPrinted>
  <dcterms:created xsi:type="dcterms:W3CDTF">2016-03-31T12:09:20Z</dcterms:created>
  <dcterms:modified xsi:type="dcterms:W3CDTF">2023-05-12T10:05:09Z</dcterms:modified>
</cp:coreProperties>
</file>