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nline2023 Q1\"/>
    </mc:Choice>
  </mc:AlternateContent>
  <xr:revisionPtr revIDLastSave="0" documentId="13_ncr:1_{7A8DFC79-9F57-4EB1-A97F-A8628BC9329C}" xr6:coauthVersionLast="36" xr6:coauthVersionMax="36" xr10:uidLastSave="{00000000-0000-0000-0000-000000000000}"/>
  <bookViews>
    <workbookView xWindow="-108" yWindow="-108" windowWidth="19416" windowHeight="10416" xr2:uid="{00000000-000D-0000-FFFF-FFFF00000000}"/>
  </bookViews>
  <sheets>
    <sheet name="SFP3-5" sheetId="1" r:id="rId1"/>
    <sheet name="PL6-7" sheetId="10" r:id="rId2"/>
    <sheet name="CH Conso8" sheetId="4" r:id="rId3"/>
    <sheet name="CH Conso 9" sheetId="11" r:id="rId4"/>
    <sheet name="CH10-11" sheetId="8" r:id="rId5"/>
    <sheet name="CF12-14" sheetId="9" r:id="rId6"/>
  </sheets>
  <definedNames>
    <definedName name="_xlnm._FilterDatabase" localSheetId="5" hidden="1">'CF12-14'!$B$25:$B$33</definedName>
    <definedName name="_xlnm._FilterDatabase" localSheetId="1" hidden="1">'PL6-7'!#REF!</definedName>
    <definedName name="_xlnm._FilterDatabase" localSheetId="0" hidden="1">'SFP3-5'!$H$54:$H$54</definedName>
    <definedName name="_xlnm.Print_Area" localSheetId="5">'CF12-14'!$A$1:$H$102</definedName>
    <definedName name="_xlnm.Print_Area" localSheetId="3">'CH Conso 9'!$A$1:$X$26</definedName>
    <definedName name="_xlnm.Print_Area" localSheetId="2">'CH Conso8'!$A$1:$X$25</definedName>
    <definedName name="_xlnm.Print_Area" localSheetId="4">'CH10-11'!$A$1:$N$44</definedName>
    <definedName name="_xlnm.Print_Area" localSheetId="1">'PL6-7'!$A$1:$I$88</definedName>
    <definedName name="_xlnm.Print_Area" localSheetId="0">'SFP3-5'!$A$1:$J$103</definedName>
    <definedName name="ดคต">'SFP3-5'!$B$8</definedName>
  </definedNames>
  <calcPr calcId="191029"/>
</workbook>
</file>

<file path=xl/calcChain.xml><?xml version="1.0" encoding="utf-8"?>
<calcChain xmlns="http://schemas.openxmlformats.org/spreadsheetml/2006/main">
  <c r="I65" i="10" l="1"/>
  <c r="E39" i="10"/>
  <c r="G65" i="10"/>
  <c r="I70" i="10"/>
  <c r="I71" i="10"/>
  <c r="T23" i="11" l="1"/>
  <c r="T18" i="11"/>
  <c r="T14" i="11"/>
  <c r="E71" i="10" l="1"/>
  <c r="D58" i="1"/>
  <c r="C17" i="10" l="1"/>
  <c r="B94" i="9" l="1"/>
  <c r="R24" i="11" l="1"/>
  <c r="L19" i="11"/>
  <c r="H19" i="11"/>
  <c r="V19" i="11"/>
  <c r="R19" i="11"/>
  <c r="R26" i="11" s="1"/>
  <c r="J19" i="11"/>
  <c r="F19" i="11"/>
  <c r="D19" i="11"/>
  <c r="V19" i="4"/>
  <c r="R19" i="4"/>
  <c r="L19" i="4"/>
  <c r="J19" i="4"/>
  <c r="H19" i="4"/>
  <c r="F19" i="4"/>
  <c r="D19" i="4"/>
  <c r="V24" i="11" l="1"/>
  <c r="J24" i="11"/>
  <c r="H24" i="11"/>
  <c r="F24" i="11"/>
  <c r="D24" i="11"/>
  <c r="X14" i="11" l="1"/>
  <c r="X18" i="11" l="1"/>
  <c r="X19" i="11" s="1"/>
  <c r="T19" i="11"/>
  <c r="X23" i="11"/>
  <c r="F75" i="9" l="1"/>
  <c r="N36" i="8" l="1"/>
  <c r="H14" i="1" l="1"/>
  <c r="G71" i="10" l="1"/>
  <c r="C54" i="10"/>
  <c r="C56" i="10" s="1"/>
  <c r="E66" i="10"/>
  <c r="I54" i="10"/>
  <c r="I56" i="10" s="1"/>
  <c r="G54" i="10"/>
  <c r="G56" i="10" s="1"/>
  <c r="E54" i="10"/>
  <c r="E56" i="10" s="1"/>
  <c r="E67" i="10" l="1"/>
  <c r="D37" i="8" l="1"/>
  <c r="N32" i="8"/>
  <c r="D98" i="1"/>
  <c r="J99" i="1"/>
  <c r="J101" i="1" s="1"/>
  <c r="F99" i="1"/>
  <c r="F101" i="1" s="1"/>
  <c r="F18" i="1"/>
  <c r="J35" i="1"/>
  <c r="F35" i="1"/>
  <c r="F37" i="1" s="1"/>
  <c r="F105" i="1" s="1"/>
  <c r="J18" i="1"/>
  <c r="H66" i="9"/>
  <c r="H77" i="9" s="1"/>
  <c r="H63" i="9"/>
  <c r="D77" i="9"/>
  <c r="D14" i="9"/>
  <c r="V23" i="4"/>
  <c r="V25" i="4" s="1"/>
  <c r="R23" i="4"/>
  <c r="J23" i="4"/>
  <c r="H23" i="4"/>
  <c r="F23" i="4"/>
  <c r="F25" i="4" s="1"/>
  <c r="D23" i="4"/>
  <c r="D25" i="4" s="1"/>
  <c r="T22" i="4"/>
  <c r="J25" i="4"/>
  <c r="T18" i="4"/>
  <c r="T14" i="4"/>
  <c r="X14" i="4" s="1"/>
  <c r="I26" i="10"/>
  <c r="I17" i="10"/>
  <c r="E26" i="10"/>
  <c r="E17" i="10"/>
  <c r="F63" i="1"/>
  <c r="J74" i="1"/>
  <c r="J63" i="1"/>
  <c r="F74" i="1"/>
  <c r="I32" i="10" l="1"/>
  <c r="D63" i="9"/>
  <c r="X18" i="4"/>
  <c r="X19" i="4" s="1"/>
  <c r="T19" i="4"/>
  <c r="H25" i="4"/>
  <c r="J37" i="1"/>
  <c r="R25" i="4"/>
  <c r="E32" i="10"/>
  <c r="E34" i="10" s="1"/>
  <c r="E70" i="10" s="1"/>
  <c r="I34" i="10"/>
  <c r="X22" i="4"/>
  <c r="X23" i="4" s="1"/>
  <c r="X25" i="4" s="1"/>
  <c r="T23" i="4"/>
  <c r="L23" i="4"/>
  <c r="L25" i="4" s="1"/>
  <c r="F76" i="1"/>
  <c r="F103" i="1" s="1"/>
  <c r="J76" i="1"/>
  <c r="J103" i="1" s="1"/>
  <c r="J105" i="1" l="1"/>
  <c r="E60" i="10"/>
  <c r="E62" i="10" s="1"/>
  <c r="D10" i="9"/>
  <c r="D23" i="9" s="1"/>
  <c r="D36" i="9" s="1"/>
  <c r="D38" i="9" s="1"/>
  <c r="I67" i="10"/>
  <c r="T25" i="4"/>
  <c r="I39" i="10"/>
  <c r="H10" i="9" s="1"/>
  <c r="H23" i="9" s="1"/>
  <c r="H36" i="9" s="1"/>
  <c r="H38" i="9" s="1"/>
  <c r="H74" i="1"/>
  <c r="D74" i="1"/>
  <c r="H63" i="1"/>
  <c r="D63" i="1"/>
  <c r="H35" i="1"/>
  <c r="D35" i="1"/>
  <c r="H18" i="1"/>
  <c r="D18" i="1"/>
  <c r="E57" i="10" l="1"/>
  <c r="H90" i="9"/>
  <c r="H93" i="9" s="1"/>
  <c r="H95" i="9" s="1"/>
  <c r="D90" i="9"/>
  <c r="D93" i="9" s="1"/>
  <c r="D95" i="9" s="1"/>
  <c r="I60" i="10"/>
  <c r="I62" i="10" s="1"/>
  <c r="I57" i="10"/>
  <c r="D76" i="1"/>
  <c r="H76" i="1"/>
  <c r="D37" i="1"/>
  <c r="H37" i="1"/>
  <c r="H99" i="1"/>
  <c r="H101" i="1" s="1"/>
  <c r="H103" i="1" l="1"/>
  <c r="C26" i="10"/>
  <c r="B63" i="9" l="1"/>
  <c r="V26" i="11" l="1"/>
  <c r="D100" i="1" s="1"/>
  <c r="D26" i="11"/>
  <c r="D91" i="1" s="1"/>
  <c r="C71" i="10" s="1"/>
  <c r="F26" i="11"/>
  <c r="D92" i="1" s="1"/>
  <c r="H26" i="11"/>
  <c r="D93" i="1" s="1"/>
  <c r="J26" i="11"/>
  <c r="H37" i="8" l="1"/>
  <c r="F37" i="8"/>
  <c r="J37" i="8"/>
  <c r="L37" i="8"/>
  <c r="J41" i="8" l="1"/>
  <c r="J43" i="8" s="1"/>
  <c r="H41" i="8"/>
  <c r="H43" i="8" s="1"/>
  <c r="F41" i="8"/>
  <c r="F43" i="8" s="1"/>
  <c r="D41" i="8"/>
  <c r="D43" i="8" s="1"/>
  <c r="N37" i="8"/>
  <c r="F77" i="9" l="1"/>
  <c r="B77" i="9"/>
  <c r="G26" i="10"/>
  <c r="C84" i="10"/>
  <c r="G17" i="10"/>
  <c r="C23" i="9"/>
  <c r="C38" i="9"/>
  <c r="G23" i="9"/>
  <c r="G38" i="9" s="1"/>
  <c r="F63" i="9"/>
  <c r="G32" i="10" l="1"/>
  <c r="G34" i="10" s="1"/>
  <c r="G70" i="10" s="1"/>
  <c r="C32" i="10"/>
  <c r="C34" i="10" s="1"/>
  <c r="C70" i="10" s="1"/>
  <c r="G67" i="10" l="1"/>
  <c r="G78" i="10"/>
  <c r="G39" i="10"/>
  <c r="F23" i="9"/>
  <c r="F36" i="9" s="1"/>
  <c r="F38" i="9" s="1"/>
  <c r="G80" i="10"/>
  <c r="F90" i="9" l="1"/>
  <c r="F93" i="9" s="1"/>
  <c r="F95" i="9" s="1"/>
  <c r="G83" i="10"/>
  <c r="G57" i="10"/>
  <c r="G60" i="10"/>
  <c r="G62" i="10" s="1"/>
  <c r="L40" i="8" s="1"/>
  <c r="N40" i="8" s="1"/>
  <c r="N41" i="8" s="1"/>
  <c r="N43" i="8" s="1"/>
  <c r="C39" i="10"/>
  <c r="B10" i="9" s="1"/>
  <c r="B23" i="9" s="1"/>
  <c r="B36" i="9" s="1"/>
  <c r="C78" i="10"/>
  <c r="C80" i="10" s="1"/>
  <c r="G85" i="10"/>
  <c r="C57" i="10" l="1"/>
  <c r="C67" i="10" s="1"/>
  <c r="C83" i="10"/>
  <c r="C85" i="10" s="1"/>
  <c r="B38" i="9"/>
  <c r="B90" i="9" s="1"/>
  <c r="B93" i="9" s="1"/>
  <c r="L41" i="8"/>
  <c r="L22" i="11" l="1"/>
  <c r="T22" i="11" s="1"/>
  <c r="C62" i="10"/>
  <c r="L43" i="8"/>
  <c r="L24" i="11" l="1"/>
  <c r="L26" i="11" s="1"/>
  <c r="D97" i="1" s="1"/>
  <c r="D99" i="1" s="1"/>
  <c r="D101" i="1" s="1"/>
  <c r="D103" i="1" s="1"/>
  <c r="B95" i="9"/>
  <c r="X22" i="11" l="1"/>
  <c r="X24" i="11" s="1"/>
  <c r="X26" i="11" s="1"/>
  <c r="T24" i="11"/>
  <c r="T26" i="11" s="1"/>
</calcChain>
</file>

<file path=xl/sharedStrings.xml><?xml version="1.0" encoding="utf-8"?>
<sst xmlns="http://schemas.openxmlformats.org/spreadsheetml/2006/main" count="440" uniqueCount="240">
  <si>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</si>
  <si>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</si>
  <si>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</si>
  <si>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</si>
  <si>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</si>
  <si>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</si>
  <si>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</si>
  <si>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</si>
  <si>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</si>
  <si>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</si>
  <si>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</si>
  <si>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</si>
  <si>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</si>
  <si>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</si>
  <si>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</si>
  <si>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</si>
  <si>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</si>
  <si>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</si>
  <si>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</si>
  <si>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</si>
  <si>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</si>
  <si>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</si>
  <si>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</si>
  <si>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</si>
  <si>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</si>
  <si>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</si>
  <si>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</si>
  <si>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</si>
  <si>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</si>
  <si>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</si>
  <si>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</si>
  <si>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</si>
  <si>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</si>
  <si>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>ผู้ถือหุ้น</t>
  </si>
  <si>
    <t>รวมส่วนของ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</si>
  <si>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</si>
  <si>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</si>
  <si>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</si>
  <si>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</si>
  <si>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</si>
  <si>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</si>
  <si>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</si>
  <si>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</si>
  <si>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</si>
  <si>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เงินปันผลรับ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</si>
  <si>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</si>
  <si>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</si>
  <si>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</si>
  <si>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</si>
  <si>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</si>
  <si>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</si>
  <si>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</si>
  <si>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</si>
  <si>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</si>
  <si>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</si>
  <si>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</si>
  <si>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</si>
  <si>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สินทรัพย์ไม่มีตัวตน</t>
  </si>
  <si>
    <t>เงินมัดจำค่าซื้อที่ดิน</t>
  </si>
  <si>
    <t>จ่ายต้นทุนทางการเงิน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</si>
  <si>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</si>
  <si>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</si>
  <si>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</si>
  <si>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</si>
  <si>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</si>
  <si>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</si>
  <si>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</si>
  <si>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>รายการกับผู้ถือหุ้นที่บันทึกโดยตรงเข้าส่วนของผู้ถือหุ้น</t>
  </si>
  <si>
    <t xml:space="preserve"> </t>
  </si>
  <si>
    <t>หุ้นกู้ระยะยาว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</si>
  <si>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</si>
  <si>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</si>
  <si>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</si>
  <si>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</si>
  <si>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</si>
  <si>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</si>
  <si>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</si>
  <si>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รายได้จากการให้เช่าและบริการ</t>
  </si>
  <si>
    <t>ต้นทุนการให้เช่าและบริการ</t>
  </si>
  <si>
    <t>เงินมัดจำจากลูกค้า</t>
  </si>
  <si>
    <t>การแบ่งปันกำไรขาดทุนเบ็ดเสร็จรวม</t>
  </si>
  <si>
    <t>มูลค่าหุ้นสามัญ</t>
  </si>
  <si>
    <t>รายได้จากการบริหารอสังหาริมทรัพย์</t>
  </si>
  <si>
    <t>ต้นทุนการบริหารอสังหาริมทรัพย์</t>
  </si>
  <si>
    <t>ที่ดินรอการพัฒนา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</si>
  <si>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</si>
  <si>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</si>
  <si>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ข้อมูลเพิ่มเติมสำหรับกระแสเงินสด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</si>
  <si>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</si>
  <si>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</si>
  <si>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</si>
  <si>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t>หุ้นกู้ระยะสั้น</t>
  </si>
  <si>
    <t>เงินกู้ยืมระยะสั้นจากกิจการที่เกี่ยวข้องกัน</t>
  </si>
  <si>
    <t>เงินมัดจำรับจากลูกค้า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</si>
  <si>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</si>
  <si>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</si>
  <si>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เงินสดจ่ายเพื่อซื้อสินทรัพย์ไม่มีตัวตน</t>
  </si>
  <si>
    <t>เงินลงทุนในการร่วมค้า</t>
  </si>
  <si>
    <t>เงินลงทุนในบริษัทร่วม</t>
  </si>
  <si>
    <t>ต้นทุนในการจัดจำหน่าย</t>
  </si>
  <si>
    <t>เงินให้กู้ยืมระยะสั้นแก่กิจการที่เกี่ยวข้องกันเพิ่มขึ้น</t>
  </si>
  <si>
    <t xml:space="preserve">กำไรขาดทุนเบ็ดเสร็จอื่น </t>
  </si>
  <si>
    <t>เงินกู้ยืมระยะสั้นจากสถาบันการเงิน</t>
  </si>
  <si>
    <t>ใบสำคัญแสดงสิทธิที่จะซื้อหุ้นสามัญ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</si>
  <si>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</si>
  <si>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</si>
  <si>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</si>
  <si>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</si>
  <si>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</si>
  <si>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</si>
  <si>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</si>
  <si>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รายการที่ไม่ใช่เงินสด</t>
  </si>
  <si>
    <t>เงินสดจ่ายเพื่อซื้ออาคารและอุปกรณ์</t>
  </si>
  <si>
    <t>ลูกหนี้การค้าและลูกหนี้หมุนเวียนอื่น</t>
  </si>
  <si>
    <t>สินค้าคงเหลือ</t>
  </si>
  <si>
    <t xml:space="preserve">สินทรัพย์ทางการเงินไม่หมุนเวียนอื่น 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</si>
  <si>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</si>
  <si>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</si>
  <si>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</si>
  <si>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(หุ้นสามัญจำนวน 1,117,211,195 หุ้น มูลค่า 1 บาทต่อหุ้น) </t>
  </si>
  <si>
    <t xml:space="preserve">   (หุ้นสามัญจำนวน 1,091,205,066 หุ้น มูลค่า 1 บาทต่อหุ้น) </t>
  </si>
  <si>
    <t>องค์ประกอบอื่นของส่วนของผู้ถือหุ้น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</si>
  <si>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</si>
  <si>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</si>
  <si>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ต้นทุนการให้บริการด้านสุขภาพ</t>
  </si>
  <si>
    <t xml:space="preserve">   ที่ใช้วิธีส่วนได้เสีย</t>
  </si>
  <si>
    <t xml:space="preserve">      การจ่ายโดยใช้หุ้นเป็นเกณฑ์</t>
  </si>
  <si>
    <r>
      <t xml:space="preserve">       </t>
    </r>
    <r>
      <rPr>
        <sz val="16"/>
        <rFont val="Angsana New"/>
        <family val="1"/>
      </rPr>
      <t xml:space="preserve"> </t>
    </r>
  </si>
  <si>
    <t>ส่วนแบ่งกำไร</t>
  </si>
  <si>
    <t>องค์ประกอบอื่นของ</t>
  </si>
  <si>
    <t>ผลต่าง</t>
  </si>
  <si>
    <t>(ขาดทุน)</t>
  </si>
  <si>
    <t>จากการแปลงค่า</t>
  </si>
  <si>
    <t>เบ็ดเสร็จอื่นจาก</t>
  </si>
  <si>
    <t>ผลขาดทุนจาก</t>
  </si>
  <si>
    <t>งบการเงิน</t>
  </si>
  <si>
    <t>บริษัทร่วม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</si>
  <si>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</si>
  <si>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</si>
  <si>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</si>
  <si>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</si>
  <si>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รวมส่วน</t>
  </si>
  <si>
    <t>เบ็ดเสร็จอื่น</t>
  </si>
  <si>
    <t>ของผู้ถือหุ้น</t>
  </si>
  <si>
    <t>อสังหาริมทรัพย์พัฒนาเพื่อขาย</t>
  </si>
  <si>
    <t xml:space="preserve">กำไรจากการจำหน่ายสินทรัพย์ทางการเงินหมุนเวียนอื่น 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</si>
  <si>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</si>
  <si>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เงินสดจ่ายชำระหนี้สินตามสัญญาเช่า</t>
  </si>
  <si>
    <t>ปรับรายการที่กระทบขาดทุนเป็นเงินสดรับ (จ่าย)</t>
  </si>
  <si>
    <t>การแบ่งปันขาดทุน</t>
  </si>
  <si>
    <t>เงินมัดจำ</t>
  </si>
  <si>
    <t>เงินสดจ่ายเพื่อซื้ออสังหาริมทรัพย์เพื่อการลงทุน</t>
  </si>
  <si>
    <t>เงินสดรับจากการจำหน่ายอุปกรณ์</t>
  </si>
  <si>
    <t>เงินสดจ่ายเพื่อชำระคืนหุ้นกู้</t>
  </si>
  <si>
    <t>ลูกหนี้ไม่หมุนเวียนอื่น</t>
  </si>
  <si>
    <t>31 มีนาคม</t>
  </si>
  <si>
    <t>(ไม่ได้ตรวจสอบ)</t>
  </si>
  <si>
    <t>สำหรับงวดสามเดือนสิ้นสุด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</si>
  <si>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</si>
  <si>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</si>
  <si>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</si>
  <si>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</si>
  <si>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(พันบาท)</t>
  </si>
  <si>
    <t>ขาดทุนสำหรับงวด</t>
  </si>
  <si>
    <t>กำไรขาดทุนเบ็ดเสร็จรวมสำหรับงวด</t>
  </si>
  <si>
    <t>เงินกู้ยืมระยะยาวจากบุคคลอื่น</t>
  </si>
  <si>
    <t>โอนที่ดิน อาคารและอุปกรณ์ไปเป็นอสังหาริมทรัพย์เพื่อการลงทุน</t>
  </si>
  <si>
    <t>งบกำไรขาดทุนเบ็ดเสร็จ (ไม่ได้ตรวจสอบ)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</si>
  <si>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</si>
  <si>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กำไรขาดทุนเบ็ดเสร็จสำหรับงวด</t>
  </si>
  <si>
    <t xml:space="preserve">   ขาดทุนสำหรับงวด</t>
  </si>
  <si>
    <t>รวมกำไรขาดทุนเบ็ดเสร็จสำหรับงวด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</si>
  <si>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</si>
  <si>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</si>
  <si>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เงินสดจ่ายล่วงหน้าค่าหุ้น</t>
  </si>
  <si>
    <t>เงินสดรับจากเงินกู้ยืมระยะยาวจากบุคคลอื่น</t>
  </si>
  <si>
    <t>กลับรายการขาดทุนจากการลดมูลค่าอสังหาริมทรัพย์พัฒนาเพื่อขาย</t>
  </si>
  <si>
    <t>เงินสดและรายการเทียบเท่าเงินสดเพิ่มขึ้น (ลดลง) สุทธิ</t>
  </si>
  <si>
    <t>เงินฝากสถาบันการเงินที่มีข้อจำกัดในการใช้เพิ่มขึ้น</t>
  </si>
  <si>
    <t>เงินกู้ยืมระยะยาวจากสถาบันการเงิน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</si>
  <si>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</si>
  <si>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เงินสดจ่ายเพื่อชำระคืนเงินกู้ยืมระยะยาวจากสถาบันการเงิน</t>
  </si>
  <si>
    <t>ส่วนของเงินกู้ยืมระยะยาวจากสถาบันการเงินที่ถึงกำหนด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</si>
  <si>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</si>
  <si>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</si>
  <si>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</si>
  <si>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ส่วนของหุ้นกู้ระยะยาวที่ถึงกำหนด</t>
  </si>
  <si>
    <t>หนี้สินภาษีเงินได้รอตัดบัญชี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</si>
  <si>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</si>
  <si>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</si>
  <si>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</si>
  <si>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สำรองการแปลงค่า</t>
  </si>
  <si>
    <t>ขาดทุนสำหรับงวดจากการดำเนินงานต่อเนื่อง</t>
  </si>
  <si>
    <t>การดำเนินงานที่ยกเลิก</t>
  </si>
  <si>
    <t xml:space="preserve">   - สุทธิจากภาษี</t>
  </si>
  <si>
    <t>กำไรสำหรับงวดจากการดำเนินงานที่ยกเลิก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</si>
  <si>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</si>
  <si>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</si>
  <si>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</si>
  <si>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</si>
  <si>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ขาดทุนต่อหุ้นขั้นพื้นฐานจากการดำเนินงานต่อเนื่อง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</si>
  <si>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</si>
  <si>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>เงินสดจ่ายสุทธิเพื่อซื้อเงินลงทุนในบริษัทร่วม</t>
  </si>
  <si>
    <t xml:space="preserve">   กำไรขาดทุนเบ็ดเสร็จอื่น</t>
  </si>
  <si>
    <t>รายได้ (ค่าใช้จ่าย) ภาษีเงินได้</t>
  </si>
  <si>
    <t>ขาดทุนเบ็ดเสร็จรวมสำหรับงวด</t>
  </si>
  <si>
    <t>การแบ่งปันขาดทุนเบ็ดเสร็จรวม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</si>
  <si>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</si>
  <si>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</si>
  <si>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(กำไร) ขาดทุนจากการจำหน่ายอุปกรณ์</t>
  </si>
  <si>
    <t>ผลกระทบของอัตราแลกเปลี่ยนที่มีต่อเงินสดและรายการเทียบเท่าเงินสด</t>
  </si>
  <si>
    <t xml:space="preserve">เงินให้กู้ยืมระยะสั้นแก่กิจการอื่นลดลง </t>
  </si>
  <si>
    <t>สินทรัพย์ทางการเงินหมุนเวียนอื่นลดลง</t>
  </si>
  <si>
    <t>เงินกู้ยืมระยะสั้นจากสถาบันการเงินลดลง</t>
  </si>
  <si>
    <t xml:space="preserve">   ก่อนผลกระทบของอัตราแลกเปลี่ยน</t>
  </si>
  <si>
    <t>ประมาณการหนี้สินจากการรับประกัน</t>
  </si>
  <si>
    <t xml:space="preserve">   การเช่าที่ถึงกำหนดชำระภายในหนึ่งปี</t>
  </si>
  <si>
    <t>ประมาณการหนี้สินจากการรับประกันการเช่า</t>
  </si>
  <si>
    <t>กำไรจากการจำหน่ายอสังหาริมทรัพย์เพื่อการลงทุน</t>
  </si>
  <si>
    <t>ส่วนแบ่งกำไร (ขาดทุน) ของการร่วมค้าและบริษัทร่วม</t>
  </si>
  <si>
    <t>ทุนที่ออกและ</t>
  </si>
  <si>
    <t>ส่วนแบ่ง (กำไร) ขาดทุนของการร่วมค้าและบริษัทร่วมที่ใช้วิธีส่วนได้เสีย</t>
  </si>
  <si>
    <t>(รายได้) ค่าใช้จ่ายภาษีเงินได้</t>
  </si>
  <si>
    <t>เงินสดรับจากเงินกู้ยืมระยะสั้นจากกิจการที่เกี่ยวข้องกัน</t>
  </si>
  <si>
    <t>3, 7</t>
  </si>
  <si>
    <t>กระแสเงินสดสุทธิได้มาจาก (ใช้ไปใน) กิจกรรมจัดหาเงิน</t>
  </si>
  <si>
    <t>เงินกู้ยืมระยะยาวจากบุคคลอื่นที่ถึงกำหนดชำระภายในหนึ่งปี</t>
  </si>
  <si>
    <t>ลูกหนี้ตามสัญญาเช่า</t>
  </si>
  <si>
    <t>ลูกหนี้ตามสัญญาเช่าที่ถึงกำหนดชำระภายในหนึ่งปี</t>
  </si>
  <si>
    <t>กำไร (ขาดทุน) ก่อนภาษีเงินได้</t>
  </si>
  <si>
    <t>กระแสเงินสดสุทธิได้มาจาก (ใช้ไปใน) กิจกรรมลงทุน</t>
  </si>
  <si>
    <t>รับคืนเงินลงทุนจากการลดทุนของบริษัทย่อยโดยการรับคืนตั๋วสัญญาใช้เงิน</t>
  </si>
  <si>
    <t>กำไรขาดทุนเบ็ดเสร็จอื่นสำหรับงวด - สุทธิจากภาษี</t>
  </si>
  <si>
    <t>การได้มาซึ่งสินทรัพย์สิทธิการใช้ภายใต้สัญญาเช่า</t>
  </si>
  <si>
    <t>9, 14</t>
  </si>
  <si>
    <t>กำไร (ขาดทุน) ต่อหุ้นขั้นพื้นฐาน</t>
  </si>
  <si>
    <t>ชำระเงินลงทุนในบริษัทย่อยโดยตั๋วสัญญาใช้เงิน</t>
  </si>
  <si>
    <t>เงินกู้ยืมระยะสั้นจากบุคคลและกิจการอื่นลดลง</t>
  </si>
  <si>
    <t>เงินสดรับจากการขายอสังหาริมทรัพย์เพื่อการลงทุน</t>
  </si>
  <si>
    <t>เงินสดจ่ายชำระคืนเงินกู้ยืมระยะสั้นจากกิจการที่เกี่ยวข้องกัน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</si>
</sst>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(* #,##0.0000_);_(* \(#,##0.0000\);_(* &quot;-&quot;????_);_(@_)"/>
    <numFmt numFmtId="196" formatCode="_(* #,##0_);_(* \(#,##0\);_(* &quot;-&quot;????_);_(@_)"/>
    <numFmt numFmtId="197" formatCode="_(* #,##0.0_);_(* \(#,##0.0\);_(* &quot;-&quot;??_);_(@_)"/>
    <numFmt numFmtId="198" formatCode="[$-1010409]d\ mmm\ yy;@"/>
    <numFmt numFmtId="199" formatCode="0.0%"/>
    <numFmt numFmtId="200" formatCode="&quot;\&quot;#,##0.00;&quot;\&quot;&quot;\&quot;&quot;\&quot;&quot;\&quot;&quot;\&quot;&quot;\&quot;&quot;\&quot;&quot;\&quot;&quot;\&quot;&quot;\&quot;&quot;\&quot;&quot;\&quot;\-#,##0.00"/>
    <numFmt numFmtId="201" formatCode="[$-409]mmm\-yyyy;@"/>
    <numFmt numFmtId="202" formatCode="&quot;\&quot;#,##0.00;[Red]&quot;\&quot;&quot;\&quot;&quot;\&quot;&quot;\&quot;&quot;\&quot;&quot;\&quot;&quot;\&quot;&quot;\&quot;\-#,##0.00"/>
    <numFmt numFmtId="203" formatCode="\t&quot;฿&quot;#,##0.00_);[Red]\(\t&quot;฿&quot;#,##0.00\)"/>
    <numFmt numFmtId="204" formatCode="&quot;\&quot;#,##0.00;&quot;\&quot;&quot;\&quot;&quot;\&quot;&quot;\&quot;&quot;\&quot;&quot;\&quot;&quot;\&quot;&quot;\&quot;&quot;\&quot;&quot;\&quot;\-#,##0.00"/>
    <numFmt numFmtId="205" formatCode="_ &quot;\&quot;* #,##0_ ;_ &quot;\&quot;* &quot;\&quot;&quot;\&quot;&quot;\&quot;&quot;\&quot;&quot;\&quot;&quot;\&quot;&quot;\&quot;&quot;\&quot;&quot;\&quot;\-#,##0_ ;_ &quot;\&quot;* &quot;-&quot;_ ;_ @_ "/>
    <numFmt numFmtId="206" formatCode="&quot;\&quot;#,##0;[Red]&quot;\&quot;&quot;\&quot;&quot;\&quot;&quot;\&quot;&quot;\&quot;&quot;\&quot;&quot;\&quot;&quot;\&quot;&quot;\&quot;&quot;\&quot;&quot;\&quot;&quot;\&quot;\-#,##0"/>
    <numFmt numFmtId="207" formatCode="&quot;\&quot;#,##0;[Red]&quot;\&quot;&quot;\&quot;&quot;\&quot;&quot;\&quot;&quot;\&quot;&quot;\&quot;&quot;\&quot;&quot;\&quot;&quot;\&quot;&quot;\&quot;&quot;\&quot;\-#,##0"/>
    <numFmt numFmtId="208" formatCode="&quot;\&quot;#,##0.00;[Red]&quot;\&quot;&quot;\&quot;&quot;\&quot;&quot;\&quot;&quot;\&quot;&quot;\&quot;&quot;\&quot;&quot;\&quot;&quot;\&quot;&quot;\&quot;&quot;\&quot;\-#,##0.00"/>
    <numFmt numFmtId="209" formatCode="&quot;\&quot;#,##0;&quot;\&quot;&quot;\&quot;&quot;\&quot;&quot;\&quot;&quot;\&quot;&quot;\&quot;&quot;\&quot;&quot;\&quot;&quot;\&quot;&quot;\&quot;&quot;\&quot;\-#,##0"/>
    <numFmt numFmtId="210" formatCode="&quot;\&quot;#,##0.00;&quot;\&quot;&quot;\&quot;&quot;\&quot;&quot;\&quot;&quot;\&quot;&quot;\&quot;&quot;\&quot;&quot;\&quot;&quot;\&quot;&quot;\&quot;&quot;\&quot;\-#,##0.00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&quot;Dfl.&quot;\ * #,##0_-;_-&quot;Dfl.&quot;\ * #,##0\-;_-&quot;Dfl.&quot;\ * &quot;-&quot;_-;_-@_-"/>
    <numFmt numFmtId="217" formatCode="0.0_)\%;\(0.0\)\%;0.0_)\%;@_)_%"/>
    <numFmt numFmtId="218" formatCode="#,##0.0_)_%;\(#,##0.0\)_%;0.0_)_%;@_)_%"/>
    <numFmt numFmtId="219" formatCode="#,##0.0_);\(#,##0.0\);#,##0.0_);@_)"/>
    <numFmt numFmtId="220" formatCode="&quot;$&quot;_(#,##0.00_);&quot;$&quot;\(#,##0.00\);&quot;$&quot;_(0.00_);@_)"/>
    <numFmt numFmtId="221" formatCode="#,##0.00_);\(#,##0.00\);0.00_);@_)"/>
    <numFmt numFmtId="222" formatCode="\€_(#,##0.00_);\€\(#,##0.00\);\€_(0.00_);@_)"/>
    <numFmt numFmtId="223" formatCode="#,##0_)\x;\(#,##0\)\x;0_)\x;@_)_x"/>
    <numFmt numFmtId="224" formatCode="#,##0_)_x;\(#,##0\)_x;0_)_x;@_)_x"/>
    <numFmt numFmtId="225" formatCode="_ * #,##0_)\ _฿_ ;_ * \(#,##0\)\ _฿_ ;_ * &quot;-&quot;_)\ _฿_ ;_ @_ "/>
    <numFmt numFmtId="226" formatCode="&quot;\&quot;#,##0;[Red]&quot;\&quot;\-#,##0"/>
    <numFmt numFmtId="227" formatCode="&quot;\&quot;#,##0.00;[Red]&quot;\&quot;\-#,##0.00"/>
    <numFmt numFmtId="228" formatCode="#.\ \ "/>
    <numFmt numFmtId="229" formatCode="##.\ \ "/>
    <numFmt numFmtId="230" formatCode="###0_);[Red]\(###0\)"/>
    <numFmt numFmtId="231" formatCode="General_)"/>
    <numFmt numFmtId="232" formatCode="0.000"/>
    <numFmt numFmtId="233" formatCode="#,##0.0_);\(#,##0.0\)"/>
    <numFmt numFmtId="234" formatCode="#,##0.000_);\(#,##0.000\)"/>
    <numFmt numFmtId="235" formatCode="_(* #,##0.0_);_(* \(#,##0.00\);_(* &quot;-&quot;??_);_(@_)"/>
    <numFmt numFmtId="236" formatCode="&quot;$&quot;#,\);\(&quot;$&quot;#,##0\)"/>
    <numFmt numFmtId="237" formatCode="* \(#,##0\);* #,##0_);&quot;-&quot;??_);@"/>
    <numFmt numFmtId="238" formatCode="\ว\ \ด\ด\ด\ด\ &quot;ค.ศ.&quot;\ \ค\ค\ค\ค"/>
    <numFmt numFmtId="239" formatCode="#,##0.00&quot; F&quot;_);\(#,##0.00&quot; F&quot;\)"/>
    <numFmt numFmtId="240" formatCode="mm/dd/yy"/>
    <numFmt numFmtId="241" formatCode="* #,##0_);* \(#,##0\);&quot;-&quot;??_);@"/>
    <numFmt numFmtId="242" formatCode="_-[$€-2]\ * #,##0.00_-;\-[$€-2]\ * #,##0.00_-;_-[$€-2]\ * &quot;-&quot;??_-"/>
    <numFmt numFmtId="243" formatCode="#,##0\ \ ;\(#,##0\)\ ;\—\ \ \ \ "/>
    <numFmt numFmtId="244" formatCode="0."/>
    <numFmt numFmtId="245" formatCode="&quot;?&quot;#,##0;[Red]\-&quot;?&quot;#,##0"/>
    <numFmt numFmtId="246" formatCode="0.0&quot;  &quot;"/>
    <numFmt numFmtId="247" formatCode="&quot;฿&quot;\t#,##0_);[Red]\(&quot;฿&quot;\t#,##0\)"/>
    <numFmt numFmtId="248" formatCode="#,##0\ &quot;F&quot;;[Red]\-#,##0\ &quot;F&quot;"/>
    <numFmt numFmtId="249" formatCode="#,##0.00\ &quot;F&quot;;[Red]\-#,##0.00\ &quot;F&quot;"/>
    <numFmt numFmtId="250" formatCode="#,##0&quot; F&quot;_);[Red]\(#,##0&quot; F&quot;\)"/>
    <numFmt numFmtId="251" formatCode="\60\4\7\:"/>
    <numFmt numFmtId="252" formatCode="#,##0&quot;£&quot;_);[Red]\(#,##0&quot;£&quot;\)"/>
    <numFmt numFmtId="253" formatCode="&quot;$&quot;#,\);\(&quot;$&quot;#,\)"/>
    <numFmt numFmtId="254" formatCode="&quot;$&quot;#,;\(&quot;$&quot;#,\)"/>
    <numFmt numFmtId="255" formatCode="dd\-mmm\-yy_)"/>
    <numFmt numFmtId="256" formatCode="_(&quot;kr&quot;\ * #,##0.00_);_(&quot;kr&quot;\ * \(#,##0.00\);_(&quot;kr&quot;\ * &quot;-&quot;??_);_(@_)"/>
    <numFmt numFmtId="257" formatCode="_-&quot;$&quot;* #,##0.00_-;\-&quot;$&quot;* #,##0.00_-;_-&quot;$&quot;* &quot;-&quot;??_-;_-@_-"/>
    <numFmt numFmtId="258" formatCode="_-&quot;\&quot;* #,##0_-;\-&quot;\&quot;* #,##0_-;_-&quot;\&quot;* &quot;-&quot;_-;_-@_-"/>
    <numFmt numFmtId="259" formatCode="_-&quot;\&quot;* #,##0.00_-;\-&quot;\&quot;* #,##0.00_-;_-&quot;\&quot;* &quot;-&quot;??_-;_-@_-"/>
    <numFmt numFmtId="260" formatCode="#,##0.00\ &quot;Esc.&quot;;[Red]\-#,##0.00\ &quot;Esc.&quot;"/>
    <numFmt numFmtId="261" formatCode="_-* #,##0\ _E_s_c_._-;\-* #,##0\ _E_s_c_._-;_-* &quot;-&quot;\ _E_s_c_._-;_-@_-"/>
    <numFmt numFmtId="262" formatCode="_ * #,##0.00_ ;_ * \-#,##0.00_ ;_ * &quot;-&quot;??_ ;_ @_ "/>
    <numFmt numFmtId="263" formatCode="_-&quot;$&quot;* #,##0_-;\-&quot;$&quot;* #,##0_-;_-&quot;$&quot;* &quot;-&quot;_-;_-@_-"/>
    <numFmt numFmtId="264" formatCode="#,##0.0000_);\(#,##0.0000\)"/>
    <numFmt numFmtId="265" formatCode="_(* #,##0.0000_);_(* \(#,##0.0000\);_(* &quot;-&quot;??_);_(@_)"/>
    <numFmt numFmtId="266" formatCode="#,##0.0000\ ;\(#,##0.0000\)"/>
  </numFmts>
  <fonts count="189"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5"/>
      <color indexed="8"/>
      <name val="Angsana New"/>
      <family val="1"/>
    </font>
    <font>
      <sz val="16"/>
      <color rgb="FFFF0000"/>
      <name val="Angsana New"/>
      <family val="1"/>
    </font>
    <font>
      <sz val="15"/>
      <color theme="1"/>
      <name val="Tahoma"/>
      <family val="2"/>
      <scheme val="minor"/>
    </font>
    <font>
      <b/>
      <sz val="15"/>
      <color theme="2"/>
      <name val="Angsana New"/>
      <family val="1"/>
    </font>
    <font>
      <i/>
      <sz val="15"/>
      <color theme="2"/>
      <name val="Angsana New"/>
      <family val="1"/>
    </font>
    <font>
      <sz val="15"/>
      <color theme="2"/>
      <name val="Angsana New"/>
      <family val="1"/>
    </font>
    <font>
      <sz val="15"/>
      <color theme="2"/>
      <name val="Tahoma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80">
    <xf numFmtId="0" fontId="0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3" fillId="0" borderId="0"/>
    <xf numFmtId="0" fontId="22" fillId="0" borderId="0"/>
    <xf numFmtId="0" fontId="4" fillId="0" borderId="0"/>
    <xf numFmtId="192" fontId="4" fillId="0" borderId="0" applyFont="0" applyFill="0" applyBorder="0" applyAlignment="0" applyProtection="0"/>
    <xf numFmtId="0" fontId="28" fillId="0" borderId="0"/>
    <xf numFmtId="198" fontId="4" fillId="0" borderId="0"/>
    <xf numFmtId="192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5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2" fillId="0" borderId="0"/>
    <xf numFmtId="0" fontId="16" fillId="0" borderId="0"/>
    <xf numFmtId="9" fontId="23" fillId="0" borderId="0" applyFont="0" applyFill="0" applyBorder="0" applyAlignment="0" applyProtection="0"/>
    <xf numFmtId="0" fontId="23" fillId="0" borderId="0"/>
    <xf numFmtId="192" fontId="4" fillId="0" borderId="0" applyFont="0" applyFill="0" applyBorder="0" applyAlignment="0" applyProtection="0"/>
    <xf numFmtId="0" fontId="29" fillId="0" borderId="0"/>
    <xf numFmtId="43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22" fillId="0" borderId="0"/>
    <xf numFmtId="0" fontId="16" fillId="0" borderId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" fillId="0" borderId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9" applyNumberFormat="0" applyAlignment="0" applyProtection="0"/>
    <xf numFmtId="0" fontId="39" fillId="6" borderId="10" applyNumberFormat="0" applyAlignment="0" applyProtection="0"/>
    <xf numFmtId="0" fontId="40" fillId="6" borderId="9" applyNumberFormat="0" applyAlignment="0" applyProtection="0"/>
    <xf numFmtId="0" fontId="41" fillId="0" borderId="11" applyNumberFormat="0" applyFill="0" applyAlignment="0" applyProtection="0"/>
    <xf numFmtId="0" fontId="42" fillId="7" borderId="12" applyNumberFormat="0" applyAlignment="0" applyProtection="0"/>
    <xf numFmtId="0" fontId="43" fillId="0" borderId="0" applyNumberFormat="0" applyFill="0" applyBorder="0" applyAlignment="0" applyProtection="0"/>
    <xf numFmtId="0" fontId="23" fillId="8" borderId="13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46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46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46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46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46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46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/>
    <xf numFmtId="0" fontId="23" fillId="0" borderId="0"/>
    <xf numFmtId="0" fontId="4" fillId="0" borderId="0"/>
    <xf numFmtId="192" fontId="4" fillId="0" borderId="0" applyFont="0" applyFill="0" applyBorder="0" applyAlignment="0" applyProtection="0"/>
    <xf numFmtId="0" fontId="29" fillId="0" borderId="0"/>
    <xf numFmtId="203" fontId="16" fillId="0" borderId="0" applyFont="0" applyFill="0" applyBorder="0" applyAlignment="0" applyProtection="0"/>
    <xf numFmtId="0" fontId="50" fillId="0" borderId="0"/>
    <xf numFmtId="192" fontId="50" fillId="0" borderId="0" applyFont="0" applyFill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9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200" fontId="53" fillId="0" borderId="0"/>
    <xf numFmtId="38" fontId="54" fillId="0" borderId="0" applyFont="0" applyFill="0" applyBorder="0" applyAlignment="0" applyProtection="0">
      <alignment vertical="center"/>
    </xf>
    <xf numFmtId="38" fontId="5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0" fontId="56" fillId="0" borderId="0" applyFont="0" applyFill="0" applyBorder="0" applyAlignment="0" applyProtection="0">
      <alignment vertical="center"/>
    </xf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/>
    <xf numFmtId="204" fontId="16" fillId="0" borderId="0"/>
    <xf numFmtId="205" fontId="16" fillId="0" borderId="0"/>
    <xf numFmtId="0" fontId="58" fillId="2" borderId="0" applyNumberFormat="0" applyBorder="0" applyAlignment="0" applyProtection="0"/>
    <xf numFmtId="38" fontId="7" fillId="36" borderId="0" applyNumberFormat="0" applyBorder="0" applyAlignment="0" applyProtection="0"/>
    <xf numFmtId="0" fontId="47" fillId="0" borderId="23" applyNumberFormat="0" applyAlignment="0" applyProtection="0">
      <alignment horizontal="left" vertical="center"/>
    </xf>
    <xf numFmtId="0" fontId="47" fillId="0" borderId="3">
      <alignment horizontal="left" vertical="center"/>
    </xf>
    <xf numFmtId="10" fontId="7" fillId="37" borderId="15" applyNumberFormat="0" applyBorder="0" applyAlignment="0" applyProtection="0"/>
    <xf numFmtId="0" fontId="49" fillId="4" borderId="0" applyNumberFormat="0" applyBorder="0" applyAlignment="0" applyProtection="0"/>
    <xf numFmtId="37" fontId="59" fillId="0" borderId="0"/>
    <xf numFmtId="206" fontId="53" fillId="0" borderId="0"/>
    <xf numFmtId="0" fontId="50" fillId="0" borderId="0"/>
    <xf numFmtId="0" fontId="5" fillId="0" borderId="0"/>
    <xf numFmtId="0" fontId="16" fillId="0" borderId="0"/>
    <xf numFmtId="0" fontId="5" fillId="0" borderId="0"/>
    <xf numFmtId="0" fontId="53" fillId="0" borderId="0"/>
    <xf numFmtId="0" fontId="50" fillId="0" borderId="0"/>
    <xf numFmtId="0" fontId="5" fillId="0" borderId="0"/>
    <xf numFmtId="0" fontId="23" fillId="0" borderId="0"/>
    <xf numFmtId="0" fontId="53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6" fillId="0" borderId="0"/>
    <xf numFmtId="0" fontId="16" fillId="0" borderId="0"/>
    <xf numFmtId="10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24" fillId="38" borderId="0">
      <alignment horizontal="left" vertical="top"/>
    </xf>
    <xf numFmtId="0" fontId="60" fillId="39" borderId="0">
      <alignment horizontal="center" vertical="center"/>
    </xf>
    <xf numFmtId="0" fontId="61" fillId="38" borderId="0">
      <alignment horizontal="left" vertical="top"/>
    </xf>
    <xf numFmtId="0" fontId="61" fillId="38" borderId="0">
      <alignment horizontal="right" vertical="top"/>
    </xf>
    <xf numFmtId="0" fontId="62" fillId="38" borderId="0">
      <alignment horizontal="center" vertical="center"/>
    </xf>
    <xf numFmtId="0" fontId="62" fillId="38" borderId="0">
      <alignment horizontal="left" vertical="center"/>
    </xf>
    <xf numFmtId="0" fontId="62" fillId="38" borderId="0">
      <alignment horizontal="right" vertical="center"/>
    </xf>
    <xf numFmtId="0" fontId="62" fillId="38" borderId="0">
      <alignment horizontal="right" vertical="center"/>
    </xf>
    <xf numFmtId="0" fontId="62" fillId="38" borderId="0">
      <alignment horizontal="left" vertical="center"/>
    </xf>
    <xf numFmtId="0" fontId="24" fillId="38" borderId="0">
      <alignment horizontal="left" vertical="top"/>
    </xf>
    <xf numFmtId="0" fontId="62" fillId="40" borderId="0">
      <alignment horizontal="center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2" fillId="40" borderId="0">
      <alignment horizontal="right" vertical="center"/>
    </xf>
    <xf numFmtId="0" fontId="62" fillId="40" borderId="0">
      <alignment horizontal="right" vertical="center"/>
    </xf>
    <xf numFmtId="0" fontId="62" fillId="40" borderId="0">
      <alignment horizontal="left" vertical="center"/>
    </xf>
    <xf numFmtId="0" fontId="60" fillId="39" borderId="0">
      <alignment horizontal="center" vertical="center"/>
    </xf>
    <xf numFmtId="0" fontId="63" fillId="38" borderId="0">
      <alignment horizontal="center" vertical="top"/>
    </xf>
    <xf numFmtId="0" fontId="62" fillId="38" borderId="0">
      <alignment horizontal="right" vertical="top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60" fillId="39" borderId="0">
      <alignment horizontal="center" vertical="center"/>
    </xf>
    <xf numFmtId="0" fontId="52" fillId="41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5" fillId="0" borderId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0" fontId="64" fillId="0" borderId="0"/>
    <xf numFmtId="0" fontId="5" fillId="0" borderId="0"/>
    <xf numFmtId="211" fontId="5" fillId="0" borderId="0" applyFont="0" applyFill="0" applyBorder="0" applyAlignment="0" applyProtection="0"/>
    <xf numFmtId="0" fontId="65" fillId="0" borderId="0"/>
    <xf numFmtId="212" fontId="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41" fontId="50" fillId="0" borderId="0" applyFont="0" applyFill="0" applyBorder="0" applyAlignment="0" applyProtection="0"/>
    <xf numFmtId="213" fontId="50" fillId="0" borderId="0" applyFont="0" applyFill="0" applyBorder="0" applyAlignment="0" applyProtection="0"/>
    <xf numFmtId="21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15" fontId="5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68" fillId="0" borderId="0"/>
    <xf numFmtId="42" fontId="16" fillId="0" borderId="0" applyFont="0" applyFill="0" applyBorder="0" applyAlignment="0" applyProtection="0"/>
    <xf numFmtId="216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37" fontId="69" fillId="0" borderId="0"/>
    <xf numFmtId="0" fontId="70" fillId="0" borderId="0"/>
    <xf numFmtId="0" fontId="70" fillId="0" borderId="0"/>
    <xf numFmtId="219" fontId="5" fillId="0" borderId="0" applyFont="0" applyFill="0" applyBorder="0" applyAlignment="0" applyProtection="0"/>
    <xf numFmtId="37" fontId="69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220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0" fontId="5" fillId="0" borderId="0"/>
    <xf numFmtId="222" fontId="5" fillId="0" borderId="0" applyFont="0" applyFill="0" applyBorder="0" applyAlignment="0" applyProtection="0"/>
    <xf numFmtId="0" fontId="24" fillId="0" borderId="0">
      <alignment vertical="top"/>
    </xf>
    <xf numFmtId="0" fontId="70" fillId="0" borderId="0"/>
    <xf numFmtId="0" fontId="70" fillId="0" borderId="0"/>
    <xf numFmtId="0" fontId="71" fillId="0" borderId="0" applyNumberFormat="0" applyFill="0" applyBorder="0" applyAlignment="0" applyProtection="0"/>
    <xf numFmtId="0" fontId="5" fillId="39" borderId="0" applyNumberFormat="0" applyFont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0" fontId="5" fillId="0" borderId="0"/>
    <xf numFmtId="0" fontId="70" fillId="0" borderId="0"/>
    <xf numFmtId="0" fontId="70" fillId="0" borderId="0"/>
    <xf numFmtId="0" fontId="5" fillId="0" borderId="0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37" fontId="69" fillId="0" borderId="0"/>
    <xf numFmtId="37" fontId="69" fillId="0" borderId="0"/>
    <xf numFmtId="0" fontId="5" fillId="0" borderId="0"/>
    <xf numFmtId="0" fontId="5" fillId="0" borderId="0" applyNumberFormat="0" applyFill="0" applyBorder="0" applyAlignment="0" applyProtection="0"/>
    <xf numFmtId="0" fontId="70" fillId="0" borderId="0"/>
    <xf numFmtId="0" fontId="5" fillId="0" borderId="0"/>
    <xf numFmtId="0" fontId="5" fillId="0" borderId="0"/>
    <xf numFmtId="0" fontId="72" fillId="0" borderId="0" applyNumberFormat="0" applyFill="0" applyBorder="0" applyProtection="0">
      <alignment vertical="top"/>
    </xf>
    <xf numFmtId="0" fontId="5" fillId="0" borderId="0"/>
    <xf numFmtId="0" fontId="73" fillId="0" borderId="24" applyNumberFormat="0" applyFill="0" applyAlignment="0" applyProtection="0"/>
    <xf numFmtId="0" fontId="74" fillId="0" borderId="25" applyNumberFormat="0" applyFill="0" applyProtection="0">
      <alignment horizontal="center"/>
    </xf>
    <xf numFmtId="0" fontId="74" fillId="0" borderId="0" applyNumberFormat="0" applyFill="0" applyBorder="0" applyProtection="0">
      <alignment horizontal="left"/>
    </xf>
    <xf numFmtId="0" fontId="75" fillId="0" borderId="0" applyNumberFormat="0" applyFill="0" applyBorder="0" applyProtection="0">
      <alignment horizontal="centerContinuous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225" fontId="50" fillId="0" borderId="0" applyFont="0" applyFill="0" applyBorder="0" applyAlignment="0" applyProtection="0"/>
    <xf numFmtId="0" fontId="70" fillId="0" borderId="0"/>
    <xf numFmtId="226" fontId="76" fillId="0" borderId="0" applyFont="0" applyFill="0" applyBorder="0" applyAlignment="0" applyProtection="0"/>
    <xf numFmtId="227" fontId="76" fillId="0" borderId="0" applyFont="0" applyFill="0" applyBorder="0" applyAlignment="0" applyProtection="0"/>
    <xf numFmtId="0" fontId="5" fillId="0" borderId="0"/>
    <xf numFmtId="0" fontId="76" fillId="0" borderId="0"/>
    <xf numFmtId="0" fontId="77" fillId="0" borderId="0"/>
    <xf numFmtId="0" fontId="5" fillId="0" borderId="0"/>
    <xf numFmtId="0" fontId="50" fillId="0" borderId="0" applyFont="0" applyFill="0" applyBorder="0" applyAlignment="0" applyProtection="0"/>
    <xf numFmtId="0" fontId="78" fillId="45" borderId="0" applyNumberFormat="0" applyBorder="0" applyAlignment="0" applyProtection="0"/>
    <xf numFmtId="0" fontId="78" fillId="33" borderId="0" applyNumberFormat="0" applyBorder="0" applyAlignment="0" applyProtection="0"/>
    <xf numFmtId="0" fontId="78" fillId="34" borderId="0" applyNumberFormat="0" applyBorder="0" applyAlignment="0" applyProtection="0"/>
    <xf numFmtId="0" fontId="78" fillId="46" borderId="0" applyNumberFormat="0" applyBorder="0" applyAlignment="0" applyProtection="0"/>
    <xf numFmtId="0" fontId="78" fillId="47" borderId="0" applyNumberFormat="0" applyBorder="0" applyAlignment="0" applyProtection="0"/>
    <xf numFmtId="0" fontId="78" fillId="48" borderId="0" applyNumberFormat="0" applyBorder="0" applyAlignment="0" applyProtection="0"/>
    <xf numFmtId="0" fontId="57" fillId="45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46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35" borderId="0" applyNumberFormat="0" applyBorder="0" applyAlignment="0" applyProtection="0"/>
    <xf numFmtId="0" fontId="78" fillId="50" borderId="0" applyNumberFormat="0" applyBorder="0" applyAlignment="0" applyProtection="0"/>
    <xf numFmtId="0" fontId="78" fillId="46" borderId="0" applyNumberFormat="0" applyBorder="0" applyAlignment="0" applyProtection="0"/>
    <xf numFmtId="0" fontId="78" fillId="49" borderId="0" applyNumberFormat="0" applyBorder="0" applyAlignment="0" applyProtection="0"/>
    <xf numFmtId="0" fontId="78" fillId="51" borderId="0" applyNumberFormat="0" applyBorder="0" applyAlignment="0" applyProtection="0"/>
    <xf numFmtId="0" fontId="57" fillId="49" borderId="0" applyNumberFormat="0" applyBorder="0" applyAlignment="0" applyProtection="0"/>
    <xf numFmtId="0" fontId="57" fillId="35" borderId="0" applyNumberFormat="0" applyBorder="0" applyAlignment="0" applyProtection="0"/>
    <xf numFmtId="0" fontId="57" fillId="50" borderId="0" applyNumberFormat="0" applyBorder="0" applyAlignment="0" applyProtection="0"/>
    <xf numFmtId="0" fontId="57" fillId="46" borderId="0" applyNumberFormat="0" applyBorder="0" applyAlignment="0" applyProtection="0"/>
    <xf numFmtId="0" fontId="57" fillId="49" borderId="0" applyNumberFormat="0" applyBorder="0" applyAlignment="0" applyProtection="0"/>
    <xf numFmtId="0" fontId="57" fillId="51" borderId="0" applyNumberFormat="0" applyBorder="0" applyAlignment="0" applyProtection="0"/>
    <xf numFmtId="192" fontId="79" fillId="0" borderId="21">
      <alignment horizontal="right" vertical="center"/>
    </xf>
    <xf numFmtId="0" fontId="80" fillId="52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1" fillId="52" borderId="0" applyNumberFormat="0" applyBorder="0" applyAlignment="0" applyProtection="0"/>
    <xf numFmtId="0" fontId="81" fillId="35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4" borderId="0" applyNumberFormat="0" applyBorder="0" applyAlignment="0" applyProtection="0"/>
    <xf numFmtId="0" fontId="82" fillId="0" borderId="0" applyFont="0" applyFill="0" applyBorder="0" applyAlignment="0" applyProtection="0"/>
    <xf numFmtId="0" fontId="83" fillId="0" borderId="15">
      <alignment horizontal="center"/>
    </xf>
    <xf numFmtId="0" fontId="84" fillId="0" borderId="0"/>
    <xf numFmtId="0" fontId="84" fillId="0" borderId="16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55" borderId="0"/>
    <xf numFmtId="0" fontId="83" fillId="0" borderId="0">
      <protection locked="0"/>
    </xf>
    <xf numFmtId="0" fontId="83" fillId="0" borderId="0"/>
    <xf numFmtId="228" fontId="83" fillId="0" borderId="0"/>
    <xf numFmtId="229" fontId="83" fillId="0" borderId="0"/>
    <xf numFmtId="0" fontId="84" fillId="56" borderId="0">
      <alignment horizontal="right"/>
    </xf>
    <xf numFmtId="0" fontId="83" fillId="0" borderId="0"/>
    <xf numFmtId="0" fontId="85" fillId="36" borderId="19">
      <alignment horizontal="centerContinuous" vertical="top"/>
    </xf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57" borderId="0" applyNumberFormat="0" applyBorder="0" applyAlignment="0" applyProtection="0"/>
    <xf numFmtId="0" fontId="80" fillId="43" borderId="0" applyNumberFormat="0" applyBorder="0" applyAlignment="0" applyProtection="0"/>
    <xf numFmtId="0" fontId="80" fillId="53" borderId="0" applyNumberFormat="0" applyBorder="0" applyAlignment="0" applyProtection="0"/>
    <xf numFmtId="0" fontId="80" fillId="58" borderId="0" applyNumberFormat="0" applyBorder="0" applyAlignment="0" applyProtection="0"/>
    <xf numFmtId="0" fontId="86" fillId="33" borderId="0" applyNumberFormat="0" applyBorder="0" applyAlignment="0" applyProtection="0"/>
    <xf numFmtId="37" fontId="87" fillId="0" borderId="0"/>
    <xf numFmtId="37" fontId="88" fillId="0" borderId="0"/>
    <xf numFmtId="37" fontId="88" fillId="0" borderId="0"/>
    <xf numFmtId="187" fontId="89" fillId="0" borderId="5" applyAlignment="0" applyProtection="0"/>
    <xf numFmtId="230" fontId="5" fillId="0" borderId="0" applyFill="0" applyBorder="0" applyAlignment="0"/>
    <xf numFmtId="231" fontId="90" fillId="0" borderId="0" applyFill="0" applyBorder="0" applyAlignment="0"/>
    <xf numFmtId="232" fontId="90" fillId="0" borderId="0" applyFill="0" applyBorder="0" applyAlignment="0"/>
    <xf numFmtId="233" fontId="91" fillId="0" borderId="0" applyFill="0" applyBorder="0" applyAlignment="0"/>
    <xf numFmtId="234" fontId="91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92" fillId="59" borderId="26" applyNumberFormat="0" applyAlignment="0" applyProtection="0"/>
    <xf numFmtId="0" fontId="93" fillId="60" borderId="27" applyNumberFormat="0" applyAlignment="0" applyProtection="0"/>
    <xf numFmtId="235" fontId="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0" fillId="0" borderId="0"/>
    <xf numFmtId="3" fontId="5" fillId="0" borderId="0" applyFont="0" applyFill="0" applyBorder="0" applyAlignment="0" applyProtection="0"/>
    <xf numFmtId="0" fontId="95" fillId="0" borderId="0"/>
    <xf numFmtId="0" fontId="96" fillId="0" borderId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97" fillId="0" borderId="0" applyFont="0" applyFill="0" applyBorder="0" applyAlignment="0" applyProtection="0"/>
    <xf numFmtId="0" fontId="95" fillId="0" borderId="0"/>
    <xf numFmtId="0" fontId="96" fillId="0" borderId="0"/>
    <xf numFmtId="0" fontId="85" fillId="36" borderId="19">
      <alignment horizontal="centerContinuous" vertical="top"/>
    </xf>
    <xf numFmtId="0" fontId="98" fillId="0" borderId="0" applyNumberFormat="0" applyAlignment="0">
      <alignment horizontal="left"/>
    </xf>
    <xf numFmtId="237" fontId="99" fillId="0" borderId="0" applyFill="0" applyBorder="0" applyProtection="0"/>
    <xf numFmtId="8" fontId="100" fillId="0" borderId="0" applyFont="0" applyFill="0" applyBorder="0" applyAlignment="0" applyProtection="0"/>
    <xf numFmtId="0" fontId="101" fillId="0" borderId="0"/>
    <xf numFmtId="0" fontId="101" fillId="0" borderId="0"/>
    <xf numFmtId="231" fontId="90" fillId="0" borderId="0" applyFont="0" applyFill="0" applyBorder="0" applyAlignment="0" applyProtection="0"/>
    <xf numFmtId="238" fontId="102" fillId="0" borderId="0" applyFont="0" applyFill="0" applyBorder="0" applyAlignment="0" applyProtection="0"/>
    <xf numFmtId="0" fontId="50" fillId="0" borderId="0"/>
    <xf numFmtId="239" fontId="5" fillId="0" borderId="0"/>
    <xf numFmtId="0" fontId="26" fillId="36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24" fillId="0" borderId="0" applyFill="0" applyBorder="0" applyAlignment="0"/>
    <xf numFmtId="240" fontId="5" fillId="0" borderId="0" applyFont="0" applyFill="0" applyBorder="0" applyAlignment="0" applyProtection="0"/>
    <xf numFmtId="241" fontId="99" fillId="0" borderId="0" applyFill="0" applyBorder="0" applyProtection="0"/>
    <xf numFmtId="38" fontId="103" fillId="0" borderId="2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04" fillId="0" borderId="0">
      <protection locked="0"/>
    </xf>
    <xf numFmtId="199" fontId="50" fillId="0" borderId="0"/>
    <xf numFmtId="0" fontId="105" fillId="0" borderId="0">
      <protection locked="0"/>
    </xf>
    <xf numFmtId="0" fontId="105" fillId="0" borderId="0">
      <protection locked="0"/>
    </xf>
    <xf numFmtId="235" fontId="90" fillId="0" borderId="0" applyFill="0" applyBorder="0" applyAlignment="0"/>
    <xf numFmtId="231" fontId="90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106" fillId="0" borderId="0" applyNumberFormat="0" applyAlignment="0">
      <alignment horizontal="left"/>
    </xf>
    <xf numFmtId="242" fontId="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43" fontId="108" fillId="0" borderId="0">
      <alignment horizontal="right"/>
    </xf>
    <xf numFmtId="243" fontId="108" fillId="0" borderId="0">
      <alignment horizontal="right"/>
    </xf>
    <xf numFmtId="17" fontId="5" fillId="0" borderId="0">
      <alignment horizontal="left"/>
    </xf>
    <xf numFmtId="0" fontId="5" fillId="0" borderId="0"/>
    <xf numFmtId="244" fontId="109" fillId="37" borderId="0">
      <alignment horizontal="left"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9" applyNumberFormat="0" applyFill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2" fillId="0" borderId="3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0" fillId="0" borderId="0" applyProtection="0"/>
    <xf numFmtId="0" fontId="47" fillId="0" borderId="0" applyProtection="0"/>
    <xf numFmtId="0" fontId="114" fillId="37" borderId="0">
      <alignment horizontal="left" wrapText="1"/>
    </xf>
    <xf numFmtId="245" fontId="5" fillId="0" borderId="0" applyBorder="0" applyAlignment="0"/>
    <xf numFmtId="0" fontId="115" fillId="48" borderId="26" applyNumberFormat="0" applyAlignment="0" applyProtection="0"/>
    <xf numFmtId="0" fontId="115" fillId="48" borderId="26" applyNumberFormat="0" applyAlignment="0" applyProtection="0"/>
    <xf numFmtId="0" fontId="115" fillId="48" borderId="26" applyNumberFormat="0" applyAlignment="0" applyProtection="0"/>
    <xf numFmtId="246" fontId="5" fillId="0" borderId="0"/>
    <xf numFmtId="199" fontId="116" fillId="0" borderId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08" fillId="0" borderId="0"/>
    <xf numFmtId="0" fontId="108" fillId="0" borderId="0"/>
    <xf numFmtId="0" fontId="108" fillId="0" borderId="0"/>
    <xf numFmtId="0" fontId="99" fillId="0" borderId="0" applyNumberFormat="0" applyFont="0" applyFill="0" applyBorder="0" applyProtection="0">
      <alignment horizontal="left" vertical="center"/>
    </xf>
    <xf numFmtId="235" fontId="90" fillId="0" borderId="0" applyFill="0" applyBorder="0" applyAlignment="0"/>
    <xf numFmtId="231" fontId="90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121" fillId="0" borderId="32" applyNumberFormat="0" applyFill="0" applyAlignment="0" applyProtection="0"/>
    <xf numFmtId="0" fontId="122" fillId="0" borderId="0"/>
    <xf numFmtId="0" fontId="123" fillId="0" borderId="0"/>
    <xf numFmtId="0" fontId="122" fillId="0" borderId="0"/>
    <xf numFmtId="0" fontId="123" fillId="0" borderId="0"/>
    <xf numFmtId="0" fontId="124" fillId="0" borderId="0"/>
    <xf numFmtId="247" fontId="10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103" fillId="0" borderId="0" applyFont="0" applyFill="0" applyBorder="0" applyAlignment="0" applyProtection="0"/>
    <xf numFmtId="40" fontId="103" fillId="0" borderId="0" applyFont="0" applyFill="0" applyBorder="0" applyAlignment="0" applyProtection="0"/>
    <xf numFmtId="188" fontId="103" fillId="0" borderId="0" applyFont="0" applyFill="0" applyBorder="0" applyAlignment="0" applyProtection="0"/>
    <xf numFmtId="189" fontId="10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48" fontId="100" fillId="0" borderId="0" applyFont="0" applyFill="0" applyBorder="0" applyAlignment="0" applyProtection="0"/>
    <xf numFmtId="249" fontId="100" fillId="0" borderId="0" applyFont="0" applyFill="0" applyBorder="0" applyAlignment="0" applyProtection="0"/>
    <xf numFmtId="0" fontId="104" fillId="0" borderId="0">
      <protection locked="0"/>
    </xf>
    <xf numFmtId="0" fontId="99" fillId="0" borderId="0"/>
    <xf numFmtId="40" fontId="125" fillId="0" borderId="0">
      <alignment horizontal="left"/>
    </xf>
    <xf numFmtId="0" fontId="122" fillId="0" borderId="0"/>
    <xf numFmtId="0" fontId="123" fillId="0" borderId="0"/>
    <xf numFmtId="0" fontId="123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0" fontId="96" fillId="0" borderId="0"/>
    <xf numFmtId="0" fontId="96" fillId="0" borderId="0"/>
    <xf numFmtId="0" fontId="9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78" fillId="0" borderId="0"/>
    <xf numFmtId="0" fontId="29" fillId="0" borderId="0"/>
    <xf numFmtId="0" fontId="16" fillId="0" borderId="0"/>
    <xf numFmtId="0" fontId="16" fillId="0" borderId="0"/>
    <xf numFmtId="0" fontId="78" fillId="0" borderId="0"/>
    <xf numFmtId="0" fontId="29" fillId="0" borderId="0"/>
    <xf numFmtId="0" fontId="78" fillId="0" borderId="0"/>
    <xf numFmtId="0" fontId="29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23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27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23" fillId="0" borderId="0"/>
    <xf numFmtId="250" fontId="5" fillId="0" borderId="0"/>
    <xf numFmtId="0" fontId="128" fillId="0" borderId="0"/>
    <xf numFmtId="0" fontId="16" fillId="0" borderId="0"/>
    <xf numFmtId="0" fontId="78" fillId="40" borderId="33" applyNumberFormat="0" applyFont="0" applyAlignment="0" applyProtection="0"/>
    <xf numFmtId="225" fontId="50" fillId="0" borderId="0" applyFont="0" applyFill="0" applyBorder="0" applyAlignment="0" applyProtection="0"/>
    <xf numFmtId="0" fontId="129" fillId="59" borderId="34" applyNumberFormat="0" applyAlignment="0" applyProtection="0"/>
    <xf numFmtId="40" fontId="24" fillId="61" borderId="0">
      <alignment horizontal="right"/>
    </xf>
    <xf numFmtId="40" fontId="130" fillId="61" borderId="0">
      <alignment horizontal="right"/>
    </xf>
    <xf numFmtId="0" fontId="48" fillId="37" borderId="0">
      <alignment horizontal="center"/>
    </xf>
    <xf numFmtId="0" fontId="131" fillId="62" borderId="20"/>
    <xf numFmtId="0" fontId="132" fillId="0" borderId="0" applyBorder="0">
      <alignment horizontal="centerContinuous"/>
    </xf>
    <xf numFmtId="0" fontId="133" fillId="0" borderId="0" applyBorder="0">
      <alignment horizontal="centerContinuous"/>
    </xf>
    <xf numFmtId="0" fontId="134" fillId="63" borderId="0"/>
    <xf numFmtId="0" fontId="134" fillId="64" borderId="0"/>
    <xf numFmtId="0" fontId="135" fillId="0" borderId="0">
      <alignment horizontal="center"/>
    </xf>
    <xf numFmtId="0" fontId="136" fillId="0" borderId="0">
      <alignment horizontal="center"/>
    </xf>
    <xf numFmtId="42" fontId="137" fillId="0" borderId="0" applyFont="0" applyFill="0" applyBorder="0" applyAlignment="0" applyProtection="0"/>
    <xf numFmtId="234" fontId="91" fillId="0" borderId="0" applyFont="0" applyFill="0" applyBorder="0" applyAlignment="0" applyProtection="0"/>
    <xf numFmtId="251" fontId="9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3" fillId="0" borderId="17" applyNumberFormat="0" applyBorder="0"/>
    <xf numFmtId="3" fontId="138" fillId="0" borderId="0" applyNumberFormat="0" applyFill="0" applyBorder="0" applyAlignment="0" applyProtection="0"/>
    <xf numFmtId="0" fontId="104" fillId="0" borderId="0">
      <protection locked="0"/>
    </xf>
    <xf numFmtId="9" fontId="5" fillId="0" borderId="0" applyFont="0" applyFill="0" applyBorder="0" applyAlignment="0" applyProtection="0"/>
    <xf numFmtId="235" fontId="90" fillId="0" borderId="0" applyFill="0" applyBorder="0" applyAlignment="0"/>
    <xf numFmtId="231" fontId="90" fillId="0" borderId="0" applyFill="0" applyBorder="0" applyAlignment="0"/>
    <xf numFmtId="235" fontId="90" fillId="0" borderId="0" applyFill="0" applyBorder="0" applyAlignment="0"/>
    <xf numFmtId="236" fontId="91" fillId="0" borderId="0" applyFill="0" applyBorder="0" applyAlignment="0"/>
    <xf numFmtId="231" fontId="90" fillId="0" borderId="0" applyFill="0" applyBorder="0" applyAlignment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5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4" fontId="100" fillId="0" borderId="0" applyFont="0" applyFill="0" applyBorder="0" applyAlignment="0" applyProtection="0"/>
    <xf numFmtId="0" fontId="139" fillId="0" borderId="16">
      <alignment horizontal="center"/>
    </xf>
    <xf numFmtId="3" fontId="103" fillId="0" borderId="0" applyFont="0" applyFill="0" applyBorder="0" applyAlignment="0" applyProtection="0"/>
    <xf numFmtId="0" fontId="100" fillId="65" borderId="0" applyNumberFormat="0" applyFont="0" applyBorder="0" applyAlignment="0" applyProtection="0"/>
    <xf numFmtId="0" fontId="100" fillId="65" borderId="0" applyNumberFormat="0" applyFont="0" applyBorder="0" applyAlignment="0" applyProtection="0"/>
    <xf numFmtId="37" fontId="77" fillId="0" borderId="0"/>
    <xf numFmtId="0" fontId="5" fillId="0" borderId="0">
      <alignment vertical="justify"/>
    </xf>
    <xf numFmtId="0" fontId="53" fillId="0" borderId="0" applyFont="0" applyFill="0" applyBorder="0" applyAlignment="0" applyProtection="0"/>
    <xf numFmtId="1" fontId="5" fillId="0" borderId="18" applyNumberFormat="0" applyFill="0" applyAlignment="0" applyProtection="0">
      <alignment horizontal="center" vertical="center"/>
    </xf>
    <xf numFmtId="0" fontId="140" fillId="44" borderId="0"/>
    <xf numFmtId="252" fontId="5" fillId="0" borderId="0" applyNumberFormat="0" applyFill="0" applyBorder="0" applyAlignment="0" applyProtection="0">
      <alignment horizontal="left"/>
    </xf>
    <xf numFmtId="38" fontId="141" fillId="0" borderId="0"/>
    <xf numFmtId="38" fontId="99" fillId="0" borderId="0" applyNumberFormat="0" applyFont="0" applyFill="0" applyBorder="0" applyAlignment="0"/>
    <xf numFmtId="0" fontId="99" fillId="0" borderId="22" applyAlignment="0">
      <alignment horizontal="centerContinuous"/>
    </xf>
    <xf numFmtId="12" fontId="142" fillId="0" borderId="15">
      <alignment horizontal="center"/>
    </xf>
    <xf numFmtId="0" fontId="77" fillId="0" borderId="0"/>
    <xf numFmtId="0" fontId="5" fillId="0" borderId="0">
      <alignment vertical="top"/>
    </xf>
    <xf numFmtId="0" fontId="16" fillId="0" borderId="0" applyNumberFormat="0" applyBorder="0">
      <alignment vertical="center"/>
    </xf>
    <xf numFmtId="0" fontId="143" fillId="37" borderId="0">
      <alignment wrapText="1"/>
    </xf>
    <xf numFmtId="40" fontId="144" fillId="0" borderId="0" applyBorder="0">
      <alignment horizontal="right"/>
    </xf>
    <xf numFmtId="0" fontId="5" fillId="0" borderId="18" applyNumberFormat="0" applyFont="0" applyFill="0" applyAlignment="0" applyProtection="0"/>
    <xf numFmtId="49" fontId="5" fillId="0" borderId="0" applyFont="0" applyFill="0" applyBorder="0" applyAlignment="0" applyProtection="0"/>
    <xf numFmtId="49" fontId="24" fillId="0" borderId="0" applyFill="0" applyBorder="0" applyAlignment="0"/>
    <xf numFmtId="253" fontId="91" fillId="0" borderId="0" applyFill="0" applyBorder="0" applyAlignment="0"/>
    <xf numFmtId="254" fontId="91" fillId="0" borderId="0" applyFill="0" applyBorder="0" applyAlignment="0"/>
    <xf numFmtId="0" fontId="145" fillId="0" borderId="0" applyNumberFormat="0" applyFill="0" applyBorder="0" applyAlignment="0" applyProtection="0"/>
    <xf numFmtId="255" fontId="146" fillId="0" borderId="0" applyNumberFormat="0">
      <alignment horizontal="right"/>
    </xf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147" fillId="0" borderId="36" applyNumberForma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0" fontId="5" fillId="0" borderId="35" applyNumberFormat="0" applyFon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03" fillId="0" borderId="0" applyFont="0" applyFill="0" applyBorder="0" applyAlignment="0" applyProtection="0"/>
    <xf numFmtId="256" fontId="148" fillId="0" borderId="0" applyFont="0" applyFill="0" applyBorder="0" applyAlignment="0" applyProtection="0"/>
    <xf numFmtId="0" fontId="5" fillId="0" borderId="0">
      <alignment horizontal="centerContinuous" vertical="center"/>
    </xf>
    <xf numFmtId="191" fontId="149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4" fillId="60" borderId="27" applyNumberFormat="0" applyAlignment="0" applyProtection="0"/>
    <xf numFmtId="0" fontId="155" fillId="0" borderId="32" applyNumberFormat="0" applyFill="0" applyAlignment="0" applyProtection="0"/>
    <xf numFmtId="0" fontId="156" fillId="33" borderId="0" applyNumberFormat="0" applyBorder="0" applyAlignment="0" applyProtection="0"/>
    <xf numFmtId="0" fontId="157" fillId="59" borderId="34" applyNumberFormat="0" applyAlignment="0" applyProtection="0"/>
    <xf numFmtId="0" fontId="158" fillId="59" borderId="26" applyNumberFormat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7" fontId="162" fillId="0" borderId="0" applyFont="0" applyFill="0" applyBorder="0" applyAlignment="0" applyProtection="0"/>
    <xf numFmtId="0" fontId="163" fillId="34" borderId="0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5" fillId="48" borderId="26" applyNumberFormat="0" applyAlignment="0" applyProtection="0"/>
    <xf numFmtId="0" fontId="166" fillId="39" borderId="0" applyNumberFormat="0" applyBorder="0" applyAlignment="0" applyProtection="0"/>
    <xf numFmtId="0" fontId="167" fillId="0" borderId="36" applyNumberFormat="0" applyFill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258" fontId="168" fillId="0" borderId="0" applyFont="0" applyFill="0" applyBorder="0" applyAlignment="0" applyProtection="0"/>
    <xf numFmtId="259" fontId="168" fillId="0" borderId="0" applyFont="0" applyFill="0" applyBorder="0" applyAlignment="0" applyProtection="0"/>
    <xf numFmtId="37" fontId="123" fillId="0" borderId="0"/>
    <xf numFmtId="37" fontId="69" fillId="0" borderId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57" borderId="0" applyNumberFormat="0" applyBorder="0" applyAlignment="0" applyProtection="0"/>
    <xf numFmtId="0" fontId="81" fillId="43" borderId="0" applyNumberFormat="0" applyBorder="0" applyAlignment="0" applyProtection="0"/>
    <xf numFmtId="0" fontId="81" fillId="53" borderId="0" applyNumberFormat="0" applyBorder="0" applyAlignment="0" applyProtection="0"/>
    <xf numFmtId="0" fontId="81" fillId="58" borderId="0" applyNumberFormat="0" applyBorder="0" applyAlignment="0" applyProtection="0"/>
    <xf numFmtId="0" fontId="5" fillId="40" borderId="33" applyNumberFormat="0" applyFont="0" applyAlignment="0" applyProtection="0"/>
    <xf numFmtId="0" fontId="169" fillId="0" borderId="29" applyNumberFormat="0" applyFill="0" applyAlignment="0" applyProtection="0"/>
    <xf numFmtId="0" fontId="170" fillId="0" borderId="30" applyNumberFormat="0" applyFill="0" applyAlignment="0" applyProtection="0"/>
    <xf numFmtId="0" fontId="171" fillId="0" borderId="31" applyNumberFormat="0" applyFill="0" applyAlignment="0" applyProtection="0"/>
    <xf numFmtId="0" fontId="171" fillId="0" borderId="0" applyNumberFormat="0" applyFill="0" applyBorder="0" applyAlignment="0" applyProtection="0"/>
    <xf numFmtId="0" fontId="64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0" fontId="53" fillId="0" borderId="0" applyFont="0" applyFill="0" applyBorder="0" applyAlignment="0" applyProtection="0"/>
    <xf numFmtId="9" fontId="172" fillId="0" borderId="0" applyFont="0" applyFill="0" applyBorder="0" applyAlignment="0" applyProtection="0"/>
    <xf numFmtId="260" fontId="173" fillId="0" borderId="0" applyFont="0" applyFill="0" applyBorder="0" applyAlignment="0" applyProtection="0"/>
    <xf numFmtId="261" fontId="17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72" fillId="0" borderId="0"/>
    <xf numFmtId="231" fontId="174" fillId="0" borderId="0"/>
    <xf numFmtId="262" fontId="175" fillId="0" borderId="0" applyFont="0" applyFill="0" applyBorder="0" applyAlignment="0" applyProtection="0"/>
    <xf numFmtId="41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177" fillId="0" borderId="0"/>
    <xf numFmtId="19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0" fontId="16" fillId="0" borderId="0"/>
    <xf numFmtId="0" fontId="178" fillId="0" borderId="0" applyNumberFormat="0" applyFill="0" applyBorder="0" applyAlignment="0" applyProtection="0">
      <alignment vertical="top"/>
      <protection locked="0"/>
    </xf>
    <xf numFmtId="9" fontId="5" fillId="0" borderId="0" applyNumberFormat="0" applyFill="0" applyBorder="0" applyAlignment="0" applyProtection="0"/>
    <xf numFmtId="263" fontId="5" fillId="0" borderId="0" applyNumberFormat="0" applyFill="0" applyBorder="0" applyAlignment="0" applyProtection="0"/>
    <xf numFmtId="263" fontId="77" fillId="0" borderId="0" applyFont="0" applyFill="0" applyBorder="0" applyAlignment="0" applyProtection="0"/>
    <xf numFmtId="257" fontId="5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227" fontId="181" fillId="0" borderId="0" applyFont="0" applyFill="0" applyBorder="0" applyAlignment="0" applyProtection="0"/>
    <xf numFmtId="226" fontId="181" fillId="0" borderId="0" applyFont="0" applyFill="0" applyBorder="0" applyAlignment="0" applyProtection="0"/>
    <xf numFmtId="0" fontId="29" fillId="0" borderId="0"/>
    <xf numFmtId="0" fontId="29" fillId="0" borderId="0"/>
    <xf numFmtId="0" fontId="23" fillId="0" borderId="0"/>
    <xf numFmtId="0" fontId="23" fillId="0" borderId="0"/>
    <xf numFmtId="0" fontId="22" fillId="0" borderId="0"/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2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0" fontId="29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2" fillId="0" borderId="0"/>
    <xf numFmtId="0" fontId="29" fillId="0" borderId="0"/>
    <xf numFmtId="192" fontId="22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8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73" fillId="0" borderId="3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37" applyAlignment="0">
      <alignment horizontal="centerContinuous"/>
    </xf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19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73" fillId="0" borderId="40" applyNumberFormat="0" applyFill="0" applyAlignment="0" applyProtection="0"/>
    <xf numFmtId="0" fontId="99" fillId="0" borderId="41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42" applyNumberFormat="0" applyFill="0" applyAlignment="0" applyProtection="0"/>
    <xf numFmtId="0" fontId="99" fillId="0" borderId="39" applyAlignment="0">
      <alignment horizontal="centerContinuous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7" fillId="0" borderId="0"/>
    <xf numFmtId="192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92" fontId="5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9" fontId="1" fillId="0" borderId="0" applyFont="0" applyFill="0" applyBorder="0" applyAlignment="0" applyProtection="0"/>
  </cellStyleXfs>
  <cellXfs count="399">
    <xf numFmtId="0" fontId="0" fillId="0" borderId="0" xfId="0"/>
    <xf numFmtId="0" fontId="13" fillId="0" borderId="0" xfId="0" applyFont="1" applyFill="1" applyBorder="1" applyAlignment="1">
      <alignment vertical="top" wrapText="1"/>
    </xf>
    <xf numFmtId="0" fontId="11" fillId="0" borderId="0" xfId="0" applyFont="1" applyFill="1"/>
    <xf numFmtId="0" fontId="11" fillId="0" borderId="0" xfId="0" applyFont="1" applyFill="1" applyAlignment="1"/>
    <xf numFmtId="190" fontId="9" fillId="0" borderId="0" xfId="0" applyNumberFormat="1" applyFont="1" applyFill="1" applyBorder="1" applyAlignment="1">
      <alignment horizontal="right"/>
    </xf>
    <xf numFmtId="190" fontId="11" fillId="0" borderId="0" xfId="0" applyNumberFormat="1" applyFont="1" applyFill="1" applyAlignment="1"/>
    <xf numFmtId="190" fontId="11" fillId="0" borderId="0" xfId="0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horizontal="right"/>
    </xf>
    <xf numFmtId="190" fontId="11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 applyAlignment="1"/>
    <xf numFmtId="190" fontId="9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11" fillId="0" borderId="0" xfId="0" applyFont="1" applyFill="1" applyBorder="1"/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190" fontId="11" fillId="0" borderId="0" xfId="0" applyNumberFormat="1" applyFont="1" applyFill="1" applyAlignment="1">
      <alignment horizontal="center"/>
    </xf>
    <xf numFmtId="190" fontId="11" fillId="0" borderId="0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190" fontId="15" fillId="0" borderId="0" xfId="0" applyNumberFormat="1" applyFont="1" applyFill="1" applyBorder="1" applyAlignment="1">
      <alignment horizontal="center" wrapText="1"/>
    </xf>
    <xf numFmtId="190" fontId="11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wrapText="1"/>
    </xf>
    <xf numFmtId="194" fontId="15" fillId="0" borderId="0" xfId="0" applyNumberFormat="1" applyFont="1" applyFill="1" applyBorder="1" applyAlignment="1">
      <alignment horizontal="center" wrapText="1"/>
    </xf>
    <xf numFmtId="190" fontId="9" fillId="0" borderId="0" xfId="1" applyNumberFormat="1" applyFont="1" applyFill="1" applyAlignment="1">
      <alignment horizontal="center"/>
    </xf>
    <xf numFmtId="192" fontId="0" fillId="0" borderId="0" xfId="1" applyFont="1" applyFill="1"/>
    <xf numFmtId="0" fontId="17" fillId="0" borderId="0" xfId="0" applyFont="1" applyFill="1" applyAlignment="1"/>
    <xf numFmtId="0" fontId="19" fillId="0" borderId="0" xfId="0" applyFont="1" applyFill="1" applyAlignment="1"/>
    <xf numFmtId="192" fontId="19" fillId="0" borderId="0" xfId="1" applyFont="1" applyFill="1" applyAlignment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17" fillId="0" borderId="0" xfId="0" applyFont="1" applyFill="1" applyBorder="1" applyAlignment="1"/>
    <xf numFmtId="192" fontId="0" fillId="0" borderId="0" xfId="1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5" fontId="0" fillId="0" borderId="0" xfId="0" quotePrefix="1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192" fontId="0" fillId="0" borderId="0" xfId="1" applyFont="1" applyFill="1" applyBorder="1" applyAlignment="1">
      <alignment horizontal="right"/>
    </xf>
    <xf numFmtId="193" fontId="0" fillId="0" borderId="0" xfId="0" applyNumberFormat="1" applyFont="1" applyFill="1"/>
    <xf numFmtId="192" fontId="0" fillId="0" borderId="0" xfId="1" applyFont="1" applyFill="1" applyAlignment="1">
      <alignment horizontal="center"/>
    </xf>
    <xf numFmtId="190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 wrapText="1"/>
    </xf>
    <xf numFmtId="192" fontId="6" fillId="0" borderId="0" xfId="1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92" fontId="19" fillId="0" borderId="0" xfId="1" applyFont="1" applyFill="1"/>
    <xf numFmtId="192" fontId="0" fillId="0" borderId="0" xfId="1" applyFont="1" applyFill="1" applyBorder="1" applyAlignment="1">
      <alignment horizontal="center"/>
    </xf>
    <xf numFmtId="192" fontId="20" fillId="0" borderId="0" xfId="1" applyFont="1" applyFill="1" applyBorder="1" applyAlignment="1">
      <alignment horizontal="center"/>
    </xf>
    <xf numFmtId="192" fontId="0" fillId="0" borderId="0" xfId="1" applyFont="1" applyFill="1" applyAlignment="1">
      <alignment horizontal="right"/>
    </xf>
    <xf numFmtId="192" fontId="6" fillId="0" borderId="0" xfId="1" applyFont="1" applyFill="1" applyBorder="1" applyAlignment="1">
      <alignment horizontal="right"/>
    </xf>
    <xf numFmtId="192" fontId="6" fillId="0" borderId="0" xfId="1" applyFont="1" applyFill="1" applyBorder="1" applyAlignment="1"/>
    <xf numFmtId="192" fontId="0" fillId="0" borderId="0" xfId="1" quotePrefix="1" applyFont="1" applyFill="1" applyBorder="1" applyAlignment="1">
      <alignment horizontal="center"/>
    </xf>
    <xf numFmtId="192" fontId="0" fillId="0" borderId="0" xfId="0" applyNumberFormat="1" applyFont="1" applyFill="1"/>
    <xf numFmtId="192" fontId="9" fillId="0" borderId="0" xfId="1" applyFont="1" applyFill="1" applyBorder="1" applyAlignment="1">
      <alignment horizontal="right"/>
    </xf>
    <xf numFmtId="192" fontId="9" fillId="0" borderId="0" xfId="1" applyFont="1" applyFill="1" applyAlignment="1">
      <alignment horizontal="center"/>
    </xf>
    <xf numFmtId="192" fontId="15" fillId="0" borderId="0" xfId="1" applyFont="1" applyFill="1" applyBorder="1" applyAlignment="1">
      <alignment horizontal="center" wrapText="1"/>
    </xf>
    <xf numFmtId="192" fontId="11" fillId="0" borderId="0" xfId="1" applyFont="1" applyFill="1" applyAlignment="1"/>
    <xf numFmtId="0" fontId="12" fillId="0" borderId="0" xfId="0" applyFont="1" applyFill="1" applyAlignment="1">
      <alignment horizontal="left"/>
    </xf>
    <xf numFmtId="0" fontId="9" fillId="0" borderId="0" xfId="0" applyFont="1" applyFill="1"/>
    <xf numFmtId="194" fontId="0" fillId="0" borderId="0" xfId="0" applyNumberFormat="1" applyFont="1" applyFill="1"/>
    <xf numFmtId="190" fontId="19" fillId="0" borderId="0" xfId="0" applyNumberFormat="1" applyFont="1" applyFill="1" applyAlignment="1">
      <alignment horizontal="right"/>
    </xf>
    <xf numFmtId="192" fontId="11" fillId="0" borderId="0" xfId="1" applyFont="1" applyFill="1" applyBorder="1" applyAlignment="1">
      <alignment horizontal="center"/>
    </xf>
    <xf numFmtId="192" fontId="9" fillId="0" borderId="0" xfId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center"/>
    </xf>
    <xf numFmtId="190" fontId="9" fillId="0" borderId="0" xfId="0" applyNumberFormat="1" applyFont="1" applyFill="1" applyBorder="1" applyAlignment="1">
      <alignment horizontal="center"/>
    </xf>
    <xf numFmtId="190" fontId="11" fillId="0" borderId="0" xfId="0" applyNumberFormat="1" applyFont="1" applyFill="1" applyBorder="1" applyAlignment="1">
      <alignment horizontal="center"/>
    </xf>
    <xf numFmtId="196" fontId="11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Border="1" applyAlignment="1">
      <alignment horizontal="left" vertical="top"/>
    </xf>
    <xf numFmtId="196" fontId="9" fillId="0" borderId="2" xfId="1" applyNumberFormat="1" applyFont="1" applyFill="1" applyBorder="1" applyAlignment="1">
      <alignment horizontal="left" vertical="top" indent="2"/>
    </xf>
    <xf numFmtId="196" fontId="9" fillId="0" borderId="2" xfId="1" applyNumberFormat="1" applyFont="1" applyFill="1" applyBorder="1" applyAlignment="1">
      <alignment horizontal="left" vertical="top"/>
    </xf>
    <xf numFmtId="196" fontId="11" fillId="0" borderId="0" xfId="1" applyNumberFormat="1" applyFont="1" applyFill="1" applyAlignment="1">
      <alignment horizontal="left" vertical="top" indent="1"/>
    </xf>
    <xf numFmtId="196" fontId="9" fillId="0" borderId="3" xfId="1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194" fontId="11" fillId="0" borderId="0" xfId="1" applyNumberFormat="1" applyFont="1" applyFill="1" applyAlignment="1"/>
    <xf numFmtId="193" fontId="11" fillId="0" borderId="0" xfId="0" applyNumberFormat="1" applyFont="1" applyFill="1" applyAlignment="1">
      <alignment horizontal="right"/>
    </xf>
    <xf numFmtId="196" fontId="11" fillId="0" borderId="0" xfId="0" applyNumberFormat="1" applyFont="1" applyFill="1" applyBorder="1" applyAlignment="1">
      <alignment horizontal="right"/>
    </xf>
    <xf numFmtId="192" fontId="11" fillId="0" borderId="0" xfId="1" applyFont="1" applyFill="1" applyAlignment="1">
      <alignment horizontal="center"/>
    </xf>
    <xf numFmtId="193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/>
    <xf numFmtId="194" fontId="11" fillId="0" borderId="0" xfId="1" applyNumberFormat="1" applyFont="1" applyFill="1" applyAlignment="1">
      <alignment horizontal="right"/>
    </xf>
    <xf numFmtId="194" fontId="11" fillId="0" borderId="0" xfId="1" applyNumberFormat="1" applyFont="1" applyFill="1" applyBorder="1" applyAlignment="1">
      <alignment horizontal="right"/>
    </xf>
    <xf numFmtId="193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193" fontId="11" fillId="0" borderId="2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193" fontId="9" fillId="0" borderId="2" xfId="0" applyNumberFormat="1" applyFont="1" applyFill="1" applyBorder="1" applyAlignment="1">
      <alignment horizontal="right"/>
    </xf>
    <xf numFmtId="195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11" fillId="0" borderId="2" xfId="0" applyNumberFormat="1" applyFont="1" applyFill="1" applyBorder="1" applyAlignment="1"/>
    <xf numFmtId="195" fontId="11" fillId="0" borderId="2" xfId="0" quotePrefix="1" applyNumberFormat="1" applyFont="1" applyFill="1" applyBorder="1" applyAlignment="1">
      <alignment horizontal="center"/>
    </xf>
    <xf numFmtId="193" fontId="9" fillId="0" borderId="0" xfId="0" applyNumberFormat="1" applyFont="1" applyFill="1" applyAlignment="1"/>
    <xf numFmtId="193" fontId="9" fillId="0" borderId="0" xfId="0" applyNumberFormat="1" applyFont="1" applyFill="1" applyBorder="1" applyAlignment="1"/>
    <xf numFmtId="193" fontId="9" fillId="0" borderId="3" xfId="0" applyNumberFormat="1" applyFont="1" applyFill="1" applyBorder="1" applyAlignment="1"/>
    <xf numFmtId="3" fontId="9" fillId="0" borderId="0" xfId="0" applyNumberFormat="1" applyFont="1" applyFill="1" applyBorder="1" applyAlignment="1"/>
    <xf numFmtId="0" fontId="9" fillId="0" borderId="0" xfId="0" applyFont="1" applyFill="1" applyBorder="1" applyAlignment="1"/>
    <xf numFmtId="193" fontId="9" fillId="0" borderId="4" xfId="0" applyNumberFormat="1" applyFont="1" applyFill="1" applyBorder="1" applyAlignment="1">
      <alignment horizontal="right"/>
    </xf>
    <xf numFmtId="192" fontId="11" fillId="0" borderId="0" xfId="1" applyFont="1" applyFill="1" applyBorder="1" applyAlignment="1">
      <alignment horizontal="right"/>
    </xf>
    <xf numFmtId="190" fontId="9" fillId="0" borderId="0" xfId="1" applyNumberFormat="1" applyFont="1" applyFill="1" applyBorder="1" applyAlignment="1">
      <alignment horizontal="center"/>
    </xf>
    <xf numFmtId="196" fontId="9" fillId="0" borderId="0" xfId="0" applyNumberFormat="1" applyFont="1" applyFill="1" applyBorder="1" applyAlignment="1">
      <alignment horizontal="center"/>
    </xf>
    <xf numFmtId="194" fontId="11" fillId="0" borderId="0" xfId="1" applyNumberFormat="1" applyFont="1" applyFill="1" applyBorder="1" applyAlignment="1">
      <alignment horizontal="center"/>
    </xf>
    <xf numFmtId="194" fontId="9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Alignment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194" fontId="11" fillId="0" borderId="2" xfId="1" applyNumberFormat="1" applyFont="1" applyFill="1" applyBorder="1" applyAlignment="1">
      <alignment horizontal="right"/>
    </xf>
    <xf numFmtId="194" fontId="9" fillId="0" borderId="3" xfId="1" applyNumberFormat="1" applyFont="1" applyFill="1" applyBorder="1" applyAlignment="1">
      <alignment horizontal="right"/>
    </xf>
    <xf numFmtId="194" fontId="11" fillId="0" borderId="0" xfId="1" applyNumberFormat="1" applyFont="1" applyFill="1"/>
    <xf numFmtId="0" fontId="11" fillId="0" borderId="0" xfId="0" applyFont="1" applyFill="1" applyAlignment="1">
      <alignment wrapText="1"/>
    </xf>
    <xf numFmtId="196" fontId="11" fillId="0" borderId="0" xfId="1" applyNumberFormat="1" applyFont="1" applyFill="1" applyBorder="1" applyAlignment="1">
      <alignment horizontal="center" vertical="top"/>
    </xf>
    <xf numFmtId="196" fontId="9" fillId="0" borderId="0" xfId="1" applyNumberFormat="1" applyFont="1" applyFill="1" applyBorder="1" applyAlignment="1">
      <alignment horizontal="left" vertical="top" indent="2"/>
    </xf>
    <xf numFmtId="3" fontId="0" fillId="0" borderId="0" xfId="0" applyNumberFormat="1" applyFont="1" applyFill="1" applyBorder="1" applyAlignment="1">
      <alignment horizontal="left"/>
    </xf>
    <xf numFmtId="0" fontId="1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94" fontId="9" fillId="0" borderId="0" xfId="1" applyNumberFormat="1" applyFont="1" applyFill="1" applyBorder="1" applyAlignment="1"/>
    <xf numFmtId="194" fontId="9" fillId="0" borderId="0" xfId="1" applyNumberFormat="1" applyFont="1" applyFill="1" applyBorder="1" applyAlignment="1">
      <alignment horizontal="left"/>
    </xf>
    <xf numFmtId="194" fontId="9" fillId="0" borderId="0" xfId="1" applyNumberFormat="1" applyFont="1" applyFill="1" applyBorder="1" applyAlignment="1">
      <alignment horizontal="left" indent="1"/>
    </xf>
    <xf numFmtId="194" fontId="14" fillId="0" borderId="0" xfId="1" applyNumberFormat="1" applyFont="1" applyFill="1" applyBorder="1" applyAlignment="1">
      <alignment vertical="top" wrapText="1"/>
    </xf>
    <xf numFmtId="194" fontId="15" fillId="0" borderId="0" xfId="1" applyNumberFormat="1" applyFont="1" applyFill="1" applyBorder="1" applyAlignment="1">
      <alignment vertical="top" wrapText="1"/>
    </xf>
    <xf numFmtId="196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vertical="top"/>
    </xf>
    <xf numFmtId="194" fontId="9" fillId="0" borderId="3" xfId="1" applyNumberFormat="1" applyFont="1" applyFill="1" applyBorder="1" applyAlignment="1"/>
    <xf numFmtId="194" fontId="11" fillId="0" borderId="0" xfId="1" applyNumberFormat="1" applyFont="1" applyFill="1" applyBorder="1" applyAlignment="1"/>
    <xf numFmtId="194" fontId="11" fillId="0" borderId="0" xfId="1" quotePrefix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/>
    </xf>
    <xf numFmtId="194" fontId="11" fillId="0" borderId="0" xfId="1" applyNumberFormat="1" applyFont="1" applyFill="1" applyBorder="1" applyAlignment="1">
      <alignment horizontal="left" indent="1"/>
    </xf>
    <xf numFmtId="196" fontId="11" fillId="0" borderId="0" xfId="1" applyNumberFormat="1" applyFont="1" applyFill="1" applyBorder="1" applyAlignment="1">
      <alignment horizontal="left" vertical="top" indent="1"/>
    </xf>
    <xf numFmtId="196" fontId="9" fillId="0" borderId="0" xfId="1" applyNumberFormat="1" applyFont="1" applyFill="1" applyAlignment="1">
      <alignment horizontal="center" vertical="top"/>
    </xf>
    <xf numFmtId="196" fontId="9" fillId="0" borderId="3" xfId="1" applyNumberFormat="1" applyFont="1" applyFill="1" applyBorder="1" applyAlignment="1">
      <alignment horizontal="left" vertical="top"/>
    </xf>
    <xf numFmtId="194" fontId="15" fillId="0" borderId="0" xfId="1" applyNumberFormat="1" applyFont="1" applyFill="1" applyBorder="1" applyAlignment="1">
      <alignment horizontal="left" vertical="top" wrapText="1"/>
    </xf>
    <xf numFmtId="194" fontId="9" fillId="0" borderId="3" xfId="1" applyNumberFormat="1" applyFont="1" applyFill="1" applyBorder="1" applyAlignment="1">
      <alignment horizontal="left" vertical="top"/>
    </xf>
    <xf numFmtId="194" fontId="9" fillId="0" borderId="3" xfId="1" applyNumberFormat="1" applyFont="1" applyFill="1" applyBorder="1" applyAlignment="1">
      <alignment vertical="top"/>
    </xf>
    <xf numFmtId="194" fontId="9" fillId="0" borderId="0" xfId="1" applyNumberFormat="1" applyFont="1" applyFill="1" applyBorder="1" applyAlignment="1">
      <alignment vertical="top"/>
    </xf>
    <xf numFmtId="194" fontId="9" fillId="0" borderId="1" xfId="1" applyNumberFormat="1" applyFont="1" applyFill="1" applyBorder="1" applyAlignment="1">
      <alignment vertical="top"/>
    </xf>
    <xf numFmtId="196" fontId="9" fillId="0" borderId="1" xfId="1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194" fontId="0" fillId="0" borderId="0" xfId="1" applyNumberFormat="1" applyFont="1" applyFill="1" applyAlignment="1"/>
    <xf numFmtId="264" fontId="9" fillId="0" borderId="1" xfId="0" applyNumberFormat="1" applyFont="1" applyFill="1" applyBorder="1" applyAlignment="1">
      <alignment horizontal="right"/>
    </xf>
    <xf numFmtId="264" fontId="9" fillId="0" borderId="0" xfId="0" applyNumberFormat="1" applyFont="1" applyFill="1" applyBorder="1" applyAlignment="1">
      <alignment horizontal="right"/>
    </xf>
    <xf numFmtId="190" fontId="9" fillId="0" borderId="1" xfId="1" applyNumberFormat="1" applyFont="1" applyFill="1" applyBorder="1" applyAlignment="1">
      <alignment vertical="top"/>
    </xf>
    <xf numFmtId="194" fontId="11" fillId="0" borderId="0" xfId="1" applyNumberFormat="1" applyFont="1" applyFill="1" applyBorder="1" applyAlignment="1">
      <alignment vertical="center"/>
    </xf>
    <xf numFmtId="192" fontId="11" fillId="0" borderId="0" xfId="1" applyFont="1" applyFill="1"/>
    <xf numFmtId="192" fontId="0" fillId="0" borderId="0" xfId="1" applyFont="1" applyFill="1" applyBorder="1" applyAlignment="1"/>
    <xf numFmtId="192" fontId="19" fillId="0" borderId="0" xfId="1" applyFont="1" applyFill="1" applyBorder="1" applyAlignment="1"/>
    <xf numFmtId="192" fontId="19" fillId="0" borderId="0" xfId="1" applyFont="1" applyFill="1" applyBorder="1"/>
    <xf numFmtId="192" fontId="0" fillId="0" borderId="0" xfId="1" applyFont="1" applyFill="1" applyBorder="1"/>
    <xf numFmtId="0" fontId="0" fillId="0" borderId="0" xfId="0" applyFont="1" applyFill="1" applyBorder="1"/>
    <xf numFmtId="192" fontId="11" fillId="0" borderId="0" xfId="1" applyFont="1" applyFill="1" applyBorder="1" applyAlignment="1"/>
    <xf numFmtId="196" fontId="9" fillId="0" borderId="0" xfId="1" applyNumberFormat="1" applyFont="1" applyFill="1" applyAlignment="1">
      <alignment horizontal="left" vertical="top" indent="1"/>
    </xf>
    <xf numFmtId="194" fontId="19" fillId="0" borderId="0" xfId="1" applyNumberFormat="1" applyFont="1" applyFill="1" applyAlignment="1"/>
    <xf numFmtId="194" fontId="19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19" fillId="0" borderId="0" xfId="1" applyNumberFormat="1" applyFont="1" applyFill="1" applyBorder="1" applyAlignment="1"/>
    <xf numFmtId="194" fontId="6" fillId="0" borderId="0" xfId="1" applyNumberFormat="1" applyFont="1" applyFill="1" applyAlignment="1"/>
    <xf numFmtId="194" fontId="11" fillId="0" borderId="0" xfId="1" quotePrefix="1" applyNumberFormat="1" applyFont="1" applyFill="1" applyBorder="1" applyAlignment="1">
      <alignment horizontal="center"/>
    </xf>
    <xf numFmtId="194" fontId="9" fillId="0" borderId="0" xfId="1" applyNumberFormat="1" applyFont="1" applyFill="1" applyAlignment="1">
      <alignment horizontal="right"/>
    </xf>
    <xf numFmtId="194" fontId="0" fillId="0" borderId="0" xfId="1" applyNumberFormat="1" applyFont="1" applyFill="1"/>
    <xf numFmtId="194" fontId="9" fillId="0" borderId="1" xfId="1" applyNumberFormat="1" applyFont="1" applyFill="1" applyBorder="1" applyAlignment="1">
      <alignment horizontal="right"/>
    </xf>
    <xf numFmtId="0" fontId="183" fillId="0" borderId="0" xfId="0" applyFont="1" applyFill="1"/>
    <xf numFmtId="194" fontId="11" fillId="0" borderId="0" xfId="1" applyNumberFormat="1" applyFont="1" applyFill="1" applyAlignment="1">
      <alignment horizontal="center"/>
    </xf>
    <xf numFmtId="193" fontId="9" fillId="0" borderId="4" xfId="0" applyNumberFormat="1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4" fontId="11" fillId="0" borderId="2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9" fillId="0" borderId="0" xfId="0" applyFont="1" applyFill="1" applyBorder="1"/>
    <xf numFmtId="0" fontId="0" fillId="0" borderId="0" xfId="0" applyFill="1" applyBorder="1"/>
    <xf numFmtId="193" fontId="9" fillId="0" borderId="0" xfId="0" applyNumberFormat="1" applyFont="1" applyFill="1" applyBorder="1"/>
    <xf numFmtId="3" fontId="9" fillId="0" borderId="0" xfId="0" applyNumberFormat="1" applyFont="1" applyFill="1" applyBorder="1"/>
    <xf numFmtId="193" fontId="0" fillId="0" borderId="0" xfId="0" applyNumberFormat="1" applyFill="1" applyBorder="1"/>
    <xf numFmtId="0" fontId="6" fillId="0" borderId="0" xfId="0" applyFont="1" applyFill="1"/>
    <xf numFmtId="0" fontId="20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top"/>
    </xf>
    <xf numFmtId="0" fontId="9" fillId="0" borderId="0" xfId="0" applyFont="1" applyFill="1" applyAlignment="1">
      <alignment wrapText="1"/>
    </xf>
    <xf numFmtId="0" fontId="182" fillId="0" borderId="0" xfId="0" applyFont="1" applyFill="1" applyAlignment="1">
      <alignment horizontal="center" vertical="top" wrapText="1"/>
    </xf>
    <xf numFmtId="37" fontId="9" fillId="0" borderId="0" xfId="0" applyNumberFormat="1" applyFont="1" applyFill="1"/>
    <xf numFmtId="0" fontId="9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 wrapText="1"/>
    </xf>
    <xf numFmtId="194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horizontal="left" wrapText="1"/>
    </xf>
    <xf numFmtId="190" fontId="9" fillId="0" borderId="0" xfId="0" applyNumberFormat="1" applyFont="1" applyFill="1"/>
    <xf numFmtId="194" fontId="11" fillId="0" borderId="0" xfId="0" applyNumberFormat="1" applyFont="1" applyFill="1"/>
    <xf numFmtId="0" fontId="10" fillId="0" borderId="0" xfId="0" applyFont="1" applyFill="1"/>
    <xf numFmtId="194" fontId="9" fillId="0" borderId="0" xfId="1" applyNumberFormat="1" applyFont="1" applyFill="1"/>
    <xf numFmtId="0" fontId="6" fillId="0" borderId="0" xfId="21" applyFont="1"/>
    <xf numFmtId="0" fontId="20" fillId="0" borderId="0" xfId="21" applyFont="1"/>
    <xf numFmtId="0" fontId="21" fillId="0" borderId="0" xfId="21" applyFont="1"/>
    <xf numFmtId="192" fontId="21" fillId="0" borderId="0" xfId="1168" applyFont="1" applyFill="1" applyAlignment="1"/>
    <xf numFmtId="0" fontId="11" fillId="0" borderId="0" xfId="21" applyFont="1"/>
    <xf numFmtId="0" fontId="10" fillId="0" borderId="0" xfId="21" applyFont="1" applyAlignment="1">
      <alignment horizontal="center"/>
    </xf>
    <xf numFmtId="0" fontId="11" fillId="0" borderId="0" xfId="21" applyFont="1" applyAlignment="1">
      <alignment horizontal="center"/>
    </xf>
    <xf numFmtId="192" fontId="184" fillId="0" borderId="0" xfId="1168" applyFont="1" applyFill="1" applyAlignment="1"/>
    <xf numFmtId="192" fontId="184" fillId="0" borderId="0" xfId="1168" applyFont="1" applyFill="1" applyBorder="1" applyAlignment="1"/>
    <xf numFmtId="0" fontId="9" fillId="0" borderId="0" xfId="21" applyFont="1"/>
    <xf numFmtId="0" fontId="12" fillId="0" borderId="0" xfId="21" applyFont="1"/>
    <xf numFmtId="0" fontId="11" fillId="0" borderId="0" xfId="21" applyFont="1" applyAlignment="1">
      <alignment horizontal="right"/>
    </xf>
    <xf numFmtId="194" fontId="11" fillId="0" borderId="0" xfId="1168" applyNumberFormat="1" applyFont="1" applyFill="1" applyAlignment="1"/>
    <xf numFmtId="193" fontId="11" fillId="0" borderId="0" xfId="21" applyNumberFormat="1" applyFont="1" applyAlignment="1">
      <alignment horizontal="right"/>
    </xf>
    <xf numFmtId="192" fontId="11" fillId="0" borderId="0" xfId="21" applyNumberFormat="1" applyFont="1"/>
    <xf numFmtId="194" fontId="11" fillId="0" borderId="0" xfId="1168" applyNumberFormat="1" applyFont="1" applyFill="1" applyBorder="1" applyAlignment="1"/>
    <xf numFmtId="196" fontId="11" fillId="0" borderId="0" xfId="21" applyNumberFormat="1" applyFont="1" applyAlignment="1">
      <alignment horizontal="right"/>
    </xf>
    <xf numFmtId="195" fontId="11" fillId="0" borderId="0" xfId="21" applyNumberFormat="1" applyFont="1" applyAlignment="1">
      <alignment horizontal="right"/>
    </xf>
    <xf numFmtId="0" fontId="10" fillId="0" borderId="0" xfId="21" applyFont="1" applyAlignment="1">
      <alignment horizontal="center" wrapText="1"/>
    </xf>
    <xf numFmtId="193" fontId="9" fillId="0" borderId="0" xfId="21" applyNumberFormat="1" applyFont="1" applyAlignment="1">
      <alignment horizontal="right"/>
    </xf>
    <xf numFmtId="37" fontId="11" fillId="0" borderId="0" xfId="21" applyNumberFormat="1" applyFont="1" applyAlignment="1">
      <alignment horizontal="right"/>
    </xf>
    <xf numFmtId="194" fontId="11" fillId="0" borderId="0" xfId="1168" applyNumberFormat="1" applyFont="1" applyFill="1" applyAlignment="1">
      <alignment horizontal="center"/>
    </xf>
    <xf numFmtId="194" fontId="11" fillId="0" borderId="0" xfId="1168" applyNumberFormat="1" applyFont="1" applyFill="1" applyBorder="1" applyAlignment="1">
      <alignment horizontal="center"/>
    </xf>
    <xf numFmtId="192" fontId="11" fillId="0" borderId="0" xfId="1168" applyFont="1" applyFill="1" applyBorder="1" applyAlignment="1">
      <alignment horizontal="center"/>
    </xf>
    <xf numFmtId="192" fontId="21" fillId="0" borderId="0" xfId="21" applyNumberFormat="1" applyFont="1"/>
    <xf numFmtId="193" fontId="21" fillId="0" borderId="0" xfId="21" applyNumberFormat="1" applyFont="1"/>
    <xf numFmtId="194" fontId="11" fillId="0" borderId="0" xfId="1168" applyNumberFormat="1" applyFont="1" applyFill="1" applyAlignment="1">
      <alignment horizontal="right"/>
    </xf>
    <xf numFmtId="194" fontId="11" fillId="0" borderId="0" xfId="1168" applyNumberFormat="1" applyFont="1" applyFill="1" applyBorder="1" applyAlignment="1">
      <alignment horizontal="right"/>
    </xf>
    <xf numFmtId="190" fontId="11" fillId="0" borderId="0" xfId="1168" applyNumberFormat="1" applyFont="1" applyFill="1" applyAlignment="1">
      <alignment horizontal="right"/>
    </xf>
    <xf numFmtId="190" fontId="11" fillId="0" borderId="0" xfId="1168" applyNumberFormat="1" applyFont="1" applyFill="1" applyAlignment="1"/>
    <xf numFmtId="190" fontId="11" fillId="0" borderId="0" xfId="21" applyNumberFormat="1" applyFont="1"/>
    <xf numFmtId="190" fontId="11" fillId="0" borderId="0" xfId="1168" applyNumberFormat="1" applyFont="1" applyFill="1" applyBorder="1" applyAlignment="1"/>
    <xf numFmtId="190" fontId="9" fillId="0" borderId="3" xfId="1168" applyNumberFormat="1" applyFont="1" applyFill="1" applyBorder="1" applyAlignment="1">
      <alignment horizontal="right"/>
    </xf>
    <xf numFmtId="190" fontId="9" fillId="0" borderId="0" xfId="1168" applyNumberFormat="1" applyFont="1" applyFill="1" applyBorder="1" applyAlignment="1">
      <alignment horizontal="right"/>
    </xf>
    <xf numFmtId="190" fontId="11" fillId="0" borderId="0" xfId="1168" applyNumberFormat="1" applyFont="1" applyFill="1" applyBorder="1" applyAlignment="1">
      <alignment horizontal="right"/>
    </xf>
    <xf numFmtId="0" fontId="12" fillId="0" borderId="0" xfId="21" applyFont="1" applyAlignment="1">
      <alignment horizontal="center"/>
    </xf>
    <xf numFmtId="190" fontId="9" fillId="0" borderId="0" xfId="1168" applyNumberFormat="1" applyFont="1" applyFill="1" applyAlignment="1">
      <alignment horizontal="right"/>
    </xf>
    <xf numFmtId="192" fontId="9" fillId="0" borderId="0" xfId="1168" applyFont="1" applyFill="1" applyAlignment="1"/>
    <xf numFmtId="190" fontId="9" fillId="0" borderId="2" xfId="1168" applyNumberFormat="1" applyFont="1" applyFill="1" applyBorder="1" applyAlignment="1">
      <alignment horizontal="right"/>
    </xf>
    <xf numFmtId="0" fontId="10" fillId="0" borderId="0" xfId="21" applyFont="1"/>
    <xf numFmtId="49" fontId="11" fillId="0" borderId="0" xfId="21" applyNumberFormat="1" applyFont="1"/>
    <xf numFmtId="193" fontId="11" fillId="0" borderId="0" xfId="21" applyNumberFormat="1" applyFont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/>
    <xf numFmtId="0" fontId="20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wrapText="1"/>
    </xf>
    <xf numFmtId="190" fontId="11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82" fillId="0" borderId="0" xfId="0" applyFont="1" applyAlignment="1">
      <alignment horizontal="center" vertical="top" wrapText="1"/>
    </xf>
    <xf numFmtId="37" fontId="9" fillId="0" borderId="0" xfId="0" applyNumberFormat="1" applyFon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 vertical="top" wrapText="1"/>
    </xf>
    <xf numFmtId="0" fontId="9" fillId="0" borderId="0" xfId="0" applyFont="1"/>
    <xf numFmtId="0" fontId="11" fillId="0" borderId="0" xfId="0" applyFont="1" applyAlignment="1">
      <alignment horizontal="left" wrapText="1"/>
    </xf>
    <xf numFmtId="190" fontId="9" fillId="0" borderId="0" xfId="0" applyNumberFormat="1" applyFont="1"/>
    <xf numFmtId="194" fontId="11" fillId="0" borderId="0" xfId="0" applyNumberFormat="1" applyFont="1"/>
    <xf numFmtId="0" fontId="10" fillId="0" borderId="0" xfId="0" applyFont="1"/>
    <xf numFmtId="0" fontId="11" fillId="0" borderId="0" xfId="0" applyFont="1" applyFill="1" applyAlignment="1">
      <alignment horizontal="center"/>
    </xf>
    <xf numFmtId="192" fontId="11" fillId="0" borderId="0" xfId="21" applyNumberFormat="1" applyFont="1" applyBorder="1"/>
    <xf numFmtId="0" fontId="11" fillId="0" borderId="0" xfId="21" applyFont="1" applyBorder="1"/>
    <xf numFmtId="193" fontId="9" fillId="0" borderId="0" xfId="21" applyNumberFormat="1" applyFont="1" applyBorder="1" applyAlignment="1">
      <alignment horizontal="right"/>
    </xf>
    <xf numFmtId="193" fontId="11" fillId="0" borderId="0" xfId="21" applyNumberFormat="1" applyFont="1" applyBorder="1" applyAlignment="1">
      <alignment horizontal="right"/>
    </xf>
    <xf numFmtId="195" fontId="11" fillId="0" borderId="0" xfId="21" applyNumberFormat="1" applyFont="1" applyBorder="1" applyAlignment="1">
      <alignment horizontal="right"/>
    </xf>
    <xf numFmtId="0" fontId="21" fillId="0" borderId="0" xfId="21" applyFont="1" applyFill="1"/>
    <xf numFmtId="0" fontId="11" fillId="0" borderId="0" xfId="21" applyFont="1" applyFill="1"/>
    <xf numFmtId="0" fontId="11" fillId="0" borderId="0" xfId="21" applyFont="1" applyFill="1" applyAlignment="1">
      <alignment horizontal="center"/>
    </xf>
    <xf numFmtId="0" fontId="11" fillId="0" borderId="0" xfId="21" applyFont="1" applyFill="1" applyAlignment="1">
      <alignment horizontal="right"/>
    </xf>
    <xf numFmtId="193" fontId="11" fillId="0" borderId="0" xfId="21" applyNumberFormat="1" applyFont="1" applyFill="1" applyAlignment="1">
      <alignment horizontal="right"/>
    </xf>
    <xf numFmtId="196" fontId="11" fillId="0" borderId="0" xfId="21" applyNumberFormat="1" applyFont="1" applyFill="1" applyAlignment="1">
      <alignment horizontal="right"/>
    </xf>
    <xf numFmtId="195" fontId="11" fillId="0" borderId="0" xfId="21" applyNumberFormat="1" applyFont="1" applyFill="1" applyAlignment="1">
      <alignment horizontal="right"/>
    </xf>
    <xf numFmtId="193" fontId="9" fillId="0" borderId="3" xfId="21" applyNumberFormat="1" applyFont="1" applyFill="1" applyBorder="1" applyAlignment="1">
      <alignment horizontal="right"/>
    </xf>
    <xf numFmtId="193" fontId="9" fillId="0" borderId="0" xfId="21" applyNumberFormat="1" applyFont="1" applyFill="1" applyAlignment="1">
      <alignment horizontal="right"/>
    </xf>
    <xf numFmtId="193" fontId="9" fillId="0" borderId="1" xfId="21" applyNumberFormat="1" applyFont="1" applyFill="1" applyBorder="1" applyAlignment="1">
      <alignment horizontal="right"/>
    </xf>
    <xf numFmtId="193" fontId="11" fillId="0" borderId="1" xfId="21" applyNumberFormat="1" applyFont="1" applyFill="1" applyBorder="1" applyAlignment="1">
      <alignment horizontal="right"/>
    </xf>
    <xf numFmtId="193" fontId="9" fillId="0" borderId="5" xfId="21" applyNumberFormat="1" applyFont="1" applyFill="1" applyBorder="1" applyAlignment="1">
      <alignment horizontal="right"/>
    </xf>
    <xf numFmtId="0" fontId="9" fillId="0" borderId="0" xfId="21" applyFont="1" applyFill="1"/>
    <xf numFmtId="192" fontId="9" fillId="0" borderId="0" xfId="1168" applyFont="1" applyFill="1" applyBorder="1" applyAlignment="1"/>
    <xf numFmtId="192" fontId="184" fillId="0" borderId="0" xfId="1168" applyFont="1" applyFill="1" applyBorder="1"/>
    <xf numFmtId="192" fontId="184" fillId="0" borderId="0" xfId="1168" applyFont="1" applyFill="1"/>
    <xf numFmtId="192" fontId="184" fillId="0" borderId="0" xfId="1168" applyFont="1" applyFill="1" applyAlignment="1">
      <alignment horizontal="right"/>
    </xf>
    <xf numFmtId="192" fontId="184" fillId="0" borderId="0" xfId="1168" quotePrefix="1" applyFont="1" applyFill="1" applyBorder="1" applyAlignment="1">
      <alignment horizontal="center"/>
    </xf>
    <xf numFmtId="192" fontId="9" fillId="0" borderId="0" xfId="1168" applyFont="1" applyFill="1" applyBorder="1" applyAlignment="1">
      <alignment horizontal="right"/>
    </xf>
    <xf numFmtId="192" fontId="184" fillId="0" borderId="0" xfId="1168" applyFont="1" applyFill="1" applyBorder="1" applyAlignment="1">
      <alignment horizontal="right"/>
    </xf>
    <xf numFmtId="266" fontId="9" fillId="0" borderId="0" xfId="0" applyNumberFormat="1" applyFont="1" applyFill="1" applyBorder="1" applyAlignment="1"/>
    <xf numFmtId="194" fontId="0" fillId="0" borderId="0" xfId="1" applyNumberFormat="1" applyFont="1" applyFill="1" applyBorder="1" applyAlignment="1"/>
    <xf numFmtId="194" fontId="0" fillId="0" borderId="0" xfId="1" applyNumberFormat="1" applyFont="1" applyFill="1" applyBorder="1"/>
    <xf numFmtId="194" fontId="21" fillId="0" borderId="0" xfId="1" applyNumberFormat="1" applyFont="1" applyFill="1" applyBorder="1" applyAlignment="1"/>
    <xf numFmtId="194" fontId="0" fillId="0" borderId="0" xfId="1" applyNumberFormat="1" applyFont="1" applyFill="1" applyBorder="1" applyAlignment="1">
      <alignment horizontal="left"/>
    </xf>
    <xf numFmtId="194" fontId="0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right"/>
    </xf>
    <xf numFmtId="194" fontId="11" fillId="0" borderId="0" xfId="1" applyNumberFormat="1" applyFont="1" applyFill="1" applyBorder="1"/>
    <xf numFmtId="194" fontId="0" fillId="0" borderId="0" xfId="1" applyNumberFormat="1" applyFont="1" applyFill="1" applyAlignment="1">
      <alignment horizontal="right" vertical="center"/>
    </xf>
    <xf numFmtId="194" fontId="21" fillId="0" borderId="0" xfId="1" applyNumberFormat="1" applyFont="1" applyFill="1" applyBorder="1" applyAlignment="1">
      <alignment vertical="center"/>
    </xf>
    <xf numFmtId="194" fontId="0" fillId="0" borderId="0" xfId="1" applyNumberFormat="1" applyFont="1" applyFill="1" applyBorder="1" applyAlignment="1">
      <alignment horizontal="center"/>
    </xf>
    <xf numFmtId="194" fontId="9" fillId="0" borderId="0" xfId="1" applyNumberFormat="1" applyFont="1" applyFill="1" applyBorder="1"/>
    <xf numFmtId="194" fontId="6" fillId="0" borderId="0" xfId="1" applyNumberFormat="1" applyFont="1" applyFill="1" applyBorder="1" applyAlignment="1"/>
    <xf numFmtId="194" fontId="6" fillId="0" borderId="0" xfId="1" applyNumberFormat="1" applyFont="1" applyFill="1" applyAlignment="1">
      <alignment horizontal="center"/>
    </xf>
    <xf numFmtId="194" fontId="0" fillId="0" borderId="0" xfId="1" applyNumberFormat="1" applyFont="1" applyFill="1" applyAlignment="1">
      <alignment horizontal="center"/>
    </xf>
    <xf numFmtId="37" fontId="11" fillId="0" borderId="0" xfId="0" applyNumberFormat="1" applyFont="1" applyFill="1"/>
    <xf numFmtId="0" fontId="185" fillId="0" borderId="0" xfId="21" applyFont="1"/>
    <xf numFmtId="0" fontId="186" fillId="0" borderId="0" xfId="21" applyFont="1" applyAlignment="1">
      <alignment horizontal="center"/>
    </xf>
    <xf numFmtId="0" fontId="187" fillId="0" borderId="0" xfId="21" applyFont="1"/>
    <xf numFmtId="197" fontId="188" fillId="0" borderId="0" xfId="1168" applyNumberFormat="1" applyFont="1" applyFill="1" applyAlignment="1"/>
    <xf numFmtId="194" fontId="188" fillId="0" borderId="0" xfId="1168" applyNumberFormat="1" applyFont="1" applyFill="1" applyAlignment="1"/>
    <xf numFmtId="192" fontId="188" fillId="0" borderId="0" xfId="1168" applyFont="1" applyFill="1" applyAlignment="1"/>
    <xf numFmtId="193" fontId="187" fillId="0" borderId="0" xfId="21" applyNumberFormat="1" applyFont="1" applyAlignment="1">
      <alignment horizontal="right"/>
    </xf>
    <xf numFmtId="197" fontId="188" fillId="0" borderId="0" xfId="1168" applyNumberFormat="1" applyFont="1" applyFill="1" applyBorder="1" applyAlignment="1"/>
    <xf numFmtId="192" fontId="187" fillId="0" borderId="0" xfId="21" applyNumberFormat="1" applyFont="1"/>
    <xf numFmtId="192" fontId="187" fillId="0" borderId="0" xfId="1168" applyFont="1" applyFill="1" applyAlignment="1"/>
    <xf numFmtId="0" fontId="186" fillId="0" borderId="0" xfId="21" applyFont="1"/>
    <xf numFmtId="0" fontId="187" fillId="0" borderId="0" xfId="21" applyFont="1" applyFill="1"/>
    <xf numFmtId="265" fontId="9" fillId="0" borderId="1" xfId="1" applyNumberFormat="1" applyFont="1" applyFill="1" applyBorder="1" applyAlignment="1">
      <alignment horizontal="right"/>
    </xf>
    <xf numFmtId="264" fontId="9" fillId="0" borderId="0" xfId="21" applyNumberFormat="1" applyFont="1" applyFill="1" applyAlignment="1">
      <alignment horizontal="right"/>
    </xf>
    <xf numFmtId="195" fontId="9" fillId="0" borderId="1" xfId="21" applyNumberFormat="1" applyFont="1" applyFill="1" applyBorder="1" applyAlignment="1">
      <alignment horizontal="right"/>
    </xf>
    <xf numFmtId="192" fontId="9" fillId="0" borderId="4" xfId="1" applyFont="1" applyFill="1" applyBorder="1" applyAlignment="1">
      <alignment horizontal="right"/>
    </xf>
    <xf numFmtId="265" fontId="9" fillId="0" borderId="4" xfId="21" applyNumberFormat="1" applyFont="1" applyFill="1" applyBorder="1" applyAlignment="1">
      <alignment horizontal="right"/>
    </xf>
    <xf numFmtId="0" fontId="10" fillId="0" borderId="0" xfId="21" applyFont="1" applyFill="1" applyAlignment="1">
      <alignment horizontal="center"/>
    </xf>
    <xf numFmtId="37" fontId="11" fillId="0" borderId="0" xfId="21" applyNumberFormat="1" applyFont="1" applyFill="1" applyAlignment="1">
      <alignment horizontal="right"/>
    </xf>
    <xf numFmtId="192" fontId="11" fillId="0" borderId="0" xfId="21" applyNumberFormat="1" applyFont="1" applyFill="1"/>
    <xf numFmtId="192" fontId="11" fillId="0" borderId="0" xfId="21" applyNumberFormat="1" applyFont="1" applyFill="1" applyBorder="1"/>
    <xf numFmtId="0" fontId="11" fillId="0" borderId="0" xfId="21" applyFont="1" applyFill="1" applyBorder="1"/>
    <xf numFmtId="0" fontId="11" fillId="0" borderId="0" xfId="0" applyFont="1" applyFill="1" applyAlignment="1">
      <alignment horizontal="center"/>
    </xf>
    <xf numFmtId="194" fontId="9" fillId="0" borderId="0" xfId="1" applyNumberFormat="1" applyFont="1" applyFill="1" applyAlignment="1">
      <alignment horizontal="center"/>
    </xf>
    <xf numFmtId="193" fontId="11" fillId="0" borderId="0" xfId="21" applyNumberFormat="1" applyFont="1" applyFill="1"/>
    <xf numFmtId="196" fontId="11" fillId="0" borderId="0" xfId="21" applyNumberFormat="1" applyFont="1" applyFill="1" applyAlignment="1">
      <alignment horizontal="center"/>
    </xf>
    <xf numFmtId="196" fontId="11" fillId="0" borderId="2" xfId="21" applyNumberFormat="1" applyFont="1" applyFill="1" applyBorder="1" applyAlignment="1">
      <alignment horizontal="center"/>
    </xf>
    <xf numFmtId="196" fontId="9" fillId="0" borderId="2" xfId="21" applyNumberFormat="1" applyFont="1" applyFill="1" applyBorder="1" applyAlignment="1">
      <alignment horizontal="center"/>
    </xf>
    <xf numFmtId="193" fontId="9" fillId="0" borderId="1" xfId="21" applyNumberFormat="1" applyFont="1" applyFill="1" applyBorder="1"/>
    <xf numFmtId="193" fontId="9" fillId="0" borderId="0" xfId="21" applyNumberFormat="1" applyFont="1" applyFill="1"/>
    <xf numFmtId="3" fontId="9" fillId="0" borderId="0" xfId="21" applyNumberFormat="1" applyFont="1" applyFill="1"/>
    <xf numFmtId="193" fontId="9" fillId="0" borderId="4" xfId="21" applyNumberFormat="1" applyFont="1" applyFill="1" applyBorder="1" applyAlignment="1">
      <alignment horizontal="right"/>
    </xf>
    <xf numFmtId="194" fontId="9" fillId="0" borderId="0" xfId="1" applyNumberFormat="1" applyFont="1" applyFill="1" applyAlignment="1">
      <alignment horizontal="center" vertical="top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21" applyFont="1" applyFill="1" applyAlignment="1">
      <alignment horizontal="center"/>
    </xf>
    <xf numFmtId="0" fontId="9" fillId="0" borderId="0" xfId="2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4" fillId="0" borderId="2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194" fontId="9" fillId="0" borderId="0" xfId="1" applyNumberFormat="1" applyFont="1" applyFill="1" applyAlignment="1">
      <alignment horizontal="center"/>
    </xf>
    <xf numFmtId="194" fontId="13" fillId="0" borderId="0" xfId="1" applyNumberFormat="1" applyFont="1" applyFill="1" applyBorder="1" applyAlignment="1">
      <alignment horizontal="center" vertical="top" wrapText="1"/>
    </xf>
    <xf numFmtId="0" fontId="9" fillId="0" borderId="0" xfId="21" applyFont="1" applyFill="1" applyAlignment="1">
      <alignment horizontal="left"/>
    </xf>
    <xf numFmtId="190" fontId="11" fillId="0" borderId="0" xfId="21" applyNumberFormat="1" applyFont="1" applyFill="1" applyAlignment="1">
      <alignment horizontal="right"/>
    </xf>
    <xf numFmtId="0" fontId="12" fillId="0" borderId="0" xfId="21" applyFont="1" applyFill="1"/>
    <xf numFmtId="195" fontId="11" fillId="0" borderId="2" xfId="21" quotePrefix="1" applyNumberFormat="1" applyFont="1" applyFill="1" applyBorder="1" applyAlignment="1">
      <alignment horizontal="center"/>
    </xf>
    <xf numFmtId="190" fontId="9" fillId="0" borderId="0" xfId="21" applyNumberFormat="1" applyFont="1" applyFill="1" applyAlignment="1">
      <alignment horizontal="right"/>
    </xf>
    <xf numFmtId="192" fontId="9" fillId="0" borderId="2" xfId="1" applyFont="1" applyFill="1" applyBorder="1" applyAlignment="1">
      <alignment horizontal="center"/>
    </xf>
    <xf numFmtId="196" fontId="9" fillId="0" borderId="0" xfId="21" applyNumberFormat="1" applyFont="1" applyFill="1" applyAlignment="1">
      <alignment horizontal="center"/>
    </xf>
    <xf numFmtId="192" fontId="9" fillId="0" borderId="0" xfId="1" applyFont="1" applyFill="1"/>
    <xf numFmtId="192" fontId="11" fillId="0" borderId="2" xfId="1" quotePrefix="1" applyFont="1" applyFill="1" applyBorder="1" applyAlignment="1">
      <alignment horizontal="center"/>
    </xf>
    <xf numFmtId="195" fontId="11" fillId="0" borderId="0" xfId="21" quotePrefix="1" applyNumberFormat="1" applyFont="1" applyFill="1" applyAlignment="1">
      <alignment horizontal="center"/>
    </xf>
    <xf numFmtId="194" fontId="9" fillId="0" borderId="4" xfId="1" applyNumberFormat="1" applyFont="1" applyFill="1" applyBorder="1" applyAlignment="1">
      <alignment horizontal="right"/>
    </xf>
    <xf numFmtId="192" fontId="9" fillId="0" borderId="0" xfId="1" applyFont="1" applyFill="1" applyAlignment="1">
      <alignment horizontal="right"/>
    </xf>
    <xf numFmtId="192" fontId="11" fillId="0" borderId="0" xfId="1" applyFont="1" applyFill="1" applyAlignment="1">
      <alignment horizontal="right"/>
    </xf>
    <xf numFmtId="39" fontId="11" fillId="0" borderId="0" xfId="21" applyNumberFormat="1" applyFont="1" applyFill="1" applyAlignment="1">
      <alignment horizontal="right"/>
    </xf>
    <xf numFmtId="190" fontId="9" fillId="0" borderId="0" xfId="1" applyNumberFormat="1" applyFont="1" applyFill="1" applyBorder="1" applyAlignment="1">
      <alignment vertical="top"/>
    </xf>
  </cellXfs>
  <cellStyles count="1180">
    <cellStyle name="??" xfId="197" xr:uid="{A684702B-D0F8-46EC-B9BE-F645AB45B7EA}"/>
    <cellStyle name="?? [0.00]_ADMAG" xfId="198" xr:uid="{CDE5B82C-E9D6-4F99-BE8C-EEB2530F85C4}"/>
    <cellStyle name="???" xfId="199" xr:uid="{6B215D47-5E67-46F2-B269-AB0879CB24F5}"/>
    <cellStyle name="???? [0.00]_ADMAG" xfId="200" xr:uid="{F154F6C9-30D2-4568-B793-A5F933DA1F2D}"/>
    <cellStyle name="?????????????????" xfId="201" xr:uid="{88256931-B362-4FF4-851F-9DEF23F662F7}"/>
    <cellStyle name="????????????????? [0]_MOGAS97" xfId="202" xr:uid="{5566540B-DEB0-4D3F-829E-7E002179B9BC}"/>
    <cellStyle name="??????????????????? [0]_MOGAS97" xfId="203" xr:uid="{C2801C69-30A5-4475-ADBF-4793556F8F48}"/>
    <cellStyle name="???????????????????_MOGAS97" xfId="204" xr:uid="{5DEA9D8D-245C-4243-91CF-B0E05790ECD1}"/>
    <cellStyle name="?????????????????_MOGAS97" xfId="205" xr:uid="{CE7B4CC4-7482-4060-B26F-68F4672A0312}"/>
    <cellStyle name="????[0]_PLDT" xfId="206" xr:uid="{FEA1D027-18B2-47B8-AE07-256EE29EC0BF}"/>
    <cellStyle name="????_ADMAG" xfId="207" xr:uid="{9F54B7C6-1535-47E5-A297-41AC357348D5}"/>
    <cellStyle name="???[0]_liz-ss" xfId="208" xr:uid="{FB4338FF-362B-4060-9D89-668A2CCF135C}"/>
    <cellStyle name="???_'01.11" xfId="209" xr:uid="{235C9730-59DC-4805-AC12-5DEA0041239E}"/>
    <cellStyle name="??[0]_PLDT" xfId="210" xr:uid="{141B4995-CE9C-461D-9C72-B34A2948AE9E}"/>
    <cellStyle name="??_ADMAG" xfId="211" xr:uid="{8AB568F0-4D86-442D-A426-0884043E2A19}"/>
    <cellStyle name="_%(SignOnly)" xfId="212" xr:uid="{7C37B83B-1482-49E2-9B27-2A8D444D5082}"/>
    <cellStyle name="_%(SignSpaceOnly)" xfId="213" xr:uid="{4FD66177-A86F-4E95-9F8B-129DCAFAE724}"/>
    <cellStyle name="_231001-232001Liabilities under financial  Lease  Agreements" xfId="214" xr:uid="{7A5D8BD5-6992-4802-BF06-BC7CACDB1AF3}"/>
    <cellStyle name="_31.10.09-Leadsheet_FMC Update" xfId="215" xr:uid="{C74DF379-C93E-4BBC-B34F-81EF83AFB350}"/>
    <cellStyle name="_Book3" xfId="216" xr:uid="{B533D538-9191-48BE-88FE-7D0F0C331BFB}"/>
    <cellStyle name="_Comma" xfId="217" xr:uid="{97C79716-0813-426D-80A8-B563E5D94340}"/>
    <cellStyle name="_Copy of 50_Tax (2)" xfId="218" xr:uid="{66D860CA-0907-4862-BA5F-D428B677CD1A}"/>
    <cellStyle name="_Cp2 - 09 - wp - 2" xfId="219" xr:uid="{3A566DB6-F1EA-4FC2-B8AC-CF82D38BC3C4}"/>
    <cellStyle name="_Cpb - 09 - Q3 - wp - v1" xfId="220" xr:uid="{B4CF6E6D-AD4A-41C8-A208-74ED9030A37F}"/>
    <cellStyle name="_Crs - 09 - q3 - wp" xfId="221" xr:uid="{CDCB74F3-E808-4713-80EA-F6863AF6209D}"/>
    <cellStyle name="_Currency" xfId="222" xr:uid="{FCFE3889-BF29-4F71-88D2-EDFA7F288766}"/>
    <cellStyle name="_CurrencySpace" xfId="223" xr:uid="{B5283D90-8231-4F98-B7DA-316DFF537A93}"/>
    <cellStyle name="_Detailed Fixed Asset" xfId="224" xr:uid="{E8BB27EF-AB4C-4194-BD1B-5AB88DDDE607}"/>
    <cellStyle name="_Euro" xfId="225" xr:uid="{70E7D378-77E7-41BB-AB87-572E65DCE8E9}"/>
    <cellStyle name="_FA-vouching FOA" xfId="226" xr:uid="{62A80295-A4BC-4538-B26E-828A372CA8BA}"/>
    <cellStyle name="_FMC-all aom" xfId="227" xr:uid="{F0F56518-A77D-420C-8C85-076DC259A990}"/>
    <cellStyle name="_FMC-vouch" xfId="228" xr:uid="{1B6004C8-F82F-47C5-A7C3-7B21868D7A83}"/>
    <cellStyle name="_Heading" xfId="229" xr:uid="{1BAA51A4-3E98-4638-8F2D-83151C4BE401}"/>
    <cellStyle name="_Highlight" xfId="230" xr:uid="{BCA8EE3C-EB54-42A8-B8E3-16879084CFD3}"/>
    <cellStyle name="_HMM'09 ZD-410 to 460" xfId="231" xr:uid="{5F738F59-A305-4982-A27F-73023AF608F7}"/>
    <cellStyle name="_KK-sublead 31.12.08-file 2" xfId="232" xr:uid="{3AC104E2-CF39-464D-AE2D-9397CC10CBB6}"/>
    <cellStyle name="_Komatsu-year ended '06 (version 1)" xfId="233" xr:uid="{BC5A8503-7FC7-42FC-9823-8A475910F996}"/>
    <cellStyle name="_Komatsu-year ended '06 (version 1)_Cph - 09 - wp - 2 - v2" xfId="234" xr:uid="{810E2FBB-B51F-4012-B01C-0CC000C6E963}"/>
    <cellStyle name="_Lead_CW_31-12-08 file 2" xfId="235" xr:uid="{3FF33D27-8D27-4839-9136-F4736C9B9FFF}"/>
    <cellStyle name="_Leadsheet_FMC_31 DEC 08_V3_Kwang" xfId="236" xr:uid="{EFF1BB9E-4296-4DA6-B580-8BE9A27B9CC9}"/>
    <cellStyle name="_Leadsheet_FMC_31 DEC 09" xfId="237" xr:uid="{8234EA24-6E77-4387-AC6B-7B4B323F95DD}"/>
    <cellStyle name="_Linking'06-update" xfId="238" xr:uid="{9A4CF7E9-BC63-4893-AE22-7774D4CE2EC1}"/>
    <cellStyle name="_Multiple" xfId="239" xr:uid="{4C7D94E9-221C-4CFC-A921-BEB98F1AC034}"/>
    <cellStyle name="_Multiple_Cheque On Hand" xfId="240" xr:uid="{BB260D0A-1146-4742-8D00-D3C6743D5919}"/>
    <cellStyle name="_MultipleSpace" xfId="241" xr:uid="{F8F0BAE1-8815-4B62-8E5C-8390D2F84512}"/>
    <cellStyle name="_MultipleSpace_Cheque On Hand" xfId="242" xr:uid="{E862274F-BFEF-45F8-9BF7-49F2216AD85A}"/>
    <cellStyle name="_New Monthly Report 2007" xfId="243" xr:uid="{ADF16CC0-EEF4-46BF-837A-B6C191E95501}"/>
    <cellStyle name="_New Monthly Report 2007 (PYT1) December" xfId="244" xr:uid="{1B454ACE-05E1-4E70-9740-36BED7596B4B}"/>
    <cellStyle name="_Nth - 09 - wp -O300" xfId="245" xr:uid="{4CE38E0A-B023-4A81-BCC0-6A5EF7F5A639}"/>
    <cellStyle name="_Q3'08 Outstanding Deposit - Conso" xfId="246" xr:uid="{53B25368-9326-4D99-BADB-6B4277BC6F74}"/>
    <cellStyle name="_reconcile vat" xfId="247" xr:uid="{F6483DCD-2C78-4322-BE51-E22595EFF1EF}"/>
    <cellStyle name="_Sampling plan ZC" xfId="248" xr:uid="{260669B1-62E4-4259-98D5-62E2C73ACF43}"/>
    <cellStyle name="_SBMT-Aom" xfId="249" xr:uid="{F6533DDF-0583-4CDC-AD02-FA54C16ABEBC}"/>
    <cellStyle name="_SubHeading" xfId="250" xr:uid="{76511A53-6E5A-4AFB-872E-25C6C7FE43E7}"/>
    <cellStyle name="_Sublead 31.12.08- file_2 (version 2)" xfId="251" xr:uid="{3BCCE4C7-E08A-474D-8AB3-74295499621E}"/>
    <cellStyle name="_Table" xfId="252" xr:uid="{B7B8D7DF-D751-49FF-9760-776EC5CE9586}"/>
    <cellStyle name="_Table 2" xfId="1123" xr:uid="{AEC9E223-1131-408A-ADF6-EE8C2CAEB2F8}"/>
    <cellStyle name="_Table 3" xfId="1150" xr:uid="{3A52B1DC-747B-4365-9753-3641633C16F5}"/>
    <cellStyle name="_Table 4" xfId="1159" xr:uid="{BD665A9E-5F4F-460A-B6E1-FBB6E94A8B51}"/>
    <cellStyle name="_TableHead" xfId="253" xr:uid="{33CD586A-5557-4EA0-92FB-4C991645E16B}"/>
    <cellStyle name="_TableRowHead" xfId="254" xr:uid="{8CEDD4D3-4DA1-423F-8E05-6E08757D62FC}"/>
    <cellStyle name="_TableSuperHead" xfId="255" xr:uid="{BED2C92C-1B29-4D50-8EE5-F4EE4B58831D}"/>
    <cellStyle name="_TOP LSR_YE'07_02.10.08" xfId="256" xr:uid="{6FA2EF36-201B-4744-B015-BB64E40E4632}"/>
    <cellStyle name="_Top YE 08_BCP V1.1" xfId="257" xr:uid="{A365528D-AAA2-440F-B3AD-C59E386EDE8C}"/>
    <cellStyle name="_Top YE 08_BCP_V1.3" xfId="258" xr:uid="{5902F982-7009-484A-ABF1-CDB0F538BFEF}"/>
    <cellStyle name="_Top-summit'06-1" xfId="259" xr:uid="{8573E08E-7A4A-4C4A-824B-A91042DF3B46}"/>
    <cellStyle name="_update" xfId="260" xr:uid="{8AD6091B-BF48-4D08-8F13-18EEBC100F8B}"/>
    <cellStyle name="_WP CP2 Q3'08" xfId="261" xr:uid="{8D64D8CC-4F6E-4752-93B5-57DD88A9EC2C}"/>
    <cellStyle name="_WP_2003new" xfId="262" xr:uid="{BFDF1487-72CC-4CBE-B630-5E259DF691A9}"/>
    <cellStyle name="_Yo" xfId="263" xr:uid="{2AB0A5E0-FE04-4585-9D2A-99F3A19DD417}"/>
    <cellStyle name="’??? [0.00]_TMCA Spreadsheet(body)" xfId="264" xr:uid="{E7A73FDF-6F2B-4582-AC2B-656A93040E10}"/>
    <cellStyle name="’???_TMCA Spreadsheet(body)" xfId="265" xr:uid="{B97AD391-9415-4B33-835B-2D29B38F44B4}"/>
    <cellStyle name="=C:\WINNT\SYSTEM32\COMMAND.COM" xfId="266" xr:uid="{B038834C-31AE-475F-8C8B-1AB093AF6C7E}"/>
    <cellStyle name="•W?_TMCA Spreadsheet(body)" xfId="267" xr:uid="{142C1667-59CE-4BA2-B953-7CBAED23934C}"/>
    <cellStyle name="0,0_x000d__x000a_NA_x000d__x000a_" xfId="268" xr:uid="{99F692F9-26C3-4DA6-844E-EF94CAF81EEB}"/>
    <cellStyle name="_x0005_0&gt;឴Ǵ" xfId="269" xr:uid="{C8084C3A-3450-419F-8E8C-3A9954FBD02A}"/>
    <cellStyle name="2)" xfId="270" xr:uid="{45261560-A726-4EF5-93F4-83E115AE0A83}"/>
    <cellStyle name="20% - Accent1 2" xfId="62" xr:uid="{90131B4B-05F7-4548-8F9F-9D4990885C65}"/>
    <cellStyle name="20% - Accent1 2 2" xfId="271" xr:uid="{25226ED7-930E-4FE1-BC16-B270A01C6A5D}"/>
    <cellStyle name="20% - Accent2 2" xfId="66" xr:uid="{F5619A4B-4E1F-4C84-9B19-4308B71E5ADF}"/>
    <cellStyle name="20% - Accent2 2 2" xfId="272" xr:uid="{6FA95734-4EB5-453E-90A8-BF0545797C75}"/>
    <cellStyle name="20% - Accent3 2" xfId="70" xr:uid="{40255487-221C-409E-BF0B-C8479DBD8578}"/>
    <cellStyle name="20% - Accent3 2 2" xfId="273" xr:uid="{48268112-6230-4E0E-BDFB-CD3BE0A3AAA1}"/>
    <cellStyle name="20% - Accent4 2" xfId="74" xr:uid="{4859E8F9-AB66-4EDE-8D7D-C865B3DDA3C2}"/>
    <cellStyle name="20% - Accent4 2 2" xfId="274" xr:uid="{F3089D18-9B74-4423-981B-748D52F5554C}"/>
    <cellStyle name="20% - Accent5 2" xfId="78" xr:uid="{70F393F8-357C-49AC-9DC9-4B7CDA1C8D1D}"/>
    <cellStyle name="20% - Accent5 2 2" xfId="275" xr:uid="{C888F1A6-7F99-48D1-B03F-1026EAE7CD29}"/>
    <cellStyle name="20% - Accent6 2" xfId="82" xr:uid="{149225FC-0AAC-4065-AE9D-B595F0A84F39}"/>
    <cellStyle name="20% - Accent6 2 2" xfId="276" xr:uid="{E49E384F-6670-463E-8B35-A84A89DBFB94}"/>
    <cellStyle name="20% - アクセント 2" xfId="93" xr:uid="{006C5F54-B483-4E06-8234-ED9630D4A41E}"/>
    <cellStyle name="20% - アクセント 2 2" xfId="94" xr:uid="{56EC3562-D769-497F-89E1-58849EF4BA01}"/>
    <cellStyle name="20% - アクセント 3 2" xfId="95" xr:uid="{5A08CEB6-572E-4935-9D43-C91B67FE7CFC}"/>
    <cellStyle name="20% - ส่วนที่ถูกเน้น1" xfId="277" xr:uid="{557A8DF2-A7EB-4BAD-87F7-BCBA42F9F451}"/>
    <cellStyle name="20% - ส่วนที่ถูกเน้น2" xfId="278" xr:uid="{41028E5E-EEC9-4737-A360-76DB35D0B0EE}"/>
    <cellStyle name="20% - ส่วนที่ถูกเน้น3" xfId="279" xr:uid="{82C9231B-3EA4-4619-8A78-A7C757215134}"/>
    <cellStyle name="20% - ส่วนที่ถูกเน้น4" xfId="280" xr:uid="{2C9974CE-A995-4C99-BD52-3BBD25A57534}"/>
    <cellStyle name="20% - ส่วนที่ถูกเน้น5" xfId="281" xr:uid="{228B7C24-0993-44D7-AD29-98F2F7E51ABA}"/>
    <cellStyle name="20% - ส่วนที่ถูกเน้น6" xfId="282" xr:uid="{4F7727E6-10D6-4D50-9F5C-6335B0698698}"/>
    <cellStyle name="40% - Accent1 2" xfId="63" xr:uid="{D641BCC7-036F-4C6F-AECA-2FE4D6A04D89}"/>
    <cellStyle name="40% - Accent1 2 2" xfId="283" xr:uid="{0C2824AF-B776-4851-9C2A-DEEE5D060C17}"/>
    <cellStyle name="40% - Accent2 2" xfId="67" xr:uid="{3EFC9D28-C688-454A-A024-50ED07F99A03}"/>
    <cellStyle name="40% - Accent2 2 2" xfId="284" xr:uid="{C99ACD36-A67E-4F92-9DA0-1BE788F1EDA0}"/>
    <cellStyle name="40% - Accent3 2" xfId="71" xr:uid="{255B3B2B-ABD6-4E7E-B96A-B02B22AE7822}"/>
    <cellStyle name="40% - Accent3 2 2" xfId="285" xr:uid="{ABEEAEDA-1E74-4C44-A96F-1525FE036D8E}"/>
    <cellStyle name="40% - Accent4 2" xfId="75" xr:uid="{FF2569A2-84A9-4A56-AC76-78C1599FA46D}"/>
    <cellStyle name="40% - Accent4 2 2" xfId="286" xr:uid="{9A7A3C4B-C81F-4B3C-A0F4-5C7D263CAC43}"/>
    <cellStyle name="40% - Accent5 2" xfId="79" xr:uid="{51F75BC9-58BC-4672-8274-4E39DAC0A7A5}"/>
    <cellStyle name="40% - Accent5 2 2" xfId="287" xr:uid="{A6C723D2-C827-4D91-BDB6-36442B8684A6}"/>
    <cellStyle name="40% - Accent6 2" xfId="83" xr:uid="{0729CA36-D62C-40BC-81C1-06502086C219}"/>
    <cellStyle name="40% - Accent6 2 2" xfId="288" xr:uid="{9BFD949E-7AAA-46A1-8245-B1CB1169E6AD}"/>
    <cellStyle name="40% - アクセント 2 2" xfId="96" xr:uid="{DAAFF378-2F02-464C-B634-4D804F2D3DE4}"/>
    <cellStyle name="40% - ส่วนที่ถูกเน้น1" xfId="289" xr:uid="{958F9617-71A6-4436-9911-755BCB82AF64}"/>
    <cellStyle name="40% - ส่วนที่ถูกเน้น2" xfId="290" xr:uid="{B408F3E9-5F4B-41C4-9004-F2E87BA47963}"/>
    <cellStyle name="40% - ส่วนที่ถูกเน้น3" xfId="291" xr:uid="{46796E46-B9BB-4FE1-A687-363B2078A549}"/>
    <cellStyle name="40% - ส่วนที่ถูกเน้น4" xfId="292" xr:uid="{A826A845-E4F2-40A1-9A58-6AE8DA027D5D}"/>
    <cellStyle name="40% - ส่วนที่ถูกเน้น5" xfId="293" xr:uid="{ADD1BF11-D61D-4F3C-9704-E0D0225602C5}"/>
    <cellStyle name="40% - ส่วนที่ถูกเน้น6" xfId="294" xr:uid="{B4B8AEA8-58FF-4B6A-962B-671D9DE3469A}"/>
    <cellStyle name="594941.25" xfId="295" xr:uid="{7A50D8FE-EDF5-451E-A5F0-CFF9D5AB1EAE}"/>
    <cellStyle name="60% - Accent1 2" xfId="64" xr:uid="{46E12F96-4F50-47E2-922E-374555D4701C}"/>
    <cellStyle name="60% - Accent1 2 2" xfId="296" xr:uid="{E8D8CD10-D7A2-4015-8CE3-ED18D51AAB93}"/>
    <cellStyle name="60% - Accent2 2" xfId="68" xr:uid="{9975FC49-00F2-490B-9907-166C79020FC8}"/>
    <cellStyle name="60% - Accent2 2 2" xfId="297" xr:uid="{0FE045B5-B28C-44FB-8B84-FC43D295CEDE}"/>
    <cellStyle name="60% - Accent3 2" xfId="72" xr:uid="{EF195414-DC53-44D5-BAFF-8479B7CCEBA2}"/>
    <cellStyle name="60% - Accent3 2 2" xfId="298" xr:uid="{D8D05503-E020-4C73-B2DC-6D4F34523E95}"/>
    <cellStyle name="60% - Accent4 2" xfId="76" xr:uid="{EAD30709-31C0-439D-A084-4498D6487602}"/>
    <cellStyle name="60% - Accent4 2 2" xfId="299" xr:uid="{03DFDFB1-99B3-4374-BFDF-E681FA23B396}"/>
    <cellStyle name="60% - Accent5 2" xfId="80" xr:uid="{C194946F-25CA-41BF-A172-8C3F33C3D717}"/>
    <cellStyle name="60% - Accent5 2 2" xfId="300" xr:uid="{8AD1F039-12E6-45EB-B914-4603CFA2CB21}"/>
    <cellStyle name="60% - Accent6 2" xfId="84" xr:uid="{98F66AE1-AB6E-4621-9E66-7D659A0A071C}"/>
    <cellStyle name="60% - Accent6 2 2" xfId="301" xr:uid="{6C43F169-5762-4450-9456-0650A67BF5FA}"/>
    <cellStyle name="60% - アクセント 2" xfId="97" xr:uid="{765187FF-DE58-44E4-9467-C2192E01850A}"/>
    <cellStyle name="60% - ส่วนที่ถูกเน้น1" xfId="302" xr:uid="{BB228770-6985-4CAE-A986-F7B6F7B4AD15}"/>
    <cellStyle name="60% - ส่วนที่ถูกเน้น2" xfId="303" xr:uid="{B1E6CE7F-3CA0-44B2-A860-DE0C6D163815}"/>
    <cellStyle name="60% - ส่วนที่ถูกเน้น3" xfId="304" xr:uid="{0B978B9D-7563-4D7F-9789-B483432AB5A1}"/>
    <cellStyle name="60% - ส่วนที่ถูกเน้น4" xfId="305" xr:uid="{80B83DCB-094D-48B7-BE6B-24310A8401D4}"/>
    <cellStyle name="60% - ส่วนที่ถูกเน้น5" xfId="306" xr:uid="{7E96DD7D-A604-4B07-B534-B742986DB969}"/>
    <cellStyle name="60% - ส่วนที่ถูกเน้น6" xfId="307" xr:uid="{6F1B0A05-A321-4E90-A2BC-CF9E5AA5780A}"/>
    <cellStyle name="75" xfId="98" xr:uid="{F8616EB6-6826-42B0-9080-1F00B78D18C8}"/>
    <cellStyle name="a_QTR94_95_1ฟ๙ศธบ๑ณปฟช (2)" xfId="308" xr:uid="{E723E16E-5A16-430B-B92B-46C66676FEC6}"/>
    <cellStyle name="AA FRAME" xfId="309" xr:uid="{A27758B2-D179-407B-A4B3-BA88D63FF45E}"/>
    <cellStyle name="AA HEADING" xfId="310" xr:uid="{2B9E8393-45FE-454E-B7FB-2C7500A0F44D}"/>
    <cellStyle name="AA INITIALS" xfId="311" xr:uid="{D6813D6A-B0A6-4857-9EE6-6D7CD933CB6F}"/>
    <cellStyle name="AA INPUT" xfId="312" xr:uid="{C519F0A3-F185-4EAC-A470-FB1F2ABC295A}"/>
    <cellStyle name="AA LOCK" xfId="313" xr:uid="{D5D37073-50E1-4E20-89AB-5FABE588B90D}"/>
    <cellStyle name="AA MGR NAME" xfId="314" xr:uid="{83054261-5F86-4B31-835F-14CBA5514BEB}"/>
    <cellStyle name="AA NORMAL" xfId="315" xr:uid="{C9D1C3B1-75A9-4F3C-9CAC-3867555FABD4}"/>
    <cellStyle name="AA NUMBER" xfId="316" xr:uid="{4A6ACA59-EF55-4077-BB11-80B9CD64765D}"/>
    <cellStyle name="AA NUMBER2" xfId="317" xr:uid="{966C05AF-5EE8-4948-897F-37557830A282}"/>
    <cellStyle name="AA QUESTION" xfId="318" xr:uid="{474A9D17-5117-4B05-A164-A9B9B9BB8034}"/>
    <cellStyle name="AA SHADE" xfId="319" xr:uid="{BC22DA74-8D9F-459B-94CA-9D2BD61FF87A}"/>
    <cellStyle name="abc" xfId="320" xr:uid="{1BF90F53-B577-450F-9DF1-31E8479E325C}"/>
    <cellStyle name="Accent1 2" xfId="61" xr:uid="{DB1E340C-4E88-4470-A547-E8C3F2F7A0A5}"/>
    <cellStyle name="Accent1 2 2" xfId="321" xr:uid="{8CAC4BAE-A6D5-418B-A775-73F5917C2742}"/>
    <cellStyle name="Accent2 2" xfId="65" xr:uid="{2B198B1A-6313-48D7-9375-43BF2C424D19}"/>
    <cellStyle name="Accent2 2 2" xfId="322" xr:uid="{26CA63C9-B7B9-47E3-90B9-A9322F9F4EA9}"/>
    <cellStyle name="Accent3 2" xfId="69" xr:uid="{392BBE33-244F-40CB-97D6-33243A6059C8}"/>
    <cellStyle name="Accent3 2 2" xfId="323" xr:uid="{09735010-96AC-4D8E-90C9-312C19B7B40C}"/>
    <cellStyle name="Accent4 2" xfId="73" xr:uid="{09B8C1E8-64B3-4E79-9BEC-52008F717F76}"/>
    <cellStyle name="Accent4 2 2" xfId="324" xr:uid="{ECDD7E01-FD8E-4BEC-9431-DE931A03DDAB}"/>
    <cellStyle name="Accent5 2" xfId="77" xr:uid="{0A6DF247-5544-486B-832A-AC13CA78AC4E}"/>
    <cellStyle name="Accent5 2 2" xfId="325" xr:uid="{DDF15530-2E9A-4ADC-B5B4-B3A340E96D6E}"/>
    <cellStyle name="Accent6 2" xfId="81" xr:uid="{C8FC264C-FE20-470C-A869-72B9A8D801EA}"/>
    <cellStyle name="Accent6 2 2" xfId="326" xr:uid="{218116D4-4847-4741-B836-692204B8410E}"/>
    <cellStyle name="Bad 2" xfId="50" xr:uid="{38A76BCA-9AAE-46F8-9D86-84395161042C}"/>
    <cellStyle name="Bad 2 2" xfId="327" xr:uid="{97331B41-A5C3-45BB-AF73-D8ADF0755E01}"/>
    <cellStyle name="BL - Style2" xfId="328" xr:uid="{C8855378-1571-4693-A728-59B6F601515B}"/>
    <cellStyle name="BOLD10 - Style1" xfId="329" xr:uid="{18FA3F22-27BC-40EB-B4FC-15E8766A3182}"/>
    <cellStyle name="BOLD12 - Style3" xfId="330" xr:uid="{3B4DC137-9AF0-4A71-85E8-D04BA9EBB668}"/>
    <cellStyle name="Border" xfId="331" xr:uid="{22B3B4A2-4A04-40FD-9EA7-808885999F3D}"/>
    <cellStyle name="Calc Currency (0)" xfId="332" xr:uid="{353C382E-3555-467F-8FF9-DA769DCAA694}"/>
    <cellStyle name="Calc Currency (2)" xfId="333" xr:uid="{73BF863C-EAF1-44A9-8B55-8080F230FDA3}"/>
    <cellStyle name="Calc Percent (0)" xfId="334" xr:uid="{A4C43E16-0AE3-4F02-B60A-03694A0023B7}"/>
    <cellStyle name="Calc Percent (1)" xfId="335" xr:uid="{50930FC1-DEEE-4E17-A527-90AF303BA4F4}"/>
    <cellStyle name="Calc Percent (2)" xfId="336" xr:uid="{565AC5F4-6B39-473B-80FE-D7A6342B92AD}"/>
    <cellStyle name="Calc Units (0)" xfId="337" xr:uid="{5C049D75-839F-488A-B094-CEFCA2DAB146}"/>
    <cellStyle name="Calc Units (1)" xfId="338" xr:uid="{2929F1FA-2F5C-49C6-808A-B0F4F9076E81}"/>
    <cellStyle name="Calc Units (2)" xfId="339" xr:uid="{F3E03E51-F7EB-457E-ACE3-58F70685C9A6}"/>
    <cellStyle name="Calculation 2" xfId="54" xr:uid="{FF02DDD1-C9F3-45EC-A273-39F9E5DA1F27}"/>
    <cellStyle name="Calculation 2 2" xfId="340" xr:uid="{B19833A2-E6B7-4911-89FE-C3C5AC216B32}"/>
    <cellStyle name="Check Cell 2" xfId="56" xr:uid="{02CAF4DC-0A07-44D7-BA6D-CDB8E3A42097}"/>
    <cellStyle name="Check Cell 2 2" xfId="341" xr:uid="{E003C0F5-330F-4B9F-8BA1-DAF5ECB08479}"/>
    <cellStyle name="Comma" xfId="1" builtinId="3"/>
    <cellStyle name="Comma  - Style1" xfId="99" xr:uid="{85AE6BB8-EA9B-40A0-AF6D-9F1AAF8F396A}"/>
    <cellStyle name="Comma  - Style2" xfId="100" xr:uid="{CA3F9EA2-2002-4784-B349-FAED92884F2C}"/>
    <cellStyle name="Comma  - Style3" xfId="101" xr:uid="{25892897-33C0-438F-BEE1-DDEDB68E4BE4}"/>
    <cellStyle name="Comma  - Style4" xfId="102" xr:uid="{959E37C8-8051-4F9C-A9BF-8984A1EC3847}"/>
    <cellStyle name="Comma  - Style5" xfId="103" xr:uid="{1881A652-8130-4742-B2CF-81B54B5E9A31}"/>
    <cellStyle name="Comma  - Style6" xfId="104" xr:uid="{992BEF08-6698-4D4D-B35C-83F616CB9D37}"/>
    <cellStyle name="Comma  - Style7" xfId="105" xr:uid="{CB3423C8-31DB-4D1C-9A5E-11203BEC569F}"/>
    <cellStyle name="Comma  - Style8" xfId="106" xr:uid="{16C9EC8D-2C0A-4C34-9FFB-6B3258750080}"/>
    <cellStyle name="Comma [0] 10" xfId="107" xr:uid="{2B2FDEAE-CF99-4A3E-A9AB-CF3201DF9229}"/>
    <cellStyle name="Comma [0] 6" xfId="108" xr:uid="{FC54FBDF-5CA8-41DD-A928-479C1F7EACEB}"/>
    <cellStyle name="Comma [00]" xfId="342" xr:uid="{C187FE8D-D8A2-4274-8F2E-287BC34F48FC}"/>
    <cellStyle name="Comma 10" xfId="20" xr:uid="{11382806-64DC-4405-81F0-BCFC39CEC666}"/>
    <cellStyle name="Comma 100" xfId="4" xr:uid="{59C5861D-CD9E-4057-8F12-33A2DCCEFB1B}"/>
    <cellStyle name="Comma 101" xfId="1104" xr:uid="{2036A38A-6E3E-4EFD-A1B0-304B63BAACFF}"/>
    <cellStyle name="Comma 102" xfId="1133" xr:uid="{99A4C215-DD58-4B75-8C7E-6A45A900BBC6}"/>
    <cellStyle name="Comma 103" xfId="1162" xr:uid="{54584EBD-813F-4C97-8B1C-444FFF5C69B1}"/>
    <cellStyle name="Comma 104" xfId="1165" xr:uid="{7A9C6C1A-6BB4-49F1-98B4-2B14C397ED48}"/>
    <cellStyle name="Comma 11" xfId="109" xr:uid="{A2B18EC9-08F2-4CA6-80F1-EB7DD7A0D121}"/>
    <cellStyle name="Comma 12" xfId="110" xr:uid="{4C997981-BCB7-4D04-8C9C-790FD1AA02E2}"/>
    <cellStyle name="Comma 12 2 2 2" xfId="27" xr:uid="{4F004313-0065-40A9-9131-CDEC987EF174}"/>
    <cellStyle name="Comma 12 4" xfId="111" xr:uid="{4ED11CA0-7542-4591-828E-51F99F4BA395}"/>
    <cellStyle name="Comma 12 4 3" xfId="112" xr:uid="{54D0D868-6382-4649-A914-4FADF32099AA}"/>
    <cellStyle name="Comma 12 4 4" xfId="113" xr:uid="{E174DBA3-9A65-4BBA-9A0F-3FE984E6BA92}"/>
    <cellStyle name="Comma 13" xfId="114" xr:uid="{71B8F9D5-1CBF-4A9A-BD59-C7751B575EFA}"/>
    <cellStyle name="Comma 13 2" xfId="115" xr:uid="{45B1B471-12A5-473E-B9DE-24354C0CD506}"/>
    <cellStyle name="Comma 14" xfId="343" xr:uid="{AF522323-EEDB-4C99-A7D2-F11B16ECB01C}"/>
    <cellStyle name="Comma 15" xfId="116" xr:uid="{1C69206D-1FA2-4752-BE8F-85925740A5B9}"/>
    <cellStyle name="Comma 15 4" xfId="117" xr:uid="{C42CB548-406A-428C-AB43-44573A7443C4}"/>
    <cellStyle name="Comma 16" xfId="344" xr:uid="{95879299-F2DE-4761-93AF-F5AFB1E5E7C5}"/>
    <cellStyle name="Comma 16 2" xfId="118" xr:uid="{A6B29C32-87BA-4FBD-AAAA-57EA074A67B6}"/>
    <cellStyle name="Comma 17" xfId="345" xr:uid="{A83A39A1-7269-4AD9-BBE7-B5EECE524A42}"/>
    <cellStyle name="Comma 18" xfId="346" xr:uid="{D18571CD-0343-4205-8069-52105F3F9494}"/>
    <cellStyle name="Comma 19" xfId="347" xr:uid="{7E4EC1CD-C9E7-42C6-B050-33258B3DA546}"/>
    <cellStyle name="Comma 2" xfId="6" xr:uid="{915D68C6-B832-44C4-9D4D-524FDAF5894A}"/>
    <cellStyle name="Comma 2 19" xfId="7" xr:uid="{11336B07-176F-4EF2-9AAD-728A45EC93CB}"/>
    <cellStyle name="Comma 2 19 2" xfId="1007" xr:uid="{B39D7FA7-66CE-450F-B9E0-0B37B1E09267}"/>
    <cellStyle name="Comma 2 2" xfId="15" xr:uid="{6385E512-4B79-4F64-89C2-1981254E0F7D}"/>
    <cellStyle name="Comma 2 2 10" xfId="1172" xr:uid="{B0A4EF76-26CE-4C69-8710-03EAE041457F}"/>
    <cellStyle name="Comma 2 2 2" xfId="119" xr:uid="{5BD37CE0-7437-4C6D-BDE4-15622B2C7A3C}"/>
    <cellStyle name="Comma 2 2 2 2" xfId="348" xr:uid="{CC6DAEF9-ABD4-4E78-A547-86476D87736A}"/>
    <cellStyle name="Comma 2 2 3" xfId="349" xr:uid="{FAA76B19-7234-4038-A246-F993E31BC03D}"/>
    <cellStyle name="Comma 2 2 4" xfId="350" xr:uid="{58E073FC-C395-4014-87F1-ADD446532A89}"/>
    <cellStyle name="Comma 2 2 4 2" xfId="351" xr:uid="{61E632CA-DE88-4784-8B63-14562084EB00}"/>
    <cellStyle name="Comma 2 2 5" xfId="352" xr:uid="{CC9C36C2-F427-4039-8F16-4F94653AFEA0}"/>
    <cellStyle name="Comma 2 2 5 2" xfId="353" xr:uid="{93AE67AB-99A8-4C8F-9AE7-E2D075B95E54}"/>
    <cellStyle name="Comma 2 2 6" xfId="354" xr:uid="{5178B366-6A13-4C23-AA26-8ED099C705D4}"/>
    <cellStyle name="Comma 2 2 6 2" xfId="1014" xr:uid="{BF40FD99-B655-4A5C-8C58-BACD6384F610}"/>
    <cellStyle name="Comma 2 2 7" xfId="92" xr:uid="{104C32C7-75D8-4944-BE85-BCB6CA97F1F9}"/>
    <cellStyle name="Comma 2 2 8" xfId="1106" xr:uid="{71D4E75E-A9E0-4C84-8E5C-C2F13E25C148}"/>
    <cellStyle name="Comma 2 2 9" xfId="1135" xr:uid="{4827468C-CFBF-4699-BE99-8481084D3F9F}"/>
    <cellStyle name="Comma 2 3" xfId="120" xr:uid="{1EC29FE8-527D-477F-8897-E96B777C47A8}"/>
    <cellStyle name="Comma 2 3 2" xfId="355" xr:uid="{F6E98C44-037A-403C-BD35-43CC91DB9EEC}"/>
    <cellStyle name="Comma 2 3 9" xfId="1168" xr:uid="{1D8874D4-B2ED-48E7-B789-3411129396D0}"/>
    <cellStyle name="Comma 2 4" xfId="121" xr:uid="{A2C23D19-882B-4C88-BF7C-469F2A69BB17}"/>
    <cellStyle name="Comma 2 4 2" xfId="1169" xr:uid="{76DB77CC-90DB-4DA7-9DE6-0A6B3EC0A12A}"/>
    <cellStyle name="Comma 2 5" xfId="90" xr:uid="{35A5CB2D-42EC-4AAF-9D75-650CD6957C00}"/>
    <cellStyle name="Comma 2 6" xfId="1006" xr:uid="{8254B243-9471-4C81-8219-E25ADF5973EF}"/>
    <cellStyle name="Comma 2 7" xfId="1166" xr:uid="{9FE9CD74-C771-4861-B58F-DCBE1E8143F9}"/>
    <cellStyle name="Comma 20" xfId="356" xr:uid="{25167374-5C80-4FC2-9F73-8AD7EE26AF3E}"/>
    <cellStyle name="Comma 21" xfId="2" xr:uid="{00000000-0005-0000-0000-000001000000}"/>
    <cellStyle name="Comma 21 2" xfId="357" xr:uid="{A6C62CD9-39A3-4157-8190-DF9CE5EF6489}"/>
    <cellStyle name="Comma 21 2 2" xfId="1015" xr:uid="{DE815EA8-463E-4277-8196-A53ED3E9EB64}"/>
    <cellStyle name="Comma 22" xfId="358" xr:uid="{AF269187-D2AE-42A5-9D75-1A260AA794C5}"/>
    <cellStyle name="Comma 23" xfId="359" xr:uid="{05EE568A-2B1B-4EB7-8FE4-A6B5F429990C}"/>
    <cellStyle name="Comma 23 2" xfId="360" xr:uid="{843ABA1E-B7A5-4394-9CB5-1DD9F4997051}"/>
    <cellStyle name="Comma 23 3" xfId="361" xr:uid="{BC235D5C-C0AE-42A3-898B-99C1B89CEF1E}"/>
    <cellStyle name="Comma 23 4" xfId="362" xr:uid="{30547829-50B9-4069-8A06-B04A75D3D289}"/>
    <cellStyle name="Comma 23 4 2" xfId="1016" xr:uid="{BFE6B149-E107-4288-9CDA-0F38CE4DB3A9}"/>
    <cellStyle name="Comma 24" xfId="363" xr:uid="{AD88AE05-5F56-4C3B-ACBA-C3B804F3EBCD}"/>
    <cellStyle name="Comma 24 2" xfId="364" xr:uid="{9C744DC5-A90F-415E-8DD5-478695DD7F72}"/>
    <cellStyle name="Comma 24 2 2" xfId="365" xr:uid="{FB716485-1FF9-4432-AEB7-7158F25BC0A0}"/>
    <cellStyle name="Comma 25" xfId="366" xr:uid="{56BC3870-7BDF-4E65-9EF9-749F7A8219D0}"/>
    <cellStyle name="Comma 25 2" xfId="367" xr:uid="{9BB715B8-19D9-419B-BC9E-CCCD8FEDE947}"/>
    <cellStyle name="Comma 25 2 2" xfId="368" xr:uid="{8C7A12AD-22DB-48E3-B7F6-BF5B59F407FF}"/>
    <cellStyle name="Comma 26" xfId="369" xr:uid="{7F43080A-B530-4F97-B487-6A2CA253572C}"/>
    <cellStyle name="Comma 26 2" xfId="370" xr:uid="{0B8EDA17-B091-41B2-B724-2DF3EA1F034A}"/>
    <cellStyle name="Comma 26 2 2" xfId="371" xr:uid="{33331FCB-10E5-4CBB-9A31-CF606B4506F0}"/>
    <cellStyle name="Comma 27" xfId="372" xr:uid="{211D7E1A-A635-4E5C-872D-67CB418E4BE7}"/>
    <cellStyle name="Comma 28" xfId="373" xr:uid="{A297090B-90F2-42C8-80CB-E5228C2FF5D0}"/>
    <cellStyle name="Comma 28 2" xfId="374" xr:uid="{690B5A03-93C6-4447-A907-99908D5C243D}"/>
    <cellStyle name="Comma 29" xfId="375" xr:uid="{7FB6619A-1EC4-475A-B042-ED227557F2A6}"/>
    <cellStyle name="Comma 29 2" xfId="376" xr:uid="{3A8C0BA6-43F4-4CC2-96A9-350411335F4D}"/>
    <cellStyle name="Comma 3" xfId="12" xr:uid="{06C3057F-6981-40F7-8A2D-F8E39FBB3CB8}"/>
    <cellStyle name="Comma 3 2" xfId="123" xr:uid="{275801B1-4BCB-4698-8352-211D31369568}"/>
    <cellStyle name="Comma 3 3" xfId="124" xr:uid="{0622B0ED-72BE-4BC3-83AE-67024F1E52AC}"/>
    <cellStyle name="Comma 3 4" xfId="122" xr:uid="{72E8E6A6-E554-4563-8F06-EF019612DD5C}"/>
    <cellStyle name="Comma 3 5" xfId="1108" xr:uid="{B108C0B6-0244-4B0B-8358-347314F89459}"/>
    <cellStyle name="Comma 3 6" xfId="1137" xr:uid="{02B72707-87D0-499C-BD02-BD1C88D7BE09}"/>
    <cellStyle name="Comma 3 7" xfId="1171" xr:uid="{C50BF8E3-15BA-4919-B946-310DFA603166}"/>
    <cellStyle name="Comma 30" xfId="377" xr:uid="{FBE799FA-F168-4029-B7E5-3E4939587735}"/>
    <cellStyle name="Comma 31" xfId="378" xr:uid="{1F2DCB8D-0B47-4E35-B43C-A4B2D2313C64}"/>
    <cellStyle name="Comma 32" xfId="379" xr:uid="{4C419853-5A28-4E42-A0B6-F8F8993A3C35}"/>
    <cellStyle name="Comma 33" xfId="380" xr:uid="{BBF7B871-053A-4539-B782-E71BC32BDF79}"/>
    <cellStyle name="Comma 34" xfId="381" xr:uid="{B4EC4260-40F3-41A0-A626-A2C5E5DFDA2C}"/>
    <cellStyle name="Comma 35" xfId="382" xr:uid="{719CA000-0E02-4194-BE24-1250E6504EF6}"/>
    <cellStyle name="Comma 36" xfId="383" xr:uid="{149CB293-A1F9-4A8B-A450-D4ACF611CA9A}"/>
    <cellStyle name="Comma 37" xfId="384" xr:uid="{A223BF3F-725E-4952-A178-1DFB9223A0EA}"/>
    <cellStyle name="Comma 38" xfId="385" xr:uid="{B96EC057-B3C4-444C-B085-A540FFACF244}"/>
    <cellStyle name="Comma 39" xfId="386" xr:uid="{B3F0F654-0EA1-416D-AD69-393D825AEB33}"/>
    <cellStyle name="Comma 4" xfId="23" xr:uid="{6100D172-3436-4936-8627-28C5F933EAE9}"/>
    <cellStyle name="Comma 4 2" xfId="41" xr:uid="{477DE430-351A-43B7-99EB-D8FF29726419}"/>
    <cellStyle name="Comma 4 2 2" xfId="126" xr:uid="{80260814-F942-4A7A-8AB9-02335B13029B}"/>
    <cellStyle name="Comma 4 3" xfId="125" xr:uid="{7D0DAE2C-093A-4736-AB9D-1B2789139033}"/>
    <cellStyle name="Comma 40" xfId="387" xr:uid="{B744CC9B-502E-4A37-BA00-0C9DA6D42FFA}"/>
    <cellStyle name="Comma 41" xfId="388" xr:uid="{52E859BB-ABE8-4ED2-9708-58796AD17195}"/>
    <cellStyle name="Comma 41 2" xfId="389" xr:uid="{F1569A5F-6E75-4407-BF69-DA3D3206052C}"/>
    <cellStyle name="Comma 42" xfId="390" xr:uid="{828BABF5-0725-487D-AD45-24AE05CF71EA}"/>
    <cellStyle name="Comma 42 2" xfId="391" xr:uid="{4D08CB08-753B-4C7A-A6ED-59764D1FBEDE}"/>
    <cellStyle name="Comma 43" xfId="392" xr:uid="{4F2F900D-FF48-466F-868B-A551CD82CAA1}"/>
    <cellStyle name="Comma 43 2" xfId="393" xr:uid="{CAF97216-C228-4A19-ADD5-04AC416A35E0}"/>
    <cellStyle name="Comma 44" xfId="394" xr:uid="{C5E5FEF9-3204-4C3C-A2A8-D95EA3C84115}"/>
    <cellStyle name="Comma 44 2" xfId="395" xr:uid="{B5FAA6B9-8CDB-488F-826C-F1EED2F0B59D}"/>
    <cellStyle name="Comma 45" xfId="396" xr:uid="{89F3CA59-F414-49BE-9AEE-0A85E7E40B0F}"/>
    <cellStyle name="Comma 45 2" xfId="397" xr:uid="{EA919992-C264-46CD-A5E4-68976C81FD09}"/>
    <cellStyle name="Comma 46" xfId="398" xr:uid="{5ED02812-5872-415C-A8F0-6AF42EFFBB57}"/>
    <cellStyle name="Comma 46 2" xfId="399" xr:uid="{DB44A060-2B00-416F-BC27-F16E1F40BE5F}"/>
    <cellStyle name="Comma 47" xfId="400" xr:uid="{29B8558C-B618-485D-A138-AEEBAF11A7DA}"/>
    <cellStyle name="Comma 47 2" xfId="401" xr:uid="{09CDF77E-B4B6-4099-8E84-7BD41D265714}"/>
    <cellStyle name="Comma 48" xfId="402" xr:uid="{85D82713-052A-43F0-A51D-96EA0740968A}"/>
    <cellStyle name="Comma 48 2" xfId="403" xr:uid="{D29353FD-8E59-469A-8D61-A1D77DE08DA9}"/>
    <cellStyle name="Comma 49" xfId="404" xr:uid="{3137715F-05EE-4BF7-BB6E-7041D08A55F3}"/>
    <cellStyle name="Comma 5" xfId="38" xr:uid="{D29A6C12-BE23-4185-908B-BFE7BF9941C8}"/>
    <cellStyle name="Comma 5 2" xfId="127" xr:uid="{3DFD8D0E-616F-4BEF-BD05-16CD750481D1}"/>
    <cellStyle name="Comma 5 3" xfId="1119" xr:uid="{460A0477-85C9-4C9C-90CD-6B343901A292}"/>
    <cellStyle name="Comma 5 4" xfId="1146" xr:uid="{D97A7DC6-A068-43F7-B56B-7E674346CD90}"/>
    <cellStyle name="Comma 50" xfId="405" xr:uid="{E84823AA-D442-4F64-95B9-75CDEEC8BF52}"/>
    <cellStyle name="Comma 51" xfId="406" xr:uid="{4D50BE02-AA97-4E96-9E93-6A3164DC3E52}"/>
    <cellStyle name="Comma 52" xfId="407" xr:uid="{4AB9A566-5616-4C24-ACFC-CFA8F6A59EFA}"/>
    <cellStyle name="Comma 53" xfId="408" xr:uid="{92D7D0F6-2163-4318-9AE0-7E0E395263DF}"/>
    <cellStyle name="Comma 53 2" xfId="409" xr:uid="{4C1402F9-C843-4A0F-A161-E4EE618821C3}"/>
    <cellStyle name="Comma 54" xfId="410" xr:uid="{FAA16A1D-9FB5-442F-A397-E46E3178BF51}"/>
    <cellStyle name="Comma 54 2" xfId="411" xr:uid="{BF7CAF76-1706-461C-ACFB-F920A9F42DB0}"/>
    <cellStyle name="Comma 55" xfId="412" xr:uid="{BC4F3745-2F66-4F2D-B631-F4DA54BBCBEA}"/>
    <cellStyle name="Comma 56" xfId="413" xr:uid="{84126172-8661-4967-B66F-635B23E90652}"/>
    <cellStyle name="Comma 56 2" xfId="1017" xr:uid="{18BC0AF0-24A9-4EAC-B4D4-2AD06AC798C9}"/>
    <cellStyle name="Comma 57" xfId="414" xr:uid="{C9C41BE9-4190-4B9A-B989-D68EEC3AB1BD}"/>
    <cellStyle name="Comma 58" xfId="415" xr:uid="{8A1EF1E0-8977-4ABA-A45F-FFB2EA598273}"/>
    <cellStyle name="Comma 59" xfId="416" xr:uid="{A6EA2C7A-1A37-490C-81EF-38821B5F6C93}"/>
    <cellStyle name="Comma 59 2" xfId="1018" xr:uid="{2C1F83C8-A0EC-4273-844B-9FA80F79F0AA}"/>
    <cellStyle name="Comma 6" xfId="35" xr:uid="{29313435-C7BA-4055-86A6-5C65FA3FB345}"/>
    <cellStyle name="Comma 6 2" xfId="128" xr:uid="{E9210B1B-0902-455C-865A-F8CFF4453574}"/>
    <cellStyle name="Comma 60" xfId="417" xr:uid="{AF52CE57-01F7-40A9-82C4-F30C0F99116A}"/>
    <cellStyle name="Comma 60 2" xfId="1019" xr:uid="{9BD46041-9353-4439-AFDD-B508275C7321}"/>
    <cellStyle name="Comma 61" xfId="418" xr:uid="{309F8F69-8F78-476B-BC2D-D5EAA219319A}"/>
    <cellStyle name="Comma 61 2" xfId="1020" xr:uid="{BAB8CA48-B6A0-43B5-A91E-98896A1EB220}"/>
    <cellStyle name="Comma 62" xfId="419" xr:uid="{860612AB-1987-4E26-871C-06B1513B799D}"/>
    <cellStyle name="Comma 62 2" xfId="1021" xr:uid="{60708FD7-59F8-4083-A85A-522C45461B0E}"/>
    <cellStyle name="Comma 63" xfId="420" xr:uid="{1F6AAE01-A645-4DE9-9448-AD4E8D0BAA4B}"/>
    <cellStyle name="Comma 63 2" xfId="1022" xr:uid="{A93E9A2F-9B8B-4EB3-A119-388D12D8D0AD}"/>
    <cellStyle name="Comma 64" xfId="421" xr:uid="{5843A768-BFF6-45DC-A91B-CBFCEBCE5356}"/>
    <cellStyle name="Comma 64 2" xfId="1023" xr:uid="{6DBC344D-7E68-4A7B-ADB4-21045633231E}"/>
    <cellStyle name="Comma 65" xfId="422" xr:uid="{DC695FCB-76F5-4B51-812A-1F6E0C4A64EC}"/>
    <cellStyle name="Comma 65 2" xfId="1024" xr:uid="{EA8EF52E-C5DD-4A4A-9A75-7092F42C7646}"/>
    <cellStyle name="Comma 66" xfId="423" xr:uid="{3C0376BB-5642-4CEE-8E2A-57199CBD1859}"/>
    <cellStyle name="Comma 66 2" xfId="1025" xr:uid="{59CA012A-7111-4780-8070-D7112AE4B2B7}"/>
    <cellStyle name="Comma 67" xfId="424" xr:uid="{9EB646F4-024D-41E0-A868-D3CB24CF7BA3}"/>
    <cellStyle name="Comma 68" xfId="425" xr:uid="{7B63BD3E-4416-41E8-8D21-56FF046D4570}"/>
    <cellStyle name="Comma 69" xfId="426" xr:uid="{14FB896D-3D12-437C-A356-047F93ACD4C2}"/>
    <cellStyle name="Comma 7" xfId="129" xr:uid="{7336DCA9-97B4-4C33-AD72-5069C9EBAD3A}"/>
    <cellStyle name="Comma 70" xfId="427" xr:uid="{E7E157BE-1875-4876-B9EC-623CC47EDAE1}"/>
    <cellStyle name="Comma 70 2" xfId="1026" xr:uid="{04F6C316-C4FE-4317-8707-C519A8612B23}"/>
    <cellStyle name="Comma 71" xfId="33" xr:uid="{55097360-CD2F-4BD6-9488-0F1122850B95}"/>
    <cellStyle name="Comma 71 2" xfId="428" xr:uid="{6DED57C6-45AB-4B84-B225-CC9894F12D9D}"/>
    <cellStyle name="Comma 71 2 2" xfId="1027" xr:uid="{F2C18F77-A814-4CA3-8D73-927D1464C356}"/>
    <cellStyle name="Comma 71 3" xfId="1107" xr:uid="{97F96E10-F492-41EC-B5D3-5986890D5043}"/>
    <cellStyle name="Comma 71 4" xfId="1136" xr:uid="{A0E8F62A-39B7-4CF3-A82A-8B3E975121CA}"/>
    <cellStyle name="Comma 72" xfId="429" xr:uid="{B5232215-D81F-4E01-A877-CAA4B13A62FD}"/>
    <cellStyle name="Comma 72 2" xfId="1028" xr:uid="{80CDE779-C914-4418-BD70-EC86031C8DC6}"/>
    <cellStyle name="Comma 73" xfId="430" xr:uid="{5364ED58-750C-40B4-977D-8DCF46B8273E}"/>
    <cellStyle name="Comma 73 2" xfId="1029" xr:uid="{331C97A3-5459-48C9-80BA-C8CB89C2C3E3}"/>
    <cellStyle name="Comma 74" xfId="431" xr:uid="{6D76EBFF-3B9F-421F-8FD2-9D996237C159}"/>
    <cellStyle name="Comma 74 2" xfId="1030" xr:uid="{8569B40C-46A9-4B23-BED3-22DCAD849048}"/>
    <cellStyle name="Comma 75" xfId="432" xr:uid="{ABCEA95F-7311-4BFF-9F7F-EE844D4B7136}"/>
    <cellStyle name="Comma 75 2" xfId="1031" xr:uid="{15DBCBEB-DB97-4858-88EF-D916A52A6939}"/>
    <cellStyle name="Comma 76" xfId="433" xr:uid="{CEA7F3FB-FEBC-40EF-9565-621B743F63A2}"/>
    <cellStyle name="Comma 76 2" xfId="1032" xr:uid="{0640B710-8DF0-408A-967A-214FF7CC0D6E}"/>
    <cellStyle name="Comma 77" xfId="434" xr:uid="{E43CA40B-EAFE-4402-A271-192A68F6E465}"/>
    <cellStyle name="Comma 78" xfId="435" xr:uid="{CC9F1DD5-2C6A-4719-85B4-FAE281681F77}"/>
    <cellStyle name="Comma 78 2" xfId="1033" xr:uid="{1E91C9FD-3F77-4B40-BBB8-9B3DBB92748D}"/>
    <cellStyle name="Comma 79" xfId="436" xr:uid="{E11002A0-73BE-45DA-BA54-58A9ACC777C4}"/>
    <cellStyle name="Comma 79 2" xfId="1034" xr:uid="{BB121980-CD39-48F5-A3CB-77E473142A05}"/>
    <cellStyle name="Comma 8" xfId="130" xr:uid="{CD515F5A-C134-4854-90DA-88A64FCBDF29}"/>
    <cellStyle name="Comma 80" xfId="437" xr:uid="{01153422-8BC6-4371-BD17-F71ACAF1CF78}"/>
    <cellStyle name="Comma 80 2" xfId="1035" xr:uid="{813323C6-235A-4A16-8D9C-B136791A4361}"/>
    <cellStyle name="Comma 81" xfId="438" xr:uid="{3E2C5E6F-61E9-464A-A0C0-6F4BD80B0E23}"/>
    <cellStyle name="Comma 81 2" xfId="1036" xr:uid="{3F5D377C-CB4C-4AA1-A0DC-DEEA39961365}"/>
    <cellStyle name="Comma 82" xfId="439" xr:uid="{8751F48B-DFE8-49FB-89E2-9AD053175B59}"/>
    <cellStyle name="Comma 82 2" xfId="1037" xr:uid="{82C3A92D-EBCD-499C-9EEC-8BE62564D8F2}"/>
    <cellStyle name="Comma 83" xfId="440" xr:uid="{F0E64E28-0317-470F-9FDE-F9FEF306BF81}"/>
    <cellStyle name="Comma 83 2" xfId="1038" xr:uid="{453F18DA-3A75-4CCB-A24B-225CE7EFDBD0}"/>
    <cellStyle name="Comma 84" xfId="441" xr:uid="{3D0B838B-8447-4E37-BE55-8B9687F7DB96}"/>
    <cellStyle name="Comma 84 2" xfId="1039" xr:uid="{7A0C4E31-306F-4814-B12B-694D05C40173}"/>
    <cellStyle name="Comma 85" xfId="442" xr:uid="{2959C27B-A79B-4D20-8F69-7E5081B8EC81}"/>
    <cellStyle name="Comma 85 2" xfId="1040" xr:uid="{B23A7419-C3B1-46F6-A1AF-F3E249ACBEA3}"/>
    <cellStyle name="Comma 86" xfId="443" xr:uid="{032FDEFB-C6EB-4C98-A446-0A1A31AF81A2}"/>
    <cellStyle name="Comma 87" xfId="444" xr:uid="{BEC952A4-C063-4583-80D2-0F85DEDD7595}"/>
    <cellStyle name="Comma 88" xfId="445" xr:uid="{0DD59FEE-EC89-4C7F-B08A-FB096DE24099}"/>
    <cellStyle name="Comma 89" xfId="446" xr:uid="{244565EA-B094-4B85-8DB1-72E72122927F}"/>
    <cellStyle name="Comma 89 2" xfId="1041" xr:uid="{11F72188-B6AE-4040-B08F-418BE4FD5E91}"/>
    <cellStyle name="Comma 9" xfId="131" xr:uid="{DA42AA01-983D-4F51-8B2F-2A9D2B47D1B0}"/>
    <cellStyle name="Comma 90" xfId="447" xr:uid="{7BC9EBDB-BA6E-4177-BA7C-E5CF6A40978D}"/>
    <cellStyle name="Comma 90 2" xfId="1042" xr:uid="{53686BB8-F190-452D-A924-56B2EB63821E}"/>
    <cellStyle name="Comma 91" xfId="448" xr:uid="{62C67697-C726-44B6-9217-A9688B2C4BDF}"/>
    <cellStyle name="Comma 91 2" xfId="1043" xr:uid="{8E7B2197-5024-4218-92FC-DD2E4C9ABCAC}"/>
    <cellStyle name="Comma 92" xfId="449" xr:uid="{0896CC76-7AF6-48A6-8519-20D3F317141C}"/>
    <cellStyle name="Comma 92 2" xfId="1044" xr:uid="{DD4766AD-7B58-404B-879C-57CE2C169361}"/>
    <cellStyle name="Comma 93" xfId="450" xr:uid="{5F89188C-986F-4005-9183-E9879E55DE00}"/>
    <cellStyle name="Comma 93 2" xfId="1045" xr:uid="{BD28C908-6CCD-47FA-8D07-ECCE1821C75A}"/>
    <cellStyle name="Comma 94" xfId="451" xr:uid="{47B253CD-0BD9-4850-8788-987B97D95EB8}"/>
    <cellStyle name="Comma 94 2" xfId="1046" xr:uid="{A2CD1838-0CBB-4FFB-A073-944D33598B97}"/>
    <cellStyle name="Comma 95" xfId="452" xr:uid="{0E02BCC2-7BB2-4974-BE46-0DC3423DEA48}"/>
    <cellStyle name="Comma 95 2" xfId="1047" xr:uid="{39ECCD57-E5FD-45E3-9BF7-C589486AC50C}"/>
    <cellStyle name="Comma 96" xfId="453" xr:uid="{384E8A4E-1126-4DD0-9B64-474AFADDA542}"/>
    <cellStyle name="Comma 96 2" xfId="1048" xr:uid="{7377667E-4749-4F61-B6D0-C92F98A3EA77}"/>
    <cellStyle name="Comma 97" xfId="454" xr:uid="{715AB066-1CC5-4BB0-99E8-24495CD8E8B4}"/>
    <cellStyle name="Comma 98" xfId="88" xr:uid="{64E8FA85-D066-4294-9534-3B6594859E63}"/>
    <cellStyle name="Comma 98 2" xfId="1122" xr:uid="{8E8C284B-8E6E-4F15-AB76-D9FA28B57BBC}"/>
    <cellStyle name="Comma 98 3" xfId="1149" xr:uid="{520F9781-90FF-4FBD-9A32-5F672D1F8723}"/>
    <cellStyle name="Comma 99" xfId="1102" xr:uid="{5260C890-4441-4ACA-AF21-A08FC0416AE1}"/>
    <cellStyle name="comma zerodec" xfId="132" xr:uid="{3D4D1943-DD73-4032-A3A8-80EB27E02A69}"/>
    <cellStyle name="comma zerodec 2" xfId="455" xr:uid="{22E10255-B574-40D6-B16F-5FF2DB4F208A}"/>
    <cellStyle name="Comma0" xfId="456" xr:uid="{F46AD308-9702-4C4E-AEE3-A90E7A88585C}"/>
    <cellStyle name="Comma0 - Modelo1" xfId="457" xr:uid="{917C5D4D-554C-40A7-A861-F47B78483310}"/>
    <cellStyle name="Comma0 - Style1" xfId="458" xr:uid="{1DC6F7B2-5CA7-4002-8543-0FF5D4DCB8CE}"/>
    <cellStyle name="Comma0 10" xfId="459" xr:uid="{8189787A-34AA-407A-A03E-44441C48924C}"/>
    <cellStyle name="Comma0 11" xfId="460" xr:uid="{51B9CAED-E8FB-4643-A1A2-676E463B5B4C}"/>
    <cellStyle name="Comma0 12" xfId="461" xr:uid="{8647A848-0339-4A0B-85AA-2411408628DE}"/>
    <cellStyle name="Comma0 13" xfId="462" xr:uid="{4ED167F5-2D59-403B-B467-DA4D7B525D6D}"/>
    <cellStyle name="Comma0 14" xfId="463" xr:uid="{F920F37D-0695-4B4E-A76F-E28731208B48}"/>
    <cellStyle name="Comma0 15" xfId="464" xr:uid="{12643521-2AE1-4488-9342-805712F9413A}"/>
    <cellStyle name="Comma0 16" xfId="465" xr:uid="{97DE5265-03FB-44DE-AC5F-0D64CA4C3001}"/>
    <cellStyle name="Comma0 17" xfId="466" xr:uid="{89001FFB-B22F-4935-970C-A6AD9C8B2383}"/>
    <cellStyle name="Comma0 18" xfId="467" xr:uid="{3423F8C0-7683-4EE7-BBE4-7455BEA7F5F4}"/>
    <cellStyle name="Comma0 19" xfId="468" xr:uid="{3882430A-19A3-417A-84D7-39A6E8DC7FF1}"/>
    <cellStyle name="Comma0 2" xfId="469" xr:uid="{E98A56BE-3402-4D78-B022-6F4F1E6F955E}"/>
    <cellStyle name="Comma0 20" xfId="470" xr:uid="{1C7BD6ED-FF38-448B-8A26-C18F9E0731C7}"/>
    <cellStyle name="Comma0 21" xfId="471" xr:uid="{0BBD9D72-43D5-47F2-A9B2-4547A4B39D68}"/>
    <cellStyle name="Comma0 22" xfId="472" xr:uid="{7A7F9124-5BB5-4930-95D2-01EB130F19E0}"/>
    <cellStyle name="Comma0 23" xfId="473" xr:uid="{1AA27A90-2F57-4F30-8EFF-CB9DA097799B}"/>
    <cellStyle name="Comma0 24" xfId="474" xr:uid="{2D124A82-CBF3-4694-B58D-94689BE5AC48}"/>
    <cellStyle name="Comma0 25" xfId="475" xr:uid="{D96B4501-C1AD-4BB8-A881-1451F6A2FCF0}"/>
    <cellStyle name="Comma0 26" xfId="476" xr:uid="{A0AC7167-23C9-4406-B487-3BC3152C00B0}"/>
    <cellStyle name="Comma0 27" xfId="477" xr:uid="{859611A9-F76F-45B3-B73C-438BD1391F5E}"/>
    <cellStyle name="Comma0 28" xfId="478" xr:uid="{7267C468-DCDF-4216-841C-F5B864C85BB5}"/>
    <cellStyle name="Comma0 29" xfId="479" xr:uid="{2CD0D880-68C4-4105-99BD-5EA089E553FE}"/>
    <cellStyle name="Comma0 3" xfId="480" xr:uid="{3487EB61-1786-4055-8ED8-308D090B0693}"/>
    <cellStyle name="Comma0 30" xfId="481" xr:uid="{50E88B82-7F33-4244-80A5-4F6C8A2AA95A}"/>
    <cellStyle name="Comma0 31" xfId="482" xr:uid="{807F8F58-9082-42CE-9CB0-F1C38C5A644C}"/>
    <cellStyle name="Comma0 32" xfId="483" xr:uid="{AA11C48F-0D94-4F0C-BF98-61998871C0AE}"/>
    <cellStyle name="Comma0 33" xfId="484" xr:uid="{DEBE8253-0889-424E-88C0-8C628A48F846}"/>
    <cellStyle name="Comma0 34" xfId="485" xr:uid="{8B2F813A-76BE-414F-9164-48A4368740CC}"/>
    <cellStyle name="Comma0 4" xfId="486" xr:uid="{28A081DA-BD76-4EB7-A3AC-2E1006AF2683}"/>
    <cellStyle name="Comma0 5" xfId="487" xr:uid="{609CFE80-296D-4863-8B02-2C4CBCA624F9}"/>
    <cellStyle name="Comma0 6" xfId="488" xr:uid="{E177DEA3-1B2F-476C-AB4F-9198BED18079}"/>
    <cellStyle name="Comma0 7" xfId="489" xr:uid="{63AD0EF2-06B7-4B8C-8C0F-D80B82445B25}"/>
    <cellStyle name="Comma0 8" xfId="490" xr:uid="{EC08A9C7-264D-4017-9903-349FA9478366}"/>
    <cellStyle name="Comma0 9" xfId="491" xr:uid="{9D8AF1E9-5E4C-493D-ADDC-F1249B926D13}"/>
    <cellStyle name="Comma0_31.10.09-Leadsheet_FMC Update" xfId="492" xr:uid="{FA703A52-72D0-45B4-AFE6-4BB63FB498A7}"/>
    <cellStyle name="Comma1 - Modelo2" xfId="493" xr:uid="{28E77466-872A-4BBA-A6BF-E4C4E6D7C282}"/>
    <cellStyle name="Comma1 - Style2" xfId="494" xr:uid="{A3D2BD03-3D4B-4ABC-81D6-D6DCB4B9E4D3}"/>
    <cellStyle name="company_title" xfId="495" xr:uid="{5D64AF03-3C54-447D-B03B-4FDD94791B19}"/>
    <cellStyle name="Copied" xfId="496" xr:uid="{0C8EDFCB-0E1D-4401-948C-81461BFB31ED}"/>
    <cellStyle name="Credit" xfId="497" xr:uid="{244AB6C7-56E8-46F6-B705-129845362DF7}"/>
    <cellStyle name="Curpency_FGCOST-1_TCC-LCASH" xfId="498" xr:uid="{8AD5EDD8-EBD9-4983-8E37-2A114A7D3250}"/>
    <cellStyle name="Curren - Style3" xfId="499" xr:uid="{BC7F9885-8988-4B5A-9AF7-2E1D6911D75F}"/>
    <cellStyle name="Curren - Style4" xfId="500" xr:uid="{6CEDD49C-7A94-4E8B-8E0A-29B72137884C}"/>
    <cellStyle name="Currency [00]" xfId="501" xr:uid="{D1631020-55C6-413D-ACD7-9BF005EC0B9C}"/>
    <cellStyle name="Currency0" xfId="502" xr:uid="{65A1B6BE-C365-4430-8587-049301782952}"/>
    <cellStyle name="Currency1" xfId="133" xr:uid="{61F0D2D2-B527-41E6-AF0C-46C173472ED1}"/>
    <cellStyle name="Currency1 2" xfId="503" xr:uid="{0E77E63C-A66D-478C-8DD6-C22BF5F7F912}"/>
    <cellStyle name="Currency2" xfId="504" xr:uid="{057F9207-3622-4921-80E6-2735E7CFC8BB}"/>
    <cellStyle name="Dan" xfId="505" xr:uid="{322E7D55-6800-4586-A7C8-EE1395EE5AD6}"/>
    <cellStyle name="Date" xfId="506" xr:uid="{30C290FD-00A9-49C3-9042-A49B226003AC}"/>
    <cellStyle name="Date 2" xfId="507" xr:uid="{7C6B60F0-A8E4-4B6C-99CD-24B411EA8284}"/>
    <cellStyle name="Date Short" xfId="508" xr:uid="{0E0BDDEF-EE7B-4449-B191-115787D00260}"/>
    <cellStyle name="Date_HMM'09 ZD-410 to 460" xfId="509" xr:uid="{0E737C49-0890-4C7E-BD41-2DC052501F09}"/>
    <cellStyle name="Debit" xfId="510" xr:uid="{0C948EF7-BA02-40BF-9A0D-79B378E762B8}"/>
    <cellStyle name="DELTA" xfId="511" xr:uid="{E4257864-4850-4495-9A69-C56824F317B0}"/>
    <cellStyle name="Dezimal [0]_35ERI8T2gbIEMixb4v26icuOo" xfId="512" xr:uid="{F7C86751-E8AD-4124-A221-5F9EA76359D4}"/>
    <cellStyle name="Dezimal_35ERI8T2gbIEMixb4v26icuOo" xfId="513" xr:uid="{80DF29D1-A1AA-4949-BB96-B67A84607212}"/>
    <cellStyle name="Dia" xfId="514" xr:uid="{452C7048-6DEF-4319-B554-7FBC1479743D}"/>
    <cellStyle name="Dollar (zero dec)" xfId="134" xr:uid="{A4A1EC61-F7DE-4F95-8618-D492A32F7910}"/>
    <cellStyle name="Dollar (zero dec) 2" xfId="515" xr:uid="{DECC9912-BF23-4D11-91CC-049AF42F3654}"/>
    <cellStyle name="Encabez1" xfId="516" xr:uid="{EEE829ED-1451-4861-AFDE-4059EAF2624D}"/>
    <cellStyle name="Encabez2" xfId="517" xr:uid="{639B9274-0FA0-4B12-A647-6ED37EE7F4A0}"/>
    <cellStyle name="Enter Currency (0)" xfId="518" xr:uid="{652C6359-0C3B-4386-80ED-608853ECDCB1}"/>
    <cellStyle name="Enter Currency (2)" xfId="519" xr:uid="{21FBA8EF-987F-4E11-B3C9-635CC8466CD3}"/>
    <cellStyle name="Enter Units (0)" xfId="520" xr:uid="{056CBC8F-3679-4086-B46E-3D4F124C7F4F}"/>
    <cellStyle name="Enter Units (1)" xfId="521" xr:uid="{6F98884E-59B2-48E3-9AAC-FB47EC467E68}"/>
    <cellStyle name="Enter Units (2)" xfId="522" xr:uid="{99F23FAB-0F75-46F6-80BC-13E91AE9B74E}"/>
    <cellStyle name="Entered" xfId="523" xr:uid="{7A21DB62-DAA5-4C20-A75F-F97A2D7F5F97}"/>
    <cellStyle name="Euro" xfId="524" xr:uid="{9217E971-476B-4A3F-8803-C4F1DA789A9C}"/>
    <cellStyle name="Explanatory Text 2" xfId="59" xr:uid="{34BAEC1F-CE8A-44D6-A43D-FF1A04448D12}"/>
    <cellStyle name="Explanatory Text 2 2" xfId="525" xr:uid="{093D8289-33F4-4634-BC38-0ADECC6DA585}"/>
    <cellStyle name="F2" xfId="526" xr:uid="{484301C4-06CF-4C43-AECF-D491B4CF01C0}"/>
    <cellStyle name="F3" xfId="527" xr:uid="{F8B6A8A0-2B03-498C-B487-EABE6E54D99C}"/>
    <cellStyle name="F4" xfId="528" xr:uid="{69BB5261-1CF1-442D-9D80-B6474FAB2E6A}"/>
    <cellStyle name="F5" xfId="529" xr:uid="{CA1D58D1-A076-4A76-9DDE-50500BB92B08}"/>
    <cellStyle name="F6" xfId="530" xr:uid="{577505F0-3057-4D22-82D3-C8FB89C0381C}"/>
    <cellStyle name="F7" xfId="531" xr:uid="{F05314F4-C93A-423A-83F8-C0F220CC3BE9}"/>
    <cellStyle name="F8" xfId="532" xr:uid="{277FEB68-E9CF-4CDB-B33D-7D4BCB89414D}"/>
    <cellStyle name="Fijo" xfId="533" xr:uid="{665C1E36-CC2F-4437-8839-0AC342AECBC0}"/>
    <cellStyle name="Financiero" xfId="534" xr:uid="{72E626DF-03AE-4FF5-A9CD-22CD92299AC9}"/>
    <cellStyle name="Fixed" xfId="535" xr:uid="{B6AB67C4-D9FE-4AB1-BAA0-556AC288BBE9}"/>
    <cellStyle name="Fixed 2" xfId="536" xr:uid="{5ABBB4F2-E8E7-4F33-A3B3-5743FABF0F26}"/>
    <cellStyle name="Format Number Column" xfId="537" xr:uid="{65FA1FAA-3840-4340-B37F-DFA83685706F}"/>
    <cellStyle name="Format Number Column 2" xfId="538" xr:uid="{4845C5D1-C0BF-4A3A-8D96-2F589D9D7009}"/>
    <cellStyle name="gar" xfId="539" xr:uid="{AEBA6EE6-575D-4B3E-859A-9BEC4DD17609}"/>
    <cellStyle name="Good 2" xfId="49" xr:uid="{A7D62E2D-1433-4164-9D9F-159E1183779E}"/>
    <cellStyle name="Good 2 2" xfId="135" xr:uid="{32A6CF21-6377-4125-ACD9-623BC22FF28B}"/>
    <cellStyle name="Grey" xfId="136" xr:uid="{CEAFF83B-8516-43B0-8BCA-DBCE7E74FF92}"/>
    <cellStyle name="gs]_x000d__x000a_Window=23,56,584,348, , ,1_x000d__x000a_dir1=0,0,491,191,-1,-1,1,30,201,1905,245,H:\WINDOWS\*.*_x000d__x000a_dir10=44,44,544,323," xfId="540" xr:uid="{0AAFBC63-DDB0-4CE5-8AEA-4A04C3F39583}"/>
    <cellStyle name="Header1" xfId="137" xr:uid="{FB46E319-69A4-4100-9E05-06F77A9AE8E1}"/>
    <cellStyle name="Header2" xfId="138" xr:uid="{575B9CAA-C247-44C0-8F39-BD1CEF489E23}"/>
    <cellStyle name="Heading" xfId="541" xr:uid="{AE23B93E-8691-4AC2-9DA7-A715C84FA5C6}"/>
    <cellStyle name="Heading 1 10" xfId="542" xr:uid="{1DB311F0-98AE-432E-8507-D9436F774C8F}"/>
    <cellStyle name="Heading 1 11" xfId="543" xr:uid="{D4CBD528-CD4B-4497-9B80-BDAC488D7ADB}"/>
    <cellStyle name="Heading 1 12" xfId="544" xr:uid="{A73891D0-12C3-45E3-9E09-DAED0EEFED31}"/>
    <cellStyle name="Heading 1 13" xfId="545" xr:uid="{FAEC47E2-CC2D-423D-9F48-7AC800BD8170}"/>
    <cellStyle name="Heading 1 14" xfId="546" xr:uid="{FBE22BB1-EB83-4414-A4AA-D87F0BBAC78A}"/>
    <cellStyle name="Heading 1 15" xfId="547" xr:uid="{46CF08DE-A257-4059-AB64-4E5656A28953}"/>
    <cellStyle name="Heading 1 16" xfId="548" xr:uid="{5C531C05-054F-4481-AC3B-EFB9A1B023E4}"/>
    <cellStyle name="Heading 1 2" xfId="45" xr:uid="{29E0926D-0669-4981-AA1D-B07FCB084409}"/>
    <cellStyle name="Heading 1 2 2" xfId="549" xr:uid="{F2DB3E17-84AD-4920-8D3A-52807F2EBF5E}"/>
    <cellStyle name="Heading 1 3" xfId="550" xr:uid="{CB4CA9E5-2F5A-42C9-BFAA-549C8C23004C}"/>
    <cellStyle name="Heading 1 4" xfId="551" xr:uid="{01B1A708-E4A5-4C6C-98AE-1B93CADF2CCF}"/>
    <cellStyle name="Heading 1 5" xfId="552" xr:uid="{37651016-7E15-4A23-B814-38B5C7F77196}"/>
    <cellStyle name="Heading 1 6" xfId="553" xr:uid="{03125FFE-568F-4404-97E5-27BF952AFAD0}"/>
    <cellStyle name="Heading 1 7" xfId="554" xr:uid="{8E18C8CF-B7E5-494E-9540-F517EA9EB5F6}"/>
    <cellStyle name="Heading 1 8" xfId="555" xr:uid="{6734F2C0-30E0-46D3-8FFC-B0E57B3AA58E}"/>
    <cellStyle name="Heading 1 9" xfId="556" xr:uid="{62E97F21-C1D9-4C6E-9541-89ABD19DDBF7}"/>
    <cellStyle name="Heading 2 10" xfId="557" xr:uid="{0751A8BB-1D58-45D6-955A-C2553511C6C7}"/>
    <cellStyle name="Heading 2 10 2" xfId="558" xr:uid="{5F0A8B67-CFBB-4FE7-9476-B5E8C336D116}"/>
    <cellStyle name="Heading 2 11" xfId="559" xr:uid="{D3F3BE5A-01E9-4DB7-88A5-F7EA6D1E5334}"/>
    <cellStyle name="Heading 2 11 2" xfId="560" xr:uid="{CF8E6D21-A050-4788-B4EE-D83D6E16FDC6}"/>
    <cellStyle name="Heading 2 12" xfId="561" xr:uid="{713521A4-9CB7-4807-BA23-34C658118B13}"/>
    <cellStyle name="Heading 2 12 2" xfId="562" xr:uid="{B6D38FB7-306D-4A9B-854E-C57C2797C421}"/>
    <cellStyle name="Heading 2 13" xfId="563" xr:uid="{44DACF88-327E-4540-89F5-0A4BA5C2DB01}"/>
    <cellStyle name="Heading 2 13 2" xfId="564" xr:uid="{6CDDB84F-1B19-4B1F-AFB4-9BFFBDEA2D1E}"/>
    <cellStyle name="Heading 2 14" xfId="565" xr:uid="{3828F405-4E97-4F0B-BC5F-C37E6BFBF0D2}"/>
    <cellStyle name="Heading 2 14 2" xfId="566" xr:uid="{DBF28B86-5BF0-4BBD-A312-1B090F68B2BF}"/>
    <cellStyle name="Heading 2 15" xfId="567" xr:uid="{0EC8DC82-5C6A-4353-95F2-AAC4D9C09293}"/>
    <cellStyle name="Heading 2 15 2" xfId="568" xr:uid="{91E9C187-9CB9-4367-86C0-1FD31CAE2D72}"/>
    <cellStyle name="Heading 2 16" xfId="569" xr:uid="{F790DF09-6C9C-4E7C-9269-39B56D880DCA}"/>
    <cellStyle name="Heading 2 2" xfId="46" xr:uid="{C7C90138-EBC4-4D12-8D22-D15AFB00D197}"/>
    <cellStyle name="Heading 2 2 2" xfId="571" xr:uid="{A164999A-2E52-41DF-8ACA-217ECF9EE4EB}"/>
    <cellStyle name="Heading 2 2 3" xfId="570" xr:uid="{44A48C66-6233-4FA6-8173-E2C486F622D3}"/>
    <cellStyle name="Heading 2 3" xfId="572" xr:uid="{D8189BAE-682B-495B-9C9C-C11FD1BC0D08}"/>
    <cellStyle name="Heading 2 3 2" xfId="573" xr:uid="{9B65B16D-DFD5-4172-B90B-A7AC77590CA3}"/>
    <cellStyle name="Heading 2 4" xfId="574" xr:uid="{2BA76DFB-CB7A-4092-8980-2AD33FD35F7B}"/>
    <cellStyle name="Heading 2 4 2" xfId="575" xr:uid="{17F3136F-593B-46BF-B431-D439E8C76964}"/>
    <cellStyle name="Heading 2 5" xfId="576" xr:uid="{BDB451B0-73C4-4965-91F3-5B52739EC603}"/>
    <cellStyle name="Heading 2 5 2" xfId="577" xr:uid="{E76A75D5-A469-41F7-B490-1BC7E47F514A}"/>
    <cellStyle name="Heading 2 6" xfId="578" xr:uid="{2EEE707B-42E9-4CCB-8694-47AE4F0F2044}"/>
    <cellStyle name="Heading 2 6 2" xfId="579" xr:uid="{271734D8-C507-422B-84C0-A00493E17358}"/>
    <cellStyle name="Heading 2 7" xfId="580" xr:uid="{3293C9DF-A306-4FC5-B26E-F31279B56D3E}"/>
    <cellStyle name="Heading 2 7 2" xfId="581" xr:uid="{17C85CBD-0EE7-4BF2-AB61-50F9B57B502D}"/>
    <cellStyle name="Heading 2 8" xfId="582" xr:uid="{433DCC1A-729D-41CD-8119-C22BE731354C}"/>
    <cellStyle name="Heading 2 8 2" xfId="583" xr:uid="{33046CAE-6A47-4728-99AF-A8056A37B67E}"/>
    <cellStyle name="Heading 2 9" xfId="584" xr:uid="{E599EC8E-85B5-457B-826F-95A6D6C8E9EA}"/>
    <cellStyle name="Heading 2 9 2" xfId="585" xr:uid="{87644A56-7340-4341-B64B-772AAC364294}"/>
    <cellStyle name="Heading 3 2" xfId="47" xr:uid="{03DD6CF8-261E-4804-8BE2-46D9A4D1C801}"/>
    <cellStyle name="Heading 3 2 2" xfId="586" xr:uid="{D6F4B2D1-898E-487E-AA79-6D69E7819847}"/>
    <cellStyle name="Heading 4 2" xfId="48" xr:uid="{16FB4D13-2BA2-498B-AA6F-ED6865219DF5}"/>
    <cellStyle name="Heading 4 2 2" xfId="587" xr:uid="{74B914D0-57D7-452A-AC3A-2BEF62B6F81B}"/>
    <cellStyle name="HEADING1" xfId="588" xr:uid="{7B3BBD88-3C33-48DB-8B11-DFC477CFF034}"/>
    <cellStyle name="HEADING2" xfId="589" xr:uid="{F394B613-CA9C-4097-BBF9-A231BB4136A8}"/>
    <cellStyle name="Indent" xfId="590" xr:uid="{0AA6D691-ACAD-495C-8B8F-9C36293BDF16}"/>
    <cellStyle name="Info_Main" xfId="591" xr:uid="{CC85F2B8-1C8F-4D19-9423-9EF7D7286AE6}"/>
    <cellStyle name="Input [yellow]" xfId="139" xr:uid="{705F9C7D-2C47-4CE9-A13E-8BE58554BE2B}"/>
    <cellStyle name="Input 2" xfId="52" xr:uid="{A855592A-5D98-4131-822C-2CC2EADA5868}"/>
    <cellStyle name="Input 2 2" xfId="592" xr:uid="{C21DE427-6322-4BAE-A796-685DEE53E525}"/>
    <cellStyle name="Input 3" xfId="593" xr:uid="{4164AD08-7D4C-4630-B3EE-C7A2104A64AE}"/>
    <cellStyle name="Input 4" xfId="594" xr:uid="{D56DBC39-72C1-44E9-90DF-70FEDA37A01A}"/>
    <cellStyle name="InputCurrency" xfId="595" xr:uid="{D080D39B-DD8C-4A97-8C18-47739D910D31}"/>
    <cellStyle name="InputPercent1" xfId="596" xr:uid="{81B2826A-8A32-4D8A-A2F5-A6CD79DFE793}"/>
    <cellStyle name="KPMG Heading 1" xfId="597" xr:uid="{0538D6CF-507F-4811-9DCB-1ECCB7D12AF0}"/>
    <cellStyle name="KPMG Heading 2" xfId="598" xr:uid="{106FD7BD-6F97-4FFC-9FCC-0CA29FF800C4}"/>
    <cellStyle name="KPMG Heading 3" xfId="599" xr:uid="{03D486EF-326C-4BE3-9957-11EF0BAE5979}"/>
    <cellStyle name="KPMG Heading 4" xfId="600" xr:uid="{1E217B76-7B6C-4D53-9D2C-D1A91B2A7511}"/>
    <cellStyle name="KPMG Normal" xfId="601" xr:uid="{5865EFE1-03EF-476B-957C-245DE6C27F2F}"/>
    <cellStyle name="KPMG Normal Text" xfId="602" xr:uid="{F102A626-D90F-42BC-A45E-FBE93D43F52C}"/>
    <cellStyle name="KPMG Normal_10" xfId="603" xr:uid="{7B12B818-D5CA-4B00-B393-882302FA5005}"/>
    <cellStyle name="left" xfId="604" xr:uid="{285FA6EA-6D4B-41D9-96A7-3116318194FD}"/>
    <cellStyle name="Link Currency (0)" xfId="605" xr:uid="{B8016030-B840-45FE-9C93-633A4E5D97C6}"/>
    <cellStyle name="Link Currency (2)" xfId="606" xr:uid="{8BA8830B-9BCF-422B-B2A4-84C9D286DBBF}"/>
    <cellStyle name="Link Units (0)" xfId="607" xr:uid="{18320532-2059-4701-9C91-4ACC47873CB4}"/>
    <cellStyle name="Link Units (1)" xfId="608" xr:uid="{EDC587CC-7582-4CC1-918E-FE98B0AE19E0}"/>
    <cellStyle name="Link Units (2)" xfId="609" xr:uid="{3164CE2E-EC0D-406B-9948-551F905706ED}"/>
    <cellStyle name="Linked Cell 2" xfId="55" xr:uid="{DD188DB6-E9EB-4887-9756-18B9CD527239}"/>
    <cellStyle name="Linked Cell 2 2" xfId="610" xr:uid="{4C028470-528D-4896-94DC-BBBBFE4B3AFA}"/>
    <cellStyle name="Miglia - Stile1" xfId="611" xr:uid="{7CA0212E-4A9B-4D11-99DB-371BC682EA5C}"/>
    <cellStyle name="Miglia - Stile2" xfId="612" xr:uid="{1F2C4EC0-DF51-47BB-B7F0-9EC0B4C2B4F0}"/>
    <cellStyle name="Miglia - Stile3" xfId="613" xr:uid="{BA7C7D09-F70E-456B-87DD-345C6DB1738A}"/>
    <cellStyle name="Miglia - Stile4" xfId="614" xr:uid="{8960E1AA-3804-4491-886C-5E234B65EC7B}"/>
    <cellStyle name="Miglia - Stile5" xfId="615" xr:uid="{BEC64432-4F0D-4FA3-A700-61610DB4A408}"/>
    <cellStyle name="Migliaia (0)" xfId="616" xr:uid="{2A25993E-40C7-4B4C-A611-62CF1FA204B1}"/>
    <cellStyle name="Millares [0]_10 AVERIAS MASIVAS + ANT" xfId="617" xr:uid="{C95F1DCD-B44F-434E-97A1-66892D967709}"/>
    <cellStyle name="Millares_10 AVERIAS MASIVAS + ANT" xfId="618" xr:uid="{D5150250-CE99-48D9-905B-0F3F2FD24306}"/>
    <cellStyle name="Milliers [0]_AR1194" xfId="619" xr:uid="{C1847FC0-1FCF-442E-B994-63D77377D6CC}"/>
    <cellStyle name="Milliers_AR1194" xfId="620" xr:uid="{48BD3187-C5E7-4501-AF3D-A1D1FD40D03F}"/>
    <cellStyle name="Mon?taire [0]_AR1194" xfId="621" xr:uid="{79114205-4061-41A4-BCE2-07A6B362DC40}"/>
    <cellStyle name="Mon?taire_AR1194" xfId="622" xr:uid="{C013A426-1503-4C73-88D2-F2D0D1D80375}"/>
    <cellStyle name="Moneda [0]_10 AVERIAS MASIVAS + ANT" xfId="623" xr:uid="{345A1DE9-A5E2-4A99-B256-5B46A620FB4D}"/>
    <cellStyle name="Moneda_10 AVERIAS MASIVAS + ANT" xfId="624" xr:uid="{1C7AA5FB-E27E-4891-A17C-331875DB4345}"/>
    <cellStyle name="Monétaire [0]_Capex2001" xfId="625" xr:uid="{46E2CE34-E09B-49B2-A48C-FA46C2259F5E}"/>
    <cellStyle name="Monétaire_Capex2001" xfId="626" xr:uid="{6DBB5FF4-E006-40C0-9455-C0CB5FB50149}"/>
    <cellStyle name="Monetario" xfId="627" xr:uid="{0DD6BDCC-A201-4E85-A0B1-C7968AAC4E56}"/>
    <cellStyle name="NEC  TAIWAN" xfId="628" xr:uid="{2DA4A0B5-93F8-4FC7-AC56-79390E32ECB2}"/>
    <cellStyle name="NEE" xfId="629" xr:uid="{6B919165-165A-4507-AA2B-1BEBC92378BA}"/>
    <cellStyle name="Neutral 2" xfId="51" xr:uid="{9985717D-3405-4F03-B1AD-89BACB0356AD}"/>
    <cellStyle name="Neutral 2 2" xfId="140" xr:uid="{CBD3DD55-6840-466B-B9E0-806E458C3F22}"/>
    <cellStyle name="no dec" xfId="141" xr:uid="{5F310E46-7094-46A3-BFD4-AEF158855E24}"/>
    <cellStyle name="Normal" xfId="0" builtinId="0"/>
    <cellStyle name="Normal - Stile6" xfId="630" xr:uid="{771A25C6-C6D7-44BF-88FE-057F1CFD66B6}"/>
    <cellStyle name="Normal - Stile7" xfId="631" xr:uid="{BFE42509-3FCA-4BA2-8211-2B758A32A8BF}"/>
    <cellStyle name="Normal - Stile8" xfId="632" xr:uid="{1F01AA15-EC51-40F9-9616-4E276BCCDEC6}"/>
    <cellStyle name="Normal - Style1" xfId="142" xr:uid="{050A7A35-1F80-4911-83EA-53BAB987614F}"/>
    <cellStyle name="Normal - Style2" xfId="633" xr:uid="{FB4B86C3-336D-4793-B08F-EC4A240B6265}"/>
    <cellStyle name="Normal - Style3" xfId="634" xr:uid="{A9E75841-4DB5-4C9C-97ED-8F3A511D4278}"/>
    <cellStyle name="Normal - Style4" xfId="635" xr:uid="{4A7DAC07-2ECD-4BC6-A03B-823DCE2446C4}"/>
    <cellStyle name="Normal - Style5" xfId="636" xr:uid="{85B84A18-D24B-48DB-870D-10311F02626D}"/>
    <cellStyle name="Normal - Style6" xfId="637" xr:uid="{0C9F8160-5C7C-4C16-A9A1-68F51E0D9FC6}"/>
    <cellStyle name="Normal - Style7" xfId="638" xr:uid="{6F8DDFA3-74EC-429B-9920-B2231C9D2A80}"/>
    <cellStyle name="Normal - Style8" xfId="639" xr:uid="{B2C20E55-0436-41FA-95D8-47E7885AB37B}"/>
    <cellStyle name="Normal 10" xfId="19" xr:uid="{E2B0F0C4-EB9C-42BC-963E-1EBED8868CAB}"/>
    <cellStyle name="Normal 10 2" xfId="143" xr:uid="{918E9109-3782-44A3-BABE-7C3E05C24BC8}"/>
    <cellStyle name="Normal 100" xfId="5" xr:uid="{0FC97349-7E7E-45A0-8427-A909FD9FB1AC}"/>
    <cellStyle name="Normal 100 2" xfId="9" xr:uid="{6A861E82-CDA1-4473-BB55-E80A90EEB5F0}"/>
    <cellStyle name="Normal 100 2 2" xfId="1008" xr:uid="{3C78D061-64B3-41E0-ACAA-EF54123F557C}"/>
    <cellStyle name="Normal 100 3" xfId="1005" xr:uid="{E4FA7DB1-0E76-4F72-9EC9-789D1EDFFF5E}"/>
    <cellStyle name="Normal 101" xfId="1002" xr:uid="{28CECE24-1822-4C57-B87D-24C120783376}"/>
    <cellStyle name="Normal 102" xfId="1004" xr:uid="{E6739BCA-B0DF-467C-9285-E6C3204B6FD7}"/>
    <cellStyle name="Normal 103" xfId="1101" xr:uid="{297F1E52-0BE4-456A-8C1D-C9B902EC9906}"/>
    <cellStyle name="Normal 104" xfId="3" xr:uid="{777C4317-703F-4C62-A1E4-0E0AE1F3DB99}"/>
    <cellStyle name="Normal 105" xfId="1103" xr:uid="{63CDAB19-D80F-444F-9427-C850AB67AC26}"/>
    <cellStyle name="Normal 106" xfId="1132" xr:uid="{87C607D8-98BB-496C-A468-8A25879FC1DD}"/>
    <cellStyle name="Normal 107" xfId="1163" xr:uid="{6CDA023C-9DFB-4BCA-8A87-2B42EB4FF3C9}"/>
    <cellStyle name="Normal 108" xfId="1164" xr:uid="{D54AF814-7EBF-4AB5-A37A-8BAD78B061D8}"/>
    <cellStyle name="Normal 11" xfId="144" xr:uid="{8971DC9D-C58A-47B4-B597-518585E6C277}"/>
    <cellStyle name="Normal 111" xfId="11" xr:uid="{782E9585-4D93-47EB-97C0-E8DC2D4E5FAE}"/>
    <cellStyle name="Normal 111 2" xfId="1109" xr:uid="{D16E6698-BA66-45E3-AA27-9BDE7195B9CF}"/>
    <cellStyle name="Normal 111 3" xfId="1138" xr:uid="{BBAC3E3C-FE76-40ED-ACA6-02542517845A}"/>
    <cellStyle name="Normal 12" xfId="640" xr:uid="{39DBD042-920F-4359-B281-FD03BB4B9018}"/>
    <cellStyle name="Normal 124" xfId="1170" xr:uid="{7A975FBF-5927-4884-AFA6-DE190744532B}"/>
    <cellStyle name="Normal 13" xfId="641" xr:uid="{462A9E16-D4BA-4765-951F-6C74EE3CE29C}"/>
    <cellStyle name="Normal 14" xfId="642" xr:uid="{4F2E8A0C-6BB3-4CD2-B15A-56FE6B1EFCF1}"/>
    <cellStyle name="Normal 14 4" xfId="10" xr:uid="{B4AA790D-E562-472E-A5C8-2548AD0773AF}"/>
    <cellStyle name="Normal 14 4 2" xfId="29" xr:uid="{A6CFB0D5-1600-45D6-B302-B336347D2E76}"/>
    <cellStyle name="Normal 14 4 2 2" xfId="43" xr:uid="{FF6A5FE8-FF56-4951-BDB8-97CDE3A3A4C3}"/>
    <cellStyle name="Normal 14 4 2 3" xfId="1009" xr:uid="{0513DB98-5B58-4455-B1A0-E7C1B1FB6989}"/>
    <cellStyle name="Normal 14 4 2 4" xfId="1100" xr:uid="{C1386A6F-C681-447B-A4C6-65575145F7BF}"/>
    <cellStyle name="Normal 14 4 3" xfId="39" xr:uid="{261A376C-8293-4F5F-913E-4E785118F130}"/>
    <cellStyle name="Normal 14 4 4" xfId="85" xr:uid="{4BB22F13-BE9D-4922-AD7C-5D8EB5397925}"/>
    <cellStyle name="Normal 14 4 5" xfId="1003" xr:uid="{C22B5440-8E23-4AC5-B748-CC42BBC7861D}"/>
    <cellStyle name="Normal 14 4 6" xfId="1012" xr:uid="{DDDC2AA7-814A-4755-8EF3-F1FFE3058AB7}"/>
    <cellStyle name="Normal 15" xfId="643" xr:uid="{EDE955FD-448D-4B08-A964-79F9DCFB2F6F}"/>
    <cellStyle name="Normal 16" xfId="644" xr:uid="{3933C34E-8A91-43AB-B299-6C85D8472D60}"/>
    <cellStyle name="Normal 17" xfId="645" xr:uid="{AD8F5BA2-ED81-4F19-81FC-972EEE2771C3}"/>
    <cellStyle name="Normal 18" xfId="646" xr:uid="{85F6DFFB-366E-432A-ABF1-5545C9F8C8A1}"/>
    <cellStyle name="Normal 19" xfId="647" xr:uid="{6B7F5C0C-AE39-4FBB-B65C-858731BBB7C3}"/>
    <cellStyle name="Normal 2" xfId="21" xr:uid="{7706E757-E891-45F7-A896-781288E68B2F}"/>
    <cellStyle name="Normal 2 2" xfId="32" xr:uid="{4C1AE2B8-3270-4861-A400-8FF5F1D4A99F}"/>
    <cellStyle name="Normal 2 2 2" xfId="145" xr:uid="{6EF6FE4C-F4A6-4B8E-BC43-88757D3344A9}"/>
    <cellStyle name="Normal 2 2 2 2" xfId="13" xr:uid="{FAC844E6-4DCF-4A6C-B4BD-2F535C049AF4}"/>
    <cellStyle name="Normal 2 2 3" xfId="648" xr:uid="{A63BA260-9470-4933-8EDF-B69130F35533}"/>
    <cellStyle name="Normal 2 2 3 2" xfId="1049" xr:uid="{BA4A1A2F-CB80-4C08-BB72-44665742F0D3}"/>
    <cellStyle name="Normal 2 2 4" xfId="91" xr:uid="{779FE3B7-2301-42AA-82B6-05D404F99FC7}"/>
    <cellStyle name="Normal 2 2 5" xfId="1117" xr:uid="{27F8C420-B8BF-4155-AF40-B6517F4BA479}"/>
    <cellStyle name="Normal 2 2 5 5" xfId="30" xr:uid="{C2DF1B32-1C5D-405B-835D-5D36A670A236}"/>
    <cellStyle name="Normal 2 2 6" xfId="1114" xr:uid="{18CD0951-30DF-4FF0-B649-F4083CBEEE67}"/>
    <cellStyle name="Normal 2 3" xfId="146" xr:uid="{94DB79A1-57C7-4D81-AF62-D46C4BA5DF0D}"/>
    <cellStyle name="Normal 2 4" xfId="147" xr:uid="{19969863-84AC-439A-B055-0EB5FFDEEC45}"/>
    <cellStyle name="Normal 2 5" xfId="148" xr:uid="{6361C2E3-BFB0-4135-9207-183F75FA8A92}"/>
    <cellStyle name="Normal 2 6" xfId="649" xr:uid="{1096CD39-9208-44E0-8207-58312929BD9A}"/>
    <cellStyle name="Normal 2 6 2" xfId="1050" xr:uid="{72B46D8F-8A36-42FB-A30F-524E9D433625}"/>
    <cellStyle name="Normal 2 7" xfId="89" xr:uid="{2059EDF4-2D1F-4732-9724-E6CD17BC83E1}"/>
    <cellStyle name="Normal 2 7 2" xfId="1013" xr:uid="{D9038130-CE84-4A76-AAFF-10C8F9F36817}"/>
    <cellStyle name="Normal 2 8" xfId="1011" xr:uid="{4A319975-4A2F-455B-A3B5-B435FD045A1B}"/>
    <cellStyle name="Normal 2 9" xfId="1167" xr:uid="{022214E8-ACA2-4EBB-9905-8CEC25CDD021}"/>
    <cellStyle name="Normal 20" xfId="650" xr:uid="{ACCA0330-6184-49AE-8CD0-058944F2F3A6}"/>
    <cellStyle name="Normal 21" xfId="651" xr:uid="{4E4BDF0B-E980-4221-B179-E4EABA0F4017}"/>
    <cellStyle name="Normal 22" xfId="652" xr:uid="{DC7187A4-639B-40B1-82F1-107D30D395ED}"/>
    <cellStyle name="Normal 23" xfId="8" xr:uid="{BA4653ED-7BC0-44E9-A29A-1926FA903685}"/>
    <cellStyle name="Normal 23 2" xfId="653" xr:uid="{17E71203-1E58-4129-9753-6298744E6612}"/>
    <cellStyle name="Normal 23 2 2" xfId="1051" xr:uid="{EB3193BC-E860-4CD2-BCD2-4FCCBD7FCE3B}"/>
    <cellStyle name="Normal 24" xfId="654" xr:uid="{47614D65-B23A-494F-BE6D-8BAE8D4A3322}"/>
    <cellStyle name="Normal 24 2" xfId="655" xr:uid="{445B8EDA-2EB2-4B52-A319-180A3FDFECA6}"/>
    <cellStyle name="Normal 24 2 2" xfId="1053" xr:uid="{11722239-CFE4-417A-B1F3-E9014B39D46D}"/>
    <cellStyle name="Normal 24 3" xfId="1052" xr:uid="{C434C221-9AF1-4B7B-9478-19D66018CD73}"/>
    <cellStyle name="Normal 25" xfId="14" xr:uid="{B776CCAF-E2F4-4F5A-8887-5E4D0E365CDE}"/>
    <cellStyle name="Normal 25 2" xfId="657" xr:uid="{700DFD84-1FC7-4D2D-896F-141747DB14C8}"/>
    <cellStyle name="Normal 25 2 2" xfId="1055" xr:uid="{0F1F25D0-5AB7-45C7-9AB4-09CF872C0CD2}"/>
    <cellStyle name="Normal 25 3" xfId="656" xr:uid="{F917DC93-9D79-49D7-B74D-8535C514E8A7}"/>
    <cellStyle name="Normal 25 4" xfId="1054" xr:uid="{8C39406A-75EF-4DC8-867F-81D2D11FE71E}"/>
    <cellStyle name="Normal 25 5" xfId="1110" xr:uid="{869A7143-3F01-4B6D-A4A1-6791F9D26264}"/>
    <cellStyle name="Normal 25 6" xfId="1139" xr:uid="{A03582A1-3D7B-4F78-A86B-DF659FF38E92}"/>
    <cellStyle name="Normal 26" xfId="658" xr:uid="{5E86500D-567C-45DA-8DF6-AE65FF39C164}"/>
    <cellStyle name="Normal 26 2" xfId="659" xr:uid="{722FD1EE-BBBD-446C-B404-48308C80577B}"/>
    <cellStyle name="Normal 26 3" xfId="660" xr:uid="{F2B34BC2-415F-4C96-B271-A78465845C7A}"/>
    <cellStyle name="Normal 26 3 2" xfId="1056" xr:uid="{333EDDD3-3008-493E-8226-DF88851AD76E}"/>
    <cellStyle name="Normal 27" xfId="661" xr:uid="{3C1C4C78-BA7D-43AC-8A35-7F7B1CC301BD}"/>
    <cellStyle name="Normal 27 2" xfId="662" xr:uid="{29328C40-C7C5-48E8-9923-AD1666C51582}"/>
    <cellStyle name="Normal 27 3" xfId="663" xr:uid="{B8DC7298-A713-450B-8B8D-12D29724C381}"/>
    <cellStyle name="Normal 27 4" xfId="664" xr:uid="{BAB6337B-AFCA-4EEB-B151-E6E46B76806E}"/>
    <cellStyle name="Normal 27 4 2" xfId="1057" xr:uid="{1D53C8D8-DBD1-4968-9C6B-1E5BC501F384}"/>
    <cellStyle name="Normal 28" xfId="665" xr:uid="{30A116EF-62AB-4E60-8C0E-82D02DB00C54}"/>
    <cellStyle name="Normal 28 2" xfId="666" xr:uid="{8DF9894C-98A5-4B7F-B75E-AF16902D4238}"/>
    <cellStyle name="Normal 28 2 2" xfId="1058" xr:uid="{A5E42B26-B212-4399-BC4B-45FAC8D6B174}"/>
    <cellStyle name="Normal 29" xfId="667" xr:uid="{128ED3EB-E7CB-48BD-8C5B-08D9F4417227}"/>
    <cellStyle name="Normal 29 2" xfId="668" xr:uid="{6F310D8E-3FDA-4292-B732-4F77E4D0C450}"/>
    <cellStyle name="Normal 29 3" xfId="669" xr:uid="{AADE0952-D4F3-4070-907E-38176BA7C569}"/>
    <cellStyle name="Normal 29 3 2" xfId="1124" xr:uid="{759F6F01-9862-4E77-BAA0-41DB6AB9D55F}"/>
    <cellStyle name="Normal 29 3 3" xfId="1152" xr:uid="{D9FB513A-6A0E-49B7-A94B-B997F42DF41F}"/>
    <cellStyle name="Normal 3" xfId="22" xr:uid="{3983CB59-BCD3-45F4-864D-B1A50546A052}"/>
    <cellStyle name="Normal 3 2" xfId="40" xr:uid="{5278143E-C7AC-4B1F-9D99-14AD08CBE08F}"/>
    <cellStyle name="Normal 3 2 2" xfId="671" xr:uid="{A83EC208-8FE0-4D02-9117-717484D7D94C}"/>
    <cellStyle name="Normal 3 2 3" xfId="670" xr:uid="{85EC7489-E621-4A6E-987F-96715935E427}"/>
    <cellStyle name="Normal 3 2 3 2" xfId="1125" xr:uid="{2FD026A7-2B0A-4E1A-9DFA-7E21C71DE004}"/>
    <cellStyle name="Normal 3 2 3 3" xfId="1153" xr:uid="{64525A47-7D48-4BFE-8422-C286153A9E17}"/>
    <cellStyle name="Normal 3 3" xfId="672" xr:uid="{5AC01043-E55D-4A86-BEE0-19963F215A5E}"/>
    <cellStyle name="Normal 3 4" xfId="1173" xr:uid="{DE141155-F0B6-493C-AF60-D56F26FF088F}"/>
    <cellStyle name="Normal 30" xfId="673" xr:uid="{37AE1CBC-500D-49C6-BB3F-D5E4C3F2548B}"/>
    <cellStyle name="Normal 30 2" xfId="674" xr:uid="{34E14E28-E546-4233-97AB-F032CCF06070}"/>
    <cellStyle name="Normal 30 2 2" xfId="1060" xr:uid="{764DEA57-6CAC-4C13-9D97-91FB5B1DC3BF}"/>
    <cellStyle name="Normal 30 3" xfId="675" xr:uid="{0A7A11E4-86FD-4CDE-BD61-A4C2D501EECD}"/>
    <cellStyle name="Normal 30 3 2" xfId="1126" xr:uid="{E926C33D-5EBD-49E7-8CF1-7FE6E009E824}"/>
    <cellStyle name="Normal 30 3 3" xfId="1154" xr:uid="{144474AB-C898-4C33-B831-6951AB48B70E}"/>
    <cellStyle name="Normal 30 4" xfId="1059" xr:uid="{BD7D9E69-E927-4863-89B7-6B6F7F0C5B79}"/>
    <cellStyle name="Normal 31" xfId="676" xr:uid="{AB3FBDF0-DB78-452C-8BAC-44F205B63653}"/>
    <cellStyle name="Normal 31 2" xfId="677" xr:uid="{1EE21714-B648-4E3A-8E2E-239041409CAB}"/>
    <cellStyle name="Normal 31 2 2" xfId="1062" xr:uid="{E92CD6CB-CC72-4165-8E50-C48BC5ABCE02}"/>
    <cellStyle name="Normal 31 3" xfId="678" xr:uid="{3CA18DF1-C7CB-44D0-8830-3889A2A82496}"/>
    <cellStyle name="Normal 31 3 2" xfId="1127" xr:uid="{F6235926-B9EB-432D-9AA8-2AA6819E5FA8}"/>
    <cellStyle name="Normal 31 3 3" xfId="1155" xr:uid="{62470402-0C44-4AE1-AA6E-4C64E6D49678}"/>
    <cellStyle name="Normal 31 4" xfId="1061" xr:uid="{9C5B8F84-5C86-4BAE-A32D-4D1A87D599D8}"/>
    <cellStyle name="Normal 32" xfId="679" xr:uid="{F8089F16-4A01-425A-B9BC-0E593E19083F}"/>
    <cellStyle name="Normal 33" xfId="680" xr:uid="{9339EFE5-2DC6-41A2-B537-2DD14DDE8538}"/>
    <cellStyle name="Normal 34" xfId="681" xr:uid="{2AB389E1-32AC-4A0F-93A9-D400CEB7F61B}"/>
    <cellStyle name="Normal 35" xfId="682" xr:uid="{9445E7A1-2819-4C4E-A0F4-1F7A4383EB0C}"/>
    <cellStyle name="Normal 36" xfId="683" xr:uid="{535B2907-790C-41A6-9B3D-9ED8CD1AE3AA}"/>
    <cellStyle name="Normal 36 2" xfId="684" xr:uid="{329BF11F-A936-4378-929E-54A04540243C}"/>
    <cellStyle name="Normal 37" xfId="685" xr:uid="{E1F255EE-D76C-4C23-B287-E5F414265400}"/>
    <cellStyle name="Normal 38" xfId="686" xr:uid="{1CFA2AAB-908A-43D6-9BF0-7A4C75807800}"/>
    <cellStyle name="Normal 39" xfId="687" xr:uid="{77D0561A-DDEC-47DD-93C9-B34CCB7E25BE}"/>
    <cellStyle name="Normal 4" xfId="37" xr:uid="{48DE3614-7344-4604-805B-636FE11CD1FD}"/>
    <cellStyle name="Normal 4 2" xfId="150" xr:uid="{33D7F6C1-306C-4FEB-80C7-D0DF561AC7D1}"/>
    <cellStyle name="Normal 4 2 2" xfId="1174" xr:uid="{60F039FC-A271-4DD5-BF32-559E192D26FC}"/>
    <cellStyle name="Normal 4 3" xfId="149" xr:uid="{9BAB6F58-EC0D-4F65-828D-6353C7E95C71}"/>
    <cellStyle name="Normal 4 3 2" xfId="1177" xr:uid="{A44C67A7-B960-45CF-A621-A2F4306BCD37}"/>
    <cellStyle name="Normal 4 4" xfId="1118" xr:uid="{66C30FA5-E405-4D86-9EB3-F22CC7089163}"/>
    <cellStyle name="Normal 4 5" xfId="1145" xr:uid="{9D6F5951-4D23-47DE-901F-C8F69D8E6EDE}"/>
    <cellStyle name="Normal 40" xfId="688" xr:uid="{82417B29-7FD4-4C82-B12C-FDA14D30DD6A}"/>
    <cellStyle name="Normal 40 3" xfId="17" xr:uid="{82C8DF95-554B-4D6A-A047-FC5B863261D2}"/>
    <cellStyle name="Normal 40 3 2" xfId="1112" xr:uid="{CDC9AA1A-5E10-462C-A161-6EE2851F2F73}"/>
    <cellStyle name="Normal 40 3 3" xfId="1141" xr:uid="{99D19099-4D7B-411D-BF7D-4AFA6BD985E2}"/>
    <cellStyle name="Normal 41" xfId="689" xr:uid="{C7894917-00A6-4398-8F3D-3CF2A69CEC7B}"/>
    <cellStyle name="Normal 41 2" xfId="690" xr:uid="{1A27B2AE-9FF8-4904-BB01-41931D5296DC}"/>
    <cellStyle name="Normal 42" xfId="16" xr:uid="{CA790033-B92C-40D3-B1EB-F74140D596FB}"/>
    <cellStyle name="Normal 42 2" xfId="25" xr:uid="{0E6865D9-F37B-436F-BDD7-951E81593422}"/>
    <cellStyle name="Normal 42 2 2" xfId="1115" xr:uid="{33196C2A-F4DC-4607-A4B6-448A4DDC882E}"/>
    <cellStyle name="Normal 42 2 3" xfId="1143" xr:uid="{0BC74C07-21AA-4CB4-B5EC-EF9CB9D285D2}"/>
    <cellStyle name="Normal 42 3" xfId="691" xr:uid="{33C1C564-EEAB-419E-9C39-BCE3E3066077}"/>
    <cellStyle name="Normal 42 4" xfId="1111" xr:uid="{ED3153C8-7EE4-43C0-9771-3D78E74D4A2A}"/>
    <cellStyle name="Normal 42 5" xfId="1140" xr:uid="{910374FB-5FB5-4E60-B41B-C19F461B2B6A}"/>
    <cellStyle name="Normal 43" xfId="692" xr:uid="{BF780A89-A8AA-49D4-BB1C-649BE9B3209C}"/>
    <cellStyle name="Normal 43 2" xfId="693" xr:uid="{7A6B05C6-7557-49E7-B216-588468AECC52}"/>
    <cellStyle name="Normal 44" xfId="694" xr:uid="{B4F23B37-538C-4F91-BCE1-C881C88C6432}"/>
    <cellStyle name="Normal 44 2" xfId="1063" xr:uid="{4965C48A-222F-400F-9BC7-3FB450FB2814}"/>
    <cellStyle name="Normal 45" xfId="695" xr:uid="{EE997C6A-34C3-4439-8DFE-B483900B5003}"/>
    <cellStyle name="Normal 45 2" xfId="1128" xr:uid="{5F040238-25EB-4954-9E18-B0467954E93A}"/>
    <cellStyle name="Normal 45 3" xfId="1156" xr:uid="{2FBF1815-049E-4F8E-8607-0B039AF349BB}"/>
    <cellStyle name="Normal 46" xfId="696" xr:uid="{4C975800-8B70-4983-965B-D3CDCB9645E4}"/>
    <cellStyle name="Normal 46 2" xfId="1129" xr:uid="{BBB320E5-4FD0-4419-A2CC-8A71AB3DCC4A}"/>
    <cellStyle name="Normal 46 3" xfId="1157" xr:uid="{C6E2877A-D227-4E53-8FB2-0380624B2415}"/>
    <cellStyle name="Normal 47" xfId="697" xr:uid="{5132581F-1406-4E39-A243-120AEBD637BC}"/>
    <cellStyle name="Normal 47 2" xfId="1130" xr:uid="{4A3125D3-7897-42C8-9555-FB3C569E240E}"/>
    <cellStyle name="Normal 47 3" xfId="1158" xr:uid="{6468C72A-E069-4802-AA84-DA311504AEB9}"/>
    <cellStyle name="Normal 48" xfId="698" xr:uid="{2E3668FE-1FAB-424D-8685-5EF8E9621D22}"/>
    <cellStyle name="Normal 49" xfId="699" xr:uid="{4D69AEB4-4FCC-4376-95CD-F04C75009311}"/>
    <cellStyle name="Normal 5" xfId="34" xr:uid="{6DEBA84C-6960-4F9D-A023-2EF35DD35330}"/>
    <cellStyle name="Normal 5 2" xfId="151" xr:uid="{40BB0B3A-9D4A-4686-8967-E05455F2CBA4}"/>
    <cellStyle name="Normal 5 3" xfId="1175" xr:uid="{0EA003B4-7537-46A5-8B5C-276048E0CFA7}"/>
    <cellStyle name="Normal 50" xfId="700" xr:uid="{A06C9AD9-2EDB-42F6-84CC-D33B2EC1B2F9}"/>
    <cellStyle name="Normal 51" xfId="701" xr:uid="{1C1DB4F4-08B3-4F98-A08E-63DA426658FA}"/>
    <cellStyle name="Normal 51 2" xfId="1064" xr:uid="{85036692-84DE-43AA-BBA7-8429C14F644C}"/>
    <cellStyle name="Normal 52" xfId="702" xr:uid="{C65916AC-3DF6-4D86-9E66-21DE79B67D08}"/>
    <cellStyle name="Normal 53" xfId="703" xr:uid="{203074E5-737F-419C-B4F7-B5BB68622310}"/>
    <cellStyle name="Normal 54" xfId="704" xr:uid="{5D2851C4-5732-427B-8491-A70445B9F3FF}"/>
    <cellStyle name="Normal 55" xfId="705" xr:uid="{020EFC0E-9CB5-4C50-8AD7-C99CD6D0D68E}"/>
    <cellStyle name="Normal 56" xfId="706" xr:uid="{D7287617-548E-4C5A-AAC9-AE1AAC758A75}"/>
    <cellStyle name="Normal 57" xfId="707" xr:uid="{EAE0B650-6A1D-4B8E-9A1D-B940664553EF}"/>
    <cellStyle name="Normal 58" xfId="708" xr:uid="{F8C35EEF-7054-4B5E-B880-3F74BAB4F8F1}"/>
    <cellStyle name="Normal 59" xfId="709" xr:uid="{9A83AE25-5FE1-4947-8086-26333955F4B9}"/>
    <cellStyle name="Normal 6" xfId="152" xr:uid="{AE64EBEA-096F-453E-B971-E3C7260A2544}"/>
    <cellStyle name="Normal 6 2" xfId="153" xr:uid="{373C5C57-AEF2-4685-B77D-CB5B9F1D0B74}"/>
    <cellStyle name="Normal 60" xfId="710" xr:uid="{4B5F2F56-4805-4E50-B0E6-C8F182709DD2}"/>
    <cellStyle name="Normal 61" xfId="711" xr:uid="{A4F4D4AB-D6F6-404F-A02B-BF65A90AE637}"/>
    <cellStyle name="Normal 62" xfId="712" xr:uid="{30FCC8F3-0BEC-4120-B5DA-9D3E98C88958}"/>
    <cellStyle name="Normal 63" xfId="713" xr:uid="{EDBFC4A3-CB36-45FA-9080-E6C55CBE029A}"/>
    <cellStyle name="Normal 64" xfId="714" xr:uid="{6C90C6FA-3F1C-4E4A-8342-C62C2019623F}"/>
    <cellStyle name="Normal 65" xfId="715" xr:uid="{6DD22A68-1725-478C-A844-6B03E8FA87E1}"/>
    <cellStyle name="Normal 66" xfId="716" xr:uid="{D2619B96-597E-4481-A54B-D9B21F943838}"/>
    <cellStyle name="Normal 67" xfId="717" xr:uid="{341695A9-1A32-4E9B-8F89-84C5106FB4C9}"/>
    <cellStyle name="Normal 68" xfId="718" xr:uid="{63DC0593-A082-4550-9A51-99FF023E706D}"/>
    <cellStyle name="Normal 69" xfId="719" xr:uid="{600D617B-3818-4501-85AC-5BCC2DE9FF01}"/>
    <cellStyle name="Normal 7" xfId="154" xr:uid="{828CAA1F-2FF9-4DE8-9A34-AA3FFEED2B9D}"/>
    <cellStyle name="Normal 7 2 2" xfId="720" xr:uid="{E36D7E26-3A76-4FE6-A0C6-AB6173D4E709}"/>
    <cellStyle name="Normal 70" xfId="721" xr:uid="{D105BD21-6935-4B1E-9240-B41EB0EE476E}"/>
    <cellStyle name="Normal 71" xfId="722" xr:uid="{C8CE4936-C75E-458C-B72E-A2C04EFAE731}"/>
    <cellStyle name="Normal 72" xfId="723" xr:uid="{685D9D4B-5229-437C-AEBE-677AFCEC12AE}"/>
    <cellStyle name="Normal 73" xfId="724" xr:uid="{DB8CECDC-FD42-4D58-B7BA-B6A8851A84FC}"/>
    <cellStyle name="Normal 74" xfId="725" xr:uid="{2CD4F694-BD70-4AAC-8746-6ABB64F778E9}"/>
    <cellStyle name="Normal 75" xfId="726" xr:uid="{F5F46F65-01F4-4FD3-BD01-9D6CF87D81EA}"/>
    <cellStyle name="Normal 76" xfId="727" xr:uid="{BE76FA89-0FE9-49AC-8DCE-40A8F1839D46}"/>
    <cellStyle name="Normal 77" xfId="728" xr:uid="{3CDC89BB-72E6-48B0-B904-E043904B9A79}"/>
    <cellStyle name="Normal 78" xfId="729" xr:uid="{3590DDDA-F170-4C07-A173-2CDC4C3C63FC}"/>
    <cellStyle name="Normal 79" xfId="730" xr:uid="{D25B2B82-F3CF-4DF3-B807-1E7C3DAEE0BC}"/>
    <cellStyle name="Normal 8" xfId="155" xr:uid="{77129F86-D649-443A-BD57-85A303665781}"/>
    <cellStyle name="Normal 80" xfId="731" xr:uid="{21DBCD54-01EA-42AC-A914-D526351516AF}"/>
    <cellStyle name="Normal 81" xfId="732" xr:uid="{5A730D7E-0DCE-417A-8302-1A9B7E1A8661}"/>
    <cellStyle name="Normal 82" xfId="733" xr:uid="{6CA35184-E3F3-4EE6-A3E7-419C534DBFBB}"/>
    <cellStyle name="Normal 83" xfId="734" xr:uid="{FCEB3F0C-0C67-46C8-BB25-9ABAA864370E}"/>
    <cellStyle name="Normal 84" xfId="735" xr:uid="{EC397F42-E6B1-4A07-8D5B-5655830B64DD}"/>
    <cellStyle name="Normal 85" xfId="736" xr:uid="{960DDAE9-9AAC-44CC-AAC8-6E207AD28B01}"/>
    <cellStyle name="Normal 86" xfId="737" xr:uid="{4AB443CA-3913-483C-B6D6-93058BA3DD31}"/>
    <cellStyle name="Normal 87" xfId="738" xr:uid="{1434A44C-7646-4617-8857-9E7B315ED622}"/>
    <cellStyle name="Normal 88" xfId="739" xr:uid="{71212C63-764C-4362-8135-754832FAB93E}"/>
    <cellStyle name="Normal 89" xfId="740" xr:uid="{343A8673-E530-4492-A53C-67BDF115797A}"/>
    <cellStyle name="Normal 9" xfId="156" xr:uid="{0D390476-282B-4587-A604-56BC7AE546BD}"/>
    <cellStyle name="Normal 9 2" xfId="157" xr:uid="{0002B617-7D76-4E2E-873C-C274776948EF}"/>
    <cellStyle name="Normal 9 3" xfId="1178" xr:uid="{3BED468F-60A8-472A-91BD-35FF055804A7}"/>
    <cellStyle name="Normal 90" xfId="741" xr:uid="{C2AE75BF-D48E-45E9-941E-E066C3C42F5F}"/>
    <cellStyle name="Normal 91" xfId="742" xr:uid="{45FE8AF4-F827-4A43-9D99-918BFF192264}"/>
    <cellStyle name="Normal 92" xfId="743" xr:uid="{47B97A5F-EDB4-40D4-9B59-2CFA3EF8681D}"/>
    <cellStyle name="Normal 93" xfId="744" xr:uid="{D06681F9-B070-4931-A631-6F3715C977E5}"/>
    <cellStyle name="Normal 94" xfId="745" xr:uid="{71911446-53F9-4E28-89BB-D8C45B0BD66A}"/>
    <cellStyle name="Normal 95" xfId="87" xr:uid="{F6B66BDC-03E3-444C-8E1E-86E715AFD48C}"/>
    <cellStyle name="Normal 95 2" xfId="1121" xr:uid="{283DE74E-9A21-407F-8AD2-455A62DBBEE1}"/>
    <cellStyle name="Normal 95 3" xfId="1148" xr:uid="{B91E20C2-F1E9-42A9-969D-24236E32723C}"/>
    <cellStyle name="Normal 96" xfId="999" xr:uid="{714B11AD-0450-4E9F-A2EB-3E40DD287250}"/>
    <cellStyle name="Normal 96 2" xfId="1098" xr:uid="{7A8AC7E0-9549-49A7-B6DD-E8571AD7F5B4}"/>
    <cellStyle name="Normal 97" xfId="1000" xr:uid="{BC5F8155-A420-4CA8-97AC-D7D446F5FF0D}"/>
    <cellStyle name="Normal 97 2" xfId="1099" xr:uid="{8BECB604-E5F1-42B5-9A1C-37F8B0FAC47B}"/>
    <cellStyle name="Normal 98" xfId="86" xr:uid="{002A9C1F-2E58-43D2-B796-52BE19B0039D}"/>
    <cellStyle name="Normal 99" xfId="1001" xr:uid="{18D38D13-656D-49D6-B8A7-D0F588A96C49}"/>
    <cellStyle name="Normal0" xfId="746" xr:uid="{F5BD1402-78F3-4C42-A55F-B080C2901EA8}"/>
    <cellStyle name="Normale_sc_azione" xfId="747" xr:uid="{69D866AA-DFA8-46F0-90B1-C0F4EC936979}"/>
    <cellStyle name="normální_Site#13-Bangkok" xfId="748" xr:uid="{3D06A8E6-C386-43C1-BC10-4DF3CB37406E}"/>
    <cellStyle name="Note 2" xfId="58" xr:uid="{AE9F1472-DD33-401E-9FE3-A934E612E4E8}"/>
    <cellStyle name="Note 2 2" xfId="749" xr:uid="{AAA7A5AD-A8FF-48F8-AD99-6410D9CAD7D8}"/>
    <cellStyle name="oft Excel]_x000d__x000a_Comment=The open=/f lines load custom functions into the Paste Function list._x000d__x000a_Maximized=3_x000d__x000a_Basics=1_x000d__x000a_A" xfId="750" xr:uid="{60B2558D-CA19-48FA-ABDF-D354DAE0DD18}"/>
    <cellStyle name="Output 2" xfId="53" xr:uid="{0789A6C4-7BEF-4B77-ACB2-0FACB599C080}"/>
    <cellStyle name="Output 2 2" xfId="751" xr:uid="{8DB99A8D-E0D5-46F2-8C98-2C498BDE8F6C}"/>
    <cellStyle name="Output Amounts" xfId="752" xr:uid="{3EB2153C-C9C1-4915-9122-693564D64F9D}"/>
    <cellStyle name="Output Amounts 2" xfId="753" xr:uid="{5FEB92C6-07C4-4CA7-A2BF-9718AB491755}"/>
    <cellStyle name="Output Column Headings" xfId="754" xr:uid="{28E19FAF-64D6-4378-942E-D242C86FC0EA}"/>
    <cellStyle name="Output Line Items" xfId="755" xr:uid="{E89791D6-B10D-4F3C-9646-40FC4869B94E}"/>
    <cellStyle name="Output Report Heading" xfId="756" xr:uid="{1B2A3968-3921-4598-ADDE-38C7ADA53E3B}"/>
    <cellStyle name="Output Report Title" xfId="757" xr:uid="{DFDDD518-F683-4329-BDE8-A0402A0C0600}"/>
    <cellStyle name="OUTPUTERROR" xfId="758" xr:uid="{EB559826-2CB2-457B-BFC8-6424D24CA15E}"/>
    <cellStyle name="OUTPUTNORMAL" xfId="759" xr:uid="{CBB6443E-B937-4420-AE7D-7B96845EA8B4}"/>
    <cellStyle name="PageSubTitle" xfId="760" xr:uid="{5612910B-D9BA-4C24-B2FD-E094AD5FE679}"/>
    <cellStyle name="PageTitle" xfId="761" xr:uid="{A830F17B-F8AD-4572-9AED-6B1373FAA252}"/>
    <cellStyle name="Pattern" xfId="762" xr:uid="{76616E96-5B87-47DB-A1A0-E79096E427E8}"/>
    <cellStyle name="Percent [0]" xfId="763" xr:uid="{3B0A068D-C7F9-4674-A408-7D979160BCA1}"/>
    <cellStyle name="Percent [00]" xfId="764" xr:uid="{558140CC-2DC7-46C0-9CD7-0193AB41206A}"/>
    <cellStyle name="Percent [2]" xfId="158" xr:uid="{9C39C90A-BA82-4024-9BEB-3FF60EC7BD8A}"/>
    <cellStyle name="Percent [2] 2" xfId="765" xr:uid="{363E8D70-B18E-43FD-8A3F-A477DD2CF5B3}"/>
    <cellStyle name="Percent 10" xfId="28" xr:uid="{E6AC77AD-2288-479C-A187-1A5302579EB4}"/>
    <cellStyle name="Percent 11" xfId="766" xr:uid="{A24D20D2-CB59-4190-8E89-2C4DE1A8D935}"/>
    <cellStyle name="Percent 12" xfId="767" xr:uid="{804851F8-ABAD-4B39-9811-A60B69BBD2A7}"/>
    <cellStyle name="Percent 13" xfId="768" xr:uid="{46C578C2-9EA9-440E-8BBC-548D095DBAE6}"/>
    <cellStyle name="Percent 14" xfId="769" xr:uid="{3617EBB4-8ACC-469B-BA6E-8D1FD0E08F14}"/>
    <cellStyle name="Percent 15" xfId="770" xr:uid="{0827B0C3-3603-4630-B812-A5E3A7C0AAE3}"/>
    <cellStyle name="Percent 16" xfId="771" xr:uid="{7629FECA-C44F-42F4-A875-796186DF172E}"/>
    <cellStyle name="Percent 16 2" xfId="772" xr:uid="{D66CB4C4-29B7-479F-8FE8-3DC49B1A0E91}"/>
    <cellStyle name="Percent 16 3" xfId="773" xr:uid="{757BEA34-34DF-475A-B6F8-6F858203BE5E}"/>
    <cellStyle name="Percent 16 3 2" xfId="774" xr:uid="{471EAF6D-66D3-4CD5-A150-C818EEAAC870}"/>
    <cellStyle name="Percent 16 4" xfId="775" xr:uid="{8CA769F0-E4A9-4CB7-A354-8A6F4005419E}"/>
    <cellStyle name="Percent 17" xfId="776" xr:uid="{6FD1E4A2-1B4F-494E-850B-0F2BB0ADEE1A}"/>
    <cellStyle name="Percent 17 2" xfId="777" xr:uid="{362DDC99-9BF6-41ED-91D7-1DB49100C159}"/>
    <cellStyle name="Percent 18" xfId="778" xr:uid="{061C6F4F-0A80-4718-A01D-7FFFD80B076A}"/>
    <cellStyle name="Percent 19" xfId="18" xr:uid="{AD631F5E-3491-499C-A187-F85F1E05A733}"/>
    <cellStyle name="Percent 19 2" xfId="26" xr:uid="{BA6A4679-C490-4F08-8566-B540C325E737}"/>
    <cellStyle name="Percent 19 2 2" xfId="1116" xr:uid="{9B551949-5070-421E-95C6-9051EEC53A0D}"/>
    <cellStyle name="Percent 19 2 3" xfId="1144" xr:uid="{73B2CACC-710E-46A5-B312-56D8D83D081D}"/>
    <cellStyle name="Percent 19 3" xfId="779" xr:uid="{1C748BFB-E074-4ED0-B935-91FCE299A144}"/>
    <cellStyle name="Percent 19 4" xfId="1113" xr:uid="{87D1B1C2-8E95-426D-AFEB-CA005FE78C9D}"/>
    <cellStyle name="Percent 19 5" xfId="1142" xr:uid="{1B61DF82-2AFA-4447-BB1D-BFEDF2DAFE3C}"/>
    <cellStyle name="Percent 2" xfId="31" xr:uid="{E19C7F30-15B4-4381-9DC9-8BF66FEC00BC}"/>
    <cellStyle name="Percent 2 2" xfId="780" xr:uid="{82FAD522-2871-4ED6-B691-C40ACE75B807}"/>
    <cellStyle name="Percent 2 2 2" xfId="1065" xr:uid="{C392F6B9-0FBB-49DD-830A-8A32D4193B7D}"/>
    <cellStyle name="Percent 2 3" xfId="159" xr:uid="{DD601AD0-F0DB-4FEC-9FFD-AC902F885D15}"/>
    <cellStyle name="Percent 2 4" xfId="1010" xr:uid="{DDA48251-F8DF-4D5C-ADEF-0EC7683E919B}"/>
    <cellStyle name="Percent 2 5" xfId="1176" xr:uid="{4F36361A-4914-46FE-BF9C-2049E1D6240F}"/>
    <cellStyle name="Percent 20" xfId="781" xr:uid="{A689D2A3-FB61-43F2-AAC4-5F50B0A36A2A}"/>
    <cellStyle name="Percent 20 2" xfId="782" xr:uid="{C7D783A8-D434-4132-94C7-984E8ABFF85E}"/>
    <cellStyle name="Percent 21" xfId="783" xr:uid="{C2C11811-1705-4CE8-BBD6-E2B6A55EC939}"/>
    <cellStyle name="Percent 21 2" xfId="784" xr:uid="{CA91EA81-8E37-43E0-A5B5-C7BCF5D88735}"/>
    <cellStyle name="Percent 22" xfId="785" xr:uid="{555AC2BF-B6E2-41A8-ADC7-26FEA5B8E88B}"/>
    <cellStyle name="Percent 23" xfId="786" xr:uid="{3CAB8F91-49FD-41C4-B06A-F2872619F8E2}"/>
    <cellStyle name="Percent 24" xfId="787" xr:uid="{3C8C7A27-26AF-45BF-A348-B393CDF205E3}"/>
    <cellStyle name="Percent 25" xfId="788" xr:uid="{3A728A1B-4672-4DED-AC39-EC2916478CCB}"/>
    <cellStyle name="Percent 26" xfId="789" xr:uid="{ADA9E2DB-4A6A-4C9C-95EF-88C85C3E4EE2}"/>
    <cellStyle name="Percent 27" xfId="790" xr:uid="{0DDEF4D9-863B-4E99-AAF8-1EEAA255B9B6}"/>
    <cellStyle name="Percent 28" xfId="791" xr:uid="{4B95A139-E55D-47F5-A3BB-F3C5196140CE}"/>
    <cellStyle name="Percent 29" xfId="792" xr:uid="{2A1041BF-EF9A-4356-89AA-359345346E56}"/>
    <cellStyle name="Percent 3" xfId="42" xr:uid="{F2C6AC77-8CC8-46AC-94CF-D28AD726A8F9}"/>
    <cellStyle name="Percent 3 2" xfId="160" xr:uid="{6DB6A677-E175-4408-9E7A-903E4D7E82DA}"/>
    <cellStyle name="Percent 3 3" xfId="1120" xr:uid="{E5F99934-6862-4516-96C2-5765DE9DCE0A}"/>
    <cellStyle name="Percent 3 4" xfId="1147" xr:uid="{CD2CD808-F1EE-45EA-B04C-6A5A9EF304EF}"/>
    <cellStyle name="Percent 30" xfId="793" xr:uid="{F1380E63-D458-4931-B2CB-97A1D0B582C5}"/>
    <cellStyle name="Percent 31" xfId="794" xr:uid="{2C5D5D7A-7EEA-4D0C-9C18-E004C100ABD3}"/>
    <cellStyle name="Percent 32" xfId="795" xr:uid="{5228BEF6-50E6-40B8-949A-4B40E4877D99}"/>
    <cellStyle name="Percent 33" xfId="796" xr:uid="{E1A446C0-15A0-47F2-A47F-72C3BE687E62}"/>
    <cellStyle name="Percent 33 2" xfId="797" xr:uid="{E01B1412-FB6C-4B0C-96B3-172D9FC1D2D7}"/>
    <cellStyle name="Percent 34" xfId="798" xr:uid="{042EEB2A-CCF3-42F1-BFD1-E87374E83FE1}"/>
    <cellStyle name="Percent 34 2" xfId="799" xr:uid="{3EF7C8A3-FF99-42B6-A94A-5CDE90B5E105}"/>
    <cellStyle name="Percent 35" xfId="800" xr:uid="{4756636C-5458-4AB3-9C46-E509F806862F}"/>
    <cellStyle name="Percent 35 2" xfId="801" xr:uid="{12932083-9CDD-4AB5-82CF-907BA05026C9}"/>
    <cellStyle name="Percent 36" xfId="802" xr:uid="{11227C4B-3072-49F3-A97A-E06AFC2015B7}"/>
    <cellStyle name="Percent 36 2" xfId="803" xr:uid="{3CBC86E3-8DA2-48AC-A293-2A50D0B70767}"/>
    <cellStyle name="Percent 37" xfId="804" xr:uid="{74D9178B-32D6-4582-8476-A4885B076D6B}"/>
    <cellStyle name="Percent 38" xfId="805" xr:uid="{BD77F11D-58DA-4C0C-9653-7BAE1037E483}"/>
    <cellStyle name="Percent 39" xfId="806" xr:uid="{58957798-30B0-46F7-A403-F738FBF5886B}"/>
    <cellStyle name="Percent 4" xfId="36" xr:uid="{B1EC6A86-F3E4-4ADD-86E0-151B8879CD18}"/>
    <cellStyle name="Percent 4 2" xfId="161" xr:uid="{E0848544-7700-4259-B095-D87AFABD6E7A}"/>
    <cellStyle name="Percent 40" xfId="807" xr:uid="{178701D5-B3B4-45B8-88D9-2F5809E62118}"/>
    <cellStyle name="Percent 41" xfId="808" xr:uid="{8E5C0D4E-42F2-4F89-9C8C-6515452618DD}"/>
    <cellStyle name="Percent 41 2" xfId="809" xr:uid="{0EEE8C64-0D73-4453-8274-647DC68D3386}"/>
    <cellStyle name="Percent 42" xfId="810" xr:uid="{F008FACD-EBC8-4D23-956C-2A95F4EF0207}"/>
    <cellStyle name="Percent 42 2" xfId="811" xr:uid="{7F62D36D-62E3-4E64-A9ED-5406BF7448F8}"/>
    <cellStyle name="Percent 43" xfId="812" xr:uid="{F9172192-0C1A-40C3-9059-145044694FE3}"/>
    <cellStyle name="Percent 44" xfId="813" xr:uid="{49217E3A-6474-4F5C-A7FD-CDB8863E90C3}"/>
    <cellStyle name="Percent 44 2" xfId="1066" xr:uid="{F14DA10E-FC67-4995-866D-6A1D5A0E722A}"/>
    <cellStyle name="Percent 45" xfId="814" xr:uid="{F85A55F5-9F9E-420C-81A3-FEC95E0FF7C6}"/>
    <cellStyle name="Percent 46" xfId="815" xr:uid="{A4CE4811-A758-4890-82DA-97F483B6F364}"/>
    <cellStyle name="Percent 47" xfId="816" xr:uid="{30E78817-3D8D-4FD4-9FDD-E65BD9CD2815}"/>
    <cellStyle name="Percent 47 2" xfId="1067" xr:uid="{4B5C1EC1-3DD3-4E6C-807D-873D3AD84AE0}"/>
    <cellStyle name="Percent 48" xfId="817" xr:uid="{57A64298-29FF-4E88-BD56-B15B65BD7F37}"/>
    <cellStyle name="Percent 48 2" xfId="1068" xr:uid="{4E66B4E5-0BAA-4EC9-BE6E-8DBCF5FA2E45}"/>
    <cellStyle name="Percent 49" xfId="818" xr:uid="{6504DF4C-9553-4800-80E9-3073E82BF866}"/>
    <cellStyle name="Percent 49 2" xfId="1069" xr:uid="{15C81E87-5386-4FAE-8C28-2238989DBFF2}"/>
    <cellStyle name="Percent 5" xfId="819" xr:uid="{F21FAE95-1645-4E6C-BDB6-F462A6851A44}"/>
    <cellStyle name="Percent 50" xfId="820" xr:uid="{F5852A2B-6E3F-44E5-9F99-5E741A16878D}"/>
    <cellStyle name="Percent 50 2" xfId="1070" xr:uid="{AD111FD0-20AE-4E9C-A330-8C2E6848D183}"/>
    <cellStyle name="Percent 51" xfId="821" xr:uid="{00CE1780-ADE6-41A9-B874-721320EE58CA}"/>
    <cellStyle name="Percent 51 2" xfId="1071" xr:uid="{BFE62EE1-87DC-4995-96B9-33CDAFA525F5}"/>
    <cellStyle name="Percent 52" xfId="822" xr:uid="{7F878586-FD0B-4C4D-8098-4CF0C1B1C58D}"/>
    <cellStyle name="Percent 52 2" xfId="1072" xr:uid="{FFAE2575-CAB8-4567-AE4D-7504DAAC23D0}"/>
    <cellStyle name="Percent 53" xfId="823" xr:uid="{E5AEC8A2-AA5E-4E27-848D-824454A342F9}"/>
    <cellStyle name="Percent 53 2" xfId="1073" xr:uid="{1E38227C-B921-46A2-83B2-308634190D16}"/>
    <cellStyle name="Percent 54" xfId="824" xr:uid="{0B7089E8-0DDE-4F6A-9876-AED066AB18C6}"/>
    <cellStyle name="Percent 54 2" xfId="1074" xr:uid="{9C1E5D99-1741-4DAC-BB11-A81174CA5658}"/>
    <cellStyle name="Percent 55" xfId="825" xr:uid="{D75C0B59-C363-481D-9CEA-F319AA7FA23F}"/>
    <cellStyle name="Percent 56" xfId="826" xr:uid="{B3191FA6-01DE-4CBD-8341-A93A7D456B09}"/>
    <cellStyle name="Percent 57" xfId="827" xr:uid="{636EC4B0-D711-46A2-B395-B7D8E1D15CFD}"/>
    <cellStyle name="Percent 58" xfId="828" xr:uid="{D67DA313-4046-4BCC-8D34-EDC674733B78}"/>
    <cellStyle name="Percent 58 2" xfId="1075" xr:uid="{2C5B0641-2067-4A09-9C3C-4F699EE77C5E}"/>
    <cellStyle name="Percent 59" xfId="829" xr:uid="{74924C98-6C3F-4D9A-A972-CD48CBE79046}"/>
    <cellStyle name="Percent 59 2" xfId="1076" xr:uid="{5084FFD6-5204-4702-8A25-064B7F6B64FA}"/>
    <cellStyle name="Percent 6" xfId="830" xr:uid="{41893D91-8FD7-49B5-A5C7-895400AA633C}"/>
    <cellStyle name="Percent 60" xfId="831" xr:uid="{52C1E99C-7CEE-448F-A3A1-2F3D2798F35C}"/>
    <cellStyle name="Percent 60 2" xfId="1077" xr:uid="{3D994091-54A7-4094-B949-983951FECD84}"/>
    <cellStyle name="Percent 61" xfId="832" xr:uid="{934FD277-3A50-4312-BEE9-E3B53D61F944}"/>
    <cellStyle name="Percent 61 2" xfId="1078" xr:uid="{28CBE6F6-738A-43CA-A957-56FFC187A989}"/>
    <cellStyle name="Percent 62" xfId="833" xr:uid="{728D683B-D20C-42D2-950A-6EEB1B36E8BB}"/>
    <cellStyle name="Percent 62 2" xfId="1079" xr:uid="{42571867-40ED-40F4-A3A9-8427985AE6FC}"/>
    <cellStyle name="Percent 63" xfId="834" xr:uid="{D3D0BAD9-31F1-429B-BDE7-6ECE92A53BB3}"/>
    <cellStyle name="Percent 63 2" xfId="1080" xr:uid="{AAD64821-E9E6-4ABE-918E-9818E264329B}"/>
    <cellStyle name="Percent 64" xfId="835" xr:uid="{E1E89797-0DB7-4673-AB92-CB4A3684496D}"/>
    <cellStyle name="Percent 64 2" xfId="1081" xr:uid="{B4539420-81D9-470C-BEED-1E0B8EDA9029}"/>
    <cellStyle name="Percent 65" xfId="836" xr:uid="{31CEF557-64B0-42DA-BAFD-E7A79CF0EE31}"/>
    <cellStyle name="Percent 66" xfId="837" xr:uid="{F3B39814-DC2E-4548-BAA7-B73EEF3DADCB}"/>
    <cellStyle name="Percent 66 2" xfId="1082" xr:uid="{EBB7F466-FC0D-45EC-BDFC-6758D8071DA0}"/>
    <cellStyle name="Percent 67" xfId="838" xr:uid="{8407E137-6E5F-42A6-97CF-343715DACA9B}"/>
    <cellStyle name="Percent 67 2" xfId="1083" xr:uid="{375C1C2A-4B47-4D52-8ED2-B375225E8271}"/>
    <cellStyle name="Percent 68" xfId="839" xr:uid="{918DABDD-1677-40F9-8A5E-E09ECB2B1EC5}"/>
    <cellStyle name="Percent 68 2" xfId="1084" xr:uid="{00C1B87A-6BB7-447D-A537-394A4A78DD08}"/>
    <cellStyle name="Percent 69" xfId="840" xr:uid="{B558C1D6-4DB7-407B-A3A6-56A2C68C6939}"/>
    <cellStyle name="Percent 69 2" xfId="1085" xr:uid="{539FC027-E207-4A70-801D-BBFE60652D43}"/>
    <cellStyle name="Percent 7" xfId="841" xr:uid="{E2CE5910-CABE-40D4-B119-20A69814CE37}"/>
    <cellStyle name="Percent 70" xfId="842" xr:uid="{C20E3193-53E4-4D28-95DB-54ACA2BDCEAA}"/>
    <cellStyle name="Percent 70 2" xfId="1086" xr:uid="{85E93D49-E2CF-4EC3-B52A-13AE30BF609D}"/>
    <cellStyle name="Percent 71" xfId="843" xr:uid="{5DE5F8E8-BF67-41C0-9934-2D6F90DEDCA1}"/>
    <cellStyle name="Percent 71 2" xfId="1087" xr:uid="{9329D6A6-0238-4D1A-ADC0-F34BDD36AA62}"/>
    <cellStyle name="Percent 72" xfId="844" xr:uid="{A47F3F38-1F18-456B-9A56-EBED487480D9}"/>
    <cellStyle name="Percent 72 2" xfId="1088" xr:uid="{BD7FC7B6-9B95-4E62-AE21-B05CC6CB06B5}"/>
    <cellStyle name="Percent 73" xfId="845" xr:uid="{799D0274-F9CD-4A4D-8BCE-4EA5CBBB2085}"/>
    <cellStyle name="Percent 73 2" xfId="1089" xr:uid="{F8E9C03F-754C-4E90-8258-0B52A916F33F}"/>
    <cellStyle name="Percent 74" xfId="846" xr:uid="{5BA53D65-C25D-4015-B394-A284A7605AB4}"/>
    <cellStyle name="Percent 75" xfId="847" xr:uid="{118324FC-3BD7-4FBC-BACE-6E885A43850F}"/>
    <cellStyle name="Percent 76" xfId="848" xr:uid="{2A20F399-BD32-467F-9DF3-502723F0A873}"/>
    <cellStyle name="Percent 77" xfId="849" xr:uid="{C3EC3888-C11B-4AAF-AE52-2F45F62A119B}"/>
    <cellStyle name="Percent 77 2" xfId="1090" xr:uid="{0EBDBEAC-F2A3-4856-854B-66350EAEE3B3}"/>
    <cellStyle name="Percent 78" xfId="850" xr:uid="{62BDAF8C-0A52-4F9F-9C5E-F5F08270618B}"/>
    <cellStyle name="Percent 78 2" xfId="1091" xr:uid="{34181D1C-0F23-4E6C-9F79-C764C8272037}"/>
    <cellStyle name="Percent 79" xfId="851" xr:uid="{F64A6BA2-A96D-4C6F-9F17-CFFEA777726B}"/>
    <cellStyle name="Percent 79 2" xfId="1092" xr:uid="{32D24888-C986-476B-96A8-C8E0F46B9B8D}"/>
    <cellStyle name="Percent 8" xfId="852" xr:uid="{56F83F39-C36E-4C84-A022-AF21158D5CA2}"/>
    <cellStyle name="Percent 80" xfId="853" xr:uid="{165D1F00-678C-484A-A106-6C02DC059029}"/>
    <cellStyle name="Percent 80 2" xfId="1093" xr:uid="{AF32F567-10B1-47FC-A0D7-CADDC8BED731}"/>
    <cellStyle name="Percent 81" xfId="854" xr:uid="{3E6D39BA-FEDE-47C9-9D08-DF8E885074AD}"/>
    <cellStyle name="Percent 81 2" xfId="1094" xr:uid="{801AC0EA-2E64-426A-AD1F-BE0886131541}"/>
    <cellStyle name="Percent 82" xfId="855" xr:uid="{31CC72F1-953E-4B24-9843-AF8C409ABE2F}"/>
    <cellStyle name="Percent 82 2" xfId="1095" xr:uid="{BEF7D51B-12BF-4BB7-9592-23DF4E5BF18F}"/>
    <cellStyle name="Percent 83" xfId="856" xr:uid="{AFF3F7F7-36F9-4785-812C-AA078B024A0B}"/>
    <cellStyle name="Percent 83 2" xfId="1096" xr:uid="{5A2D5E9E-3623-43A4-90C5-A367F84B4596}"/>
    <cellStyle name="Percent 84" xfId="857" xr:uid="{ADB25208-516E-404A-9D41-A1DA6D52FCFA}"/>
    <cellStyle name="Percent 84 2" xfId="1097" xr:uid="{85C95A1F-A0DC-4ABF-88B6-579D8B2AC9B4}"/>
    <cellStyle name="Percent 85" xfId="858" xr:uid="{AC918AB5-81AA-4BAD-9DA9-122BAE84E705}"/>
    <cellStyle name="Percent 86" xfId="24" xr:uid="{724D2515-51A3-411D-A8FA-747CE9882E08}"/>
    <cellStyle name="Percent 87" xfId="1105" xr:uid="{4DD6D2BB-4F13-4A52-88E0-FF4BE232983D}"/>
    <cellStyle name="Percent 88" xfId="1134" xr:uid="{1872E97A-7FEB-4897-A5D2-AB8648415DF4}"/>
    <cellStyle name="Percent 89" xfId="1161" xr:uid="{4372D3F8-D4F8-498D-BB46-EA09F43CBCC0}"/>
    <cellStyle name="Percent 9" xfId="859" xr:uid="{EAB4B1DD-A378-4E75-BFB6-DA9DEBCE2BAF}"/>
    <cellStyle name="Percent 90" xfId="1179" xr:uid="{10080E52-94D1-475D-89FE-660347716346}"/>
    <cellStyle name="PERCENTAGE" xfId="860" xr:uid="{61C0BE53-E5BC-4D83-B64D-3BAEE37D9344}"/>
    <cellStyle name="PLAN" xfId="861" xr:uid="{862AAFF1-1DD4-4D5A-8ABE-1CA791216368}"/>
    <cellStyle name="Porcentaje" xfId="862" xr:uid="{98A2106C-3504-46D0-B4F3-D5361E3FC816}"/>
    <cellStyle name="Porcentual_ret_conso_statu_2000" xfId="863" xr:uid="{C1989AC9-2FCC-4B67-A43B-F0870752F4B9}"/>
    <cellStyle name="PrePop Currency (0)" xfId="864" xr:uid="{92CB4562-A508-4858-B8B9-632664A792D3}"/>
    <cellStyle name="PrePop Currency (2)" xfId="865" xr:uid="{672D9A60-E329-4171-9474-7B86AD1BC08D}"/>
    <cellStyle name="PrePop Units (0)" xfId="866" xr:uid="{DE6136DA-0981-4727-8129-7F8CE8F0A42A}"/>
    <cellStyle name="PrePop Units (1)" xfId="867" xr:uid="{D13A26DF-62A1-4336-AB18-7EC8676074E1}"/>
    <cellStyle name="PrePop Units (2)" xfId="868" xr:uid="{CF67C9E6-9C06-46B8-84BA-38E60C4E9479}"/>
    <cellStyle name="PSChar" xfId="869" xr:uid="{98C5A2D9-9E70-48D1-BDB4-0776126FA140}"/>
    <cellStyle name="PSChar 2" xfId="870" xr:uid="{60A3EAE0-EEDC-4171-83CD-0B2C098952F9}"/>
    <cellStyle name="PSDate" xfId="871" xr:uid="{7BF9C548-3612-4AC7-ACF5-5827990D714B}"/>
    <cellStyle name="PSDate 2" xfId="872" xr:uid="{F610FA09-0E0C-4D88-9E9D-CA67C2BD8E57}"/>
    <cellStyle name="PSDec" xfId="873" xr:uid="{86CDDF5F-F002-4DC6-B87C-D9C28F4FBA8F}"/>
    <cellStyle name="PSDec 2" xfId="874" xr:uid="{CE645CD2-77CC-4717-961A-4C36C0C9ED25}"/>
    <cellStyle name="PSHeading" xfId="875" xr:uid="{B5BC8F46-6851-4886-BA50-1A3B79A44612}"/>
    <cellStyle name="PSInt" xfId="876" xr:uid="{0764C9C8-4068-411F-85EF-488E6D19FEDD}"/>
    <cellStyle name="PSSpacer" xfId="877" xr:uid="{73FC4D70-E71E-49E7-9DA6-38FD5ECC290F}"/>
    <cellStyle name="PSSpacer 2" xfId="878" xr:uid="{B183B823-7D2F-4D5D-A4EB-F14592472D4A}"/>
    <cellStyle name="pwstyle" xfId="879" xr:uid="{A437D1D9-785B-4A88-AC18-773AF0840323}"/>
    <cellStyle name="Q" xfId="880" xr:uid="{328AB889-44F2-4E1B-803B-C9F4C2D71076}"/>
    <cellStyle name="QTR94_95_INCOME CTMP#1 98" xfId="881" xr:uid="{BDE12065-D02E-45AA-AC31-08555701F7B4}"/>
    <cellStyle name="Quantity" xfId="162" xr:uid="{2B317CC3-29A3-4F4F-B03F-92FD1726E378}"/>
    <cellStyle name="Quantity 2" xfId="882" xr:uid="{3FA64932-5EA3-4134-9F0D-8B6017611EDF}"/>
    <cellStyle name="report_title" xfId="883" xr:uid="{51CEF6E4-637A-436B-A5FF-5FAE988FD2F4}"/>
    <cellStyle name="RevList" xfId="884" xr:uid="{675C8B93-1545-4423-8470-588C42D06757}"/>
    <cellStyle name="RM" xfId="885" xr:uid="{35A4E078-C9E4-4703-B988-ED628CFCCE08}"/>
    <cellStyle name="S0" xfId="163" xr:uid="{992C1E11-9868-40D6-A110-2DB4C90FA22C}"/>
    <cellStyle name="S1" xfId="164" xr:uid="{BCD02C2D-5AEC-474B-8B77-DC646D85E941}"/>
    <cellStyle name="S10" xfId="165" xr:uid="{40040ADD-4D47-4FFE-81EA-70F433AF331B}"/>
    <cellStyle name="S11" xfId="166" xr:uid="{B5154EE5-4A58-4093-A826-10BDFB956E88}"/>
    <cellStyle name="S12" xfId="167" xr:uid="{4A19BFB0-A4CB-4EAB-8186-BE2D88F04FBC}"/>
    <cellStyle name="S13" xfId="168" xr:uid="{22976A83-85CD-4F08-A3DF-ECA22DE1C65C}"/>
    <cellStyle name="S14" xfId="169" xr:uid="{C76CED34-B881-403D-9C56-7AE4448B39AC}"/>
    <cellStyle name="S15" xfId="170" xr:uid="{19C60006-74B2-481B-A454-144828229CE2}"/>
    <cellStyle name="S16" xfId="171" xr:uid="{2F0567D8-CD91-4C69-8029-C72A4B5E2F6F}"/>
    <cellStyle name="S17" xfId="172" xr:uid="{A045DC8B-ECED-4D9D-95D5-5D611A5B088F}"/>
    <cellStyle name="S18" xfId="173" xr:uid="{2075B7CA-E2AC-427E-9407-A5B2A46E08AE}"/>
    <cellStyle name="S19" xfId="174" xr:uid="{86226C06-7F46-4579-A9E0-35191AFE85F7}"/>
    <cellStyle name="S2" xfId="175" xr:uid="{0A5355F2-E867-4B15-B2DB-3569D82D72DE}"/>
    <cellStyle name="S20" xfId="176" xr:uid="{6261415C-53F6-40BC-B584-89EDAE97110B}"/>
    <cellStyle name="S21" xfId="177" xr:uid="{34E46E31-B3D6-442F-A3F3-829D3EACE001}"/>
    <cellStyle name="S22" xfId="178" xr:uid="{9DCCD1D5-B5E7-493F-B70B-05E1B65026E8}"/>
    <cellStyle name="S3" xfId="179" xr:uid="{2C2B3472-EE93-4FD3-B25C-96B6CAA2D7C1}"/>
    <cellStyle name="S4" xfId="180" xr:uid="{75398CF8-3889-44ED-A45A-18EE92970BF4}"/>
    <cellStyle name="S5" xfId="181" xr:uid="{5B088D59-ED8B-46A8-84D9-4CE7C716C510}"/>
    <cellStyle name="S6" xfId="182" xr:uid="{9D613F31-1337-48ED-A3AC-F69272D91EEA}"/>
    <cellStyle name="S7" xfId="183" xr:uid="{B2B50690-1004-410B-9615-6253DCC4FE58}"/>
    <cellStyle name="S8" xfId="184" xr:uid="{2A405B7E-5F31-4130-B359-8AD4058A419E}"/>
    <cellStyle name="S9" xfId="185" xr:uid="{47FFE33B-8077-42E8-824C-6B9D81A1811F}"/>
    <cellStyle name="SCH1" xfId="886" xr:uid="{8D9DEAC2-78B9-4BCF-92E7-64B0AA5E9474}"/>
    <cellStyle name="small border line" xfId="887" xr:uid="{32278010-2FA3-4940-8153-C3C259293C4B}"/>
    <cellStyle name="small border line 2" xfId="1131" xr:uid="{A0E8AE01-D5EA-412A-9E21-774D3B158A4E}"/>
    <cellStyle name="small border line 3" xfId="1160" xr:uid="{084B91C7-5774-4493-8D49-34C2BDD8830A}"/>
    <cellStyle name="small border line 4" xfId="1151" xr:uid="{C60B7F75-C9A0-4A46-BDDF-09F967435DEC}"/>
    <cellStyle name="Standard" xfId="888" xr:uid="{8DB4BEC5-8D56-424C-B15C-A4386A15C549}"/>
    <cellStyle name="Style 1" xfId="889" xr:uid="{C1A00E90-2EC5-4DEB-90E9-F113EC619E5A}"/>
    <cellStyle name="Style 2" xfId="890" xr:uid="{EA3AF533-70A8-47C3-81FD-841948150206}"/>
    <cellStyle name="style1" xfId="891" xr:uid="{F82303F4-858E-449B-B9B8-7A1937C09783}"/>
    <cellStyle name="SubHeading" xfId="892" xr:uid="{18E1E308-3A31-4CAE-8C77-E0552ED05E88}"/>
    <cellStyle name="Subtotal" xfId="893" xr:uid="{16CD887B-6906-4359-97EA-395FCA4BDC97}"/>
    <cellStyle name="TB" xfId="894" xr:uid="{70699693-343C-4350-8C87-5CB20BD2E420}"/>
    <cellStyle name="Text" xfId="895" xr:uid="{C71B8C6E-276D-4372-9B08-72EC0B1D396E}"/>
    <cellStyle name="Text Indent A" xfId="896" xr:uid="{6B6680BF-C56A-4076-ACAA-691C503F7B30}"/>
    <cellStyle name="Text Indent B" xfId="897" xr:uid="{6AC0B175-42A2-475D-A02E-AEB15FCC2B06}"/>
    <cellStyle name="Text Indent C" xfId="898" xr:uid="{7A7AC6EC-1C28-4563-8B66-A1954D586C2B}"/>
    <cellStyle name="Title 2" xfId="44" xr:uid="{5E797DD1-F7EA-41DD-A7F2-FE2DD6D76C4D}"/>
    <cellStyle name="Title 2 2" xfId="899" xr:uid="{7E243B3D-5199-4DA7-92F8-9D2A64D3B7C0}"/>
    <cellStyle name="TMS RMMN" xfId="900" xr:uid="{B6431313-3DF0-41FA-9D8B-5357D0EE1A26}"/>
    <cellStyle name="Total 10" xfId="901" xr:uid="{80FCBFBB-6878-4390-B953-C7B9A51A498C}"/>
    <cellStyle name="Total 11" xfId="902" xr:uid="{62887F5E-59C1-4E91-9F1E-1028F5A37F9D}"/>
    <cellStyle name="Total 12" xfId="903" xr:uid="{EB5FB5D9-2FA4-4973-BD97-C512ED744385}"/>
    <cellStyle name="Total 13" xfId="904" xr:uid="{800E3BF1-01FA-405C-9CD9-FEB116E803F6}"/>
    <cellStyle name="Total 14" xfId="905" xr:uid="{3EA7D8E9-8A5C-4838-95B3-280AD0682A56}"/>
    <cellStyle name="Total 15" xfId="906" xr:uid="{5E5B6F39-9A89-4ACB-A922-A3E5979243B8}"/>
    <cellStyle name="Total 16" xfId="907" xr:uid="{6D57FE4F-B654-45D3-A16F-8F39B9CCBD16}"/>
    <cellStyle name="Total 2" xfId="60" xr:uid="{F0F9474C-1B22-4D5C-8541-CDEF9972852B}"/>
    <cellStyle name="Total 2 2" xfId="908" xr:uid="{12BA2BE1-B9C7-4363-989F-117DDC932D3B}"/>
    <cellStyle name="Total 3" xfId="909" xr:uid="{C451FAC2-9F50-41BB-8586-B04B4D6A97EB}"/>
    <cellStyle name="Total 4" xfId="910" xr:uid="{AFC022EA-00BE-49E6-83F1-28E88D14B22E}"/>
    <cellStyle name="Total 5" xfId="911" xr:uid="{F47CBC46-CDAE-4B47-80F5-E9A8369426DF}"/>
    <cellStyle name="Total 6" xfId="912" xr:uid="{FDAD7FB0-7CB1-42D3-B204-06E93BF73293}"/>
    <cellStyle name="Total 7" xfId="913" xr:uid="{3FA31EBB-6FC4-403F-86AD-A4A3E09E1848}"/>
    <cellStyle name="Total 8" xfId="914" xr:uid="{FC6E50BF-2C2A-4FCD-8EB2-68ADE71501F1}"/>
    <cellStyle name="Total 9" xfId="915" xr:uid="{CF7399BE-1B7B-4F0D-BB45-B3C39FC084CC}"/>
    <cellStyle name="Tusental (0)_pldt" xfId="916" xr:uid="{C645604D-7691-46B5-A2AC-4F05514EB5EA}"/>
    <cellStyle name="Tusental_pldt" xfId="917" xr:uid="{C9565AEB-B396-4933-8CF9-4B64EBC414AF}"/>
    <cellStyle name="Valuta (0)" xfId="918" xr:uid="{CDB02CF6-4C0D-4797-8FE2-C1F3A210BBBD}"/>
    <cellStyle name="Valuta_Page 12" xfId="919" xr:uid="{9C85949A-0831-4CA8-B2A1-AD444B25F35A}"/>
    <cellStyle name="W" xfId="920" xr:uid="{C82B860F-B738-4B9B-9EA1-44E9D5F23F39}"/>
    <cellStyle name="W?hrung_PACKART" xfId="921" xr:uid="{6728FD91-E40D-4809-99D1-AA77D00DB632}"/>
    <cellStyle name="Währung [0]_Tabelle1" xfId="922" xr:uid="{D94C8866-B4EF-486C-B061-3A637B6F9910}"/>
    <cellStyle name="Währung_Tabelle1" xfId="923" xr:uid="{C96C4550-C7B8-498A-B480-128C9AFBCE68}"/>
    <cellStyle name="Warning Text 2" xfId="57" xr:uid="{BCAFB028-B253-4660-82BA-2D36896A83A2}"/>
    <cellStyle name="Warning Text 2 2" xfId="924" xr:uid="{385A4CC7-7F58-47C1-AE24-1FCFD42A9939}"/>
    <cellStyle name="wrap" xfId="925" xr:uid="{AD0721AE-E008-47BF-9D64-DBEDDB107F68}"/>
    <cellStyle name="Wไhrung [0]_35ERI8T2gbIEMixb4v26icuOo" xfId="926" xr:uid="{CCA0AC43-9843-4DDD-849C-369AD4340F0F}"/>
    <cellStyle name="Wไhrung_35ERI8T2gbIEMixb4v26icuOo" xfId="927" xr:uid="{0C7D2DE3-31DE-4C64-B81A-4FDF2CFA3BA4}"/>
    <cellStyle name="アクセント 1" xfId="186" xr:uid="{AC5D8F94-BEE6-449C-A38F-7688A989945F}"/>
    <cellStyle name="アクセント 2" xfId="187" xr:uid="{E1DD4F20-3901-43CA-B1B6-327FE3A111D4}"/>
    <cellStyle name="アクセント 4" xfId="188" xr:uid="{929EB943-B833-41E5-89F8-C545728E6FF2}"/>
    <cellStyle name="ｵﾒﾁ｡ﾒﾃ爼ﾗ靉ﾁ篦ｧﾋﾅﾒﾂﾁﾔｵﾔ" xfId="928" xr:uid="{C48A0CB4-7C3F-4A35-BCCC-6926388E6C90}"/>
    <cellStyle name="การคำนวณ" xfId="941" xr:uid="{6E199A63-6F56-4D1A-B4D6-904009B7D836}"/>
    <cellStyle name="ข้อความเตือน" xfId="942" xr:uid="{72E30B1C-F146-423E-88F9-2D48690A2E93}"/>
    <cellStyle name="ข้อความอธิบาย" xfId="943" xr:uid="{EA9593BE-7935-4D12-AD96-3D627349E57F}"/>
    <cellStyle name="เครื่องหมายจุลภาค" xfId="930" xr:uid="{00293F17-E5E2-45BA-BD3E-848134A225CC}"/>
    <cellStyle name="เครื่องหมายจุลภาค [0]" xfId="931" xr:uid="{9FC21E88-4CF2-4D6F-9847-83C743741465}"/>
    <cellStyle name="เครื่องหมายจุลภาค 2" xfId="189" xr:uid="{4E71C8E9-C29B-4618-BC8C-306CC20EFDAF}"/>
    <cellStyle name="เครื่องหมายจุลภาค_~0391937" xfId="932" xr:uid="{3450B5B8-E4E6-4C39-93AC-4F7EBB948E2B}"/>
    <cellStyle name="เครื่องหมายเปอร์เซ็นต์" xfId="929" xr:uid="{1F8FD0CB-5BDD-4FA6-A9FE-9FC55618D6CA}"/>
    <cellStyle name="เครื่องหมายสกุลเงิน" xfId="933" xr:uid="{2383D1B2-58DF-4452-8015-4823FD869DF0}"/>
    <cellStyle name="เครื่องหมายสกุลเงิน [0]" xfId="934" xr:uid="{E37B93AD-1102-47EF-ADE8-7B5FB56AA5A7}"/>
    <cellStyle name="เครื่องหมายสกุลเงิน_~0391937" xfId="935" xr:uid="{278FAD31-4101-4F22-9D55-31AB8E211346}"/>
    <cellStyle name="ชื่อเรื่อง" xfId="944" xr:uid="{12BDED0A-9C4F-4901-9F52-E719E846B78B}"/>
    <cellStyle name="เชื่อมโยงหลายมิติ" xfId="936" xr:uid="{97D818DB-243C-4B56-BC24-AE7EFC6AD800}"/>
    <cellStyle name="เซลล์ตรวจสอบ" xfId="937" xr:uid="{82337CAC-BAD1-4DAE-8B7B-710D660A4935}"/>
    <cellStyle name="เซลล์ที่มีการเชื่อมโยง" xfId="938" xr:uid="{79412F8E-10D1-4A4A-B024-17689F22E674}"/>
    <cellStyle name="ณfน๔_NTCณ๘ป๙ (2)" xfId="945" xr:uid="{8EFF445C-D7F6-43DB-AE14-0E786186A469}"/>
    <cellStyle name="ดี" xfId="946" xr:uid="{D01F85EC-56E7-410F-A0B1-DCDD6D65A3C7}"/>
    <cellStyle name="ตามการเชื่อมโยงหลายมิติ" xfId="947" xr:uid="{A80A1409-E44C-4A85-8442-E649B90DAB51}"/>
    <cellStyle name="น้บะภฒ_95" xfId="190" xr:uid="{867F6BAA-ABD1-4BE3-BE2C-365965F282BA}"/>
    <cellStyle name="ปกติ 2" xfId="191" xr:uid="{4E4B1C3B-4E77-4D93-A13A-935D7FA69356}"/>
    <cellStyle name="ปกติ_~0391937" xfId="948" xr:uid="{711A5B94-242B-403F-84FC-8251B9C4B1F0}"/>
    <cellStyle name="ป้อนค่า" xfId="949" xr:uid="{2F648C84-0DD7-4055-84C3-2A333F0B7BAD}"/>
    <cellStyle name="ปานกลาง" xfId="950" xr:uid="{25A1CFA5-86A2-4B23-8FB6-3CA654E7DC00}"/>
    <cellStyle name="ผลรวม" xfId="951" xr:uid="{8F951994-78D7-4AC8-9C27-874C58CB7ED1}"/>
    <cellStyle name="แย่" xfId="939" xr:uid="{78E6D25F-A8A7-4274-A2ED-9162288B2A41}"/>
    <cellStyle name="ฤ?ธถ [0]_95" xfId="952" xr:uid="{13DF9A58-593E-4A6B-B8D2-DAE5E693E88D}"/>
    <cellStyle name="ฤ?ธถ_95" xfId="953" xr:uid="{1FE47C98-21B1-4AF3-AA92-ED29FD756CD4}"/>
    <cellStyle name="ฤธถ [0]_95" xfId="192" xr:uid="{19AF0075-0AC7-4AD4-A2BF-59F57F5439CE}"/>
    <cellStyle name="ฤธถ_95" xfId="193" xr:uid="{9796B227-CB5C-4E26-8375-18D9CAFE02CB}"/>
    <cellStyle name="ลEญ [0]_laroux" xfId="954" xr:uid="{8DB29604-8B72-4438-AFE4-2EB009DD4182}"/>
    <cellStyle name="ลEญ_laroux" xfId="955" xr:uid="{AA7F7E45-1498-4FD5-BB95-042236C1D643}"/>
    <cellStyle name="ลวดลาย" xfId="956" xr:uid="{4EAECEE2-69B7-4910-8E5C-57B2D024E505}"/>
    <cellStyle name="ล๋ศญ [0]_95" xfId="194" xr:uid="{80309D45-1D6D-417B-BF50-A6B9320F99EA}"/>
    <cellStyle name="ล๋ศญ_95" xfId="195" xr:uid="{0B52DE01-42D6-45F5-A873-BD27E2CC6816}"/>
    <cellStyle name="ลักษณะ 1" xfId="957" xr:uid="{C3F33640-28F2-444C-A204-0BBD4691BB48}"/>
    <cellStyle name="วฅมุ_4ฟ๙ฝวภ๛" xfId="196" xr:uid="{87F2322C-F57E-496D-96C4-3BD6196B6331}"/>
    <cellStyle name="ส่วนที่ถูกเน้น1" xfId="958" xr:uid="{4746FB3B-5BA5-4B45-ADFD-6DC68572AE62}"/>
    <cellStyle name="ส่วนที่ถูกเน้น2" xfId="959" xr:uid="{6F7EC0FB-2753-4B75-B3D1-19FCF4873265}"/>
    <cellStyle name="ส่วนที่ถูกเน้น3" xfId="960" xr:uid="{7A07F86A-E0DA-475F-8EAE-6114A19829E4}"/>
    <cellStyle name="ส่วนที่ถูกเน้น4" xfId="961" xr:uid="{1C663F51-4084-4A88-A31D-613CF9A8A80A}"/>
    <cellStyle name="ส่วนที่ถูกเน้น5" xfId="962" xr:uid="{CD47178F-6775-4F5A-B14C-B3FD9AA3FEDC}"/>
    <cellStyle name="ส่วนที่ถูกเน้น6" xfId="963" xr:uid="{0E01DAED-3B9B-43D0-9EDE-315B90FD43AD}"/>
    <cellStyle name="แสดงผล" xfId="940" xr:uid="{A9692E5C-3E81-40ED-BBB0-21C92999111E}"/>
    <cellStyle name="หมายเหตุ" xfId="964" xr:uid="{4DDA4D8A-CE10-47E7-A2AE-8ECDDBA1EEF3}"/>
    <cellStyle name="หัวเรื่อง 1" xfId="965" xr:uid="{CBD6AC03-AFB3-45C3-BC48-2C9C9647CB0F}"/>
    <cellStyle name="หัวเรื่อง 2" xfId="966" xr:uid="{D1E65D42-FB1C-4EA4-BBF4-1088D814D9BB}"/>
    <cellStyle name="หัวเรื่อง 3" xfId="967" xr:uid="{19A4814A-5D31-471E-836B-53368E9DA568}"/>
    <cellStyle name="หัวเรื่อง 4" xfId="968" xr:uid="{4DD35391-54F2-45C8-B731-672A3029FA02}"/>
    <cellStyle name="ơ᪒＀＀＀＀＀＀＀＀＀＀＀＀＀＀＀＀＀＀＀＀＀＀＀＀＀＀＀＀ma_QTR94_95_1ฟ๙ศธบ๑ณปฟช (2)" xfId="969" xr:uid="{6ED5AB8C-FBE0-45B0-BE37-FD820F8C3758}"/>
    <cellStyle name="…_x000e__x000a_ธ๎_x000c_U_x0001_ฅ_x0005_ด_x000a__x0007__x0001__x0001_" xfId="970" xr:uid="{AA5974F9-167B-411E-A6C4-0C1C597B165F}"/>
    <cellStyle name="_x001d_๐7_x000c_๎_x0017__x000d_เU_x0001_า_x0006_|!_x0007__x0001__x0001_" xfId="971" xr:uid="{B1FE919D-D9DE-4712-8ED5-F0DE164ADFBA}"/>
    <cellStyle name="_x001d_๐7_x000c_๎_x0017__x000d_เU_x0001_า_x0006_!_x0007__x0001__x0001_" xfId="972" xr:uid="{390B01F6-57FE-4EAD-B0F5-96F8BC5C200F}"/>
    <cellStyle name="_xddb0_̟ᩒb_xdddc_̟ᩢb_xde1c_̟ᩲbơ᪂bơ᪒＀＀＀＀＀＀＀＀＀＀＀＀＀＀＀＀＀＀＀＀＀＀＀＀＀＀＀＀ma_QTR94_95_1ฟ๙ศธบ๑ณปฟช (2)" xfId="973" xr:uid="{D5325B4E-1B6E-4855-A46B-782CB7898378}"/>
    <cellStyle name="백분율_95" xfId="974" xr:uid="{B4506D54-571A-4307-BC8E-579AE027B148}"/>
    <cellStyle name="콤마 [0]_12월" xfId="975" xr:uid="{F85FE9F8-F551-447A-8B87-E59F7C1C97A5}"/>
    <cellStyle name="콤마_12월" xfId="976" xr:uid="{561E04F4-CA0C-4E9C-A5E3-07E359E4A7FA}"/>
    <cellStyle name="통화 [0]_12월" xfId="977" xr:uid="{C86D526D-FBA8-431B-8E75-FD63A655DF2C}"/>
    <cellStyle name="통화_12월" xfId="978" xr:uid="{D7B1F9DF-E983-4537-A86C-8A8BD2E7D44D}"/>
    <cellStyle name="표준_1.6GB" xfId="979" xr:uid="{68878ECD-A786-4EC7-B185-4F5D02B5120D}"/>
    <cellStyle name="一般_0006(1)" xfId="980" xr:uid="{02B36D43-825F-4290-AE97-F0B7B9462BB8}"/>
    <cellStyle name="千位分隔_10原料汇总" xfId="981" xr:uid="{3D0319BE-F0F7-48A4-828E-7BDB459966A3}"/>
    <cellStyle name="千分位[0]_0227" xfId="982" xr:uid="{6E1FF648-CE7C-475A-ADD8-77370F136E20}"/>
    <cellStyle name="千分位_0227" xfId="983" xr:uid="{1AF5CFAC-4DD4-4C64-95F8-0DE4355B7900}"/>
    <cellStyle name="后继超级链接" xfId="984" xr:uid="{9B988B90-F439-4476-B891-20673F046C97}"/>
    <cellStyle name="常规_03-三表 (1)" xfId="985" xr:uid="{6C87892B-7091-4E9F-B3C4-48226A55823C}"/>
    <cellStyle name="未定義" xfId="986" xr:uid="{6B63A194-A74A-4973-AE53-D86790063959}"/>
    <cellStyle name="桁区切り [0.00]_4550" xfId="987" xr:uid="{879A2D1F-DC60-4D8C-B07F-80815C437BD4}"/>
    <cellStyle name="桁区切り_4550" xfId="988" xr:uid="{07AE09E0-B875-47E5-9647-1EB2070565A0}"/>
    <cellStyle name="標準_4550" xfId="989" xr:uid="{3D30CADD-8360-472F-95E0-02F682FA13BB}"/>
    <cellStyle name="爼ﾗ靉ﾁ篦ｧﾋﾅﾒﾂﾁﾔｵﾔ" xfId="990" xr:uid="{274AB894-5438-425B-B806-C78F282F2DE5}"/>
    <cellStyle name="百分比_0227" xfId="991" xr:uid="{42B77998-EA15-4354-BCD1-377D922B5409}"/>
    <cellStyle name="貨幣 [0]_0227" xfId="992" xr:uid="{33241D49-D4D5-4561-ABAD-93DFB7059780}"/>
    <cellStyle name="貨幣[0]_LC (2)" xfId="993" xr:uid="{67536C05-6D1D-4C0A-A329-9113CA74C2FB}"/>
    <cellStyle name="貨幣_0227" xfId="994" xr:uid="{862C8DFC-FA86-4BD7-8FDC-B547A9C6240E}"/>
    <cellStyle name="超级链接" xfId="995" xr:uid="{CD596658-D641-433A-AD23-372A1969088F}"/>
    <cellStyle name="超連結_FOB-WIP" xfId="996" xr:uid="{83C430BF-75E7-4136-B9DE-A7F1E594E65F}"/>
    <cellStyle name="通貨 [0.00]_laroux" xfId="997" xr:uid="{65E187C7-B243-4146-80C4-BB71C5B84BED}"/>
    <cellStyle name="通貨_laroux" xfId="998" xr:uid="{A789288B-7979-4A56-AEF2-767001344A59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61"/>
  <sheetViews>
    <sheetView tabSelected="1" zoomScale="90" zoomScaleNormal="90" zoomScaleSheetLayoutView="100" workbookViewId="0">
      <selection activeCell="A3" sqref="A3"/>
    </sheetView>
  </sheetViews>
  <sheetFormatPr defaultColWidth="9.44140625" defaultRowHeight="23.25" customHeight="1"/>
  <cols>
    <col min="1" max="1" width="48.21875" style="220" customWidth="1"/>
    <col min="2" max="2" width="9.5546875" style="255" customWidth="1"/>
    <col min="3" max="3" width="1" style="220" customWidth="1"/>
    <col min="4" max="4" width="14.5546875" style="295" customWidth="1"/>
    <col min="5" max="5" width="1" style="220" customWidth="1"/>
    <col min="6" max="6" width="14.5546875" style="295" customWidth="1"/>
    <col min="7" max="7" width="1" style="295" customWidth="1"/>
    <col min="8" max="8" width="14.5546875" style="295" bestFit="1" customWidth="1"/>
    <col min="9" max="9" width="1" style="295" customWidth="1"/>
    <col min="10" max="10" width="14.5546875" style="295" bestFit="1" customWidth="1"/>
    <col min="11" max="11" width="17.44140625" style="220" customWidth="1"/>
    <col min="12" max="12" width="18.44140625" style="220" customWidth="1"/>
    <col min="13" max="13" width="17" style="220" bestFit="1" customWidth="1"/>
    <col min="14" max="14" width="1.5546875" style="220" customWidth="1"/>
    <col min="15" max="15" width="16" style="220" bestFit="1" customWidth="1"/>
    <col min="16" max="17" width="17.44140625" style="223" bestFit="1" customWidth="1"/>
    <col min="18" max="16384" width="9.44140625" style="220"/>
  </cols>
  <sheetData>
    <row r="1" spans="1:17" s="218" customFormat="1" ht="25.5" customHeight="1">
      <c r="A1" s="216" t="s">
        <v>45</v>
      </c>
      <c r="B1" s="217"/>
      <c r="D1" s="294"/>
      <c r="F1" s="294"/>
      <c r="G1" s="294"/>
      <c r="H1" s="294"/>
      <c r="I1" s="294"/>
      <c r="J1" s="294"/>
      <c r="P1" s="219"/>
      <c r="Q1" s="219"/>
    </row>
    <row r="2" spans="1:17" s="218" customFormat="1" ht="25.5" customHeight="1">
      <c r="A2" s="216" t="s">
        <v>46</v>
      </c>
      <c r="B2" s="217"/>
      <c r="D2" s="294"/>
      <c r="F2" s="294"/>
      <c r="G2" s="294"/>
      <c r="H2" s="294"/>
      <c r="I2" s="294"/>
      <c r="J2" s="294"/>
      <c r="P2" s="219"/>
      <c r="Q2" s="219"/>
    </row>
    <row r="3" spans="1:17" ht="23.25" customHeight="1">
      <c r="B3" s="221"/>
      <c r="C3" s="222"/>
      <c r="E3" s="222"/>
      <c r="G3" s="296"/>
      <c r="H3" s="296"/>
      <c r="I3" s="296"/>
      <c r="J3" s="296"/>
    </row>
    <row r="4" spans="1:17" ht="24" customHeight="1">
      <c r="B4" s="221"/>
      <c r="D4" s="367" t="s">
        <v>30</v>
      </c>
      <c r="E4" s="367"/>
      <c r="F4" s="367"/>
      <c r="G4" s="367"/>
      <c r="H4" s="366" t="s">
        <v>39</v>
      </c>
      <c r="I4" s="366"/>
      <c r="J4" s="366"/>
      <c r="L4" s="224"/>
    </row>
    <row r="5" spans="1:17" ht="24" customHeight="1">
      <c r="B5" s="220"/>
      <c r="D5" s="352" t="s">
        <v>155</v>
      </c>
      <c r="E5" s="259"/>
      <c r="F5" s="288" t="s">
        <v>60</v>
      </c>
      <c r="G5" s="288"/>
      <c r="H5" s="288" t="s">
        <v>155</v>
      </c>
      <c r="I5" s="288"/>
      <c r="J5" s="288" t="s">
        <v>60</v>
      </c>
      <c r="L5" s="224"/>
    </row>
    <row r="6" spans="1:17" ht="24" customHeight="1">
      <c r="A6" s="225" t="s">
        <v>2</v>
      </c>
      <c r="B6" s="221" t="s">
        <v>1</v>
      </c>
      <c r="D6" s="352">
        <v>2566</v>
      </c>
      <c r="E6" s="258"/>
      <c r="F6" s="288">
        <v>2565</v>
      </c>
      <c r="G6" s="288"/>
      <c r="H6" s="288">
        <v>2566</v>
      </c>
      <c r="I6" s="288"/>
      <c r="J6" s="288">
        <v>2565</v>
      </c>
      <c r="L6" s="222"/>
    </row>
    <row r="7" spans="1:17" ht="24" customHeight="1">
      <c r="A7" s="225"/>
      <c r="B7" s="221"/>
      <c r="D7" s="352" t="s">
        <v>156</v>
      </c>
      <c r="E7" s="258"/>
      <c r="F7" s="288"/>
      <c r="G7" s="288"/>
      <c r="H7" s="288" t="s">
        <v>156</v>
      </c>
      <c r="I7" s="288"/>
      <c r="J7" s="288"/>
      <c r="L7" s="224"/>
    </row>
    <row r="8" spans="1:17" ht="24" customHeight="1">
      <c r="A8" s="225"/>
      <c r="B8" s="221"/>
      <c r="D8" s="368" t="s">
        <v>162</v>
      </c>
      <c r="E8" s="368"/>
      <c r="F8" s="368"/>
      <c r="G8" s="368"/>
      <c r="H8" s="368"/>
      <c r="I8" s="368"/>
      <c r="J8" s="368"/>
      <c r="L8" s="224"/>
    </row>
    <row r="9" spans="1:17" ht="24" customHeight="1">
      <c r="A9" s="226" t="s">
        <v>3</v>
      </c>
      <c r="B9" s="221"/>
      <c r="D9" s="297"/>
      <c r="E9" s="227"/>
      <c r="F9" s="297"/>
      <c r="G9" s="297"/>
      <c r="H9" s="297"/>
      <c r="I9" s="297"/>
      <c r="J9" s="297"/>
      <c r="L9" s="227"/>
    </row>
    <row r="10" spans="1:17" ht="24" customHeight="1">
      <c r="A10" s="220" t="s">
        <v>29</v>
      </c>
      <c r="B10" s="221"/>
      <c r="D10" s="228">
        <v>554256</v>
      </c>
      <c r="E10" s="229"/>
      <c r="F10" s="228">
        <v>415672</v>
      </c>
      <c r="G10" s="228"/>
      <c r="H10" s="298">
        <v>112519</v>
      </c>
      <c r="I10" s="298"/>
      <c r="J10" s="298">
        <v>302103</v>
      </c>
      <c r="K10" s="230"/>
      <c r="L10" s="231"/>
      <c r="M10" s="230"/>
      <c r="O10" s="230"/>
    </row>
    <row r="11" spans="1:17" ht="24" customHeight="1">
      <c r="A11" s="220" t="s">
        <v>113</v>
      </c>
      <c r="B11" s="221">
        <v>4</v>
      </c>
      <c r="D11" s="299">
        <v>786337</v>
      </c>
      <c r="E11" s="229"/>
      <c r="F11" s="299">
        <v>1018556</v>
      </c>
      <c r="G11" s="300"/>
      <c r="H11" s="299">
        <v>741500</v>
      </c>
      <c r="J11" s="299">
        <v>961617</v>
      </c>
      <c r="K11" s="230"/>
      <c r="L11" s="231"/>
      <c r="M11" s="230"/>
      <c r="N11" s="230"/>
      <c r="O11" s="230"/>
    </row>
    <row r="12" spans="1:17" ht="24" customHeight="1">
      <c r="A12" s="220" t="s">
        <v>228</v>
      </c>
      <c r="B12" s="221" t="s">
        <v>224</v>
      </c>
      <c r="D12" s="299">
        <v>565</v>
      </c>
      <c r="E12" s="229"/>
      <c r="F12" s="300">
        <v>0</v>
      </c>
      <c r="G12" s="237"/>
      <c r="H12" s="300">
        <v>0</v>
      </c>
      <c r="I12" s="298"/>
      <c r="J12" s="300">
        <v>0</v>
      </c>
      <c r="K12" s="230"/>
      <c r="L12" s="231"/>
      <c r="M12" s="230"/>
      <c r="N12" s="230"/>
      <c r="O12" s="230"/>
    </row>
    <row r="13" spans="1:17" ht="24" customHeight="1">
      <c r="A13" s="220" t="s">
        <v>89</v>
      </c>
      <c r="B13" s="221">
        <v>3</v>
      </c>
      <c r="D13" s="299">
        <v>839500</v>
      </c>
      <c r="E13" s="229"/>
      <c r="F13" s="299">
        <v>808500</v>
      </c>
      <c r="G13" s="300"/>
      <c r="H13" s="298">
        <v>2334091</v>
      </c>
      <c r="I13" s="298"/>
      <c r="J13" s="298">
        <v>2627291</v>
      </c>
      <c r="K13" s="232"/>
      <c r="L13" s="232"/>
      <c r="M13" s="230"/>
      <c r="N13" s="230"/>
      <c r="O13" s="230"/>
    </row>
    <row r="14" spans="1:17" ht="24" customHeight="1">
      <c r="A14" s="220" t="s">
        <v>88</v>
      </c>
      <c r="B14" s="221"/>
      <c r="D14" s="228">
        <v>81200</v>
      </c>
      <c r="E14" s="229"/>
      <c r="F14" s="228">
        <v>81200</v>
      </c>
      <c r="G14" s="300"/>
      <c r="H14" s="298">
        <f>62700</f>
        <v>62700</v>
      </c>
      <c r="I14" s="298"/>
      <c r="J14" s="298">
        <v>62700</v>
      </c>
      <c r="K14" s="228"/>
      <c r="L14" s="231"/>
      <c r="M14" s="230"/>
      <c r="N14" s="230"/>
      <c r="O14" s="230"/>
    </row>
    <row r="15" spans="1:17" ht="24" customHeight="1">
      <c r="A15" s="220" t="s">
        <v>144</v>
      </c>
      <c r="B15" s="234">
        <v>5</v>
      </c>
      <c r="D15" s="228">
        <v>3222768</v>
      </c>
      <c r="E15" s="229"/>
      <c r="F15" s="228">
        <v>3224115</v>
      </c>
      <c r="G15" s="228"/>
      <c r="H15" s="298">
        <v>2595297</v>
      </c>
      <c r="I15" s="298"/>
      <c r="J15" s="298">
        <v>2596643</v>
      </c>
      <c r="K15" s="228"/>
      <c r="L15" s="231"/>
      <c r="M15" s="230"/>
      <c r="O15" s="230"/>
    </row>
    <row r="16" spans="1:17" ht="24" customHeight="1">
      <c r="A16" s="220" t="s">
        <v>114</v>
      </c>
      <c r="B16" s="234"/>
      <c r="D16" s="228">
        <v>9125</v>
      </c>
      <c r="E16" s="229"/>
      <c r="F16" s="228">
        <v>5878</v>
      </c>
      <c r="G16" s="228"/>
      <c r="H16" s="299">
        <v>342</v>
      </c>
      <c r="I16" s="298"/>
      <c r="J16" s="299">
        <v>389</v>
      </c>
      <c r="K16" s="228"/>
      <c r="L16" s="231"/>
      <c r="M16" s="230"/>
      <c r="O16" s="230"/>
    </row>
    <row r="17" spans="1:16" ht="24" customHeight="1">
      <c r="A17" s="220" t="s">
        <v>4</v>
      </c>
      <c r="B17" s="221"/>
      <c r="D17" s="228">
        <v>260978</v>
      </c>
      <c r="E17" s="229"/>
      <c r="F17" s="228">
        <v>250028</v>
      </c>
      <c r="G17" s="228"/>
      <c r="H17" s="298">
        <v>102499</v>
      </c>
      <c r="I17" s="298"/>
      <c r="J17" s="298">
        <v>67939</v>
      </c>
      <c r="K17" s="230"/>
      <c r="L17" s="231"/>
      <c r="M17" s="289"/>
      <c r="N17" s="290"/>
      <c r="O17" s="289"/>
      <c r="P17" s="224"/>
    </row>
    <row r="18" spans="1:16" ht="24" customHeight="1">
      <c r="A18" s="225" t="s">
        <v>5</v>
      </c>
      <c r="B18" s="221"/>
      <c r="D18" s="301">
        <f>SUM(D10:D17)</f>
        <v>5754729</v>
      </c>
      <c r="E18" s="235"/>
      <c r="F18" s="301">
        <f>SUM(F10:F17)</f>
        <v>5803949</v>
      </c>
      <c r="G18" s="302"/>
      <c r="H18" s="301">
        <f>SUM(H10:H17)</f>
        <v>5948948</v>
      </c>
      <c r="I18" s="302"/>
      <c r="J18" s="301">
        <f>SUM(J10:J17)</f>
        <v>6618682</v>
      </c>
      <c r="K18" s="230"/>
      <c r="L18" s="291"/>
      <c r="M18" s="291"/>
      <c r="N18" s="291"/>
      <c r="O18" s="291"/>
      <c r="P18" s="291"/>
    </row>
    <row r="19" spans="1:16" ht="24" customHeight="1">
      <c r="B19" s="221"/>
      <c r="D19" s="298"/>
      <c r="E19" s="229"/>
      <c r="F19" s="298"/>
      <c r="G19" s="298"/>
      <c r="H19" s="298"/>
      <c r="I19" s="298"/>
      <c r="J19" s="298"/>
      <c r="K19" s="230"/>
      <c r="L19" s="292"/>
      <c r="M19" s="292"/>
      <c r="N19" s="292"/>
      <c r="O19" s="292"/>
      <c r="P19" s="292"/>
    </row>
    <row r="20" spans="1:16" ht="24" customHeight="1">
      <c r="A20" s="226" t="s">
        <v>6</v>
      </c>
      <c r="B20" s="221"/>
      <c r="D20" s="298"/>
      <c r="E20" s="229"/>
      <c r="F20" s="298"/>
      <c r="G20" s="298"/>
      <c r="H20" s="298"/>
      <c r="I20" s="298"/>
      <c r="J20" s="298"/>
      <c r="K20" s="230"/>
      <c r="L20" s="292"/>
      <c r="M20" s="289"/>
      <c r="N20" s="290"/>
      <c r="O20" s="290"/>
      <c r="P20" s="224"/>
    </row>
    <row r="21" spans="1:16" ht="24" customHeight="1">
      <c r="A21" s="220" t="s">
        <v>90</v>
      </c>
      <c r="B21" s="234">
        <v>9</v>
      </c>
      <c r="C21" s="236"/>
      <c r="D21" s="237">
        <v>79791</v>
      </c>
      <c r="E21" s="229"/>
      <c r="F21" s="237">
        <v>63814</v>
      </c>
      <c r="G21" s="237"/>
      <c r="H21" s="298">
        <v>4070</v>
      </c>
      <c r="I21" s="298"/>
      <c r="J21" s="298">
        <v>4070</v>
      </c>
      <c r="K21" s="230"/>
      <c r="L21" s="238"/>
      <c r="M21" s="289"/>
      <c r="N21" s="290"/>
      <c r="O21" s="289"/>
      <c r="P21" s="224"/>
    </row>
    <row r="22" spans="1:16" ht="24" customHeight="1">
      <c r="A22" s="220" t="s">
        <v>227</v>
      </c>
      <c r="B22" s="221" t="s">
        <v>224</v>
      </c>
      <c r="C22" s="236"/>
      <c r="D22" s="237">
        <v>54838</v>
      </c>
      <c r="E22" s="229"/>
      <c r="F22" s="300">
        <v>0</v>
      </c>
      <c r="G22" s="237"/>
      <c r="H22" s="300">
        <v>0</v>
      </c>
      <c r="I22" s="298"/>
      <c r="J22" s="300">
        <v>0</v>
      </c>
      <c r="K22" s="230"/>
      <c r="L22" s="238"/>
      <c r="M22" s="289"/>
      <c r="N22" s="290"/>
      <c r="O22" s="289"/>
      <c r="P22" s="224"/>
    </row>
    <row r="23" spans="1:16" ht="24" customHeight="1">
      <c r="A23" s="220" t="s">
        <v>98</v>
      </c>
      <c r="B23" s="234">
        <v>6</v>
      </c>
      <c r="C23" s="236"/>
      <c r="D23" s="237">
        <v>264792</v>
      </c>
      <c r="E23" s="229"/>
      <c r="F23" s="237">
        <v>193095</v>
      </c>
      <c r="G23" s="298"/>
      <c r="H23" s="299">
        <v>300420</v>
      </c>
      <c r="I23" s="298"/>
      <c r="J23" s="299">
        <v>206532</v>
      </c>
      <c r="K23" s="230"/>
      <c r="L23" s="238"/>
      <c r="M23" s="289"/>
      <c r="N23" s="290"/>
      <c r="O23" s="289"/>
      <c r="P23" s="224"/>
    </row>
    <row r="24" spans="1:16" ht="24" customHeight="1">
      <c r="A24" s="220" t="s">
        <v>40</v>
      </c>
      <c r="B24" s="234">
        <v>6</v>
      </c>
      <c r="C24" s="236"/>
      <c r="D24" s="300">
        <v>0</v>
      </c>
      <c r="E24" s="229"/>
      <c r="F24" s="300">
        <v>0</v>
      </c>
      <c r="G24" s="300"/>
      <c r="H24" s="298">
        <v>7331319</v>
      </c>
      <c r="I24" s="298"/>
      <c r="J24" s="298">
        <v>7331319</v>
      </c>
      <c r="K24" s="230"/>
      <c r="L24" s="293"/>
      <c r="M24" s="289"/>
      <c r="N24" s="290"/>
      <c r="O24" s="289"/>
      <c r="P24" s="224"/>
    </row>
    <row r="25" spans="1:16" ht="24" customHeight="1">
      <c r="A25" s="220" t="s">
        <v>97</v>
      </c>
      <c r="B25" s="234">
        <v>6</v>
      </c>
      <c r="C25" s="236"/>
      <c r="D25" s="237">
        <v>585382</v>
      </c>
      <c r="E25" s="229"/>
      <c r="F25" s="237">
        <v>590912</v>
      </c>
      <c r="G25" s="300"/>
      <c r="H25" s="300">
        <v>0</v>
      </c>
      <c r="I25" s="298"/>
      <c r="J25" s="300">
        <v>0</v>
      </c>
      <c r="K25" s="230"/>
      <c r="L25" s="238"/>
      <c r="M25" s="289"/>
      <c r="N25" s="290"/>
      <c r="O25" s="289"/>
      <c r="P25" s="224"/>
    </row>
    <row r="26" spans="1:16" ht="24" customHeight="1">
      <c r="A26" s="220" t="s">
        <v>115</v>
      </c>
      <c r="B26" s="234">
        <v>13</v>
      </c>
      <c r="C26" s="236"/>
      <c r="D26" s="237">
        <v>8494</v>
      </c>
      <c r="E26" s="229"/>
      <c r="F26" s="237">
        <v>8494</v>
      </c>
      <c r="G26" s="298"/>
      <c r="H26" s="298">
        <v>7555</v>
      </c>
      <c r="I26" s="298"/>
      <c r="J26" s="298">
        <v>7555</v>
      </c>
      <c r="K26" s="230"/>
      <c r="L26" s="238"/>
      <c r="M26" s="289"/>
      <c r="N26" s="290"/>
      <c r="O26" s="289"/>
      <c r="P26" s="224"/>
    </row>
    <row r="27" spans="1:16" ht="24" customHeight="1">
      <c r="A27" s="220" t="s">
        <v>84</v>
      </c>
      <c r="B27" s="234"/>
      <c r="C27" s="236"/>
      <c r="D27" s="237">
        <v>467837</v>
      </c>
      <c r="E27" s="229"/>
      <c r="F27" s="237">
        <v>467837</v>
      </c>
      <c r="G27" s="298"/>
      <c r="H27" s="298">
        <v>455717</v>
      </c>
      <c r="I27" s="298"/>
      <c r="J27" s="298">
        <v>455717</v>
      </c>
      <c r="K27" s="230"/>
      <c r="L27" s="239"/>
      <c r="M27" s="289"/>
      <c r="N27" s="290"/>
      <c r="O27" s="289"/>
      <c r="P27" s="224"/>
    </row>
    <row r="28" spans="1:16" ht="24" customHeight="1">
      <c r="A28" s="220" t="s">
        <v>73</v>
      </c>
      <c r="B28" s="234">
        <v>7</v>
      </c>
      <c r="C28" s="236"/>
      <c r="D28" s="237">
        <v>5614635</v>
      </c>
      <c r="E28" s="229"/>
      <c r="F28" s="237">
        <v>6441472</v>
      </c>
      <c r="G28" s="299"/>
      <c r="H28" s="298">
        <v>82511</v>
      </c>
      <c r="I28" s="299"/>
      <c r="J28" s="298">
        <v>83328</v>
      </c>
      <c r="K28" s="230"/>
      <c r="L28" s="238"/>
      <c r="M28" s="289"/>
      <c r="N28" s="290"/>
      <c r="O28" s="289"/>
      <c r="P28" s="224"/>
    </row>
    <row r="29" spans="1:16" ht="24" customHeight="1">
      <c r="A29" s="220" t="s">
        <v>35</v>
      </c>
      <c r="B29" s="234">
        <v>8</v>
      </c>
      <c r="C29" s="234"/>
      <c r="D29" s="237">
        <v>5853892</v>
      </c>
      <c r="E29" s="229"/>
      <c r="F29" s="237">
        <v>5746695</v>
      </c>
      <c r="G29" s="298"/>
      <c r="H29" s="298">
        <v>504684</v>
      </c>
      <c r="I29" s="298"/>
      <c r="J29" s="298">
        <v>500969</v>
      </c>
      <c r="K29" s="230"/>
      <c r="L29" s="238"/>
      <c r="M29" s="289"/>
      <c r="N29" s="290"/>
      <c r="O29" s="289"/>
      <c r="P29" s="224"/>
    </row>
    <row r="30" spans="1:16" ht="24" customHeight="1">
      <c r="A30" s="220" t="s">
        <v>57</v>
      </c>
      <c r="B30" s="234"/>
      <c r="C30" s="236"/>
      <c r="D30" s="237">
        <v>35523</v>
      </c>
      <c r="E30" s="229"/>
      <c r="F30" s="237">
        <v>33287</v>
      </c>
      <c r="G30" s="298"/>
      <c r="H30" s="298">
        <v>6268</v>
      </c>
      <c r="I30" s="298"/>
      <c r="J30" s="298">
        <v>7233</v>
      </c>
      <c r="K30" s="230"/>
      <c r="L30" s="238"/>
      <c r="M30" s="289"/>
      <c r="N30" s="290"/>
      <c r="O30" s="289"/>
      <c r="P30" s="224"/>
    </row>
    <row r="31" spans="1:16" ht="24" customHeight="1">
      <c r="A31" s="220" t="s">
        <v>61</v>
      </c>
      <c r="B31" s="221"/>
      <c r="C31" s="236"/>
      <c r="D31" s="237">
        <v>216797</v>
      </c>
      <c r="E31" s="229"/>
      <c r="F31" s="237">
        <v>189757</v>
      </c>
      <c r="G31" s="298"/>
      <c r="H31" s="298">
        <v>30029</v>
      </c>
      <c r="I31" s="298"/>
      <c r="J31" s="298">
        <v>15628</v>
      </c>
      <c r="K31" s="230"/>
      <c r="L31" s="238"/>
      <c r="M31" s="289"/>
      <c r="N31" s="290"/>
      <c r="O31" s="289"/>
      <c r="P31" s="224"/>
    </row>
    <row r="32" spans="1:16" ht="24" customHeight="1">
      <c r="A32" s="220" t="s">
        <v>150</v>
      </c>
      <c r="B32" s="221"/>
      <c r="C32" s="236"/>
      <c r="D32" s="237">
        <v>30000</v>
      </c>
      <c r="E32" s="229"/>
      <c r="F32" s="237">
        <v>30000</v>
      </c>
      <c r="G32" s="298"/>
      <c r="H32" s="300">
        <v>0</v>
      </c>
      <c r="I32" s="298"/>
      <c r="J32" s="300">
        <v>0</v>
      </c>
      <c r="K32" s="230"/>
      <c r="L32" s="238"/>
      <c r="M32" s="289"/>
      <c r="N32" s="290"/>
      <c r="O32" s="289"/>
      <c r="P32" s="224"/>
    </row>
    <row r="33" spans="1:17" s="295" customFormat="1" ht="24" customHeight="1">
      <c r="A33" s="295" t="s">
        <v>154</v>
      </c>
      <c r="B33" s="347"/>
      <c r="C33" s="348"/>
      <c r="D33" s="237">
        <v>20000</v>
      </c>
      <c r="E33" s="298"/>
      <c r="F33" s="237">
        <v>30000</v>
      </c>
      <c r="G33" s="298"/>
      <c r="H33" s="299">
        <v>20000</v>
      </c>
      <c r="I33" s="298"/>
      <c r="J33" s="237">
        <v>30000</v>
      </c>
      <c r="K33" s="349"/>
      <c r="L33" s="238"/>
      <c r="M33" s="350"/>
      <c r="N33" s="351"/>
      <c r="O33" s="350"/>
      <c r="P33" s="224"/>
      <c r="Q33" s="223"/>
    </row>
    <row r="34" spans="1:17" s="295" customFormat="1" ht="24" customHeight="1">
      <c r="A34" s="295" t="s">
        <v>36</v>
      </c>
      <c r="B34" s="347"/>
      <c r="D34" s="237">
        <v>132646</v>
      </c>
      <c r="E34" s="298"/>
      <c r="F34" s="237">
        <v>265292</v>
      </c>
      <c r="G34" s="298"/>
      <c r="H34" s="298">
        <v>67538</v>
      </c>
      <c r="I34" s="298"/>
      <c r="J34" s="298">
        <v>68018</v>
      </c>
      <c r="K34" s="349"/>
      <c r="L34" s="238"/>
      <c r="M34" s="350"/>
      <c r="N34" s="351"/>
      <c r="O34" s="350"/>
      <c r="P34" s="224"/>
      <c r="Q34" s="223"/>
    </row>
    <row r="35" spans="1:17" ht="24" customHeight="1">
      <c r="A35" s="225" t="s">
        <v>7</v>
      </c>
      <c r="B35" s="221"/>
      <c r="D35" s="301">
        <f>SUM(D21:D34)</f>
        <v>13364627</v>
      </c>
      <c r="E35" s="235"/>
      <c r="F35" s="301">
        <f>SUM(F21:F34)</f>
        <v>14060655</v>
      </c>
      <c r="G35" s="302"/>
      <c r="H35" s="301">
        <f>SUM(H21:H34)</f>
        <v>8810111</v>
      </c>
      <c r="I35" s="302"/>
      <c r="J35" s="301">
        <f>SUM(J21:J34)</f>
        <v>8710369</v>
      </c>
      <c r="K35" s="230"/>
      <c r="L35" s="291"/>
      <c r="M35" s="291"/>
      <c r="N35" s="291"/>
      <c r="O35" s="291"/>
      <c r="P35" s="291"/>
    </row>
    <row r="36" spans="1:17" ht="12" customHeight="1">
      <c r="A36" s="225"/>
      <c r="B36" s="221"/>
      <c r="D36" s="302"/>
      <c r="E36" s="235"/>
      <c r="F36" s="302"/>
      <c r="G36" s="302"/>
      <c r="H36" s="302"/>
      <c r="I36" s="302"/>
      <c r="J36" s="302"/>
      <c r="K36" s="230"/>
      <c r="L36" s="291"/>
      <c r="M36" s="289"/>
      <c r="N36" s="290"/>
      <c r="O36" s="289"/>
      <c r="P36" s="224"/>
    </row>
    <row r="37" spans="1:17" ht="24" customHeight="1" thickBot="1">
      <c r="A37" s="225" t="s">
        <v>8</v>
      </c>
      <c r="B37" s="221"/>
      <c r="D37" s="303">
        <f>SUM(D18+D35)</f>
        <v>19119356</v>
      </c>
      <c r="E37" s="235"/>
      <c r="F37" s="303">
        <f>F18+F35</f>
        <v>19864604</v>
      </c>
      <c r="G37" s="302"/>
      <c r="H37" s="303">
        <f>SUM(H18+H35)</f>
        <v>14759059</v>
      </c>
      <c r="I37" s="302"/>
      <c r="J37" s="303">
        <f>J18+J35</f>
        <v>15329051</v>
      </c>
      <c r="K37" s="230"/>
      <c r="L37" s="291"/>
      <c r="M37" s="291"/>
      <c r="N37" s="291"/>
      <c r="O37" s="291"/>
      <c r="P37" s="291"/>
    </row>
    <row r="38" spans="1:17" ht="23.25" customHeight="1" thickTop="1">
      <c r="A38" s="225"/>
      <c r="B38" s="221"/>
      <c r="D38" s="302"/>
      <c r="E38" s="235"/>
      <c r="F38" s="302"/>
      <c r="G38" s="302"/>
      <c r="H38" s="302"/>
      <c r="I38" s="302"/>
      <c r="J38" s="302"/>
      <c r="K38" s="230"/>
      <c r="L38" s="291"/>
      <c r="M38" s="289"/>
      <c r="N38" s="290"/>
      <c r="O38" s="290"/>
      <c r="P38" s="224"/>
    </row>
    <row r="39" spans="1:17" s="218" customFormat="1" ht="24" customHeight="1">
      <c r="A39" s="216" t="s">
        <v>45</v>
      </c>
      <c r="B39" s="217"/>
      <c r="D39" s="294"/>
      <c r="F39" s="294"/>
      <c r="G39" s="294"/>
      <c r="H39" s="294"/>
      <c r="I39" s="294"/>
      <c r="J39" s="294"/>
      <c r="K39" s="240"/>
      <c r="L39" s="241"/>
      <c r="M39" s="240"/>
      <c r="P39" s="219"/>
      <c r="Q39" s="219"/>
    </row>
    <row r="40" spans="1:17" s="218" customFormat="1" ht="24" customHeight="1">
      <c r="A40" s="216" t="s">
        <v>46</v>
      </c>
      <c r="B40" s="217"/>
      <c r="D40" s="294"/>
      <c r="F40" s="294"/>
      <c r="G40" s="294"/>
      <c r="H40" s="294"/>
      <c r="I40" s="294"/>
      <c r="J40" s="294"/>
      <c r="K40" s="240"/>
      <c r="M40" s="240"/>
      <c r="P40" s="219"/>
      <c r="Q40" s="219"/>
    </row>
    <row r="41" spans="1:17" ht="24" customHeight="1">
      <c r="B41" s="221"/>
      <c r="C41" s="222"/>
      <c r="E41" s="222"/>
      <c r="G41" s="296"/>
      <c r="H41" s="296"/>
      <c r="I41" s="296"/>
      <c r="J41" s="296"/>
      <c r="K41" s="230"/>
      <c r="M41" s="230"/>
    </row>
    <row r="42" spans="1:17" ht="24" customHeight="1">
      <c r="B42" s="221"/>
      <c r="D42" s="367" t="s">
        <v>30</v>
      </c>
      <c r="E42" s="367"/>
      <c r="F42" s="367"/>
      <c r="G42" s="367"/>
      <c r="H42" s="366" t="s">
        <v>39</v>
      </c>
      <c r="I42" s="366"/>
      <c r="J42" s="366"/>
      <c r="K42" s="230"/>
      <c r="L42" s="224"/>
      <c r="M42" s="230"/>
    </row>
    <row r="43" spans="1:17" ht="24" customHeight="1">
      <c r="B43" s="220"/>
      <c r="D43" s="352" t="s">
        <v>155</v>
      </c>
      <c r="E43" s="259"/>
      <c r="F43" s="288" t="s">
        <v>60</v>
      </c>
      <c r="G43" s="288"/>
      <c r="H43" s="288" t="s">
        <v>155</v>
      </c>
      <c r="I43" s="288"/>
      <c r="J43" s="288" t="s">
        <v>60</v>
      </c>
      <c r="K43" s="230"/>
      <c r="L43" s="224"/>
      <c r="M43" s="230"/>
    </row>
    <row r="44" spans="1:17" ht="24" customHeight="1">
      <c r="B44" s="220"/>
      <c r="D44" s="352">
        <v>2566</v>
      </c>
      <c r="E44" s="258"/>
      <c r="F44" s="288">
        <v>2565</v>
      </c>
      <c r="G44" s="288"/>
      <c r="H44" s="288">
        <v>2566</v>
      </c>
      <c r="I44" s="288"/>
      <c r="J44" s="288">
        <v>2565</v>
      </c>
      <c r="K44" s="230"/>
      <c r="L44" s="224"/>
      <c r="M44" s="230"/>
    </row>
    <row r="45" spans="1:17" ht="24" customHeight="1">
      <c r="A45" s="225" t="s">
        <v>9</v>
      </c>
      <c r="B45" s="221" t="s">
        <v>1</v>
      </c>
      <c r="D45" s="352" t="s">
        <v>156</v>
      </c>
      <c r="E45" s="258"/>
      <c r="F45" s="288"/>
      <c r="G45" s="288"/>
      <c r="H45" s="288" t="s">
        <v>156</v>
      </c>
      <c r="I45" s="288"/>
      <c r="J45" s="288"/>
      <c r="K45" s="230"/>
      <c r="L45" s="222"/>
      <c r="M45" s="230"/>
    </row>
    <row r="46" spans="1:17" ht="24" customHeight="1">
      <c r="A46" s="225"/>
      <c r="B46" s="221"/>
      <c r="D46" s="368" t="s">
        <v>162</v>
      </c>
      <c r="E46" s="368"/>
      <c r="F46" s="368"/>
      <c r="G46" s="368"/>
      <c r="H46" s="368"/>
      <c r="I46" s="368"/>
      <c r="J46" s="368"/>
      <c r="K46" s="230"/>
      <c r="L46" s="224"/>
      <c r="M46" s="230"/>
    </row>
    <row r="47" spans="1:17" ht="23.25" customHeight="1">
      <c r="A47" s="226" t="s">
        <v>10</v>
      </c>
      <c r="B47" s="221"/>
      <c r="D47" s="242"/>
      <c r="E47" s="227"/>
      <c r="F47" s="242"/>
      <c r="G47" s="297"/>
      <c r="H47" s="297"/>
      <c r="I47" s="297"/>
      <c r="J47" s="297"/>
      <c r="K47" s="230"/>
      <c r="L47" s="243"/>
      <c r="M47" s="230"/>
    </row>
    <row r="48" spans="1:17" ht="23.25" customHeight="1">
      <c r="A48" s="220" t="s">
        <v>102</v>
      </c>
      <c r="B48" s="221"/>
      <c r="D48" s="242">
        <v>697520</v>
      </c>
      <c r="E48" s="244"/>
      <c r="F48" s="242">
        <v>694689</v>
      </c>
      <c r="G48" s="244"/>
      <c r="H48" s="244">
        <v>647520</v>
      </c>
      <c r="I48" s="244"/>
      <c r="J48" s="244">
        <v>644689</v>
      </c>
      <c r="K48" s="230"/>
      <c r="L48" s="243"/>
      <c r="M48" s="230"/>
      <c r="O48" s="230"/>
    </row>
    <row r="49" spans="1:15" ht="23.25" customHeight="1">
      <c r="A49" s="220" t="s">
        <v>116</v>
      </c>
      <c r="B49" s="221"/>
      <c r="D49" s="242">
        <v>503324</v>
      </c>
      <c r="E49" s="244"/>
      <c r="F49" s="242">
        <v>296281</v>
      </c>
      <c r="G49" s="244"/>
      <c r="H49" s="244">
        <v>87735</v>
      </c>
      <c r="I49" s="244"/>
      <c r="J49" s="244">
        <v>56996</v>
      </c>
      <c r="K49" s="230"/>
      <c r="L49" s="243"/>
      <c r="M49" s="230"/>
      <c r="O49" s="230"/>
    </row>
    <row r="50" spans="1:15" ht="23.25" customHeight="1">
      <c r="A50" s="220" t="s">
        <v>182</v>
      </c>
      <c r="B50" s="221"/>
      <c r="D50" s="228"/>
      <c r="E50" s="244"/>
      <c r="F50" s="228"/>
      <c r="G50" s="245"/>
      <c r="H50" s="244"/>
      <c r="I50" s="244"/>
      <c r="J50" s="244"/>
      <c r="K50" s="230"/>
      <c r="L50" s="231"/>
      <c r="M50" s="230"/>
      <c r="O50" s="230"/>
    </row>
    <row r="51" spans="1:15" ht="23.25" customHeight="1">
      <c r="A51" s="220" t="s">
        <v>70</v>
      </c>
      <c r="B51" s="221">
        <v>14</v>
      </c>
      <c r="D51" s="243">
        <v>414684</v>
      </c>
      <c r="E51" s="244"/>
      <c r="F51" s="243">
        <v>396209</v>
      </c>
      <c r="G51" s="300"/>
      <c r="H51" s="244">
        <v>89899</v>
      </c>
      <c r="I51" s="244"/>
      <c r="J51" s="244">
        <v>59238</v>
      </c>
      <c r="K51" s="246"/>
      <c r="L51" s="243"/>
      <c r="M51" s="230"/>
      <c r="O51" s="230"/>
    </row>
    <row r="52" spans="1:15" ht="23.25" customHeight="1">
      <c r="A52" s="220" t="s">
        <v>226</v>
      </c>
      <c r="B52" s="221">
        <v>9</v>
      </c>
      <c r="D52" s="243">
        <v>80000</v>
      </c>
      <c r="E52" s="244"/>
      <c r="F52" s="300">
        <v>0</v>
      </c>
      <c r="G52" s="300"/>
      <c r="H52" s="243">
        <v>80000</v>
      </c>
      <c r="I52" s="244"/>
      <c r="J52" s="300">
        <v>0</v>
      </c>
      <c r="K52" s="246"/>
      <c r="L52" s="243"/>
      <c r="M52" s="230"/>
      <c r="O52" s="230"/>
    </row>
    <row r="53" spans="1:15" ht="23.25" customHeight="1">
      <c r="A53" s="220" t="s">
        <v>91</v>
      </c>
      <c r="B53" s="221">
        <v>9</v>
      </c>
      <c r="D53" s="243">
        <v>1124854</v>
      </c>
      <c r="E53" s="244"/>
      <c r="F53" s="243">
        <v>1206005</v>
      </c>
      <c r="G53" s="300"/>
      <c r="H53" s="244">
        <v>1124854</v>
      </c>
      <c r="I53" s="244"/>
      <c r="J53" s="244">
        <v>1206005</v>
      </c>
      <c r="L53" s="243"/>
      <c r="M53" s="230"/>
      <c r="O53" s="230"/>
    </row>
    <row r="54" spans="1:15" ht="23.25" customHeight="1">
      <c r="A54" s="220" t="s">
        <v>186</v>
      </c>
      <c r="B54" s="221"/>
      <c r="D54" s="228"/>
      <c r="E54" s="244"/>
      <c r="F54" s="228"/>
      <c r="G54" s="245"/>
      <c r="I54" s="244"/>
      <c r="L54" s="231"/>
      <c r="M54" s="230"/>
      <c r="O54" s="230"/>
    </row>
    <row r="55" spans="1:15" ht="23.25" customHeight="1">
      <c r="A55" s="220" t="s">
        <v>70</v>
      </c>
      <c r="B55" s="221" t="s">
        <v>234</v>
      </c>
      <c r="D55" s="243">
        <v>2997378</v>
      </c>
      <c r="E55" s="244"/>
      <c r="F55" s="243">
        <v>2812122</v>
      </c>
      <c r="G55" s="300"/>
      <c r="H55" s="244">
        <v>2697571</v>
      </c>
      <c r="I55" s="244"/>
      <c r="J55" s="244">
        <v>2512711</v>
      </c>
      <c r="K55" s="246"/>
      <c r="L55" s="243"/>
      <c r="M55" s="230"/>
      <c r="O55" s="230"/>
    </row>
    <row r="56" spans="1:15" ht="23.25" customHeight="1">
      <c r="A56" s="220" t="s">
        <v>92</v>
      </c>
      <c r="B56" s="221">
        <v>3</v>
      </c>
      <c r="D56" s="243">
        <v>116986</v>
      </c>
      <c r="E56" s="244"/>
      <c r="F56" s="243">
        <v>116986</v>
      </c>
      <c r="G56" s="300"/>
      <c r="H56" s="244">
        <v>116986</v>
      </c>
      <c r="I56" s="244"/>
      <c r="J56" s="244">
        <v>116986</v>
      </c>
      <c r="K56" s="246"/>
      <c r="L56" s="233"/>
      <c r="M56" s="230"/>
      <c r="O56" s="230"/>
    </row>
    <row r="57" spans="1:15" ht="23.25" customHeight="1">
      <c r="A57" s="220" t="s">
        <v>117</v>
      </c>
      <c r="B57" s="221"/>
      <c r="D57" s="244">
        <v>14318</v>
      </c>
      <c r="E57" s="244"/>
      <c r="F57" s="244">
        <v>17127</v>
      </c>
      <c r="G57" s="245"/>
      <c r="H57" s="244">
        <v>1379</v>
      </c>
      <c r="I57" s="244"/>
      <c r="J57" s="244">
        <v>1056</v>
      </c>
      <c r="L57" s="243"/>
      <c r="M57" s="230"/>
      <c r="O57" s="230"/>
    </row>
    <row r="58" spans="1:15" ht="23.25" customHeight="1">
      <c r="A58" s="220" t="s">
        <v>118</v>
      </c>
      <c r="B58" s="221"/>
      <c r="D58" s="244">
        <f>21483+1140-1</f>
        <v>22622</v>
      </c>
      <c r="E58" s="244"/>
      <c r="F58" s="244">
        <v>719</v>
      </c>
      <c r="G58" s="245"/>
      <c r="H58" s="300">
        <v>0</v>
      </c>
      <c r="I58" s="244"/>
      <c r="J58" s="300">
        <v>0</v>
      </c>
      <c r="K58" s="223"/>
      <c r="L58" s="247"/>
      <c r="M58" s="230"/>
      <c r="O58" s="230"/>
    </row>
    <row r="59" spans="1:15" ht="23.25" customHeight="1">
      <c r="A59" s="220" t="s">
        <v>79</v>
      </c>
      <c r="B59" s="221"/>
      <c r="D59" s="245">
        <v>34994</v>
      </c>
      <c r="E59" s="244"/>
      <c r="F59" s="245">
        <v>42234</v>
      </c>
      <c r="G59" s="245"/>
      <c r="H59" s="244">
        <v>760</v>
      </c>
      <c r="I59" s="244"/>
      <c r="J59" s="244">
        <v>753</v>
      </c>
      <c r="K59" s="223"/>
      <c r="L59" s="247"/>
      <c r="M59" s="230"/>
      <c r="O59" s="230"/>
    </row>
    <row r="60" spans="1:15" ht="23.25" customHeight="1">
      <c r="A60" s="220" t="s">
        <v>215</v>
      </c>
      <c r="B60" s="221"/>
      <c r="D60" s="245"/>
      <c r="E60" s="244"/>
      <c r="F60" s="245"/>
      <c r="G60" s="245"/>
      <c r="H60" s="244"/>
      <c r="I60" s="244"/>
      <c r="J60" s="244"/>
      <c r="K60" s="223"/>
      <c r="L60" s="247"/>
      <c r="M60" s="230"/>
      <c r="O60" s="230"/>
    </row>
    <row r="61" spans="1:15" ht="23.25" customHeight="1">
      <c r="A61" s="220" t="s">
        <v>216</v>
      </c>
      <c r="B61" s="221" t="s">
        <v>224</v>
      </c>
      <c r="D61" s="245">
        <v>53729</v>
      </c>
      <c r="E61" s="244"/>
      <c r="F61" s="300">
        <v>0</v>
      </c>
      <c r="G61" s="245"/>
      <c r="H61" s="300">
        <v>0</v>
      </c>
      <c r="I61" s="244"/>
      <c r="J61" s="300">
        <v>0</v>
      </c>
      <c r="K61" s="223"/>
      <c r="L61" s="247"/>
      <c r="M61" s="230"/>
      <c r="O61" s="230"/>
    </row>
    <row r="62" spans="1:15" ht="23.25" customHeight="1">
      <c r="A62" s="220" t="s">
        <v>11</v>
      </c>
      <c r="B62" s="221"/>
      <c r="D62" s="245">
        <v>413668</v>
      </c>
      <c r="E62" s="244"/>
      <c r="F62" s="245">
        <v>376881</v>
      </c>
      <c r="G62" s="244"/>
      <c r="H62" s="244">
        <v>158498</v>
      </c>
      <c r="I62" s="244"/>
      <c r="J62" s="244">
        <v>160903</v>
      </c>
      <c r="K62" s="223"/>
      <c r="L62" s="247"/>
      <c r="M62" s="230"/>
      <c r="O62" s="230"/>
    </row>
    <row r="63" spans="1:15" ht="23.25" customHeight="1">
      <c r="A63" s="225" t="s">
        <v>12</v>
      </c>
      <c r="B63" s="221"/>
      <c r="D63" s="248">
        <f>SUM(D48:D62)</f>
        <v>6474077</v>
      </c>
      <c r="E63" s="249"/>
      <c r="F63" s="248">
        <f>SUM(F48:F62)</f>
        <v>5959253</v>
      </c>
      <c r="G63" s="249"/>
      <c r="H63" s="248">
        <f>SUM(H48:H62)</f>
        <v>5005202</v>
      </c>
      <c r="I63" s="249"/>
      <c r="J63" s="248">
        <f>SUM(J48:J62)</f>
        <v>4759337</v>
      </c>
      <c r="K63" s="230"/>
      <c r="L63" s="249"/>
      <c r="M63" s="230"/>
      <c r="O63" s="230"/>
    </row>
    <row r="64" spans="1:15" ht="23.25" customHeight="1">
      <c r="A64" s="225"/>
      <c r="B64" s="221"/>
      <c r="D64" s="244"/>
      <c r="E64" s="244"/>
      <c r="F64" s="244"/>
      <c r="G64" s="244"/>
      <c r="H64" s="244"/>
      <c r="I64" s="244"/>
      <c r="J64" s="244"/>
      <c r="L64" s="250"/>
      <c r="M64" s="230"/>
      <c r="O64" s="230"/>
    </row>
    <row r="65" spans="1:17" ht="23.25" customHeight="1">
      <c r="A65" s="226" t="s">
        <v>13</v>
      </c>
      <c r="B65" s="221"/>
      <c r="D65" s="244"/>
      <c r="E65" s="244"/>
      <c r="F65" s="244"/>
      <c r="G65" s="244"/>
      <c r="H65" s="244"/>
      <c r="I65" s="244"/>
      <c r="J65" s="244"/>
      <c r="K65" s="246"/>
      <c r="L65" s="250"/>
      <c r="M65" s="230"/>
      <c r="O65" s="230"/>
    </row>
    <row r="66" spans="1:17" ht="23.25" customHeight="1">
      <c r="A66" s="220" t="s">
        <v>179</v>
      </c>
      <c r="B66" s="221" t="s">
        <v>234</v>
      </c>
      <c r="D66" s="250">
        <v>1843579</v>
      </c>
      <c r="E66" s="244"/>
      <c r="F66" s="250">
        <v>2725189</v>
      </c>
      <c r="G66" s="250"/>
      <c r="H66" s="244">
        <v>125869</v>
      </c>
      <c r="I66" s="244"/>
      <c r="J66" s="244">
        <v>173218</v>
      </c>
      <c r="K66" s="244"/>
      <c r="L66" s="250"/>
      <c r="M66" s="230"/>
      <c r="O66" s="230"/>
    </row>
    <row r="67" spans="1:17" ht="23.25" customHeight="1">
      <c r="A67" s="220" t="s">
        <v>165</v>
      </c>
      <c r="B67" s="221">
        <v>9</v>
      </c>
      <c r="D67" s="300">
        <v>0</v>
      </c>
      <c r="E67" s="244"/>
      <c r="F67" s="250">
        <v>80000</v>
      </c>
      <c r="G67" s="250"/>
      <c r="H67" s="300">
        <v>0</v>
      </c>
      <c r="I67" s="244"/>
      <c r="J67" s="250">
        <v>80000</v>
      </c>
      <c r="K67" s="246"/>
      <c r="L67" s="250"/>
      <c r="M67" s="230"/>
      <c r="O67" s="230"/>
    </row>
    <row r="68" spans="1:17" ht="23.25" customHeight="1">
      <c r="A68" s="220" t="s">
        <v>69</v>
      </c>
      <c r="B68" s="221" t="s">
        <v>234</v>
      </c>
      <c r="D68" s="250">
        <v>3180570</v>
      </c>
      <c r="E68" s="244"/>
      <c r="F68" s="250">
        <v>3593503</v>
      </c>
      <c r="G68" s="300"/>
      <c r="H68" s="244">
        <v>2368025</v>
      </c>
      <c r="I68" s="244"/>
      <c r="J68" s="244">
        <v>2999850</v>
      </c>
      <c r="K68" s="246"/>
      <c r="L68" s="250"/>
      <c r="M68" s="230"/>
      <c r="O68" s="230"/>
    </row>
    <row r="69" spans="1:17" ht="23.25" customHeight="1">
      <c r="A69" s="220" t="s">
        <v>146</v>
      </c>
      <c r="B69" s="221"/>
      <c r="D69" s="250">
        <v>785062</v>
      </c>
      <c r="E69" s="244"/>
      <c r="F69" s="250">
        <v>686609</v>
      </c>
      <c r="G69" s="300"/>
      <c r="H69" s="244">
        <v>158754</v>
      </c>
      <c r="I69" s="244"/>
      <c r="J69" s="244">
        <v>155350</v>
      </c>
      <c r="L69" s="250"/>
      <c r="M69" s="230"/>
      <c r="O69" s="230"/>
    </row>
    <row r="70" spans="1:17" ht="23.25" customHeight="1">
      <c r="A70" s="220" t="s">
        <v>187</v>
      </c>
      <c r="B70" s="221"/>
      <c r="D70" s="300">
        <v>0</v>
      </c>
      <c r="E70" s="244"/>
      <c r="F70" s="250">
        <v>5384</v>
      </c>
      <c r="G70" s="245"/>
      <c r="H70" s="300">
        <v>0</v>
      </c>
      <c r="I70" s="244"/>
      <c r="J70" s="300">
        <v>0</v>
      </c>
      <c r="L70" s="250"/>
      <c r="M70" s="230"/>
      <c r="O70" s="230"/>
    </row>
    <row r="71" spans="1:17" ht="23.25" customHeight="1">
      <c r="A71" s="220" t="s">
        <v>94</v>
      </c>
      <c r="B71" s="221"/>
      <c r="D71" s="250">
        <v>64295</v>
      </c>
      <c r="E71" s="250"/>
      <c r="F71" s="250">
        <v>62312</v>
      </c>
      <c r="G71" s="250"/>
      <c r="H71" s="244">
        <v>52405</v>
      </c>
      <c r="I71" s="250"/>
      <c r="J71" s="244">
        <v>51500</v>
      </c>
      <c r="M71" s="230"/>
      <c r="O71" s="230"/>
    </row>
    <row r="72" spans="1:17" ht="23.25" customHeight="1">
      <c r="A72" s="220" t="s">
        <v>217</v>
      </c>
      <c r="B72" s="221" t="s">
        <v>224</v>
      </c>
      <c r="D72" s="250">
        <v>51652</v>
      </c>
      <c r="E72" s="250"/>
      <c r="F72" s="300">
        <v>0</v>
      </c>
      <c r="G72" s="250"/>
      <c r="H72" s="300">
        <v>0</v>
      </c>
      <c r="I72" s="250"/>
      <c r="J72" s="300">
        <v>0</v>
      </c>
      <c r="L72" s="246"/>
      <c r="M72" s="230"/>
      <c r="O72" s="230"/>
    </row>
    <row r="73" spans="1:17" ht="23.25" customHeight="1">
      <c r="A73" s="220" t="s">
        <v>47</v>
      </c>
      <c r="B73" s="221"/>
      <c r="D73" s="250">
        <v>272172</v>
      </c>
      <c r="E73" s="244"/>
      <c r="F73" s="250">
        <v>289533</v>
      </c>
      <c r="G73" s="250"/>
      <c r="H73" s="244">
        <v>137374</v>
      </c>
      <c r="I73" s="244"/>
      <c r="J73" s="244">
        <v>140127</v>
      </c>
      <c r="K73" s="246"/>
      <c r="L73" s="250"/>
      <c r="M73" s="230"/>
      <c r="O73" s="230"/>
    </row>
    <row r="74" spans="1:17" s="225" customFormat="1" ht="23.25" customHeight="1">
      <c r="A74" s="225" t="s">
        <v>41</v>
      </c>
      <c r="B74" s="251"/>
      <c r="D74" s="248">
        <f>SUM(D66:D73)</f>
        <v>6197330</v>
      </c>
      <c r="E74" s="252"/>
      <c r="F74" s="248">
        <f>SUM(F66:F73)</f>
        <v>7442530</v>
      </c>
      <c r="G74" s="249"/>
      <c r="H74" s="248">
        <f>SUM(H66:H73)</f>
        <v>2842427</v>
      </c>
      <c r="I74" s="252"/>
      <c r="J74" s="248">
        <f>SUM(J66:J73)</f>
        <v>3600045</v>
      </c>
      <c r="L74" s="249"/>
      <c r="M74" s="230"/>
      <c r="O74" s="230"/>
      <c r="P74" s="253"/>
      <c r="Q74" s="253"/>
    </row>
    <row r="75" spans="1:17" ht="12" customHeight="1">
      <c r="B75" s="221"/>
      <c r="D75" s="250"/>
      <c r="E75" s="244"/>
      <c r="F75" s="250"/>
      <c r="G75" s="250"/>
      <c r="H75" s="250"/>
      <c r="I75" s="244"/>
      <c r="J75" s="250"/>
      <c r="L75" s="250"/>
      <c r="M75" s="230"/>
      <c r="O75" s="230"/>
    </row>
    <row r="76" spans="1:17" ht="23.25" customHeight="1">
      <c r="A76" s="225" t="s">
        <v>14</v>
      </c>
      <c r="B76" s="221"/>
      <c r="D76" s="254">
        <f>D63+D74</f>
        <v>12671407</v>
      </c>
      <c r="E76" s="252"/>
      <c r="F76" s="254">
        <f>F63+F74</f>
        <v>13401783</v>
      </c>
      <c r="G76" s="249"/>
      <c r="H76" s="254">
        <f>H63+H74</f>
        <v>7847629</v>
      </c>
      <c r="I76" s="252"/>
      <c r="J76" s="254">
        <f>J63+J74</f>
        <v>8359382</v>
      </c>
      <c r="L76" s="249"/>
      <c r="M76" s="230"/>
      <c r="O76" s="230"/>
    </row>
    <row r="77" spans="1:17" ht="23.25" customHeight="1">
      <c r="A77" s="225"/>
      <c r="B77" s="221"/>
      <c r="D77" s="298"/>
      <c r="E77" s="229"/>
      <c r="F77" s="298"/>
      <c r="G77" s="298"/>
      <c r="H77" s="298"/>
      <c r="I77" s="298"/>
      <c r="J77" s="298"/>
      <c r="L77" s="229"/>
      <c r="M77" s="230"/>
    </row>
    <row r="78" spans="1:17" s="218" customFormat="1" ht="24" customHeight="1">
      <c r="A78" s="216" t="s">
        <v>45</v>
      </c>
      <c r="B78" s="217"/>
      <c r="D78" s="294"/>
      <c r="F78" s="294"/>
      <c r="G78" s="294"/>
      <c r="H78" s="294"/>
      <c r="I78" s="294"/>
      <c r="J78" s="294"/>
      <c r="M78" s="240"/>
      <c r="P78" s="219"/>
      <c r="Q78" s="219"/>
    </row>
    <row r="79" spans="1:17" s="218" customFormat="1" ht="24" customHeight="1">
      <c r="A79" s="216" t="s">
        <v>46</v>
      </c>
      <c r="B79" s="217"/>
      <c r="D79" s="294"/>
      <c r="F79" s="294"/>
      <c r="G79" s="294"/>
      <c r="H79" s="294"/>
      <c r="I79" s="294"/>
      <c r="J79" s="294"/>
      <c r="M79" s="240"/>
      <c r="P79" s="219"/>
      <c r="Q79" s="219"/>
    </row>
    <row r="80" spans="1:17" ht="24" customHeight="1">
      <c r="A80" s="225"/>
      <c r="M80" s="230"/>
    </row>
    <row r="81" spans="1:15" ht="24" customHeight="1">
      <c r="B81" s="221"/>
      <c r="D81" s="367" t="s">
        <v>30</v>
      </c>
      <c r="E81" s="367"/>
      <c r="F81" s="367"/>
      <c r="G81" s="367"/>
      <c r="H81" s="366" t="s">
        <v>39</v>
      </c>
      <c r="I81" s="366"/>
      <c r="J81" s="366"/>
      <c r="L81" s="224"/>
      <c r="M81" s="230"/>
    </row>
    <row r="82" spans="1:15" ht="24" customHeight="1">
      <c r="B82" s="220"/>
      <c r="D82" s="352" t="s">
        <v>155</v>
      </c>
      <c r="E82" s="259"/>
      <c r="F82" s="288" t="s">
        <v>60</v>
      </c>
      <c r="G82" s="288"/>
      <c r="H82" s="288" t="s">
        <v>155</v>
      </c>
      <c r="I82" s="288"/>
      <c r="J82" s="288" t="s">
        <v>60</v>
      </c>
      <c r="L82" s="224"/>
      <c r="M82" s="230"/>
    </row>
    <row r="83" spans="1:15" ht="24" customHeight="1">
      <c r="B83" s="220"/>
      <c r="D83" s="352">
        <v>2566</v>
      </c>
      <c r="E83" s="258"/>
      <c r="F83" s="288">
        <v>2565</v>
      </c>
      <c r="G83" s="288"/>
      <c r="H83" s="288">
        <v>2566</v>
      </c>
      <c r="I83" s="288"/>
      <c r="J83" s="288">
        <v>2565</v>
      </c>
      <c r="L83" s="224"/>
      <c r="M83" s="230"/>
    </row>
    <row r="84" spans="1:15" ht="24" customHeight="1">
      <c r="A84" s="225" t="s">
        <v>9</v>
      </c>
      <c r="B84" s="221"/>
      <c r="D84" s="352" t="s">
        <v>156</v>
      </c>
      <c r="E84" s="258"/>
      <c r="F84" s="288"/>
      <c r="G84" s="288"/>
      <c r="H84" s="288" t="s">
        <v>156</v>
      </c>
      <c r="I84" s="288"/>
      <c r="J84" s="288"/>
      <c r="L84" s="222"/>
      <c r="M84" s="230"/>
    </row>
    <row r="85" spans="1:15" ht="24" customHeight="1">
      <c r="A85" s="225"/>
      <c r="B85" s="221"/>
      <c r="D85" s="368" t="s">
        <v>162</v>
      </c>
      <c r="E85" s="368"/>
      <c r="F85" s="368"/>
      <c r="G85" s="368"/>
      <c r="H85" s="368"/>
      <c r="I85" s="368"/>
      <c r="J85" s="368"/>
      <c r="L85" s="224"/>
      <c r="M85" s="230"/>
    </row>
    <row r="86" spans="1:15" ht="23.25" customHeight="1">
      <c r="A86" s="226" t="s">
        <v>15</v>
      </c>
      <c r="B86" s="221"/>
      <c r="D86" s="297"/>
      <c r="E86" s="227"/>
      <c r="F86" s="297"/>
      <c r="G86" s="297"/>
      <c r="H86" s="297"/>
      <c r="I86" s="297"/>
      <c r="J86" s="297"/>
      <c r="L86" s="227"/>
      <c r="M86" s="230"/>
    </row>
    <row r="87" spans="1:15" ht="23.25" customHeight="1">
      <c r="A87" s="220" t="s">
        <v>0</v>
      </c>
      <c r="B87" s="221"/>
      <c r="D87" s="298"/>
      <c r="E87" s="229"/>
      <c r="F87" s="298"/>
      <c r="G87" s="298"/>
      <c r="H87" s="298"/>
      <c r="I87" s="298"/>
      <c r="J87" s="298"/>
      <c r="L87" s="229"/>
      <c r="M87" s="230"/>
    </row>
    <row r="88" spans="1:15" ht="23.25" customHeight="1">
      <c r="A88" s="220" t="s">
        <v>62</v>
      </c>
      <c r="B88" s="221"/>
      <c r="D88" s="298"/>
      <c r="E88" s="229"/>
      <c r="F88" s="298"/>
      <c r="G88" s="298"/>
      <c r="H88" s="298"/>
      <c r="I88" s="298"/>
      <c r="J88" s="298"/>
      <c r="L88" s="229"/>
      <c r="M88" s="230"/>
    </row>
    <row r="89" spans="1:15" ht="23.25" customHeight="1" thickBot="1">
      <c r="A89" s="255" t="s">
        <v>119</v>
      </c>
      <c r="B89" s="221"/>
      <c r="D89" s="304">
        <v>1117211</v>
      </c>
      <c r="E89" s="229"/>
      <c r="F89" s="304">
        <v>1117211</v>
      </c>
      <c r="G89" s="298"/>
      <c r="H89" s="304">
        <v>1117211</v>
      </c>
      <c r="I89" s="298"/>
      <c r="J89" s="304">
        <v>1117211</v>
      </c>
      <c r="L89" s="229"/>
      <c r="M89" s="230"/>
      <c r="O89" s="230"/>
    </row>
    <row r="90" spans="1:15" ht="23.25" customHeight="1" thickTop="1">
      <c r="A90" s="220" t="s">
        <v>63</v>
      </c>
      <c r="B90" s="221"/>
      <c r="D90" s="298"/>
      <c r="E90" s="229"/>
      <c r="F90" s="298"/>
      <c r="G90" s="298"/>
      <c r="H90" s="298"/>
      <c r="I90" s="298"/>
      <c r="J90" s="298"/>
      <c r="L90" s="229"/>
      <c r="M90" s="230"/>
      <c r="O90" s="230"/>
    </row>
    <row r="91" spans="1:15" ht="23.25" customHeight="1">
      <c r="A91" s="255" t="s">
        <v>120</v>
      </c>
      <c r="B91" s="221"/>
      <c r="D91" s="298">
        <f>'CH Conso 9'!D26</f>
        <v>1091205.0660000001</v>
      </c>
      <c r="E91" s="229"/>
      <c r="F91" s="229">
        <v>1091205</v>
      </c>
      <c r="G91" s="298"/>
      <c r="H91" s="229">
        <v>1091205</v>
      </c>
      <c r="I91" s="298"/>
      <c r="J91" s="229">
        <v>1091205</v>
      </c>
      <c r="L91" s="229"/>
      <c r="M91" s="230"/>
      <c r="O91" s="230"/>
    </row>
    <row r="92" spans="1:15" ht="23.25" customHeight="1">
      <c r="A92" s="220" t="s">
        <v>48</v>
      </c>
      <c r="B92" s="221"/>
      <c r="D92" s="298">
        <f>'CH Conso 9'!F26</f>
        <v>1484159.6229999999</v>
      </c>
      <c r="E92" s="229"/>
      <c r="F92" s="298">
        <v>1484160</v>
      </c>
      <c r="G92" s="298"/>
      <c r="H92" s="298">
        <v>1484160</v>
      </c>
      <c r="I92" s="298"/>
      <c r="J92" s="298">
        <v>1484160</v>
      </c>
      <c r="L92" s="229"/>
      <c r="M92" s="230"/>
      <c r="O92" s="230"/>
    </row>
    <row r="93" spans="1:15" ht="23.25" customHeight="1">
      <c r="A93" s="220" t="s">
        <v>103</v>
      </c>
      <c r="B93" s="221"/>
      <c r="D93" s="298">
        <f>'CH Conso 9'!H26</f>
        <v>4870.6809999999996</v>
      </c>
      <c r="E93" s="229"/>
      <c r="F93" s="298">
        <v>4795</v>
      </c>
      <c r="G93" s="298"/>
      <c r="H93" s="298">
        <v>4871</v>
      </c>
      <c r="I93" s="298"/>
      <c r="J93" s="298">
        <v>4795</v>
      </c>
      <c r="L93" s="229"/>
      <c r="M93" s="230"/>
      <c r="O93" s="230"/>
    </row>
    <row r="94" spans="1:15" ht="23.25" customHeight="1">
      <c r="A94" s="220" t="s">
        <v>16</v>
      </c>
      <c r="B94" s="221"/>
      <c r="D94" s="298"/>
      <c r="E94" s="229"/>
      <c r="F94" s="298"/>
      <c r="G94" s="298"/>
      <c r="H94" s="298"/>
      <c r="I94" s="298"/>
      <c r="J94" s="298"/>
      <c r="L94" s="229"/>
      <c r="M94" s="230"/>
      <c r="O94" s="230"/>
    </row>
    <row r="95" spans="1:15" ht="23.25" customHeight="1">
      <c r="A95" s="220" t="s">
        <v>64</v>
      </c>
      <c r="B95" s="221"/>
      <c r="D95" s="298"/>
      <c r="E95" s="229"/>
      <c r="F95" s="298"/>
      <c r="G95" s="298"/>
      <c r="H95" s="298"/>
      <c r="I95" s="298"/>
      <c r="J95" s="298"/>
      <c r="L95" s="229"/>
      <c r="M95" s="230"/>
      <c r="O95" s="230"/>
    </row>
    <row r="96" spans="1:15" ht="23.25" customHeight="1">
      <c r="A96" s="256" t="s">
        <v>66</v>
      </c>
      <c r="B96" s="221"/>
      <c r="D96" s="298">
        <v>111721</v>
      </c>
      <c r="E96" s="229"/>
      <c r="F96" s="298">
        <v>111721</v>
      </c>
      <c r="G96" s="298"/>
      <c r="H96" s="298">
        <v>111721</v>
      </c>
      <c r="I96" s="298"/>
      <c r="J96" s="298">
        <v>111721</v>
      </c>
      <c r="L96" s="229"/>
      <c r="M96" s="230"/>
      <c r="O96" s="230"/>
    </row>
    <row r="97" spans="1:17" ht="23.25" customHeight="1">
      <c r="A97" s="256" t="s">
        <v>65</v>
      </c>
      <c r="B97" s="221"/>
      <c r="D97" s="298">
        <f>'CH Conso 9'!L26</f>
        <v>3725774.2560000001</v>
      </c>
      <c r="E97" s="229"/>
      <c r="F97" s="298">
        <v>3736779</v>
      </c>
      <c r="G97" s="298"/>
      <c r="H97" s="298">
        <v>4219473</v>
      </c>
      <c r="I97" s="298"/>
      <c r="J97" s="298">
        <v>4277788</v>
      </c>
      <c r="K97" s="257"/>
      <c r="L97" s="229"/>
      <c r="M97" s="230"/>
      <c r="O97" s="230"/>
    </row>
    <row r="98" spans="1:17" ht="23.25" customHeight="1">
      <c r="A98" s="256" t="s">
        <v>121</v>
      </c>
      <c r="B98" s="221"/>
      <c r="D98" s="298">
        <f>'CH Conso 9'!R26</f>
        <v>980.04100000000017</v>
      </c>
      <c r="E98" s="229"/>
      <c r="F98" s="298">
        <v>2707</v>
      </c>
      <c r="G98" s="298"/>
      <c r="H98" s="300">
        <v>0</v>
      </c>
      <c r="I98" s="298"/>
      <c r="J98" s="300">
        <v>0</v>
      </c>
      <c r="K98" s="257"/>
      <c r="L98" s="229"/>
      <c r="M98" s="230"/>
      <c r="O98" s="230"/>
    </row>
    <row r="99" spans="1:17" ht="23.25" customHeight="1">
      <c r="A99" s="225" t="s">
        <v>104</v>
      </c>
      <c r="B99" s="221"/>
      <c r="D99" s="305">
        <f>SUM(D91:D98)</f>
        <v>6418710.6670000004</v>
      </c>
      <c r="E99" s="229"/>
      <c r="F99" s="305">
        <f>SUM(F91:F98)</f>
        <v>6431367</v>
      </c>
      <c r="G99" s="302"/>
      <c r="H99" s="305">
        <f>SUM(H91:H97)</f>
        <v>6911430</v>
      </c>
      <c r="I99" s="298"/>
      <c r="J99" s="305">
        <f>SUM(J91:J98)</f>
        <v>6969669</v>
      </c>
      <c r="L99" s="235"/>
      <c r="M99" s="230"/>
      <c r="O99" s="230"/>
    </row>
    <row r="100" spans="1:17" ht="23.25" customHeight="1">
      <c r="A100" s="220" t="s">
        <v>49</v>
      </c>
      <c r="B100" s="221"/>
      <c r="D100" s="298">
        <f>'CH Conso 9'!V26</f>
        <v>29238.38</v>
      </c>
      <c r="E100" s="229"/>
      <c r="F100" s="299">
        <v>31454</v>
      </c>
      <c r="G100" s="298"/>
      <c r="H100" s="300">
        <v>0</v>
      </c>
      <c r="I100" s="298"/>
      <c r="J100" s="300">
        <v>0</v>
      </c>
      <c r="K100" s="257"/>
      <c r="L100" s="233"/>
      <c r="M100" s="230"/>
      <c r="O100" s="230"/>
    </row>
    <row r="101" spans="1:17" ht="23.25" customHeight="1">
      <c r="A101" s="225" t="s">
        <v>17</v>
      </c>
      <c r="B101" s="221"/>
      <c r="D101" s="301">
        <f>SUM(D99:D100)</f>
        <v>6447949.0470000003</v>
      </c>
      <c r="E101" s="229"/>
      <c r="F101" s="301">
        <f>SUM(F99:F100)</f>
        <v>6462821</v>
      </c>
      <c r="G101" s="302"/>
      <c r="H101" s="301">
        <f>SUM(H99:H100)</f>
        <v>6911430</v>
      </c>
      <c r="I101" s="298"/>
      <c r="J101" s="301">
        <f>SUM(J99:J100)</f>
        <v>6969669</v>
      </c>
      <c r="L101" s="235"/>
      <c r="M101" s="230"/>
      <c r="O101" s="230"/>
    </row>
    <row r="102" spans="1:17" ht="23.25" customHeight="1">
      <c r="A102" s="225"/>
      <c r="B102" s="221"/>
      <c r="D102" s="298"/>
      <c r="E102" s="229"/>
      <c r="F102" s="298"/>
      <c r="G102" s="298"/>
      <c r="H102" s="298"/>
      <c r="I102" s="298"/>
      <c r="J102" s="298"/>
      <c r="L102" s="229"/>
      <c r="M102" s="230"/>
      <c r="O102" s="230"/>
    </row>
    <row r="103" spans="1:17" ht="23.25" customHeight="1" thickBot="1">
      <c r="A103" s="225" t="s">
        <v>18</v>
      </c>
      <c r="B103" s="221"/>
      <c r="D103" s="303">
        <f>SUM(D76+D101)</f>
        <v>19119356.046999998</v>
      </c>
      <c r="E103" s="235"/>
      <c r="F103" s="303">
        <f>F76+F101</f>
        <v>19864604</v>
      </c>
      <c r="G103" s="302"/>
      <c r="H103" s="303">
        <f>SUM(H101+H76)</f>
        <v>14759059</v>
      </c>
      <c r="I103" s="302"/>
      <c r="J103" s="303">
        <f>J76+J101</f>
        <v>15329051</v>
      </c>
      <c r="L103" s="235"/>
      <c r="M103" s="230"/>
      <c r="O103" s="230"/>
    </row>
    <row r="104" spans="1:17" s="332" customFormat="1" ht="23.25" customHeight="1" thickTop="1">
      <c r="A104" s="330"/>
      <c r="B104" s="331"/>
      <c r="D104" s="333"/>
      <c r="E104" s="333"/>
      <c r="F104" s="333"/>
      <c r="G104" s="333"/>
      <c r="H104" s="334"/>
      <c r="I104" s="335"/>
      <c r="J104" s="334"/>
      <c r="K104" s="336"/>
      <c r="L104" s="337"/>
      <c r="M104" s="338"/>
      <c r="N104" s="336"/>
      <c r="O104" s="338"/>
      <c r="P104" s="339"/>
      <c r="Q104" s="339"/>
    </row>
    <row r="105" spans="1:17" s="332" customFormat="1" ht="23.25" customHeight="1">
      <c r="B105" s="340"/>
      <c r="D105" s="333"/>
      <c r="E105" s="333"/>
      <c r="F105" s="333">
        <f>F37-F103</f>
        <v>0</v>
      </c>
      <c r="G105" s="333"/>
      <c r="H105" s="333"/>
      <c r="I105" s="341"/>
      <c r="J105" s="333">
        <f>J37-J103</f>
        <v>0</v>
      </c>
      <c r="L105" s="337"/>
      <c r="P105" s="335"/>
      <c r="Q105" s="335"/>
    </row>
    <row r="106" spans="1:17" ht="25.5" customHeight="1">
      <c r="B106" s="220"/>
      <c r="D106" s="354"/>
      <c r="P106" s="220"/>
      <c r="Q106" s="220"/>
    </row>
    <row r="107" spans="1:17" ht="25.5" customHeight="1">
      <c r="B107" s="220"/>
      <c r="D107" s="349"/>
      <c r="P107" s="220"/>
      <c r="Q107" s="220"/>
    </row>
    <row r="108" spans="1:17" ht="23.25" customHeight="1">
      <c r="B108" s="220"/>
      <c r="P108" s="220"/>
      <c r="Q108" s="220"/>
    </row>
    <row r="109" spans="1:17" ht="23.25" customHeight="1">
      <c r="B109" s="220"/>
      <c r="P109" s="220"/>
      <c r="Q109" s="220"/>
    </row>
    <row r="110" spans="1:17" ht="23.25" customHeight="1">
      <c r="B110" s="220"/>
      <c r="P110" s="220"/>
      <c r="Q110" s="220"/>
    </row>
    <row r="111" spans="1:17" ht="23.25" customHeight="1">
      <c r="B111" s="220"/>
      <c r="P111" s="220"/>
      <c r="Q111" s="220"/>
    </row>
    <row r="112" spans="1:17" ht="23.25" customHeight="1">
      <c r="B112" s="220"/>
      <c r="P112" s="220"/>
      <c r="Q112" s="220"/>
    </row>
    <row r="113" spans="2:17" ht="23.25" customHeight="1">
      <c r="B113" s="220"/>
      <c r="P113" s="220"/>
      <c r="Q113" s="220"/>
    </row>
    <row r="114" spans="2:17" ht="23.25" customHeight="1">
      <c r="B114" s="220"/>
      <c r="P114" s="220"/>
      <c r="Q114" s="220"/>
    </row>
    <row r="115" spans="2:17" ht="23.25" customHeight="1">
      <c r="B115" s="220"/>
      <c r="P115" s="220"/>
      <c r="Q115" s="220"/>
    </row>
    <row r="116" spans="2:17" ht="23.25" customHeight="1">
      <c r="B116" s="220"/>
      <c r="P116" s="220"/>
      <c r="Q116" s="220"/>
    </row>
    <row r="117" spans="2:17" ht="23.25" customHeight="1">
      <c r="B117" s="220"/>
      <c r="P117" s="220"/>
      <c r="Q117" s="220"/>
    </row>
    <row r="118" spans="2:17" ht="23.25" customHeight="1">
      <c r="B118" s="220"/>
      <c r="P118" s="220"/>
      <c r="Q118" s="220"/>
    </row>
    <row r="119" spans="2:17" ht="23.25" customHeight="1">
      <c r="B119" s="220"/>
      <c r="P119" s="220"/>
      <c r="Q119" s="220"/>
    </row>
    <row r="120" spans="2:17" ht="23.25" customHeight="1">
      <c r="B120" s="220"/>
      <c r="P120" s="220"/>
      <c r="Q120" s="220"/>
    </row>
    <row r="121" spans="2:17" ht="23.25" customHeight="1">
      <c r="B121" s="220"/>
      <c r="P121" s="220"/>
      <c r="Q121" s="220"/>
    </row>
    <row r="122" spans="2:17" ht="23.25" customHeight="1">
      <c r="B122" s="220"/>
    </row>
    <row r="123" spans="2:17" ht="23.25" customHeight="1">
      <c r="B123" s="220"/>
    </row>
    <row r="124" spans="2:17" ht="23.25" customHeight="1">
      <c r="B124" s="220"/>
    </row>
    <row r="125" spans="2:17" ht="23.25" customHeight="1">
      <c r="B125" s="220"/>
    </row>
    <row r="126" spans="2:17" ht="23.25" customHeight="1">
      <c r="B126" s="220"/>
    </row>
    <row r="127" spans="2:17" ht="23.25" customHeight="1">
      <c r="B127" s="220"/>
    </row>
    <row r="128" spans="2:17" ht="23.25" customHeight="1">
      <c r="B128" s="220"/>
    </row>
    <row r="129" spans="2:17" s="225" customFormat="1" ht="23.25" customHeight="1">
      <c r="D129" s="306"/>
      <c r="F129" s="306"/>
      <c r="G129" s="306"/>
      <c r="H129" s="306"/>
      <c r="I129" s="306"/>
      <c r="J129" s="306"/>
      <c r="P129" s="253"/>
      <c r="Q129" s="253"/>
    </row>
    <row r="130" spans="2:17" ht="23.25" customHeight="1">
      <c r="B130" s="220"/>
    </row>
    <row r="131" spans="2:17" s="225" customFormat="1" ht="23.25" customHeight="1">
      <c r="D131" s="306"/>
      <c r="F131" s="306"/>
      <c r="G131" s="306"/>
      <c r="H131" s="306"/>
      <c r="I131" s="306"/>
      <c r="J131" s="306"/>
      <c r="P131" s="253"/>
      <c r="Q131" s="253"/>
    </row>
    <row r="132" spans="2:17" ht="23.25" customHeight="1">
      <c r="B132" s="220"/>
    </row>
    <row r="133" spans="2:17" s="225" customFormat="1" ht="23.25" customHeight="1">
      <c r="D133" s="306"/>
      <c r="F133" s="306"/>
      <c r="G133" s="306"/>
      <c r="H133" s="306"/>
      <c r="I133" s="306"/>
      <c r="J133" s="306"/>
      <c r="P133" s="253"/>
      <c r="Q133" s="253"/>
    </row>
    <row r="134" spans="2:17" ht="23.25" customHeight="1">
      <c r="B134" s="220"/>
    </row>
    <row r="135" spans="2:17" ht="23.25" customHeight="1">
      <c r="B135" s="220"/>
    </row>
    <row r="136" spans="2:17" ht="23.25" customHeight="1">
      <c r="B136" s="220"/>
    </row>
    <row r="137" spans="2:17" ht="23.25" customHeight="1">
      <c r="B137" s="220"/>
      <c r="K137" s="257"/>
      <c r="M137" s="257"/>
      <c r="N137" s="257"/>
    </row>
    <row r="138" spans="2:17" ht="23.25" customHeight="1">
      <c r="B138" s="220"/>
      <c r="P138" s="220"/>
      <c r="Q138" s="220"/>
    </row>
    <row r="139" spans="2:17" ht="25.5" customHeight="1">
      <c r="B139" s="220"/>
      <c r="P139" s="220"/>
      <c r="Q139" s="220"/>
    </row>
    <row r="140" spans="2:17" ht="25.5" customHeight="1">
      <c r="B140" s="220"/>
      <c r="P140" s="220"/>
      <c r="Q140" s="220"/>
    </row>
    <row r="141" spans="2:17" ht="23.25" customHeight="1">
      <c r="B141" s="220"/>
      <c r="P141" s="220"/>
      <c r="Q141" s="220"/>
    </row>
    <row r="142" spans="2:17" ht="23.25" customHeight="1">
      <c r="B142" s="220"/>
      <c r="P142" s="220"/>
      <c r="Q142" s="220"/>
    </row>
    <row r="143" spans="2:17" ht="23.25" customHeight="1">
      <c r="B143" s="220"/>
      <c r="P143" s="220"/>
      <c r="Q143" s="220"/>
    </row>
    <row r="144" spans="2:17" ht="23.25" customHeight="1">
      <c r="B144" s="220"/>
      <c r="P144" s="220"/>
      <c r="Q144" s="220"/>
    </row>
    <row r="145" spans="2:17" ht="23.25" customHeight="1">
      <c r="B145" s="220"/>
      <c r="P145" s="220"/>
      <c r="Q145" s="220"/>
    </row>
    <row r="146" spans="2:17" ht="23.25" customHeight="1">
      <c r="B146" s="220"/>
      <c r="P146" s="220"/>
      <c r="Q146" s="220"/>
    </row>
    <row r="147" spans="2:17" ht="23.25" customHeight="1">
      <c r="B147" s="220"/>
      <c r="P147" s="220"/>
      <c r="Q147" s="220"/>
    </row>
    <row r="148" spans="2:17" ht="23.25" customHeight="1">
      <c r="B148" s="220"/>
      <c r="P148" s="220"/>
      <c r="Q148" s="220"/>
    </row>
    <row r="149" spans="2:17" ht="23.25" customHeight="1">
      <c r="B149" s="220"/>
      <c r="P149" s="220"/>
      <c r="Q149" s="220"/>
    </row>
    <row r="150" spans="2:17" ht="23.25" customHeight="1">
      <c r="B150" s="220"/>
      <c r="P150" s="220"/>
      <c r="Q150" s="220"/>
    </row>
    <row r="151" spans="2:17" ht="23.25" customHeight="1">
      <c r="B151" s="220"/>
      <c r="P151" s="220"/>
      <c r="Q151" s="220"/>
    </row>
    <row r="152" spans="2:17" ht="23.25" customHeight="1">
      <c r="B152" s="220"/>
      <c r="P152" s="220"/>
      <c r="Q152" s="220"/>
    </row>
    <row r="153" spans="2:17" ht="23.25" customHeight="1">
      <c r="B153" s="220"/>
      <c r="P153" s="220"/>
      <c r="Q153" s="220"/>
    </row>
    <row r="154" spans="2:17" ht="23.25" customHeight="1">
      <c r="B154" s="220"/>
      <c r="P154" s="220"/>
      <c r="Q154" s="220"/>
    </row>
    <row r="155" spans="2:17" ht="23.25" customHeight="1">
      <c r="B155" s="220"/>
      <c r="P155" s="220"/>
      <c r="Q155" s="220"/>
    </row>
    <row r="156" spans="2:17" ht="23.25" customHeight="1">
      <c r="B156" s="220"/>
      <c r="P156" s="220"/>
      <c r="Q156" s="220"/>
    </row>
    <row r="157" spans="2:17" ht="23.25" customHeight="1">
      <c r="B157" s="220"/>
      <c r="P157" s="220"/>
      <c r="Q157" s="220"/>
    </row>
    <row r="158" spans="2:17" ht="23.25" customHeight="1">
      <c r="B158" s="220"/>
      <c r="P158" s="220"/>
      <c r="Q158" s="220"/>
    </row>
    <row r="159" spans="2:17" ht="23.25" customHeight="1">
      <c r="B159" s="220"/>
      <c r="P159" s="220"/>
      <c r="Q159" s="220"/>
    </row>
    <row r="160" spans="2:17" ht="23.25" customHeight="1">
      <c r="B160" s="220"/>
      <c r="P160" s="220"/>
      <c r="Q160" s="220"/>
    </row>
    <row r="161" spans="2:17" ht="23.25" customHeight="1">
      <c r="B161" s="220"/>
      <c r="P161" s="220"/>
      <c r="Q161" s="220"/>
    </row>
  </sheetData>
  <mergeCells count="9">
    <mergeCell ref="H4:J4"/>
    <mergeCell ref="D4:G4"/>
    <mergeCell ref="D42:G42"/>
    <mergeCell ref="H42:J42"/>
    <mergeCell ref="D85:J85"/>
    <mergeCell ref="D46:J46"/>
    <mergeCell ref="D81:G81"/>
    <mergeCell ref="H81:J81"/>
    <mergeCell ref="D8:J8"/>
  </mergeCells>
  <phoneticPr fontId="7" type="noConversion"/>
  <pageMargins left="0.8" right="0.8" top="0.48" bottom="0.5" header="0.5" footer="0.5"/>
  <pageSetup paperSize="9" scale="7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8" max="16383" man="1"/>
    <brk id="77" max="16383" man="1"/>
    <brk id="108" max="16383" man="1"/>
    <brk id="1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51"/>
  <sheetViews>
    <sheetView zoomScale="90" zoomScaleNormal="90" zoomScaleSheetLayoutView="100" workbookViewId="0">
      <selection activeCell="A3" sqref="A3"/>
    </sheetView>
  </sheetViews>
  <sheetFormatPr defaultColWidth="9.44140625" defaultRowHeight="23.4"/>
  <cols>
    <col min="1" max="1" width="44.21875" style="45" customWidth="1"/>
    <col min="2" max="2" width="8.5546875" style="45" customWidth="1"/>
    <col min="3" max="3" width="13.77734375" style="45" customWidth="1"/>
    <col min="4" max="4" width="1.44140625" style="45" customWidth="1"/>
    <col min="5" max="5" width="13.77734375" style="45" customWidth="1"/>
    <col min="6" max="6" width="1.44140625" style="45" customWidth="1"/>
    <col min="7" max="7" width="13.77734375" style="45" customWidth="1"/>
    <col min="8" max="8" width="1.44140625" style="45" customWidth="1"/>
    <col min="9" max="9" width="13.77734375" style="45" customWidth="1"/>
    <col min="10" max="10" width="13.5546875" style="45" customWidth="1"/>
    <col min="11" max="11" width="3.5546875" style="37" customWidth="1"/>
    <col min="12" max="12" width="13.77734375" style="189" customWidth="1"/>
    <col min="13" max="13" width="2.5546875" style="165" customWidth="1"/>
    <col min="14" max="14" width="17" style="165" bestFit="1" customWidth="1"/>
    <col min="15" max="15" width="0.5546875" style="37" customWidth="1"/>
    <col min="16" max="17" width="14.5546875" style="37" customWidth="1"/>
    <col min="18" max="16384" width="9.44140625" style="45"/>
  </cols>
  <sheetData>
    <row r="1" spans="1:17" s="41" customFormat="1" ht="24">
      <c r="A1" s="9" t="s">
        <v>45</v>
      </c>
      <c r="B1" s="181"/>
      <c r="C1" s="39"/>
      <c r="D1" s="39"/>
      <c r="E1" s="39"/>
      <c r="F1" s="39"/>
      <c r="G1" s="39"/>
      <c r="H1" s="39"/>
      <c r="I1" s="39"/>
      <c r="J1" s="39"/>
      <c r="K1" s="40"/>
      <c r="L1" s="188"/>
      <c r="M1" s="163"/>
      <c r="N1" s="164"/>
      <c r="O1" s="63"/>
      <c r="P1" s="63"/>
      <c r="Q1" s="63"/>
    </row>
    <row r="2" spans="1:17" s="41" customFormat="1" ht="24">
      <c r="A2" s="9" t="s">
        <v>167</v>
      </c>
      <c r="B2" s="181"/>
      <c r="C2" s="39"/>
      <c r="D2" s="39"/>
      <c r="E2" s="39"/>
      <c r="F2" s="39"/>
      <c r="G2" s="39"/>
      <c r="H2" s="39"/>
      <c r="I2" s="39"/>
      <c r="J2" s="39"/>
      <c r="K2" s="40"/>
      <c r="L2" s="188"/>
      <c r="M2" s="163"/>
      <c r="N2" s="164"/>
      <c r="O2" s="63"/>
      <c r="P2" s="63"/>
      <c r="Q2" s="63"/>
    </row>
    <row r="3" spans="1:17">
      <c r="A3" s="13"/>
      <c r="B3" s="182"/>
      <c r="C3" s="13"/>
      <c r="D3" s="13"/>
      <c r="E3" s="13"/>
      <c r="F3" s="13"/>
      <c r="G3" s="13"/>
      <c r="H3" s="13"/>
      <c r="I3" s="13"/>
      <c r="J3" s="13"/>
      <c r="K3" s="44"/>
      <c r="M3" s="162"/>
    </row>
    <row r="4" spans="1:17">
      <c r="A4" s="2"/>
      <c r="B4" s="183"/>
      <c r="C4" s="369" t="s">
        <v>30</v>
      </c>
      <c r="D4" s="369"/>
      <c r="E4" s="369"/>
      <c r="F4" s="364"/>
      <c r="G4" s="369" t="s">
        <v>39</v>
      </c>
      <c r="H4" s="369"/>
      <c r="I4" s="369"/>
      <c r="J4" s="61"/>
      <c r="K4" s="59"/>
      <c r="L4" s="162"/>
      <c r="M4" s="162"/>
    </row>
    <row r="5" spans="1:17">
      <c r="A5" s="2"/>
      <c r="B5" s="183"/>
      <c r="C5" s="370" t="s">
        <v>157</v>
      </c>
      <c r="D5" s="370"/>
      <c r="E5" s="370"/>
      <c r="F5" s="365"/>
      <c r="G5" s="370" t="s">
        <v>157</v>
      </c>
      <c r="H5" s="370"/>
      <c r="I5" s="370"/>
      <c r="J5" s="62"/>
      <c r="K5" s="56"/>
      <c r="L5" s="162"/>
      <c r="M5" s="162"/>
    </row>
    <row r="6" spans="1:17">
      <c r="A6" s="2"/>
      <c r="B6" s="183"/>
      <c r="C6" s="370" t="s">
        <v>158</v>
      </c>
      <c r="D6" s="370"/>
      <c r="E6" s="370"/>
      <c r="F6" s="365"/>
      <c r="G6" s="370" t="s">
        <v>158</v>
      </c>
      <c r="H6" s="370"/>
      <c r="I6" s="370"/>
      <c r="J6" s="62"/>
      <c r="K6" s="56"/>
      <c r="L6" s="162"/>
      <c r="M6" s="162"/>
    </row>
    <row r="7" spans="1:17">
      <c r="A7" s="2"/>
      <c r="B7" s="347" t="s">
        <v>1</v>
      </c>
      <c r="C7" s="90">
        <v>2566</v>
      </c>
      <c r="D7" s="90"/>
      <c r="E7" s="90">
        <v>2565</v>
      </c>
      <c r="F7" s="90"/>
      <c r="G7" s="90">
        <v>2566</v>
      </c>
      <c r="H7" s="90"/>
      <c r="I7" s="90">
        <v>2565</v>
      </c>
      <c r="J7" s="46"/>
      <c r="K7" s="64"/>
      <c r="L7" s="90"/>
      <c r="M7" s="162"/>
      <c r="N7" s="64"/>
    </row>
    <row r="8" spans="1:17">
      <c r="A8" s="11"/>
      <c r="B8" s="3"/>
      <c r="C8" s="368" t="s">
        <v>162</v>
      </c>
      <c r="D8" s="368"/>
      <c r="E8" s="368"/>
      <c r="F8" s="368"/>
      <c r="G8" s="368"/>
      <c r="H8" s="368"/>
      <c r="I8" s="368"/>
      <c r="J8" s="60"/>
      <c r="K8" s="65"/>
      <c r="L8" s="162"/>
      <c r="M8" s="162"/>
    </row>
    <row r="9" spans="1:17">
      <c r="A9" s="91" t="s">
        <v>24</v>
      </c>
      <c r="B9" s="184"/>
      <c r="C9" s="92"/>
      <c r="D9" s="105"/>
      <c r="E9" s="92"/>
      <c r="F9" s="105"/>
      <c r="G9" s="92"/>
      <c r="H9" s="92"/>
      <c r="I9" s="92"/>
      <c r="J9" s="171"/>
      <c r="K9" s="171"/>
      <c r="L9" s="101"/>
      <c r="M9" s="315"/>
      <c r="N9" s="316"/>
    </row>
    <row r="10" spans="1:17">
      <c r="A10" s="3" t="s">
        <v>74</v>
      </c>
      <c r="B10" s="184"/>
      <c r="C10" s="100">
        <v>250330</v>
      </c>
      <c r="D10" s="105"/>
      <c r="E10" s="100">
        <v>331762</v>
      </c>
      <c r="F10" s="102"/>
      <c r="G10" s="101">
        <v>250330</v>
      </c>
      <c r="H10" s="102"/>
      <c r="I10" s="101">
        <v>331762</v>
      </c>
      <c r="J10" s="171"/>
      <c r="K10" s="171"/>
      <c r="L10" s="101"/>
      <c r="M10" s="315"/>
      <c r="N10" s="316"/>
    </row>
    <row r="11" spans="1:17">
      <c r="A11" s="3" t="s">
        <v>77</v>
      </c>
      <c r="B11" s="184"/>
      <c r="C11" s="100">
        <v>106816</v>
      </c>
      <c r="D11" s="105"/>
      <c r="E11" s="100">
        <v>79700</v>
      </c>
      <c r="F11" s="95"/>
      <c r="G11" s="101">
        <v>3514</v>
      </c>
      <c r="H11" s="95"/>
      <c r="I11" s="101">
        <v>2516</v>
      </c>
      <c r="J11" s="171"/>
      <c r="K11" s="171"/>
      <c r="L11" s="101"/>
      <c r="M11" s="317"/>
      <c r="N11" s="316"/>
    </row>
    <row r="12" spans="1:17">
      <c r="A12" s="3" t="s">
        <v>82</v>
      </c>
      <c r="B12" s="184"/>
      <c r="C12" s="100">
        <v>41522</v>
      </c>
      <c r="D12" s="105"/>
      <c r="E12" s="100">
        <v>22855</v>
      </c>
      <c r="F12" s="95"/>
      <c r="G12" s="100">
        <v>0</v>
      </c>
      <c r="H12" s="95"/>
      <c r="I12" s="100">
        <v>0</v>
      </c>
      <c r="J12" s="171"/>
      <c r="K12" s="171"/>
      <c r="L12" s="101"/>
      <c r="M12" s="317"/>
      <c r="N12" s="316"/>
    </row>
    <row r="13" spans="1:17">
      <c r="A13" s="3" t="s">
        <v>122</v>
      </c>
      <c r="B13" s="184"/>
      <c r="C13" s="100">
        <v>22945</v>
      </c>
      <c r="D13" s="105"/>
      <c r="E13" s="100">
        <v>9350</v>
      </c>
      <c r="F13" s="95"/>
      <c r="G13" s="100">
        <v>0</v>
      </c>
      <c r="H13" s="95"/>
      <c r="I13" s="100">
        <v>0</v>
      </c>
      <c r="J13" s="171"/>
      <c r="K13" s="171"/>
      <c r="L13" s="101"/>
      <c r="M13" s="317"/>
      <c r="N13" s="316"/>
    </row>
    <row r="14" spans="1:17">
      <c r="A14" s="3" t="s">
        <v>123</v>
      </c>
      <c r="B14" s="183"/>
      <c r="C14" s="100">
        <v>18404</v>
      </c>
      <c r="D14" s="102"/>
      <c r="E14" s="100">
        <v>16300</v>
      </c>
      <c r="F14" s="95"/>
      <c r="G14" s="101">
        <v>48329</v>
      </c>
      <c r="H14" s="95"/>
      <c r="I14" s="101">
        <v>44862</v>
      </c>
      <c r="J14" s="318"/>
      <c r="K14" s="319"/>
      <c r="L14" s="101"/>
      <c r="M14" s="317"/>
      <c r="N14" s="316"/>
    </row>
    <row r="15" spans="1:17">
      <c r="A15" s="3" t="s">
        <v>218</v>
      </c>
      <c r="B15" s="183" t="s">
        <v>224</v>
      </c>
      <c r="C15" s="100">
        <v>191561</v>
      </c>
      <c r="D15" s="102"/>
      <c r="E15" s="100">
        <v>0</v>
      </c>
      <c r="F15" s="95"/>
      <c r="G15" s="100">
        <v>0</v>
      </c>
      <c r="H15" s="95"/>
      <c r="I15" s="100">
        <v>0</v>
      </c>
      <c r="J15" s="318"/>
      <c r="K15" s="319"/>
      <c r="L15" s="101"/>
      <c r="M15" s="317"/>
      <c r="N15" s="316"/>
    </row>
    <row r="16" spans="1:17">
      <c r="A16" s="3" t="s">
        <v>25</v>
      </c>
      <c r="B16" s="184"/>
      <c r="C16" s="104">
        <v>25993</v>
      </c>
      <c r="D16" s="102"/>
      <c r="E16" s="104">
        <v>44716</v>
      </c>
      <c r="F16" s="102"/>
      <c r="G16" s="104">
        <v>14295</v>
      </c>
      <c r="H16" s="102"/>
      <c r="I16" s="104">
        <v>18214</v>
      </c>
      <c r="J16" s="318"/>
      <c r="K16" s="318"/>
      <c r="L16" s="101"/>
      <c r="M16" s="318"/>
      <c r="N16" s="316"/>
      <c r="O16" s="131"/>
      <c r="P16" s="131"/>
    </row>
    <row r="17" spans="1:17">
      <c r="A17" s="11" t="s">
        <v>26</v>
      </c>
      <c r="B17" s="183"/>
      <c r="C17" s="106">
        <f>SUM(C10:C16)</f>
        <v>657571</v>
      </c>
      <c r="D17" s="97"/>
      <c r="E17" s="106">
        <f>SUM(E10:E16)</f>
        <v>504683</v>
      </c>
      <c r="F17" s="97"/>
      <c r="G17" s="106">
        <f>SUM(G10:G16)</f>
        <v>316468</v>
      </c>
      <c r="H17" s="97"/>
      <c r="I17" s="106">
        <f>SUM(I10:I16)</f>
        <v>397354</v>
      </c>
      <c r="J17" s="320"/>
      <c r="K17" s="320"/>
      <c r="L17" s="121"/>
      <c r="M17" s="317"/>
      <c r="N17" s="97"/>
      <c r="O17" s="45"/>
      <c r="P17" s="45"/>
      <c r="Q17" s="45"/>
    </row>
    <row r="18" spans="1:17">
      <c r="A18" s="3"/>
      <c r="B18" s="183"/>
      <c r="C18" s="94"/>
      <c r="D18" s="102"/>
      <c r="E18" s="94"/>
      <c r="F18" s="102"/>
      <c r="G18" s="94"/>
      <c r="H18" s="102"/>
      <c r="I18" s="94"/>
      <c r="J18" s="171"/>
      <c r="K18" s="171"/>
      <c r="L18" s="101"/>
      <c r="M18" s="317"/>
      <c r="N18" s="316"/>
      <c r="O18" s="45"/>
      <c r="P18" s="45"/>
      <c r="Q18" s="45"/>
    </row>
    <row r="19" spans="1:17">
      <c r="A19" s="91" t="s">
        <v>27</v>
      </c>
      <c r="B19" s="183"/>
      <c r="C19" s="94"/>
      <c r="D19" s="102"/>
      <c r="E19" s="94"/>
      <c r="F19" s="102"/>
      <c r="G19" s="94"/>
      <c r="H19" s="102"/>
      <c r="I19" s="94"/>
      <c r="J19" s="171"/>
      <c r="K19" s="171"/>
      <c r="L19" s="101"/>
      <c r="M19" s="317"/>
      <c r="N19" s="316"/>
      <c r="O19" s="45"/>
      <c r="P19" s="45"/>
      <c r="Q19" s="45"/>
    </row>
    <row r="20" spans="1:17">
      <c r="A20" s="3" t="s">
        <v>75</v>
      </c>
      <c r="B20" s="183"/>
      <c r="C20" s="94">
        <v>170262</v>
      </c>
      <c r="D20" s="102"/>
      <c r="E20" s="94">
        <v>239699</v>
      </c>
      <c r="F20" s="102"/>
      <c r="G20" s="94">
        <v>170262</v>
      </c>
      <c r="H20" s="102"/>
      <c r="I20" s="94">
        <v>239706</v>
      </c>
      <c r="J20" s="171"/>
      <c r="K20" s="171"/>
      <c r="L20" s="101"/>
      <c r="M20" s="317"/>
      <c r="N20" s="316"/>
      <c r="O20" s="45"/>
      <c r="P20" s="45"/>
      <c r="Q20" s="45"/>
    </row>
    <row r="21" spans="1:17">
      <c r="A21" s="3" t="s">
        <v>78</v>
      </c>
      <c r="B21" s="183"/>
      <c r="C21" s="100">
        <v>46561</v>
      </c>
      <c r="D21" s="101"/>
      <c r="E21" s="100">
        <v>34536</v>
      </c>
      <c r="F21" s="117"/>
      <c r="G21" s="100">
        <v>817</v>
      </c>
      <c r="H21" s="102"/>
      <c r="I21" s="94">
        <v>601</v>
      </c>
      <c r="J21" s="171"/>
      <c r="K21" s="171"/>
      <c r="L21" s="101"/>
      <c r="M21" s="317"/>
      <c r="N21" s="316"/>
      <c r="O21" s="45"/>
      <c r="P21" s="45"/>
      <c r="Q21" s="45"/>
    </row>
    <row r="22" spans="1:17">
      <c r="A22" s="3" t="s">
        <v>83</v>
      </c>
      <c r="B22" s="183"/>
      <c r="C22" s="94">
        <v>8086</v>
      </c>
      <c r="D22" s="102"/>
      <c r="E22" s="94">
        <v>6874</v>
      </c>
      <c r="F22" s="102"/>
      <c r="G22" s="100">
        <v>0</v>
      </c>
      <c r="H22" s="107"/>
      <c r="I22" s="100">
        <v>0</v>
      </c>
      <c r="J22" s="171"/>
      <c r="K22" s="171"/>
      <c r="L22" s="101"/>
      <c r="M22" s="317"/>
      <c r="N22" s="316"/>
      <c r="O22" s="45"/>
      <c r="P22" s="45"/>
      <c r="Q22" s="45"/>
    </row>
    <row r="23" spans="1:17">
      <c r="A23" s="3" t="s">
        <v>124</v>
      </c>
      <c r="B23" s="183"/>
      <c r="C23" s="94">
        <v>46852</v>
      </c>
      <c r="D23" s="102"/>
      <c r="E23" s="94">
        <v>36011</v>
      </c>
      <c r="F23" s="102"/>
      <c r="G23" s="100">
        <v>0</v>
      </c>
      <c r="H23" s="107"/>
      <c r="I23" s="100">
        <v>0</v>
      </c>
      <c r="J23" s="171"/>
      <c r="K23" s="171"/>
      <c r="L23" s="101"/>
      <c r="M23" s="317"/>
      <c r="N23" s="316"/>
      <c r="O23" s="45"/>
      <c r="P23" s="45"/>
      <c r="Q23" s="45"/>
    </row>
    <row r="24" spans="1:17">
      <c r="A24" s="3" t="s">
        <v>99</v>
      </c>
      <c r="B24" s="183"/>
      <c r="C24" s="94">
        <v>34497</v>
      </c>
      <c r="D24" s="102"/>
      <c r="E24" s="94">
        <v>33688</v>
      </c>
      <c r="F24" s="102"/>
      <c r="G24" s="94">
        <v>22830</v>
      </c>
      <c r="H24" s="102"/>
      <c r="I24" s="94">
        <v>23935</v>
      </c>
      <c r="J24" s="171"/>
      <c r="K24" s="171"/>
      <c r="L24" s="101"/>
      <c r="M24" s="317"/>
      <c r="N24" s="316"/>
      <c r="O24" s="45"/>
      <c r="P24" s="45"/>
      <c r="Q24" s="45"/>
    </row>
    <row r="25" spans="1:17">
      <c r="A25" s="3" t="s">
        <v>42</v>
      </c>
      <c r="B25" s="183"/>
      <c r="C25" s="104">
        <v>197610</v>
      </c>
      <c r="D25" s="102"/>
      <c r="E25" s="104">
        <v>163112</v>
      </c>
      <c r="F25" s="102"/>
      <c r="G25" s="104">
        <v>86214</v>
      </c>
      <c r="H25" s="102"/>
      <c r="I25" s="104">
        <v>85960</v>
      </c>
      <c r="J25" s="171"/>
      <c r="K25" s="171"/>
      <c r="L25" s="101"/>
      <c r="M25" s="317"/>
      <c r="N25" s="316"/>
      <c r="O25" s="45"/>
      <c r="P25" s="45"/>
      <c r="Q25" s="45"/>
    </row>
    <row r="26" spans="1:17">
      <c r="A26" s="11" t="s">
        <v>28</v>
      </c>
      <c r="B26" s="183"/>
      <c r="C26" s="106">
        <f>SUM(C20:C25)</f>
        <v>503868</v>
      </c>
      <c r="D26" s="97"/>
      <c r="E26" s="106">
        <f>SUM(E20:E25)</f>
        <v>513920</v>
      </c>
      <c r="F26" s="97"/>
      <c r="G26" s="106">
        <f>SUM(G20:G25)</f>
        <v>280123</v>
      </c>
      <c r="H26" s="97"/>
      <c r="I26" s="106">
        <f>SUM(I20:I25)</f>
        <v>350202</v>
      </c>
      <c r="J26" s="320"/>
      <c r="K26" s="320"/>
      <c r="L26" s="121"/>
      <c r="M26" s="317"/>
      <c r="N26" s="97"/>
      <c r="O26" s="45"/>
      <c r="P26" s="45"/>
      <c r="Q26" s="45"/>
    </row>
    <row r="27" spans="1:17" ht="17.100000000000001" customHeight="1">
      <c r="A27" s="3"/>
      <c r="B27" s="183"/>
      <c r="C27" s="3"/>
      <c r="D27" s="108"/>
      <c r="E27" s="3"/>
      <c r="F27" s="108"/>
      <c r="G27" s="98"/>
      <c r="H27" s="108"/>
      <c r="I27" s="98"/>
      <c r="J27" s="171"/>
      <c r="K27" s="171"/>
      <c r="L27" s="321"/>
      <c r="M27" s="317"/>
      <c r="N27" s="316"/>
      <c r="O27" s="45"/>
      <c r="P27" s="45"/>
      <c r="Q27" s="45"/>
    </row>
    <row r="28" spans="1:17" s="133" customFormat="1" ht="19.350000000000001" customHeight="1">
      <c r="A28" s="132" t="s">
        <v>43</v>
      </c>
      <c r="B28" s="183"/>
      <c r="C28" s="142">
        <v>-151486</v>
      </c>
      <c r="D28" s="108"/>
      <c r="E28" s="142">
        <v>-127839</v>
      </c>
      <c r="F28" s="108"/>
      <c r="G28" s="108">
        <v>-109060</v>
      </c>
      <c r="H28" s="108"/>
      <c r="I28" s="108">
        <v>-96220</v>
      </c>
      <c r="J28" s="322"/>
      <c r="K28" s="322"/>
      <c r="L28" s="160"/>
      <c r="M28" s="323"/>
      <c r="N28" s="316"/>
    </row>
    <row r="29" spans="1:17" ht="20.85" customHeight="1">
      <c r="A29" s="3" t="s">
        <v>219</v>
      </c>
      <c r="B29" s="183"/>
      <c r="C29" s="3"/>
      <c r="D29" s="108"/>
      <c r="E29" s="3"/>
      <c r="F29" s="108"/>
      <c r="G29" s="98"/>
      <c r="H29" s="108"/>
      <c r="I29" s="98"/>
      <c r="J29" s="171"/>
      <c r="K29" s="171"/>
      <c r="L29" s="321"/>
      <c r="M29" s="317"/>
      <c r="N29" s="316"/>
      <c r="O29" s="45"/>
      <c r="P29" s="45"/>
      <c r="Q29" s="45"/>
    </row>
    <row r="30" spans="1:17" ht="21" customHeight="1">
      <c r="A30" s="3" t="s">
        <v>125</v>
      </c>
      <c r="B30" s="183"/>
      <c r="C30" s="104">
        <v>-358</v>
      </c>
      <c r="D30" s="108"/>
      <c r="E30" s="109">
        <v>3044</v>
      </c>
      <c r="F30" s="108"/>
      <c r="G30" s="110">
        <v>0</v>
      </c>
      <c r="H30" s="108"/>
      <c r="I30" s="110">
        <v>0</v>
      </c>
      <c r="J30" s="324"/>
      <c r="K30" s="324"/>
      <c r="L30" s="321"/>
      <c r="M30" s="317"/>
      <c r="N30" s="316"/>
      <c r="O30" s="45"/>
      <c r="P30" s="45"/>
      <c r="Q30" s="45"/>
    </row>
    <row r="31" spans="1:17" ht="18.600000000000001" customHeight="1">
      <c r="A31" s="11"/>
      <c r="B31" s="183"/>
      <c r="C31" s="99"/>
      <c r="D31" s="108"/>
      <c r="E31" s="99"/>
      <c r="F31" s="108"/>
      <c r="G31" s="108"/>
      <c r="H31" s="108"/>
      <c r="I31" s="108"/>
      <c r="J31" s="319"/>
      <c r="K31" s="319"/>
      <c r="L31" s="321"/>
      <c r="M31" s="315"/>
      <c r="N31" s="316"/>
      <c r="O31" s="45"/>
      <c r="P31" s="45"/>
      <c r="Q31" s="45"/>
    </row>
    <row r="32" spans="1:17">
      <c r="A32" s="11" t="s">
        <v>229</v>
      </c>
      <c r="B32" s="185"/>
      <c r="C32" s="111">
        <f>C17-C26+C30+C28</f>
        <v>1859</v>
      </c>
      <c r="D32" s="112"/>
      <c r="E32" s="111">
        <f>E17-E26+E30+E28</f>
        <v>-134032</v>
      </c>
      <c r="F32" s="112"/>
      <c r="G32" s="111">
        <f>G17-G26+G30+G28</f>
        <v>-72715</v>
      </c>
      <c r="H32" s="112"/>
      <c r="I32" s="111">
        <f>I17-I26+I30+I28</f>
        <v>-49068</v>
      </c>
      <c r="J32" s="173"/>
      <c r="K32" s="173"/>
      <c r="L32" s="325"/>
      <c r="M32" s="326"/>
      <c r="N32" s="112"/>
      <c r="O32" s="45"/>
      <c r="P32" s="45"/>
      <c r="Q32" s="45"/>
    </row>
    <row r="33" spans="1:17">
      <c r="A33" s="3" t="s">
        <v>204</v>
      </c>
      <c r="B33" s="183"/>
      <c r="C33" s="94">
        <v>-14648</v>
      </c>
      <c r="D33" s="108"/>
      <c r="E33" s="94">
        <v>21785</v>
      </c>
      <c r="F33" s="108"/>
      <c r="G33" s="94">
        <v>14400</v>
      </c>
      <c r="H33" s="108"/>
      <c r="I33" s="94">
        <v>8264</v>
      </c>
      <c r="J33" s="171"/>
      <c r="K33" s="171"/>
      <c r="L33" s="101"/>
      <c r="M33" s="315"/>
      <c r="N33" s="316"/>
    </row>
    <row r="34" spans="1:17">
      <c r="A34" s="11" t="s">
        <v>192</v>
      </c>
      <c r="B34" s="185"/>
      <c r="C34" s="113">
        <f>SUM(C32:C33)</f>
        <v>-12789</v>
      </c>
      <c r="D34" s="112"/>
      <c r="E34" s="113">
        <f>SUM(E32:E33)</f>
        <v>-112247</v>
      </c>
      <c r="F34" s="112"/>
      <c r="G34" s="113">
        <f>SUM(G32:G33)</f>
        <v>-58315</v>
      </c>
      <c r="H34" s="112"/>
      <c r="I34" s="113">
        <f>SUM(I32:I33)</f>
        <v>-40804</v>
      </c>
      <c r="J34" s="326"/>
      <c r="K34" s="326"/>
      <c r="L34" s="325"/>
      <c r="M34" s="326"/>
      <c r="N34" s="316"/>
    </row>
    <row r="35" spans="1:17">
      <c r="A35" s="11"/>
      <c r="B35" s="185"/>
      <c r="C35" s="112"/>
      <c r="D35" s="112"/>
      <c r="E35" s="112"/>
      <c r="F35" s="112"/>
      <c r="G35" s="112"/>
      <c r="H35" s="112"/>
      <c r="I35" s="112"/>
      <c r="J35" s="326"/>
      <c r="K35" s="326"/>
      <c r="L35" s="325"/>
      <c r="M35" s="326"/>
      <c r="N35" s="316"/>
    </row>
    <row r="36" spans="1:17">
      <c r="A36" s="11" t="s">
        <v>193</v>
      </c>
      <c r="B36" s="185"/>
      <c r="C36" s="112"/>
      <c r="D36" s="112"/>
      <c r="E36" s="112"/>
      <c r="F36" s="112"/>
      <c r="G36" s="112"/>
      <c r="H36" s="112"/>
      <c r="I36" s="112"/>
      <c r="J36" s="326"/>
      <c r="K36" s="326"/>
      <c r="L36" s="325"/>
      <c r="M36" s="326"/>
      <c r="N36" s="316"/>
    </row>
    <row r="37" spans="1:17">
      <c r="A37" s="3" t="s">
        <v>195</v>
      </c>
      <c r="B37" s="185"/>
      <c r="C37" s="112"/>
      <c r="D37" s="112"/>
      <c r="E37" s="112"/>
      <c r="F37" s="112"/>
      <c r="G37" s="112"/>
      <c r="H37" s="112"/>
      <c r="I37" s="112"/>
      <c r="J37" s="326"/>
      <c r="K37" s="326"/>
      <c r="L37" s="325"/>
      <c r="M37" s="326"/>
      <c r="N37" s="316"/>
    </row>
    <row r="38" spans="1:17">
      <c r="A38" s="3" t="s">
        <v>194</v>
      </c>
      <c r="B38" s="183">
        <v>11</v>
      </c>
      <c r="C38" s="167">
        <v>0</v>
      </c>
      <c r="D38" s="167"/>
      <c r="E38" s="142">
        <v>7584</v>
      </c>
      <c r="F38" s="142"/>
      <c r="G38" s="142">
        <v>0</v>
      </c>
      <c r="H38" s="142"/>
      <c r="I38" s="142">
        <v>7584</v>
      </c>
      <c r="J38" s="326"/>
      <c r="K38" s="326"/>
      <c r="L38" s="325"/>
      <c r="M38" s="326"/>
      <c r="N38" s="316"/>
    </row>
    <row r="39" spans="1:17" ht="24" thickBot="1">
      <c r="A39" s="11" t="s">
        <v>163</v>
      </c>
      <c r="B39" s="185"/>
      <c r="C39" s="180">
        <f>SUM(C34:C38)</f>
        <v>-12789</v>
      </c>
      <c r="D39" s="112"/>
      <c r="E39" s="180">
        <f>SUM(E34:E38)</f>
        <v>-104663</v>
      </c>
      <c r="F39" s="112"/>
      <c r="G39" s="180">
        <f>SUM(G34:G38)</f>
        <v>-58315</v>
      </c>
      <c r="H39" s="112"/>
      <c r="I39" s="180">
        <f>SUM(I34:I38)</f>
        <v>-33220</v>
      </c>
      <c r="J39" s="326"/>
      <c r="K39" s="326"/>
      <c r="L39" s="325"/>
      <c r="M39" s="326"/>
      <c r="N39" s="316"/>
    </row>
    <row r="40" spans="1:17" ht="10.5" customHeight="1" thickTop="1">
      <c r="A40" s="3"/>
      <c r="B40" s="183"/>
      <c r="C40" s="3"/>
      <c r="D40" s="108"/>
      <c r="E40" s="3"/>
      <c r="F40" s="108"/>
      <c r="G40" s="98"/>
      <c r="H40" s="108"/>
      <c r="I40" s="98"/>
      <c r="J40" s="171"/>
      <c r="K40" s="171"/>
      <c r="L40" s="321"/>
      <c r="M40" s="315"/>
      <c r="N40" s="316"/>
    </row>
    <row r="41" spans="1:17" ht="24" customHeight="1">
      <c r="A41" s="9" t="s">
        <v>45</v>
      </c>
      <c r="B41" s="183"/>
      <c r="C41" s="3"/>
      <c r="D41" s="108"/>
      <c r="E41" s="3"/>
      <c r="F41" s="108"/>
      <c r="G41" s="98"/>
      <c r="H41" s="108"/>
      <c r="I41" s="98"/>
      <c r="J41" s="171"/>
      <c r="K41" s="171"/>
      <c r="L41" s="321"/>
      <c r="M41" s="315"/>
      <c r="N41" s="316"/>
    </row>
    <row r="42" spans="1:17" ht="21.6" customHeight="1">
      <c r="A42" s="9" t="s">
        <v>167</v>
      </c>
      <c r="B42" s="183"/>
      <c r="C42" s="3"/>
      <c r="D42" s="108"/>
      <c r="E42" s="3"/>
      <c r="F42" s="108"/>
      <c r="G42" s="98"/>
      <c r="H42" s="108"/>
      <c r="I42" s="98"/>
      <c r="J42" s="171"/>
      <c r="K42" s="171"/>
      <c r="L42" s="321"/>
      <c r="M42" s="315"/>
      <c r="N42" s="316"/>
    </row>
    <row r="43" spans="1:17">
      <c r="A43" s="2"/>
      <c r="B43" s="183"/>
      <c r="C43" s="369" t="s">
        <v>30</v>
      </c>
      <c r="D43" s="369"/>
      <c r="E43" s="369"/>
      <c r="F43" s="364"/>
      <c r="G43" s="369" t="s">
        <v>39</v>
      </c>
      <c r="H43" s="369"/>
      <c r="I43" s="369"/>
      <c r="J43" s="327"/>
      <c r="K43" s="327"/>
      <c r="L43" s="315"/>
      <c r="M43" s="315"/>
      <c r="N43" s="316"/>
    </row>
    <row r="44" spans="1:17">
      <c r="A44" s="2"/>
      <c r="B44" s="183"/>
      <c r="C44" s="370" t="s">
        <v>157</v>
      </c>
      <c r="D44" s="370"/>
      <c r="E44" s="370"/>
      <c r="F44" s="365"/>
      <c r="G44" s="370" t="s">
        <v>157</v>
      </c>
      <c r="H44" s="370"/>
      <c r="I44" s="370"/>
      <c r="J44" s="328"/>
      <c r="K44" s="328"/>
      <c r="L44" s="315"/>
      <c r="M44" s="315"/>
      <c r="N44" s="316"/>
    </row>
    <row r="45" spans="1:17">
      <c r="A45" s="2"/>
      <c r="B45" s="183"/>
      <c r="C45" s="370" t="s">
        <v>158</v>
      </c>
      <c r="D45" s="370"/>
      <c r="E45" s="370"/>
      <c r="F45" s="365"/>
      <c r="G45" s="370" t="s">
        <v>158</v>
      </c>
      <c r="H45" s="370"/>
      <c r="I45" s="370"/>
      <c r="J45" s="328"/>
      <c r="K45" s="328"/>
      <c r="L45" s="315"/>
      <c r="M45" s="315"/>
      <c r="N45" s="316"/>
    </row>
    <row r="46" spans="1:17">
      <c r="A46" s="2"/>
      <c r="B46" s="363" t="s">
        <v>1</v>
      </c>
      <c r="C46" s="90">
        <v>2566</v>
      </c>
      <c r="D46" s="90"/>
      <c r="E46" s="90">
        <v>2565</v>
      </c>
      <c r="F46" s="90"/>
      <c r="G46" s="90">
        <v>2566</v>
      </c>
      <c r="H46" s="90"/>
      <c r="I46" s="90">
        <v>2565</v>
      </c>
      <c r="J46" s="324"/>
      <c r="K46" s="324"/>
      <c r="L46" s="120"/>
      <c r="M46" s="315"/>
      <c r="N46" s="316"/>
      <c r="O46" s="45"/>
      <c r="P46" s="45"/>
      <c r="Q46" s="45"/>
    </row>
    <row r="47" spans="1:17">
      <c r="A47" s="11"/>
      <c r="B47" s="10"/>
      <c r="C47" s="368" t="s">
        <v>162</v>
      </c>
      <c r="D47" s="368"/>
      <c r="E47" s="368"/>
      <c r="F47" s="368"/>
      <c r="G47" s="368"/>
      <c r="H47" s="368"/>
      <c r="I47" s="368"/>
      <c r="J47" s="60"/>
      <c r="K47" s="65"/>
      <c r="L47" s="162"/>
      <c r="M47" s="162"/>
      <c r="O47" s="45"/>
      <c r="P47" s="45"/>
      <c r="Q47" s="45"/>
    </row>
    <row r="48" spans="1:17" ht="21.6" customHeight="1">
      <c r="A48" s="29"/>
      <c r="B48" s="183"/>
      <c r="C48" s="112"/>
      <c r="D48" s="112"/>
      <c r="E48" s="112"/>
      <c r="F48" s="112"/>
      <c r="G48" s="112"/>
      <c r="H48" s="112"/>
      <c r="I48" s="112"/>
      <c r="J48" s="51"/>
      <c r="K48" s="68"/>
      <c r="L48" s="190"/>
      <c r="M48" s="162"/>
    </row>
    <row r="49" spans="1:17" s="295" customFormat="1" ht="21.6" customHeight="1">
      <c r="A49" s="384" t="s">
        <v>101</v>
      </c>
      <c r="B49" s="347"/>
      <c r="C49" s="355"/>
      <c r="D49" s="302"/>
      <c r="E49" s="355"/>
      <c r="F49" s="298"/>
      <c r="G49" s="355"/>
      <c r="H49" s="385"/>
      <c r="I49" s="355"/>
      <c r="J49" s="359"/>
      <c r="K49" s="307"/>
      <c r="L49" s="355"/>
      <c r="M49" s="224"/>
      <c r="N49" s="308"/>
      <c r="O49" s="309"/>
      <c r="P49" s="309"/>
      <c r="Q49" s="309"/>
    </row>
    <row r="50" spans="1:17" s="295" customFormat="1" ht="21.6" customHeight="1">
      <c r="A50" s="386" t="s">
        <v>196</v>
      </c>
      <c r="B50" s="347"/>
      <c r="C50" s="355"/>
      <c r="D50" s="302"/>
      <c r="E50" s="355"/>
      <c r="F50" s="298"/>
      <c r="G50" s="355"/>
      <c r="H50" s="385"/>
      <c r="I50" s="355"/>
      <c r="J50" s="359"/>
      <c r="K50" s="307"/>
      <c r="L50" s="355"/>
      <c r="M50" s="224"/>
      <c r="N50" s="308"/>
      <c r="O50" s="309"/>
      <c r="P50" s="309"/>
      <c r="Q50" s="309"/>
    </row>
    <row r="51" spans="1:17" s="295" customFormat="1" ht="21.6" customHeight="1">
      <c r="A51" s="386" t="s">
        <v>197</v>
      </c>
      <c r="B51" s="347"/>
      <c r="C51" s="355"/>
      <c r="D51" s="302"/>
      <c r="E51" s="355"/>
      <c r="F51" s="298"/>
      <c r="G51" s="355"/>
      <c r="H51" s="385"/>
      <c r="I51" s="355"/>
      <c r="J51" s="359"/>
      <c r="K51" s="307"/>
      <c r="L51" s="355"/>
      <c r="M51" s="224"/>
      <c r="N51" s="308"/>
      <c r="O51" s="309"/>
      <c r="P51" s="309"/>
      <c r="Q51" s="309"/>
    </row>
    <row r="52" spans="1:17" s="295" customFormat="1" ht="21.6" customHeight="1">
      <c r="A52" s="295" t="s">
        <v>198</v>
      </c>
      <c r="B52" s="347"/>
      <c r="C52" s="356">
        <v>-2159</v>
      </c>
      <c r="D52" s="302"/>
      <c r="E52" s="356">
        <v>0</v>
      </c>
      <c r="F52" s="298"/>
      <c r="G52" s="387">
        <v>0</v>
      </c>
      <c r="H52" s="385"/>
      <c r="I52" s="387">
        <v>0</v>
      </c>
      <c r="J52" s="359"/>
      <c r="K52" s="307"/>
      <c r="L52" s="355"/>
      <c r="M52" s="224"/>
      <c r="N52" s="308"/>
      <c r="O52" s="309"/>
      <c r="P52" s="309"/>
      <c r="Q52" s="309"/>
    </row>
    <row r="53" spans="1:17" s="295" customFormat="1" ht="21.6" customHeight="1">
      <c r="A53" s="384" t="s">
        <v>199</v>
      </c>
      <c r="B53" s="347"/>
      <c r="C53" s="355"/>
      <c r="D53" s="302"/>
      <c r="E53" s="355"/>
      <c r="F53" s="298"/>
      <c r="G53" s="355"/>
      <c r="H53" s="385"/>
      <c r="I53" s="355"/>
      <c r="J53" s="359"/>
      <c r="K53" s="307"/>
      <c r="L53" s="355"/>
      <c r="M53" s="224"/>
      <c r="N53" s="308"/>
      <c r="O53" s="309"/>
      <c r="P53" s="309"/>
      <c r="Q53" s="309"/>
    </row>
    <row r="54" spans="1:17" s="295" customFormat="1" ht="21.6" customHeight="1">
      <c r="A54" s="384" t="s">
        <v>197</v>
      </c>
      <c r="B54" s="347"/>
      <c r="C54" s="357">
        <f>SUM(C52:C53)</f>
        <v>-2159</v>
      </c>
      <c r="D54" s="302"/>
      <c r="E54" s="357">
        <f>SUM(E52:E53)</f>
        <v>0</v>
      </c>
      <c r="F54" s="302"/>
      <c r="G54" s="357">
        <f>SUM(G52:G53)</f>
        <v>0</v>
      </c>
      <c r="H54" s="388"/>
      <c r="I54" s="357">
        <f>SUM(I52:I53)</f>
        <v>0</v>
      </c>
      <c r="J54" s="359"/>
      <c r="K54" s="307"/>
      <c r="L54" s="355"/>
      <c r="M54" s="224"/>
      <c r="N54" s="308"/>
      <c r="O54" s="309"/>
      <c r="P54" s="309"/>
      <c r="Q54" s="309"/>
    </row>
    <row r="55" spans="1:17" s="295" customFormat="1" ht="21.6" customHeight="1">
      <c r="A55" s="384"/>
      <c r="B55" s="347"/>
      <c r="C55" s="355"/>
      <c r="D55" s="302"/>
      <c r="E55" s="355"/>
      <c r="F55" s="298"/>
      <c r="G55" s="355"/>
      <c r="H55" s="385"/>
      <c r="I55" s="355"/>
      <c r="J55" s="359"/>
      <c r="K55" s="307"/>
      <c r="L55" s="355"/>
      <c r="M55" s="224"/>
      <c r="N55" s="308"/>
      <c r="O55" s="309"/>
      <c r="P55" s="309"/>
      <c r="Q55" s="309"/>
    </row>
    <row r="56" spans="1:17" s="295" customFormat="1" ht="21.6" customHeight="1">
      <c r="A56" s="306" t="s">
        <v>232</v>
      </c>
      <c r="B56" s="347"/>
      <c r="C56" s="357">
        <f>C54</f>
        <v>-2159</v>
      </c>
      <c r="D56" s="302"/>
      <c r="E56" s="357">
        <f>E54</f>
        <v>0</v>
      </c>
      <c r="F56" s="298"/>
      <c r="G56" s="389">
        <f>G54</f>
        <v>0</v>
      </c>
      <c r="H56" s="385"/>
      <c r="I56" s="357">
        <f>I54</f>
        <v>0</v>
      </c>
      <c r="J56" s="359"/>
      <c r="K56" s="307"/>
      <c r="L56" s="390"/>
      <c r="M56" s="224"/>
      <c r="N56" s="308"/>
      <c r="O56" s="309"/>
      <c r="P56" s="309"/>
      <c r="Q56" s="309"/>
    </row>
    <row r="57" spans="1:17" s="295" customFormat="1" ht="21.6" customHeight="1" thickBot="1">
      <c r="A57" s="384" t="s">
        <v>205</v>
      </c>
      <c r="B57" s="347"/>
      <c r="C57" s="358">
        <f>C39+C56</f>
        <v>-14948</v>
      </c>
      <c r="D57" s="359"/>
      <c r="E57" s="358">
        <f>E39+E56</f>
        <v>-104663</v>
      </c>
      <c r="F57" s="359"/>
      <c r="G57" s="358">
        <f>G39+G56</f>
        <v>-58315</v>
      </c>
      <c r="H57" s="359"/>
      <c r="I57" s="358">
        <f>I39+I56</f>
        <v>-33220</v>
      </c>
      <c r="J57" s="359"/>
      <c r="K57" s="307"/>
      <c r="L57" s="359"/>
      <c r="M57" s="224"/>
      <c r="N57" s="308"/>
      <c r="O57" s="309"/>
      <c r="P57" s="309"/>
      <c r="Q57" s="309"/>
    </row>
    <row r="58" spans="1:17" s="295" customFormat="1" ht="21.6" customHeight="1" thickTop="1">
      <c r="A58" s="384"/>
      <c r="B58" s="347"/>
      <c r="C58" s="359"/>
      <c r="D58" s="359"/>
      <c r="E58" s="359"/>
      <c r="F58" s="359"/>
      <c r="G58" s="391"/>
      <c r="H58" s="359"/>
      <c r="I58" s="359"/>
      <c r="J58" s="359"/>
      <c r="K58" s="307"/>
      <c r="L58" s="359"/>
      <c r="M58" s="224"/>
      <c r="N58" s="308"/>
      <c r="O58" s="309"/>
      <c r="P58" s="309"/>
      <c r="Q58" s="309"/>
    </row>
    <row r="59" spans="1:17" s="295" customFormat="1" ht="21.6" customHeight="1">
      <c r="A59" s="306" t="s">
        <v>149</v>
      </c>
      <c r="B59" s="347"/>
      <c r="C59" s="360"/>
      <c r="D59" s="306"/>
      <c r="E59" s="360"/>
      <c r="F59" s="306"/>
      <c r="G59" s="391"/>
      <c r="H59" s="306"/>
      <c r="I59" s="360"/>
      <c r="J59" s="360"/>
      <c r="K59" s="307"/>
      <c r="L59" s="360"/>
      <c r="M59" s="224"/>
      <c r="N59" s="308"/>
    </row>
    <row r="60" spans="1:17" s="295" customFormat="1" ht="21.6" customHeight="1">
      <c r="A60" s="295" t="s">
        <v>105</v>
      </c>
      <c r="B60" s="347"/>
      <c r="C60" s="298">
        <v>-11005</v>
      </c>
      <c r="D60" s="298"/>
      <c r="E60" s="298">
        <f>E39</f>
        <v>-104663</v>
      </c>
      <c r="F60" s="298"/>
      <c r="G60" s="298">
        <f>G39</f>
        <v>-58315</v>
      </c>
      <c r="H60" s="298"/>
      <c r="I60" s="298">
        <f>I39</f>
        <v>-33220</v>
      </c>
      <c r="J60" s="298"/>
      <c r="K60" s="310"/>
      <c r="L60" s="298"/>
      <c r="M60" s="224"/>
      <c r="N60" s="308"/>
    </row>
    <row r="61" spans="1:17" s="295" customFormat="1" ht="21.6" customHeight="1">
      <c r="A61" s="295" t="s">
        <v>72</v>
      </c>
      <c r="B61" s="347"/>
      <c r="C61" s="298">
        <v>-1784</v>
      </c>
      <c r="D61" s="348"/>
      <c r="E61" s="387">
        <v>0</v>
      </c>
      <c r="F61" s="348"/>
      <c r="G61" s="392">
        <v>0</v>
      </c>
      <c r="H61" s="348"/>
      <c r="I61" s="387">
        <v>0</v>
      </c>
      <c r="J61" s="393"/>
      <c r="K61" s="311"/>
      <c r="L61" s="393"/>
      <c r="M61" s="224"/>
      <c r="N61" s="308"/>
    </row>
    <row r="62" spans="1:17" s="295" customFormat="1" ht="21.6" customHeight="1" thickBot="1">
      <c r="A62" s="384" t="s">
        <v>163</v>
      </c>
      <c r="B62" s="347"/>
      <c r="C62" s="361">
        <f>SUM(C60:C61)</f>
        <v>-12789</v>
      </c>
      <c r="D62" s="302"/>
      <c r="E62" s="361">
        <f>SUM(E60:E61)</f>
        <v>-104663</v>
      </c>
      <c r="F62" s="302"/>
      <c r="G62" s="394">
        <f>SUM(G60:G61)</f>
        <v>-58315</v>
      </c>
      <c r="H62" s="302"/>
      <c r="I62" s="361">
        <f>SUM(I60:I61)</f>
        <v>-33220</v>
      </c>
      <c r="J62" s="302"/>
      <c r="K62" s="312"/>
      <c r="L62" s="302"/>
      <c r="M62" s="224"/>
      <c r="N62" s="308"/>
    </row>
    <row r="63" spans="1:17" s="295" customFormat="1" ht="21.6" customHeight="1" thickTop="1">
      <c r="A63" s="384"/>
      <c r="B63" s="347"/>
      <c r="C63" s="302"/>
      <c r="D63" s="302"/>
      <c r="E63" s="302"/>
      <c r="F63" s="302"/>
      <c r="G63" s="395"/>
      <c r="H63" s="302"/>
      <c r="I63" s="302"/>
      <c r="J63" s="302"/>
      <c r="K63" s="312"/>
      <c r="L63" s="302"/>
      <c r="M63" s="224"/>
      <c r="N63" s="308"/>
    </row>
    <row r="64" spans="1:17" s="295" customFormat="1" ht="21.6" customHeight="1">
      <c r="A64" s="306" t="s">
        <v>206</v>
      </c>
      <c r="B64" s="347"/>
      <c r="C64" s="360"/>
      <c r="D64" s="306"/>
      <c r="E64" s="360"/>
      <c r="F64" s="306"/>
      <c r="G64" s="391"/>
      <c r="H64" s="306"/>
      <c r="I64" s="360"/>
      <c r="J64" s="360"/>
      <c r="K64" s="307"/>
      <c r="L64" s="360"/>
      <c r="M64" s="224"/>
      <c r="N64" s="308"/>
    </row>
    <row r="65" spans="1:17" s="295" customFormat="1" ht="21.6" customHeight="1">
      <c r="A65" s="295" t="s">
        <v>105</v>
      </c>
      <c r="B65" s="347"/>
      <c r="C65" s="298">
        <v>-12732</v>
      </c>
      <c r="D65" s="298"/>
      <c r="E65" s="298">
        <v>-104663</v>
      </c>
      <c r="F65" s="298"/>
      <c r="G65" s="298">
        <f>+G34</f>
        <v>-58315</v>
      </c>
      <c r="H65" s="298"/>
      <c r="I65" s="298">
        <f>I39</f>
        <v>-33220</v>
      </c>
      <c r="J65" s="298"/>
      <c r="K65" s="310"/>
      <c r="L65" s="298"/>
      <c r="M65" s="224"/>
      <c r="N65" s="308"/>
    </row>
    <row r="66" spans="1:17" s="295" customFormat="1" ht="21.6" customHeight="1">
      <c r="A66" s="295" t="s">
        <v>72</v>
      </c>
      <c r="B66" s="347"/>
      <c r="C66" s="298">
        <v>-2216</v>
      </c>
      <c r="D66" s="348"/>
      <c r="E66" s="392">
        <f>+E61</f>
        <v>0</v>
      </c>
      <c r="F66" s="396"/>
      <c r="G66" s="392">
        <v>0</v>
      </c>
      <c r="H66" s="396"/>
      <c r="I66" s="392">
        <v>0</v>
      </c>
      <c r="J66" s="393"/>
      <c r="K66" s="311"/>
      <c r="L66" s="393"/>
      <c r="M66" s="224"/>
      <c r="N66" s="308"/>
    </row>
    <row r="67" spans="1:17" s="295" customFormat="1" ht="21.6" customHeight="1" thickBot="1">
      <c r="A67" s="384" t="s">
        <v>205</v>
      </c>
      <c r="B67" s="347"/>
      <c r="C67" s="361">
        <f>SUM(C65:C66)</f>
        <v>-14948</v>
      </c>
      <c r="D67" s="302"/>
      <c r="E67" s="394">
        <f>SUM(E65:E66)</f>
        <v>-104663</v>
      </c>
      <c r="F67" s="175"/>
      <c r="G67" s="394">
        <f>SUM(G65:G66)</f>
        <v>-58315</v>
      </c>
      <c r="H67" s="175"/>
      <c r="I67" s="394">
        <f>SUM(I65:I66)</f>
        <v>-33220</v>
      </c>
      <c r="J67" s="302"/>
      <c r="K67" s="312"/>
      <c r="L67" s="302"/>
      <c r="M67" s="224"/>
      <c r="N67" s="308"/>
    </row>
    <row r="68" spans="1:17" s="295" customFormat="1" ht="21.6" customHeight="1" thickTop="1">
      <c r="A68" s="306"/>
      <c r="B68" s="347"/>
      <c r="D68" s="348"/>
      <c r="F68" s="348"/>
      <c r="G68" s="348"/>
      <c r="H68" s="348"/>
      <c r="I68" s="348"/>
      <c r="J68" s="348"/>
      <c r="K68" s="310"/>
      <c r="M68" s="224"/>
      <c r="N68" s="308"/>
    </row>
    <row r="69" spans="1:17" s="295" customFormat="1" ht="21.6" customHeight="1">
      <c r="A69" s="384" t="s">
        <v>235</v>
      </c>
      <c r="B69" s="347"/>
      <c r="D69" s="348"/>
      <c r="F69" s="348"/>
      <c r="G69" s="348"/>
      <c r="H69" s="348"/>
      <c r="I69" s="348"/>
      <c r="J69" s="348"/>
      <c r="K69" s="310"/>
      <c r="M69" s="224"/>
      <c r="N69" s="308"/>
    </row>
    <row r="70" spans="1:17" s="295" customFormat="1" ht="22.8" thickBot="1">
      <c r="A70" s="295" t="s">
        <v>200</v>
      </c>
      <c r="B70" s="347">
        <v>12</v>
      </c>
      <c r="C70" s="342">
        <f>(+C34-C61)/'SFP3-5'!D91</f>
        <v>-1.0085180451315829E-2</v>
      </c>
      <c r="D70" s="343"/>
      <c r="E70" s="344">
        <f>(+E34-E61)/'SFP3-5'!F91</f>
        <v>-0.1028651811529456</v>
      </c>
      <c r="F70" s="343"/>
      <c r="G70" s="344">
        <f>(+G34-G61)/'SFP3-5'!H91</f>
        <v>-5.3440920816895082E-2</v>
      </c>
      <c r="H70" s="343"/>
      <c r="I70" s="344">
        <f>(+I34-I61)/'SFP3-5'!J91</f>
        <v>-3.7393523673370267E-2</v>
      </c>
      <c r="J70" s="397"/>
      <c r="K70" s="313"/>
      <c r="L70" s="343"/>
      <c r="M70" s="224"/>
      <c r="N70" s="308"/>
    </row>
    <row r="71" spans="1:17" s="295" customFormat="1" thickTop="1" thickBot="1">
      <c r="A71" s="295" t="s">
        <v>201</v>
      </c>
      <c r="B71" s="347">
        <v>12</v>
      </c>
      <c r="C71" s="345">
        <f>C38/'SFP3-5'!D91</f>
        <v>0</v>
      </c>
      <c r="D71" s="343"/>
      <c r="E71" s="346">
        <f>E38/'SFP3-5'!F91</f>
        <v>6.950114781365555E-3</v>
      </c>
      <c r="F71" s="343"/>
      <c r="G71" s="345">
        <f>G38/'SFP3-5'!H91</f>
        <v>0</v>
      </c>
      <c r="H71" s="343"/>
      <c r="I71" s="346">
        <f>I38/'SFP3-5'!J91</f>
        <v>6.950114781365555E-3</v>
      </c>
      <c r="J71" s="397"/>
      <c r="K71" s="313"/>
      <c r="L71" s="343"/>
      <c r="M71" s="224"/>
      <c r="N71" s="308"/>
    </row>
    <row r="72" spans="1:17" ht="21.6" customHeight="1" thickTop="1">
      <c r="A72" s="29"/>
      <c r="B72" s="183"/>
      <c r="C72" s="112"/>
      <c r="D72" s="112"/>
      <c r="E72" s="112"/>
      <c r="F72" s="112"/>
      <c r="G72" s="112"/>
      <c r="H72" s="112"/>
      <c r="I72" s="112"/>
      <c r="J72" s="51"/>
      <c r="K72" s="68"/>
      <c r="L72" s="190"/>
      <c r="M72" s="162"/>
    </row>
    <row r="73" spans="1:17" ht="21.6" customHeight="1">
      <c r="A73" s="29"/>
      <c r="B73" s="183"/>
      <c r="C73" s="112"/>
      <c r="D73" s="112"/>
      <c r="E73" s="112"/>
      <c r="F73" s="112"/>
      <c r="G73" s="112"/>
      <c r="H73" s="112"/>
      <c r="I73" s="112"/>
      <c r="J73" s="51"/>
      <c r="K73" s="68"/>
      <c r="L73" s="190"/>
      <c r="M73" s="162"/>
    </row>
    <row r="74" spans="1:17" ht="21.6" customHeight="1">
      <c r="A74" s="29"/>
      <c r="B74" s="183"/>
      <c r="C74" s="314"/>
      <c r="D74" s="112"/>
      <c r="E74" s="112"/>
      <c r="F74" s="112"/>
      <c r="G74" s="112"/>
      <c r="H74" s="112"/>
      <c r="I74" s="112"/>
      <c r="J74" s="51"/>
      <c r="K74" s="68"/>
      <c r="L74" s="190"/>
      <c r="M74" s="162"/>
    </row>
    <row r="75" spans="1:17" ht="21.6" customHeight="1">
      <c r="A75" s="29"/>
      <c r="B75" s="183"/>
      <c r="C75" s="112"/>
      <c r="D75" s="112"/>
      <c r="E75" s="112"/>
      <c r="F75" s="112"/>
      <c r="G75" s="112"/>
      <c r="H75" s="112"/>
      <c r="I75" s="112"/>
      <c r="J75" s="51"/>
      <c r="K75" s="68"/>
      <c r="L75" s="190"/>
      <c r="M75" s="162"/>
    </row>
    <row r="76" spans="1:17" ht="21.6" customHeight="1">
      <c r="A76" s="29"/>
      <c r="B76" s="183"/>
      <c r="C76" s="112"/>
      <c r="D76" s="112"/>
      <c r="E76" s="112"/>
      <c r="F76" s="112"/>
      <c r="G76" s="112"/>
      <c r="H76" s="112"/>
      <c r="I76" s="112"/>
      <c r="J76" s="51"/>
      <c r="K76" s="68"/>
      <c r="L76" s="190"/>
      <c r="M76" s="162"/>
    </row>
    <row r="77" spans="1:17" hidden="1">
      <c r="A77" s="11" t="s">
        <v>149</v>
      </c>
      <c r="B77" s="183"/>
      <c r="C77" s="114"/>
      <c r="D77" s="115"/>
      <c r="E77" s="114"/>
      <c r="F77" s="115"/>
      <c r="G77" s="114"/>
      <c r="H77" s="115"/>
      <c r="I77" s="114"/>
      <c r="J77" s="52"/>
      <c r="K77" s="68"/>
      <c r="L77" s="191"/>
      <c r="M77" s="162"/>
      <c r="O77" s="45"/>
      <c r="P77" s="45"/>
      <c r="Q77" s="45"/>
    </row>
    <row r="78" spans="1:17" hidden="1">
      <c r="A78" s="3" t="s">
        <v>105</v>
      </c>
      <c r="B78" s="183"/>
      <c r="C78" s="94">
        <f>C34</f>
        <v>-12789</v>
      </c>
      <c r="D78" s="94"/>
      <c r="E78" s="94">
        <v>-104663</v>
      </c>
      <c r="F78" s="94"/>
      <c r="G78" s="94">
        <f>G34</f>
        <v>-58315</v>
      </c>
      <c r="H78" s="94"/>
      <c r="I78" s="94">
        <v>-33220</v>
      </c>
      <c r="J78" s="47"/>
      <c r="K78" s="66"/>
      <c r="L78" s="102"/>
      <c r="M78" s="162"/>
      <c r="O78" s="45"/>
      <c r="P78" s="45"/>
      <c r="Q78" s="45"/>
    </row>
    <row r="79" spans="1:17" hidden="1">
      <c r="A79" s="3" t="s">
        <v>72</v>
      </c>
      <c r="B79" s="183"/>
      <c r="C79" s="110">
        <v>0</v>
      </c>
      <c r="D79" s="98"/>
      <c r="E79" s="110">
        <v>0</v>
      </c>
      <c r="F79" s="98"/>
      <c r="G79" s="110">
        <v>0</v>
      </c>
      <c r="H79" s="98"/>
      <c r="I79" s="110">
        <v>0</v>
      </c>
      <c r="J79" s="48"/>
      <c r="K79" s="69"/>
      <c r="L79" s="107"/>
      <c r="M79" s="162"/>
      <c r="O79" s="45"/>
      <c r="P79" s="45"/>
      <c r="Q79" s="45"/>
    </row>
    <row r="80" spans="1:17" ht="24" hidden="1" thickBot="1">
      <c r="A80" s="29" t="s">
        <v>163</v>
      </c>
      <c r="B80" s="183"/>
      <c r="C80" s="116">
        <f>SUM(C78:C79)</f>
        <v>-12789</v>
      </c>
      <c r="D80" s="97"/>
      <c r="E80" s="116">
        <v>-104663</v>
      </c>
      <c r="F80" s="97"/>
      <c r="G80" s="116">
        <f>G34</f>
        <v>-58315</v>
      </c>
      <c r="H80" s="97"/>
      <c r="I80" s="116">
        <v>-33220</v>
      </c>
      <c r="J80" s="49"/>
      <c r="K80" s="67"/>
      <c r="L80" s="97"/>
      <c r="M80" s="162"/>
      <c r="O80" s="45"/>
      <c r="P80" s="45"/>
      <c r="Q80" s="45"/>
    </row>
    <row r="81" spans="1:17" ht="19.350000000000001" hidden="1" customHeight="1" thickTop="1">
      <c r="A81" s="29"/>
      <c r="B81" s="183"/>
      <c r="C81" s="97"/>
      <c r="D81" s="97"/>
      <c r="E81" s="97"/>
      <c r="F81" s="97"/>
      <c r="G81" s="97"/>
      <c r="H81" s="97"/>
      <c r="I81" s="97"/>
      <c r="J81" s="49"/>
      <c r="K81" s="67"/>
      <c r="L81" s="97"/>
      <c r="M81" s="162"/>
      <c r="O81" s="45"/>
      <c r="P81" s="45"/>
      <c r="Q81" s="45"/>
    </row>
    <row r="82" spans="1:17" hidden="1">
      <c r="A82" s="11" t="s">
        <v>80</v>
      </c>
      <c r="B82" s="183"/>
      <c r="C82" s="114"/>
      <c r="D82" s="11"/>
      <c r="E82" s="114"/>
      <c r="F82" s="11"/>
      <c r="G82" s="114"/>
      <c r="H82" s="11"/>
      <c r="I82" s="114"/>
      <c r="J82" s="52"/>
      <c r="K82" s="68"/>
      <c r="L82" s="191"/>
      <c r="M82" s="162"/>
      <c r="O82" s="45"/>
      <c r="P82" s="45"/>
      <c r="Q82" s="45"/>
    </row>
    <row r="83" spans="1:17" hidden="1">
      <c r="A83" s="3" t="s">
        <v>105</v>
      </c>
      <c r="B83" s="183"/>
      <c r="C83" s="102">
        <f>C39</f>
        <v>-12789</v>
      </c>
      <c r="D83" s="94"/>
      <c r="E83" s="102">
        <v>-104663</v>
      </c>
      <c r="F83" s="94"/>
      <c r="G83" s="102">
        <f>G39</f>
        <v>-58315</v>
      </c>
      <c r="H83" s="94"/>
      <c r="I83" s="102">
        <v>-33220</v>
      </c>
      <c r="J83" s="47"/>
      <c r="K83" s="66"/>
      <c r="L83" s="102"/>
      <c r="M83" s="162"/>
      <c r="O83" s="45"/>
      <c r="P83" s="45"/>
      <c r="Q83" s="45"/>
    </row>
    <row r="84" spans="1:17" hidden="1">
      <c r="A84" s="3" t="s">
        <v>72</v>
      </c>
      <c r="B84" s="183"/>
      <c r="C84" s="110">
        <f>+C79</f>
        <v>0</v>
      </c>
      <c r="D84" s="98"/>
      <c r="E84" s="110">
        <v>0</v>
      </c>
      <c r="F84" s="98"/>
      <c r="G84" s="110">
        <v>0</v>
      </c>
      <c r="H84" s="98"/>
      <c r="I84" s="110">
        <v>0</v>
      </c>
      <c r="J84" s="48"/>
      <c r="K84" s="69"/>
      <c r="L84" s="107"/>
      <c r="M84" s="162"/>
      <c r="O84" s="45"/>
      <c r="P84" s="45"/>
      <c r="Q84" s="45"/>
    </row>
    <row r="85" spans="1:17" ht="24" hidden="1" thickBot="1">
      <c r="A85" s="29" t="s">
        <v>164</v>
      </c>
      <c r="B85" s="183"/>
      <c r="C85" s="116">
        <f>SUM(C83:C84)</f>
        <v>-12789</v>
      </c>
      <c r="D85" s="97"/>
      <c r="E85" s="116">
        <v>-104663</v>
      </c>
      <c r="F85" s="97"/>
      <c r="G85" s="116">
        <f>SUM(G83:G84)</f>
        <v>-58315</v>
      </c>
      <c r="H85" s="97"/>
      <c r="I85" s="116">
        <v>-33220</v>
      </c>
      <c r="J85" s="49"/>
      <c r="K85" s="67"/>
      <c r="L85" s="97"/>
      <c r="M85" s="162"/>
      <c r="O85" s="45"/>
      <c r="P85" s="45"/>
      <c r="Q85" s="45"/>
    </row>
    <row r="86" spans="1:17" ht="19.5" hidden="1" customHeight="1" thickTop="1">
      <c r="A86" s="11"/>
      <c r="B86" s="183"/>
      <c r="C86" s="99"/>
      <c r="D86" s="98"/>
      <c r="E86" s="99"/>
      <c r="F86" s="98"/>
      <c r="G86" s="98"/>
      <c r="H86" s="98"/>
      <c r="I86" s="98"/>
      <c r="J86" s="50"/>
      <c r="K86" s="66"/>
      <c r="L86" s="14"/>
      <c r="M86" s="162"/>
      <c r="O86" s="45"/>
      <c r="P86" s="45"/>
      <c r="Q86" s="45"/>
    </row>
    <row r="87" spans="1:17" ht="25.35" hidden="1" customHeight="1" thickBot="1">
      <c r="A87" s="29" t="s">
        <v>168</v>
      </c>
      <c r="B87" s="183">
        <v>11</v>
      </c>
      <c r="C87" s="157"/>
      <c r="D87" s="158"/>
      <c r="E87" s="157">
        <v>-9.5915066371580038E-2</v>
      </c>
      <c r="F87" s="158"/>
      <c r="G87" s="157"/>
      <c r="H87" s="158"/>
      <c r="I87" s="157">
        <v>-3.0443408892004711E-2</v>
      </c>
      <c r="J87" s="53"/>
      <c r="K87" s="54"/>
      <c r="L87" s="158"/>
      <c r="M87" s="162"/>
      <c r="O87" s="45"/>
      <c r="P87" s="45"/>
      <c r="Q87" s="45"/>
    </row>
    <row r="88" spans="1:17">
      <c r="A88" s="3"/>
      <c r="B88" s="10"/>
      <c r="C88" s="74"/>
      <c r="D88" s="3"/>
      <c r="E88" s="74"/>
      <c r="F88" s="3"/>
      <c r="G88" s="3"/>
      <c r="H88" s="3"/>
      <c r="I88" s="3"/>
      <c r="J88" s="13"/>
      <c r="K88" s="44"/>
      <c r="L88" s="167"/>
      <c r="M88" s="162"/>
      <c r="O88" s="45"/>
      <c r="P88" s="45"/>
      <c r="Q88" s="45"/>
    </row>
    <row r="90" spans="1:17">
      <c r="C90" s="55"/>
      <c r="K90" s="45"/>
      <c r="L90" s="192"/>
      <c r="M90" s="166"/>
      <c r="O90" s="45"/>
      <c r="P90" s="45"/>
      <c r="Q90" s="45"/>
    </row>
    <row r="91" spans="1:17">
      <c r="C91" s="37"/>
      <c r="K91" s="45"/>
      <c r="L91" s="165"/>
      <c r="M91" s="166"/>
      <c r="O91" s="45"/>
      <c r="P91" s="45"/>
      <c r="Q91" s="45"/>
    </row>
    <row r="97" spans="11:17">
      <c r="K97" s="45"/>
      <c r="M97" s="166"/>
      <c r="O97" s="45"/>
      <c r="P97" s="45"/>
      <c r="Q97" s="45"/>
    </row>
    <row r="101" spans="11:17">
      <c r="K101" s="45"/>
      <c r="M101" s="166"/>
      <c r="O101" s="45"/>
      <c r="P101" s="45"/>
      <c r="Q101" s="45"/>
    </row>
    <row r="102" spans="11:17">
      <c r="K102" s="45"/>
      <c r="M102" s="166"/>
      <c r="O102" s="45"/>
      <c r="P102" s="45"/>
      <c r="Q102" s="45"/>
    </row>
    <row r="105" spans="11:17">
      <c r="K105" s="45"/>
      <c r="M105" s="166"/>
      <c r="O105" s="45"/>
      <c r="P105" s="45"/>
      <c r="Q105" s="45"/>
    </row>
    <row r="106" spans="11:17">
      <c r="K106" s="45"/>
      <c r="M106" s="166"/>
      <c r="O106" s="45"/>
      <c r="P106" s="45"/>
      <c r="Q106" s="45"/>
    </row>
    <row r="107" spans="11:17">
      <c r="K107" s="45"/>
      <c r="M107" s="166"/>
      <c r="O107" s="45"/>
      <c r="P107" s="45"/>
      <c r="Q107" s="45"/>
    </row>
    <row r="122" spans="11:17">
      <c r="K122" s="45"/>
      <c r="M122" s="166"/>
      <c r="O122" s="45"/>
      <c r="P122" s="45"/>
      <c r="Q122" s="45"/>
    </row>
    <row r="147" spans="11:17">
      <c r="K147" s="45"/>
      <c r="M147" s="166"/>
      <c r="O147" s="45"/>
      <c r="P147" s="45"/>
      <c r="Q147" s="45"/>
    </row>
    <row r="149" spans="11:17">
      <c r="K149" s="45"/>
      <c r="M149" s="166"/>
      <c r="O149" s="45"/>
      <c r="P149" s="45"/>
      <c r="Q149" s="45"/>
    </row>
    <row r="151" spans="11:17">
      <c r="K151" s="45"/>
      <c r="M151" s="166"/>
      <c r="O151" s="45"/>
      <c r="P151" s="45"/>
      <c r="Q151" s="45"/>
    </row>
  </sheetData>
  <mergeCells count="14">
    <mergeCell ref="C47:I47"/>
    <mergeCell ref="G4:I4"/>
    <mergeCell ref="C4:E4"/>
    <mergeCell ref="C6:E6"/>
    <mergeCell ref="G5:I5"/>
    <mergeCell ref="G6:I6"/>
    <mergeCell ref="C5:E5"/>
    <mergeCell ref="C8:I8"/>
    <mergeCell ref="C43:E43"/>
    <mergeCell ref="C45:E45"/>
    <mergeCell ref="G44:I44"/>
    <mergeCell ref="G45:I45"/>
    <mergeCell ref="G43:I43"/>
    <mergeCell ref="C44:E44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1:Z27"/>
  <sheetViews>
    <sheetView zoomScale="80" zoomScaleNormal="80" zoomScaleSheetLayoutView="84" workbookViewId="0">
      <selection activeCell="A3" sqref="A3"/>
    </sheetView>
  </sheetViews>
  <sheetFormatPr defaultColWidth="9.44140625" defaultRowHeight="22.5" customHeight="1"/>
  <cols>
    <col min="1" max="1" width="42.21875" style="259" customWidth="1"/>
    <col min="2" max="2" width="7.77734375" style="287" customWidth="1"/>
    <col min="3" max="3" width="0.77734375" style="287" customWidth="1"/>
    <col min="4" max="4" width="14.5546875" style="259" bestFit="1" customWidth="1"/>
    <col min="5" max="5" width="1.44140625" style="259" customWidth="1"/>
    <col min="6" max="6" width="14.5546875" style="259" bestFit="1" customWidth="1"/>
    <col min="7" max="7" width="1.44140625" style="259" customWidth="1"/>
    <col min="8" max="8" width="12.44140625" style="259" customWidth="1"/>
    <col min="9" max="9" width="1.21875" style="259" customWidth="1"/>
    <col min="10" max="10" width="12.77734375" style="259" bestFit="1" customWidth="1"/>
    <col min="11" max="11" width="1" style="259" customWidth="1"/>
    <col min="12" max="12" width="14.44140625" style="259" customWidth="1"/>
    <col min="13" max="13" width="0.77734375" style="259" customWidth="1"/>
    <col min="14" max="14" width="13.5546875" style="259" hidden="1" customWidth="1"/>
    <col min="15" max="15" width="1.44140625" style="259" hidden="1" customWidth="1"/>
    <col min="16" max="16" width="13.5546875" style="259" hidden="1" customWidth="1"/>
    <col min="17" max="17" width="1.5546875" style="259" hidden="1" customWidth="1"/>
    <col min="18" max="18" width="18.77734375" style="259" customWidth="1"/>
    <col min="19" max="19" width="1" style="259" customWidth="1"/>
    <col min="20" max="20" width="14.5546875" style="259" bestFit="1" customWidth="1"/>
    <col min="21" max="21" width="0.77734375" style="259" customWidth="1"/>
    <col min="22" max="22" width="11.21875" style="259" customWidth="1"/>
    <col min="23" max="23" width="1" style="259" customWidth="1"/>
    <col min="24" max="24" width="14.5546875" style="259" bestFit="1" customWidth="1"/>
    <col min="25" max="25" width="11.5546875" style="259" bestFit="1" customWidth="1"/>
    <col min="26" max="26" width="10" style="259" bestFit="1" customWidth="1"/>
    <col min="27" max="16384" width="9.44140625" style="259"/>
  </cols>
  <sheetData>
    <row r="1" spans="1:24" ht="24" customHeight="1">
      <c r="A1" s="260" t="s">
        <v>45</v>
      </c>
      <c r="B1" s="261"/>
      <c r="C1" s="261"/>
      <c r="D1"/>
      <c r="E1" s="260"/>
      <c r="F1"/>
      <c r="G1"/>
      <c r="H1"/>
      <c r="I1"/>
      <c r="J1" s="262"/>
      <c r="K1" s="260" t="s">
        <v>127</v>
      </c>
      <c r="L1" s="260"/>
      <c r="M1" s="260"/>
      <c r="N1"/>
      <c r="O1"/>
      <c r="P1"/>
      <c r="Q1"/>
      <c r="R1"/>
      <c r="S1"/>
      <c r="T1"/>
      <c r="U1"/>
      <c r="V1"/>
      <c r="W1"/>
      <c r="X1"/>
    </row>
    <row r="2" spans="1:24" ht="24" customHeight="1">
      <c r="A2" s="260" t="s">
        <v>172</v>
      </c>
      <c r="B2" s="261"/>
      <c r="C2" s="261"/>
      <c r="D2"/>
      <c r="E2" s="260"/>
      <c r="F2"/>
      <c r="G2"/>
      <c r="H2"/>
      <c r="I2"/>
      <c r="J2" s="262"/>
      <c r="K2" s="260"/>
      <c r="L2" s="260"/>
      <c r="M2" s="260"/>
      <c r="N2"/>
      <c r="O2"/>
      <c r="P2"/>
      <c r="Q2"/>
      <c r="R2"/>
      <c r="S2"/>
      <c r="T2"/>
      <c r="U2"/>
      <c r="V2"/>
      <c r="W2"/>
      <c r="X2"/>
    </row>
    <row r="3" spans="1:24" ht="24" customHeight="1">
      <c r="A3" s="263"/>
      <c r="B3" s="264"/>
      <c r="C3" s="264"/>
      <c r="D3" s="372" t="s">
        <v>30</v>
      </c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</row>
    <row r="4" spans="1:24" ht="24" customHeight="1">
      <c r="A4" s="263"/>
      <c r="B4" s="265"/>
      <c r="C4" s="265"/>
      <c r="E4" s="266"/>
      <c r="G4" s="263"/>
      <c r="H4" s="263"/>
      <c r="I4" s="263"/>
      <c r="M4" s="266"/>
      <c r="N4" s="258"/>
      <c r="O4" s="263"/>
      <c r="P4" s="258" t="s">
        <v>128</v>
      </c>
      <c r="Q4" s="263"/>
      <c r="R4" s="263" t="s">
        <v>129</v>
      </c>
      <c r="S4" s="263"/>
      <c r="U4" s="263"/>
      <c r="V4" s="267"/>
      <c r="W4" s="263"/>
    </row>
    <row r="5" spans="1:24" ht="24" customHeight="1">
      <c r="A5" s="267"/>
      <c r="B5" s="268"/>
      <c r="C5" s="268"/>
      <c r="D5" s="269"/>
      <c r="E5" s="268"/>
      <c r="F5" s="267"/>
      <c r="G5" s="267"/>
      <c r="H5" s="267"/>
      <c r="I5" s="267"/>
      <c r="J5" s="373" t="s">
        <v>16</v>
      </c>
      <c r="K5" s="373"/>
      <c r="L5" s="373"/>
      <c r="M5" s="268"/>
      <c r="N5" s="269" t="s">
        <v>130</v>
      </c>
      <c r="O5" s="267"/>
      <c r="P5" s="269" t="s">
        <v>131</v>
      </c>
      <c r="Q5" s="267"/>
      <c r="R5" s="270" t="s">
        <v>15</v>
      </c>
      <c r="S5" s="267"/>
      <c r="T5" s="269"/>
      <c r="U5" s="267"/>
      <c r="V5" s="269"/>
      <c r="W5" s="267"/>
      <c r="X5" s="269"/>
    </row>
    <row r="6" spans="1:24" ht="24" customHeight="1">
      <c r="A6" s="267"/>
      <c r="B6" s="268"/>
      <c r="C6" s="268"/>
      <c r="D6" s="267"/>
      <c r="E6" s="267"/>
      <c r="F6" s="269"/>
      <c r="G6" s="267"/>
      <c r="H6" s="267"/>
      <c r="I6" s="267"/>
      <c r="J6" s="269"/>
      <c r="K6" s="267"/>
      <c r="L6" s="267"/>
      <c r="M6" s="267"/>
      <c r="N6" s="269" t="s">
        <v>132</v>
      </c>
      <c r="O6" s="267"/>
      <c r="P6" s="269" t="s">
        <v>133</v>
      </c>
      <c r="Q6" s="267"/>
      <c r="R6" s="267" t="s">
        <v>134</v>
      </c>
      <c r="S6" s="267"/>
    </row>
    <row r="7" spans="1:24" ht="24" customHeight="1">
      <c r="A7" s="267"/>
      <c r="B7" s="268"/>
      <c r="C7" s="268"/>
      <c r="M7" s="267"/>
      <c r="N7" s="269" t="s">
        <v>135</v>
      </c>
      <c r="O7" s="267"/>
      <c r="P7" s="269" t="s">
        <v>136</v>
      </c>
      <c r="Q7" s="267"/>
      <c r="R7" s="267" t="s">
        <v>137</v>
      </c>
      <c r="S7" s="267"/>
    </row>
    <row r="8" spans="1:24" ht="24" customHeight="1">
      <c r="A8" s="267"/>
      <c r="B8" s="268"/>
      <c r="C8" s="268"/>
      <c r="K8" s="267"/>
      <c r="L8" s="271"/>
      <c r="M8" s="267"/>
      <c r="N8" s="269"/>
      <c r="O8" s="267"/>
      <c r="P8" s="269"/>
      <c r="Q8" s="267"/>
      <c r="R8" s="267" t="s">
        <v>138</v>
      </c>
      <c r="S8" s="267"/>
    </row>
    <row r="9" spans="1:24" ht="24" customHeight="1">
      <c r="A9" s="267"/>
      <c r="B9" s="268"/>
      <c r="C9" s="268"/>
      <c r="D9" s="269"/>
      <c r="E9" s="267"/>
      <c r="F9" s="269"/>
      <c r="G9" s="267"/>
      <c r="H9" s="267" t="s">
        <v>107</v>
      </c>
      <c r="I9" s="267"/>
      <c r="J9" s="269"/>
      <c r="K9" s="267"/>
      <c r="L9" s="267"/>
      <c r="M9" s="267"/>
      <c r="N9" s="269"/>
      <c r="O9" s="267"/>
      <c r="P9" s="269"/>
      <c r="Q9" s="267"/>
      <c r="R9" s="267" t="s">
        <v>139</v>
      </c>
      <c r="S9" s="267"/>
      <c r="T9" s="269"/>
      <c r="U9" s="267"/>
      <c r="V9" s="269" t="s">
        <v>50</v>
      </c>
      <c r="W9" s="267"/>
      <c r="X9" s="269"/>
    </row>
    <row r="10" spans="1:24" ht="24" customHeight="1">
      <c r="A10" s="267"/>
      <c r="B10" s="268"/>
      <c r="C10" s="268"/>
      <c r="D10" s="267" t="s">
        <v>220</v>
      </c>
      <c r="E10" s="267"/>
      <c r="F10" s="269" t="s">
        <v>32</v>
      </c>
      <c r="G10" s="267"/>
      <c r="H10" s="267" t="s">
        <v>108</v>
      </c>
      <c r="I10" s="267"/>
      <c r="J10" s="269" t="s">
        <v>53</v>
      </c>
      <c r="K10" s="267"/>
      <c r="L10" s="267"/>
      <c r="M10" s="267"/>
      <c r="N10" s="269"/>
      <c r="O10" s="267"/>
      <c r="P10" s="269"/>
      <c r="Q10" s="267"/>
      <c r="R10" s="267" t="s">
        <v>140</v>
      </c>
      <c r="S10" s="267"/>
      <c r="T10" s="269" t="s">
        <v>34</v>
      </c>
      <c r="U10" s="267"/>
      <c r="V10" s="269" t="s">
        <v>51</v>
      </c>
      <c r="W10" s="267"/>
      <c r="X10" s="269" t="s">
        <v>141</v>
      </c>
    </row>
    <row r="11" spans="1:24" ht="24" customHeight="1">
      <c r="A11" s="267"/>
      <c r="B11" s="268"/>
      <c r="C11" s="268"/>
      <c r="D11" s="269" t="s">
        <v>31</v>
      </c>
      <c r="E11" s="267"/>
      <c r="F11" s="269" t="s">
        <v>81</v>
      </c>
      <c r="G11" s="267"/>
      <c r="H11" s="267" t="s">
        <v>109</v>
      </c>
      <c r="I11" s="267"/>
      <c r="J11" s="269" t="s">
        <v>54</v>
      </c>
      <c r="K11" s="267"/>
      <c r="L11" s="271" t="s">
        <v>38</v>
      </c>
      <c r="M11" s="267"/>
      <c r="N11" s="269"/>
      <c r="O11" s="267"/>
      <c r="P11" s="269"/>
      <c r="Q11" s="267"/>
      <c r="R11" s="267" t="s">
        <v>142</v>
      </c>
      <c r="S11" s="267"/>
      <c r="T11" s="269" t="s">
        <v>106</v>
      </c>
      <c r="U11" s="267"/>
      <c r="V11" s="269" t="s">
        <v>52</v>
      </c>
      <c r="W11" s="267"/>
      <c r="X11" s="267" t="s">
        <v>143</v>
      </c>
    </row>
    <row r="12" spans="1:24" ht="24" customHeight="1">
      <c r="A12" s="272"/>
      <c r="B12" s="273"/>
      <c r="C12" s="273"/>
      <c r="D12" s="371" t="s">
        <v>162</v>
      </c>
      <c r="E12" s="371"/>
      <c r="F12" s="371"/>
      <c r="G12" s="371"/>
      <c r="H12" s="371"/>
      <c r="I12" s="371"/>
      <c r="J12" s="371"/>
      <c r="K12" s="371"/>
      <c r="L12" s="371"/>
      <c r="M12" s="371"/>
      <c r="N12" s="371"/>
      <c r="O12" s="371"/>
      <c r="P12" s="371"/>
      <c r="Q12" s="371"/>
      <c r="R12" s="371"/>
      <c r="S12" s="371"/>
      <c r="T12" s="371"/>
      <c r="U12" s="371"/>
      <c r="V12" s="371"/>
      <c r="W12" s="371"/>
      <c r="X12" s="371"/>
    </row>
    <row r="13" spans="1:24" ht="24" customHeight="1">
      <c r="A13" s="274" t="s">
        <v>159</v>
      </c>
      <c r="B13" s="275"/>
      <c r="C13" s="275"/>
      <c r="D13" s="117"/>
      <c r="E13" s="71"/>
      <c r="F13" s="117"/>
      <c r="G13" s="71"/>
      <c r="H13" s="71"/>
      <c r="I13" s="71"/>
      <c r="J13" s="117"/>
      <c r="K13" s="71"/>
      <c r="L13" s="117"/>
      <c r="M13" s="71"/>
      <c r="N13" s="117"/>
      <c r="O13" s="71"/>
      <c r="P13" s="117"/>
      <c r="Q13" s="71"/>
      <c r="R13" s="71"/>
      <c r="S13" s="71"/>
      <c r="T13" s="79"/>
      <c r="U13" s="71"/>
      <c r="V13" s="79"/>
      <c r="W13" s="71"/>
      <c r="X13" s="117"/>
    </row>
    <row r="14" spans="1:24" ht="24" customHeight="1">
      <c r="A14" s="276" t="s">
        <v>160</v>
      </c>
      <c r="B14" s="277"/>
      <c r="C14" s="277"/>
      <c r="D14" s="278">
        <v>1091205</v>
      </c>
      <c r="E14" s="279"/>
      <c r="F14" s="278">
        <v>1484160</v>
      </c>
      <c r="G14" s="279"/>
      <c r="H14" s="278">
        <v>4294</v>
      </c>
      <c r="I14" s="279"/>
      <c r="J14" s="278">
        <v>111721</v>
      </c>
      <c r="K14" s="279"/>
      <c r="L14" s="278">
        <v>3802669</v>
      </c>
      <c r="M14" s="279"/>
      <c r="N14" s="278"/>
      <c r="O14" s="279"/>
      <c r="P14" s="96"/>
      <c r="Q14" s="279"/>
      <c r="R14" s="398">
        <v>-25614</v>
      </c>
      <c r="S14" s="278"/>
      <c r="T14" s="278">
        <f>SUM(D14:S14)</f>
        <v>6468435</v>
      </c>
      <c r="U14" s="278">
        <v>0</v>
      </c>
      <c r="V14" s="168">
        <v>0</v>
      </c>
      <c r="W14" s="278">
        <v>0</v>
      </c>
      <c r="X14" s="215">
        <f>SUM(T14:V14)</f>
        <v>6468435</v>
      </c>
    </row>
    <row r="15" spans="1:24" ht="8.25" customHeight="1">
      <c r="A15" s="276"/>
      <c r="B15" s="275"/>
      <c r="C15" s="275"/>
      <c r="D15" s="135"/>
      <c r="E15" s="135"/>
      <c r="F15" s="135"/>
      <c r="G15" s="135"/>
      <c r="H15" s="135"/>
      <c r="I15" s="135"/>
      <c r="J15" s="136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</row>
    <row r="16" spans="1:24" ht="24" customHeight="1">
      <c r="A16" s="276" t="s">
        <v>67</v>
      </c>
      <c r="B16" s="275"/>
      <c r="C16" s="275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</row>
    <row r="17" spans="1:26" ht="24" customHeight="1">
      <c r="A17" s="280" t="s">
        <v>85</v>
      </c>
      <c r="B17" s="277"/>
      <c r="C17" s="277"/>
      <c r="D17" s="138"/>
      <c r="E17" s="137"/>
      <c r="F17" s="138"/>
      <c r="G17" s="137"/>
      <c r="H17" s="138"/>
      <c r="I17" s="137"/>
      <c r="J17" s="138"/>
      <c r="K17" s="137"/>
      <c r="L17" s="138"/>
      <c r="M17" s="137"/>
      <c r="N17" s="138"/>
      <c r="O17" s="137"/>
      <c r="P17" s="138"/>
      <c r="Q17" s="137"/>
      <c r="R17" s="138"/>
      <c r="S17" s="137"/>
      <c r="T17" s="138"/>
      <c r="U17" s="137"/>
      <c r="V17" s="138"/>
      <c r="W17" s="137"/>
      <c r="X17" s="138"/>
    </row>
    <row r="18" spans="1:26" ht="24" customHeight="1">
      <c r="A18" s="281" t="s">
        <v>126</v>
      </c>
      <c r="B18" s="273"/>
      <c r="C18" s="282"/>
      <c r="D18" s="129">
        <v>0</v>
      </c>
      <c r="E18" s="139"/>
      <c r="F18" s="129">
        <v>0</v>
      </c>
      <c r="G18" s="139"/>
      <c r="H18" s="139">
        <v>123</v>
      </c>
      <c r="I18" s="139"/>
      <c r="J18" s="129">
        <v>0</v>
      </c>
      <c r="K18" s="139"/>
      <c r="L18" s="129">
        <v>0</v>
      </c>
      <c r="M18" s="137"/>
      <c r="N18" s="138"/>
      <c r="O18" s="137"/>
      <c r="P18" s="138"/>
      <c r="Q18" s="137"/>
      <c r="R18" s="129">
        <v>0</v>
      </c>
      <c r="S18" s="137"/>
      <c r="T18" s="127">
        <f>SUM(D18:R18)</f>
        <v>123</v>
      </c>
      <c r="U18" s="137"/>
      <c r="V18" s="88">
        <v>0</v>
      </c>
      <c r="W18" s="137"/>
      <c r="X18" s="210">
        <f>SUM(T18:V18)</f>
        <v>123</v>
      </c>
    </row>
    <row r="19" spans="1:26" ht="24" customHeight="1">
      <c r="A19" s="280" t="s">
        <v>86</v>
      </c>
      <c r="B19" s="277"/>
      <c r="C19" s="277"/>
      <c r="D19" s="89">
        <f>SUM(D18:D18)</f>
        <v>0</v>
      </c>
      <c r="E19" s="135"/>
      <c r="F19" s="89">
        <f>SUM(F18:F18)</f>
        <v>0</v>
      </c>
      <c r="G19" s="135"/>
      <c r="H19" s="89">
        <f>SUM(H18:H18)</f>
        <v>123</v>
      </c>
      <c r="I19" s="135"/>
      <c r="J19" s="89">
        <f>SUM(J18:J18)</f>
        <v>0</v>
      </c>
      <c r="K19" s="134"/>
      <c r="L19" s="89">
        <f>SUM(L18:L18)</f>
        <v>0</v>
      </c>
      <c r="M19" s="134"/>
      <c r="N19" s="141"/>
      <c r="O19" s="134"/>
      <c r="P19" s="141"/>
      <c r="Q19" s="134"/>
      <c r="R19" s="89">
        <f>SUM(R18:R18)</f>
        <v>0</v>
      </c>
      <c r="S19" s="134"/>
      <c r="T19" s="89">
        <f>SUM(T18:T18)</f>
        <v>123</v>
      </c>
      <c r="U19" s="134"/>
      <c r="V19" s="89">
        <f>SUM(V18:V18)</f>
        <v>0</v>
      </c>
      <c r="W19" s="134"/>
      <c r="X19" s="89">
        <f>SUM(X18:X18)</f>
        <v>123</v>
      </c>
    </row>
    <row r="20" spans="1:26" ht="10.8" customHeight="1">
      <c r="A20" s="276"/>
      <c r="B20" s="275"/>
      <c r="C20" s="275"/>
      <c r="D20" s="135"/>
      <c r="E20" s="135"/>
      <c r="F20" s="135"/>
      <c r="G20" s="135"/>
      <c r="H20" s="135"/>
      <c r="I20" s="135"/>
      <c r="J20" s="136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</row>
    <row r="21" spans="1:26" ht="24" customHeight="1">
      <c r="A21" s="283" t="s">
        <v>169</v>
      </c>
      <c r="B21" s="275"/>
      <c r="C21" s="275"/>
      <c r="D21" s="143"/>
      <c r="E21" s="135"/>
      <c r="F21" s="144"/>
      <c r="G21" s="144"/>
      <c r="H21" s="144"/>
      <c r="I21" s="144"/>
      <c r="J21" s="145"/>
      <c r="K21" s="134"/>
      <c r="L21" s="142"/>
      <c r="M21" s="134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</row>
    <row r="22" spans="1:26" ht="24" customHeight="1">
      <c r="A22" s="284" t="s">
        <v>170</v>
      </c>
      <c r="B22" s="275"/>
      <c r="C22" s="275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v>-104663</v>
      </c>
      <c r="M22" s="137"/>
      <c r="N22" s="138"/>
      <c r="O22" s="137"/>
      <c r="P22" s="138"/>
      <c r="Q22" s="137"/>
      <c r="R22" s="88">
        <v>0</v>
      </c>
      <c r="S22" s="137"/>
      <c r="T22" s="140">
        <f>SUM(D22:R22)</f>
        <v>-104663</v>
      </c>
      <c r="U22" s="137"/>
      <c r="V22" s="146">
        <v>0</v>
      </c>
      <c r="W22" s="137"/>
      <c r="X22" s="140">
        <f>SUM(T22:V22)</f>
        <v>-104663</v>
      </c>
    </row>
    <row r="23" spans="1:26" ht="24" customHeight="1">
      <c r="A23" s="276" t="s">
        <v>171</v>
      </c>
      <c r="B23" s="275"/>
      <c r="C23" s="275"/>
      <c r="D23" s="89">
        <f>SUM(D22)</f>
        <v>0</v>
      </c>
      <c r="E23" s="147"/>
      <c r="F23" s="89">
        <f>SUM(F22)</f>
        <v>0</v>
      </c>
      <c r="G23" s="147"/>
      <c r="H23" s="89">
        <f>SUM(H22)</f>
        <v>0</v>
      </c>
      <c r="I23" s="147"/>
      <c r="J23" s="89">
        <f>SUM(J22)</f>
        <v>0</v>
      </c>
      <c r="K23" s="147"/>
      <c r="L23" s="148">
        <f>SUM(L22:L22)</f>
        <v>-104663</v>
      </c>
      <c r="M23" s="149"/>
      <c r="N23" s="149"/>
      <c r="O23" s="149"/>
      <c r="P23" s="149"/>
      <c r="Q23" s="149"/>
      <c r="R23" s="148">
        <f>SUM(R22:R22)</f>
        <v>0</v>
      </c>
      <c r="S23" s="149"/>
      <c r="T23" s="150">
        <f>SUM(T22:T22)</f>
        <v>-104663</v>
      </c>
      <c r="U23" s="138"/>
      <c r="V23" s="148">
        <f>SUM(V22)</f>
        <v>0</v>
      </c>
      <c r="W23" s="138"/>
      <c r="X23" s="151">
        <f>SUM(X22:X22)</f>
        <v>-104663</v>
      </c>
    </row>
    <row r="24" spans="1:26" ht="24" customHeight="1">
      <c r="B24" s="273"/>
      <c r="C24" s="273"/>
      <c r="D24" s="129"/>
      <c r="E24" s="139"/>
      <c r="F24" s="129"/>
      <c r="G24" s="139"/>
      <c r="H24" s="129"/>
      <c r="I24" s="139"/>
      <c r="J24" s="85"/>
      <c r="K24" s="139"/>
      <c r="L24" s="85"/>
      <c r="M24" s="137"/>
      <c r="N24" s="138"/>
      <c r="O24" s="137"/>
      <c r="P24" s="138"/>
      <c r="Q24" s="137"/>
      <c r="R24" s="85"/>
      <c r="S24" s="137"/>
      <c r="T24" s="129"/>
      <c r="U24" s="137"/>
      <c r="V24" s="129"/>
      <c r="W24" s="137"/>
      <c r="X24" s="129"/>
    </row>
    <row r="25" spans="1:26" ht="24" customHeight="1" thickBot="1">
      <c r="A25" s="276" t="s">
        <v>161</v>
      </c>
      <c r="B25" s="285"/>
      <c r="C25" s="285"/>
      <c r="D25" s="153">
        <f>D14+D19+D23</f>
        <v>1091205</v>
      </c>
      <c r="E25" s="152"/>
      <c r="F25" s="153">
        <f>F14+F19+F23</f>
        <v>1484160</v>
      </c>
      <c r="G25" s="152"/>
      <c r="H25" s="153">
        <f>H14+H19+H23</f>
        <v>4417</v>
      </c>
      <c r="I25" s="152"/>
      <c r="J25" s="153">
        <f>J14+J19+J24</f>
        <v>111721</v>
      </c>
      <c r="K25" s="152"/>
      <c r="L25" s="159">
        <f>L14+L19+L23+L24</f>
        <v>3698006</v>
      </c>
      <c r="M25" s="152"/>
      <c r="N25" s="153" t="e">
        <v>#REF!</v>
      </c>
      <c r="O25" s="152"/>
      <c r="P25" s="153" t="e">
        <v>#REF!</v>
      </c>
      <c r="Q25" s="152">
        <v>0</v>
      </c>
      <c r="R25" s="159">
        <f>R14+R19+R23+R24</f>
        <v>-25614</v>
      </c>
      <c r="S25" s="152"/>
      <c r="T25" s="153">
        <f>T14+T19+T23</f>
        <v>6363895</v>
      </c>
      <c r="U25" s="152">
        <v>0</v>
      </c>
      <c r="V25" s="154">
        <f>V14+V19+V23</f>
        <v>0</v>
      </c>
      <c r="W25" s="152">
        <v>0</v>
      </c>
      <c r="X25" s="153">
        <f>X14+X19+X23</f>
        <v>6363895</v>
      </c>
      <c r="Y25" s="286"/>
      <c r="Z25" s="286"/>
    </row>
    <row r="26" spans="1:26" ht="24" customHeight="1" thickTop="1"/>
    <row r="27" spans="1:26" ht="24" customHeight="1">
      <c r="Y27" s="286"/>
    </row>
  </sheetData>
  <mergeCells count="3">
    <mergeCell ref="D12:X12"/>
    <mergeCell ref="D3:X3"/>
    <mergeCell ref="J5:L5"/>
  </mergeCells>
  <phoneticPr fontId="8" type="noConversion"/>
  <pageMargins left="0.8" right="0.8" top="0.48" bottom="0.5" header="0.5" footer="0.5"/>
  <pageSetup paperSize="9" scale="7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84E58-7BBA-4237-9697-E40EC6488A35}">
  <sheetPr>
    <pageSetUpPr fitToPage="1"/>
  </sheetPr>
  <dimension ref="A1:Z28"/>
  <sheetViews>
    <sheetView zoomScale="80" zoomScaleNormal="80" zoomScaleSheetLayoutView="100" workbookViewId="0">
      <selection activeCell="A3" sqref="A3"/>
    </sheetView>
  </sheetViews>
  <sheetFormatPr defaultColWidth="9.44140625" defaultRowHeight="24" customHeight="1"/>
  <cols>
    <col min="1" max="1" width="42.21875" style="2" customWidth="1"/>
    <col min="2" max="2" width="7.77734375" style="214" customWidth="1"/>
    <col min="3" max="3" width="0.77734375" style="214" customWidth="1"/>
    <col min="4" max="4" width="14.5546875" style="2" bestFit="1" customWidth="1"/>
    <col min="5" max="5" width="1.44140625" style="2" customWidth="1"/>
    <col min="6" max="6" width="14.5546875" style="2" bestFit="1" customWidth="1"/>
    <col min="7" max="7" width="1.44140625" style="2" customWidth="1"/>
    <col min="8" max="8" width="12.44140625" style="2" customWidth="1"/>
    <col min="9" max="9" width="1.21875" style="2" customWidth="1"/>
    <col min="10" max="10" width="12.77734375" style="2" bestFit="1" customWidth="1"/>
    <col min="11" max="11" width="1" style="2" customWidth="1"/>
    <col min="12" max="12" width="14.44140625" style="2" customWidth="1"/>
    <col min="13" max="13" width="0.77734375" style="2" customWidth="1"/>
    <col min="14" max="14" width="13.5546875" style="2" hidden="1" customWidth="1"/>
    <col min="15" max="15" width="1.44140625" style="2" hidden="1" customWidth="1"/>
    <col min="16" max="16" width="13.5546875" style="2" hidden="1" customWidth="1"/>
    <col min="17" max="17" width="1.5546875" style="2" hidden="1" customWidth="1"/>
    <col min="18" max="18" width="16.77734375" style="2" customWidth="1"/>
    <col min="19" max="19" width="0.77734375" style="2" customWidth="1"/>
    <col min="20" max="20" width="14.5546875" style="2" bestFit="1" customWidth="1"/>
    <col min="21" max="21" width="0.77734375" style="2" customWidth="1"/>
    <col min="22" max="22" width="11.21875" style="2" customWidth="1"/>
    <col min="23" max="23" width="1" style="2" customWidth="1"/>
    <col min="24" max="24" width="14.5546875" style="2" bestFit="1" customWidth="1"/>
    <col min="25" max="25" width="11.5546875" style="2" bestFit="1" customWidth="1"/>
    <col min="26" max="26" width="10" style="2" bestFit="1" customWidth="1"/>
    <col min="27" max="16384" width="9.44140625" style="2"/>
  </cols>
  <sheetData>
    <row r="1" spans="1:24" ht="24" customHeight="1">
      <c r="A1" s="193" t="s">
        <v>45</v>
      </c>
      <c r="B1" s="194"/>
      <c r="C1" s="194"/>
      <c r="D1" s="195"/>
      <c r="E1" s="193"/>
      <c r="F1" s="195"/>
      <c r="G1" s="195"/>
      <c r="H1" s="195"/>
      <c r="I1" s="195"/>
      <c r="J1" s="196"/>
      <c r="K1" s="193" t="s">
        <v>127</v>
      </c>
      <c r="L1" s="193"/>
      <c r="M1" s="193"/>
      <c r="N1" s="195"/>
      <c r="O1" s="195"/>
      <c r="P1" s="195"/>
      <c r="Q1" s="195"/>
      <c r="R1" s="195"/>
      <c r="S1" s="193"/>
      <c r="T1" s="195"/>
      <c r="U1" s="195"/>
      <c r="V1" s="195"/>
      <c r="W1" s="195"/>
      <c r="X1" s="195"/>
    </row>
    <row r="2" spans="1:24" ht="24" customHeight="1">
      <c r="A2" s="193" t="s">
        <v>172</v>
      </c>
      <c r="B2" s="194"/>
      <c r="C2" s="194"/>
      <c r="D2" s="195"/>
      <c r="E2" s="193"/>
      <c r="F2" s="195"/>
      <c r="G2" s="195"/>
      <c r="H2" s="195"/>
      <c r="I2" s="195"/>
      <c r="J2" s="196"/>
      <c r="K2" s="193"/>
      <c r="L2" s="193"/>
      <c r="M2" s="193"/>
      <c r="N2" s="195"/>
      <c r="O2" s="195"/>
      <c r="P2" s="195"/>
      <c r="Q2" s="195"/>
      <c r="R2" s="195"/>
      <c r="S2" s="193"/>
      <c r="T2" s="195"/>
      <c r="U2" s="195"/>
      <c r="V2" s="195"/>
      <c r="W2" s="195"/>
      <c r="X2" s="195"/>
    </row>
    <row r="3" spans="1:24" ht="24" customHeight="1">
      <c r="A3" s="197"/>
      <c r="B3" s="198"/>
      <c r="C3" s="198"/>
      <c r="D3" s="374" t="s">
        <v>30</v>
      </c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</row>
    <row r="4" spans="1:24" ht="24" customHeight="1">
      <c r="A4" s="197"/>
      <c r="B4" s="199"/>
      <c r="C4" s="199"/>
      <c r="E4" s="200"/>
      <c r="G4" s="197"/>
      <c r="H4" s="197"/>
      <c r="I4" s="197"/>
      <c r="M4" s="200"/>
      <c r="N4" s="187"/>
      <c r="O4" s="197"/>
      <c r="P4" s="187" t="s">
        <v>128</v>
      </c>
      <c r="Q4" s="197"/>
      <c r="R4" s="377" t="s">
        <v>129</v>
      </c>
      <c r="S4" s="377"/>
      <c r="U4" s="197"/>
      <c r="V4" s="201"/>
      <c r="W4" s="197"/>
    </row>
    <row r="5" spans="1:24" ht="24" customHeight="1">
      <c r="A5" s="201"/>
      <c r="B5" s="202"/>
      <c r="C5" s="202"/>
      <c r="D5" s="203"/>
      <c r="E5" s="202"/>
      <c r="F5" s="201"/>
      <c r="G5" s="201"/>
      <c r="H5" s="201"/>
      <c r="I5" s="201"/>
      <c r="J5" s="375" t="s">
        <v>16</v>
      </c>
      <c r="K5" s="375"/>
      <c r="L5" s="375"/>
      <c r="M5" s="202"/>
      <c r="N5" s="203" t="s">
        <v>130</v>
      </c>
      <c r="O5" s="201"/>
      <c r="P5" s="203" t="s">
        <v>131</v>
      </c>
      <c r="Q5" s="201"/>
      <c r="R5" s="378" t="s">
        <v>15</v>
      </c>
      <c r="S5" s="378"/>
      <c r="T5" s="203"/>
      <c r="U5" s="201"/>
      <c r="V5" s="203"/>
      <c r="W5" s="201"/>
      <c r="X5" s="203"/>
    </row>
    <row r="6" spans="1:24" ht="24" customHeight="1">
      <c r="A6" s="201"/>
      <c r="B6" s="202"/>
      <c r="C6" s="202"/>
      <c r="D6" s="201"/>
      <c r="E6" s="201"/>
      <c r="F6" s="203"/>
      <c r="G6" s="201"/>
      <c r="H6" s="201"/>
      <c r="I6" s="201"/>
      <c r="J6" s="203"/>
      <c r="K6" s="201"/>
      <c r="L6" s="201"/>
      <c r="M6" s="201"/>
      <c r="N6" s="203" t="s">
        <v>132</v>
      </c>
      <c r="O6" s="201"/>
      <c r="P6" s="203" t="s">
        <v>133</v>
      </c>
      <c r="Q6" s="201"/>
      <c r="R6" s="201"/>
      <c r="S6" s="201"/>
    </row>
    <row r="7" spans="1:24" ht="24" customHeight="1">
      <c r="A7" s="201"/>
      <c r="B7" s="202"/>
      <c r="C7" s="202"/>
      <c r="M7" s="201"/>
      <c r="N7" s="203" t="s">
        <v>135</v>
      </c>
      <c r="O7" s="201"/>
      <c r="P7" s="203" t="s">
        <v>136</v>
      </c>
      <c r="Q7" s="201"/>
      <c r="R7" s="201"/>
      <c r="S7" s="201"/>
    </row>
    <row r="8" spans="1:24" ht="24" customHeight="1">
      <c r="A8" s="201"/>
      <c r="B8" s="202"/>
      <c r="C8" s="202"/>
      <c r="K8" s="201"/>
      <c r="L8" s="204"/>
      <c r="M8" s="201"/>
      <c r="N8" s="203"/>
      <c r="O8" s="201"/>
      <c r="P8" s="203"/>
      <c r="Q8" s="201"/>
      <c r="R8" s="201"/>
      <c r="S8" s="201"/>
    </row>
    <row r="9" spans="1:24" ht="24" customHeight="1">
      <c r="A9" s="201"/>
      <c r="B9" s="202"/>
      <c r="C9" s="202"/>
      <c r="D9" s="203"/>
      <c r="E9" s="201"/>
      <c r="F9" s="203"/>
      <c r="G9" s="201"/>
      <c r="H9" s="201" t="s">
        <v>107</v>
      </c>
      <c r="I9" s="201"/>
      <c r="J9" s="203"/>
      <c r="K9" s="201"/>
      <c r="L9" s="201"/>
      <c r="M9" s="201"/>
      <c r="N9" s="203"/>
      <c r="O9" s="201"/>
      <c r="P9" s="203"/>
      <c r="Q9" s="201"/>
      <c r="S9" s="201"/>
      <c r="T9" s="203"/>
      <c r="U9" s="201"/>
      <c r="V9" s="203" t="s">
        <v>50</v>
      </c>
      <c r="W9" s="201"/>
      <c r="X9" s="203"/>
    </row>
    <row r="10" spans="1:24" ht="24" customHeight="1">
      <c r="A10" s="201"/>
      <c r="B10" s="202"/>
      <c r="C10" s="202"/>
      <c r="D10" s="201" t="s">
        <v>220</v>
      </c>
      <c r="E10" s="201"/>
      <c r="F10" s="203" t="s">
        <v>32</v>
      </c>
      <c r="G10" s="201"/>
      <c r="H10" s="201" t="s">
        <v>108</v>
      </c>
      <c r="I10" s="201"/>
      <c r="J10" s="203" t="s">
        <v>53</v>
      </c>
      <c r="K10" s="201"/>
      <c r="L10" s="201"/>
      <c r="M10" s="201"/>
      <c r="N10" s="203"/>
      <c r="O10" s="201"/>
      <c r="P10" s="203"/>
      <c r="Q10" s="201"/>
      <c r="R10" s="201" t="s">
        <v>191</v>
      </c>
      <c r="S10" s="201"/>
      <c r="T10" s="203" t="s">
        <v>34</v>
      </c>
      <c r="U10" s="201"/>
      <c r="V10" s="203" t="s">
        <v>51</v>
      </c>
      <c r="W10" s="201"/>
      <c r="X10" s="203" t="s">
        <v>141</v>
      </c>
    </row>
    <row r="11" spans="1:24" ht="24" customHeight="1">
      <c r="A11" s="201"/>
      <c r="B11" s="202"/>
      <c r="C11" s="202"/>
      <c r="D11" s="203" t="s">
        <v>31</v>
      </c>
      <c r="E11" s="201"/>
      <c r="F11" s="203" t="s">
        <v>81</v>
      </c>
      <c r="G11" s="201"/>
      <c r="H11" s="201" t="s">
        <v>109</v>
      </c>
      <c r="I11" s="201"/>
      <c r="J11" s="203" t="s">
        <v>54</v>
      </c>
      <c r="K11" s="201"/>
      <c r="L11" s="204" t="s">
        <v>38</v>
      </c>
      <c r="M11" s="201"/>
      <c r="N11" s="203"/>
      <c r="O11" s="201"/>
      <c r="P11" s="203"/>
      <c r="Q11" s="201"/>
      <c r="R11" s="201" t="s">
        <v>135</v>
      </c>
      <c r="S11" s="201"/>
      <c r="T11" s="203" t="s">
        <v>106</v>
      </c>
      <c r="U11" s="201"/>
      <c r="V11" s="203" t="s">
        <v>52</v>
      </c>
      <c r="W11" s="201"/>
      <c r="X11" s="201" t="s">
        <v>143</v>
      </c>
    </row>
    <row r="12" spans="1:24" ht="24" customHeight="1">
      <c r="A12" s="17"/>
      <c r="B12" s="155"/>
      <c r="C12" s="155"/>
      <c r="D12" s="376" t="s">
        <v>162</v>
      </c>
      <c r="E12" s="376"/>
      <c r="F12" s="376"/>
      <c r="G12" s="376"/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  <c r="W12" s="376"/>
      <c r="X12" s="376"/>
    </row>
    <row r="13" spans="1:24" ht="24" customHeight="1">
      <c r="A13" s="205" t="s">
        <v>188</v>
      </c>
      <c r="B13" s="27"/>
      <c r="C13" s="27"/>
      <c r="D13" s="117"/>
      <c r="E13" s="71"/>
      <c r="F13" s="117"/>
      <c r="G13" s="71"/>
      <c r="H13" s="71"/>
      <c r="I13" s="71"/>
      <c r="J13" s="117"/>
      <c r="K13" s="71"/>
      <c r="L13" s="117"/>
      <c r="M13" s="71"/>
      <c r="N13" s="117"/>
      <c r="O13" s="71"/>
      <c r="P13" s="117"/>
      <c r="Q13" s="71"/>
      <c r="R13" s="71"/>
      <c r="S13" s="71"/>
      <c r="T13" s="79"/>
      <c r="U13" s="71"/>
      <c r="V13" s="79"/>
      <c r="W13" s="71"/>
      <c r="X13" s="117"/>
    </row>
    <row r="14" spans="1:24" ht="24" customHeight="1">
      <c r="A14" s="29" t="s">
        <v>189</v>
      </c>
      <c r="B14" s="206"/>
      <c r="C14" s="206"/>
      <c r="D14" s="207">
        <v>1091205.0660000001</v>
      </c>
      <c r="E14" s="208"/>
      <c r="F14" s="207">
        <v>1484159.6229999999</v>
      </c>
      <c r="G14" s="208"/>
      <c r="H14" s="207">
        <v>4794.6809999999996</v>
      </c>
      <c r="I14" s="208"/>
      <c r="J14" s="207">
        <v>111721.12</v>
      </c>
      <c r="K14" s="208"/>
      <c r="L14" s="207">
        <v>3736779.2560000001</v>
      </c>
      <c r="M14" s="208"/>
      <c r="N14" s="207"/>
      <c r="O14" s="208"/>
      <c r="P14" s="96"/>
      <c r="Q14" s="208"/>
      <c r="R14" s="207">
        <v>2707.0410000000002</v>
      </c>
      <c r="S14" s="208"/>
      <c r="T14" s="207">
        <f>SUM(D14:L14,R14)</f>
        <v>6431366.7870000005</v>
      </c>
      <c r="U14" s="207">
        <v>0</v>
      </c>
      <c r="V14" s="207">
        <v>31454.38</v>
      </c>
      <c r="W14" s="207">
        <v>0</v>
      </c>
      <c r="X14" s="215">
        <f>SUM(T14:V14)</f>
        <v>6462821.1670000004</v>
      </c>
    </row>
    <row r="15" spans="1:24" ht="8.25" customHeight="1">
      <c r="A15" s="29"/>
      <c r="B15" s="27"/>
      <c r="C15" s="27"/>
      <c r="D15" s="135"/>
      <c r="E15" s="135"/>
      <c r="F15" s="135"/>
      <c r="G15" s="135"/>
      <c r="H15" s="135"/>
      <c r="I15" s="135"/>
      <c r="J15" s="136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</row>
    <row r="16" spans="1:24" ht="24" customHeight="1">
      <c r="A16" s="29" t="s">
        <v>67</v>
      </c>
      <c r="B16" s="27"/>
      <c r="C16" s="27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</row>
    <row r="17" spans="1:26" ht="24" customHeight="1">
      <c r="A17" s="75" t="s">
        <v>85</v>
      </c>
      <c r="B17" s="206"/>
      <c r="C17" s="206"/>
      <c r="D17" s="138"/>
      <c r="E17" s="137"/>
      <c r="F17" s="138"/>
      <c r="G17" s="137"/>
      <c r="H17" s="138"/>
      <c r="I17" s="137"/>
      <c r="J17" s="138"/>
      <c r="K17" s="137"/>
      <c r="L17" s="138"/>
      <c r="M17" s="137"/>
      <c r="N17" s="138"/>
      <c r="O17" s="137"/>
      <c r="P17" s="138"/>
      <c r="Q17" s="137"/>
      <c r="R17" s="137"/>
      <c r="S17" s="137"/>
      <c r="T17" s="138"/>
      <c r="U17" s="137"/>
      <c r="V17" s="138"/>
      <c r="W17" s="137"/>
      <c r="X17" s="138"/>
    </row>
    <row r="18" spans="1:26" ht="24" customHeight="1">
      <c r="A18" s="15" t="s">
        <v>126</v>
      </c>
      <c r="B18" s="155"/>
      <c r="C18" s="209"/>
      <c r="D18" s="129">
        <v>0</v>
      </c>
      <c r="E18" s="139"/>
      <c r="F18" s="129">
        <v>0</v>
      </c>
      <c r="G18" s="139"/>
      <c r="H18" s="139">
        <v>76</v>
      </c>
      <c r="I18" s="139"/>
      <c r="J18" s="129">
        <v>0</v>
      </c>
      <c r="K18" s="139"/>
      <c r="L18" s="129">
        <v>0</v>
      </c>
      <c r="M18" s="137"/>
      <c r="N18" s="138"/>
      <c r="O18" s="137"/>
      <c r="P18" s="138"/>
      <c r="Q18" s="137"/>
      <c r="R18" s="129">
        <v>0</v>
      </c>
      <c r="S18" s="137"/>
      <c r="T18" s="329">
        <f>SUM(D18:L18,R18)</f>
        <v>76</v>
      </c>
      <c r="U18" s="137"/>
      <c r="V18" s="129">
        <v>0</v>
      </c>
      <c r="W18" s="137"/>
      <c r="X18" s="210">
        <f>SUM(T18:V18)</f>
        <v>76</v>
      </c>
    </row>
    <row r="19" spans="1:26" ht="24" customHeight="1">
      <c r="A19" s="75" t="s">
        <v>86</v>
      </c>
      <c r="B19" s="206"/>
      <c r="C19" s="206"/>
      <c r="D19" s="89">
        <f>SUM(D18:D18)</f>
        <v>0</v>
      </c>
      <c r="E19" s="135"/>
      <c r="F19" s="89">
        <f>SUM(F18:F18)</f>
        <v>0</v>
      </c>
      <c r="G19" s="135"/>
      <c r="H19" s="89">
        <f>SUM(H18:H18)</f>
        <v>76</v>
      </c>
      <c r="I19" s="135"/>
      <c r="J19" s="89">
        <f>SUM(J18:J18)</f>
        <v>0</v>
      </c>
      <c r="K19" s="134"/>
      <c r="L19" s="89">
        <f>SUM(L18:L18)</f>
        <v>0</v>
      </c>
      <c r="M19" s="134"/>
      <c r="N19" s="141"/>
      <c r="O19" s="134"/>
      <c r="P19" s="141"/>
      <c r="Q19" s="134"/>
      <c r="R19" s="89">
        <f>SUM(R18:R18)</f>
        <v>0</v>
      </c>
      <c r="S19" s="134"/>
      <c r="T19" s="89">
        <f>SUM(T18:T18)</f>
        <v>76</v>
      </c>
      <c r="U19" s="134"/>
      <c r="V19" s="89">
        <f>SUM(V18:V18)</f>
        <v>0</v>
      </c>
      <c r="W19" s="134"/>
      <c r="X19" s="89">
        <f>SUM(X18:X18)</f>
        <v>76</v>
      </c>
    </row>
    <row r="20" spans="1:26" ht="10.8" customHeight="1">
      <c r="A20" s="29"/>
      <c r="B20" s="27"/>
      <c r="C20" s="27"/>
      <c r="D20" s="135"/>
      <c r="E20" s="135"/>
      <c r="F20" s="135"/>
      <c r="G20" s="135"/>
      <c r="H20" s="135"/>
      <c r="I20" s="135"/>
      <c r="J20" s="136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</row>
    <row r="21" spans="1:26" ht="24" customHeight="1">
      <c r="A21" s="76" t="s">
        <v>169</v>
      </c>
      <c r="B21" s="27"/>
      <c r="C21" s="27"/>
      <c r="D21" s="143"/>
      <c r="E21" s="135"/>
      <c r="F21" s="144"/>
      <c r="G21" s="144"/>
      <c r="H21" s="144"/>
      <c r="I21" s="144"/>
      <c r="J21" s="145"/>
      <c r="K21" s="134"/>
      <c r="L21" s="142"/>
      <c r="M21" s="134"/>
      <c r="N21" s="142"/>
      <c r="O21" s="142"/>
      <c r="P21" s="142"/>
      <c r="Q21" s="142"/>
      <c r="R21" s="142"/>
      <c r="S21" s="134"/>
      <c r="T21" s="142"/>
      <c r="U21" s="142"/>
      <c r="V21" s="142"/>
      <c r="W21" s="142"/>
      <c r="X21" s="142"/>
    </row>
    <row r="22" spans="1:26" ht="24" customHeight="1">
      <c r="A22" s="211" t="s">
        <v>170</v>
      </c>
      <c r="B22" s="27"/>
      <c r="C22" s="27"/>
      <c r="D22" s="129">
        <v>0</v>
      </c>
      <c r="E22" s="129"/>
      <c r="F22" s="129">
        <v>0</v>
      </c>
      <c r="G22" s="129"/>
      <c r="H22" s="129">
        <v>0</v>
      </c>
      <c r="I22" s="129"/>
      <c r="J22" s="129">
        <v>0</v>
      </c>
      <c r="K22" s="129"/>
      <c r="L22" s="129">
        <f>+'PL6-7'!C60</f>
        <v>-11005</v>
      </c>
      <c r="M22" s="137"/>
      <c r="N22" s="138"/>
      <c r="O22" s="137"/>
      <c r="P22" s="138"/>
      <c r="Q22" s="137"/>
      <c r="R22" s="88">
        <v>0</v>
      </c>
      <c r="S22" s="137"/>
      <c r="T22" s="129">
        <f>SUM(D22:L22,R22)</f>
        <v>-11005</v>
      </c>
      <c r="U22" s="137"/>
      <c r="V22" s="146">
        <v>-1784</v>
      </c>
      <c r="W22" s="137"/>
      <c r="X22" s="140">
        <f>SUM(T22:V22)</f>
        <v>-12789</v>
      </c>
    </row>
    <row r="23" spans="1:26" ht="24" customHeight="1">
      <c r="A23" s="211" t="s">
        <v>203</v>
      </c>
      <c r="B23" s="27"/>
      <c r="C23" s="27"/>
      <c r="D23" s="129">
        <v>0</v>
      </c>
      <c r="E23" s="129"/>
      <c r="F23" s="129">
        <v>0</v>
      </c>
      <c r="G23" s="129"/>
      <c r="H23" s="129">
        <v>0</v>
      </c>
      <c r="I23" s="129"/>
      <c r="J23" s="129">
        <v>0</v>
      </c>
      <c r="K23" s="129"/>
      <c r="L23" s="129">
        <v>0</v>
      </c>
      <c r="M23" s="137"/>
      <c r="N23" s="138"/>
      <c r="O23" s="137"/>
      <c r="P23" s="138"/>
      <c r="Q23" s="137"/>
      <c r="R23" s="88">
        <v>-1727</v>
      </c>
      <c r="S23" s="137"/>
      <c r="T23" s="88">
        <f>SUM(D23:L23,R23)</f>
        <v>-1727</v>
      </c>
      <c r="U23" s="137"/>
      <c r="V23" s="146">
        <v>-432</v>
      </c>
      <c r="W23" s="137"/>
      <c r="X23" s="140">
        <f>SUM(T23:V23)</f>
        <v>-2159</v>
      </c>
    </row>
    <row r="24" spans="1:26" ht="24" customHeight="1">
      <c r="A24" s="29" t="s">
        <v>171</v>
      </c>
      <c r="B24" s="27"/>
      <c r="C24" s="27"/>
      <c r="D24" s="89">
        <f>SUM(D22:D23)</f>
        <v>0</v>
      </c>
      <c r="E24" s="147"/>
      <c r="F24" s="89">
        <f>SUM(F22:F23)</f>
        <v>0</v>
      </c>
      <c r="G24" s="147"/>
      <c r="H24" s="89">
        <f>SUM(H22:H23)</f>
        <v>0</v>
      </c>
      <c r="I24" s="147"/>
      <c r="J24" s="89">
        <f>SUM(J22:J23)</f>
        <v>0</v>
      </c>
      <c r="K24" s="147"/>
      <c r="L24" s="148">
        <f>SUM(L22:L23)</f>
        <v>-11005</v>
      </c>
      <c r="M24" s="149"/>
      <c r="N24" s="149"/>
      <c r="O24" s="149"/>
      <c r="P24" s="149"/>
      <c r="Q24" s="149"/>
      <c r="R24" s="148">
        <f>SUM(R22:R23)</f>
        <v>-1727</v>
      </c>
      <c r="S24" s="149"/>
      <c r="T24" s="148">
        <f>SUM(T22:T23)</f>
        <v>-12732</v>
      </c>
      <c r="U24" s="138"/>
      <c r="V24" s="148">
        <f>SUM(V22:V23)</f>
        <v>-2216</v>
      </c>
      <c r="W24" s="138"/>
      <c r="X24" s="148">
        <f>SUM(X22:X23)</f>
        <v>-14948</v>
      </c>
    </row>
    <row r="25" spans="1:26" ht="24" customHeight="1">
      <c r="B25" s="155"/>
      <c r="C25" s="155"/>
      <c r="D25" s="129"/>
      <c r="E25" s="139"/>
      <c r="F25" s="129"/>
      <c r="G25" s="139"/>
      <c r="H25" s="129"/>
      <c r="I25" s="139"/>
      <c r="J25" s="85"/>
      <c r="K25" s="139"/>
      <c r="L25" s="85"/>
      <c r="M25" s="137"/>
      <c r="N25" s="138"/>
      <c r="O25" s="137"/>
      <c r="P25" s="138"/>
      <c r="Q25" s="137"/>
      <c r="R25" s="137"/>
      <c r="S25" s="137"/>
      <c r="T25" s="129"/>
      <c r="U25" s="137"/>
      <c r="V25" s="129"/>
      <c r="W25" s="137"/>
      <c r="X25" s="129"/>
    </row>
    <row r="26" spans="1:26" ht="24" customHeight="1" thickBot="1">
      <c r="A26" s="29" t="s">
        <v>190</v>
      </c>
      <c r="B26" s="212"/>
      <c r="C26" s="212"/>
      <c r="D26" s="153">
        <f>D14+D19+D24</f>
        <v>1091205.0660000001</v>
      </c>
      <c r="E26" s="152"/>
      <c r="F26" s="153">
        <f>F14+F19+F24</f>
        <v>1484159.6229999999</v>
      </c>
      <c r="G26" s="152"/>
      <c r="H26" s="153">
        <f>H14+H19+H24</f>
        <v>4870.6809999999996</v>
      </c>
      <c r="I26" s="152"/>
      <c r="J26" s="153">
        <f>J14+J19+J25</f>
        <v>111721.12</v>
      </c>
      <c r="K26" s="152"/>
      <c r="L26" s="159">
        <f>L14+L19+L24+L25</f>
        <v>3725774.2560000001</v>
      </c>
      <c r="M26" s="152"/>
      <c r="N26" s="153" t="e">
        <v>#REF!</v>
      </c>
      <c r="O26" s="152"/>
      <c r="P26" s="153" t="e">
        <v>#REF!</v>
      </c>
      <c r="Q26" s="152">
        <v>0</v>
      </c>
      <c r="R26" s="159">
        <f>R14+R19+R24+R25</f>
        <v>980.04100000000017</v>
      </c>
      <c r="S26" s="152"/>
      <c r="T26" s="153">
        <f>T14+T19+T24</f>
        <v>6418710.7870000005</v>
      </c>
      <c r="U26" s="152">
        <v>0</v>
      </c>
      <c r="V26" s="154">
        <f>V14+V19+V24</f>
        <v>29238.38</v>
      </c>
      <c r="W26" s="152">
        <v>0</v>
      </c>
      <c r="X26" s="153">
        <f>X14+X19+X24</f>
        <v>6447949.1670000004</v>
      </c>
      <c r="Y26" s="213"/>
      <c r="Z26" s="213"/>
    </row>
    <row r="27" spans="1:26" ht="24" customHeight="1" thickTop="1"/>
    <row r="28" spans="1:26" ht="24" customHeight="1">
      <c r="Y28" s="213"/>
    </row>
  </sheetData>
  <mergeCells count="5">
    <mergeCell ref="D3:X3"/>
    <mergeCell ref="J5:L5"/>
    <mergeCell ref="D12:X12"/>
    <mergeCell ref="R4:S4"/>
    <mergeCell ref="R5:S5"/>
  </mergeCells>
  <pageMargins left="0.8" right="0.8" top="0.48" bottom="0.5" header="0.5" footer="0.5"/>
  <pageSetup paperSize="9" scale="7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R44"/>
  <sheetViews>
    <sheetView zoomScale="90" zoomScaleNormal="90" zoomScaleSheetLayoutView="84" workbookViewId="0">
      <selection activeCell="A3" sqref="A3"/>
    </sheetView>
  </sheetViews>
  <sheetFormatPr defaultColWidth="9.44140625" defaultRowHeight="21.75" customHeight="1"/>
  <cols>
    <col min="1" max="1" width="42" style="3" customWidth="1"/>
    <col min="2" max="2" width="11.44140625" style="10" customWidth="1"/>
    <col min="3" max="3" width="2" style="3" customWidth="1"/>
    <col min="4" max="4" width="14.44140625" style="3" customWidth="1"/>
    <col min="5" max="5" width="2" style="3" customWidth="1"/>
    <col min="6" max="6" width="14.44140625" style="3" customWidth="1"/>
    <col min="7" max="7" width="2" style="3" customWidth="1"/>
    <col min="8" max="8" width="14.44140625" style="3" customWidth="1"/>
    <col min="9" max="9" width="2" style="3" customWidth="1"/>
    <col min="10" max="10" width="15.44140625" style="3" customWidth="1"/>
    <col min="11" max="11" width="2" style="3" customWidth="1"/>
    <col min="12" max="12" width="15.44140625" style="3" customWidth="1"/>
    <col min="13" max="13" width="1.5546875" style="3" customWidth="1"/>
    <col min="14" max="14" width="16.21875" style="3" customWidth="1"/>
    <col min="15" max="15" width="1.5546875" style="3" customWidth="1"/>
    <col min="16" max="16" width="15" style="3" customWidth="1"/>
    <col min="17" max="17" width="1.5546875" style="3" customWidth="1"/>
    <col min="18" max="18" width="15" style="3" customWidth="1"/>
    <col min="19" max="16384" width="9.44140625" style="3"/>
  </cols>
  <sheetData>
    <row r="1" spans="1:18" s="13" customFormat="1" ht="24" customHeight="1">
      <c r="A1" s="9" t="s">
        <v>45</v>
      </c>
      <c r="B1" s="39"/>
      <c r="C1" s="39"/>
      <c r="D1" s="49"/>
      <c r="E1" s="39"/>
      <c r="F1" s="39"/>
      <c r="G1" s="39"/>
      <c r="H1" s="39"/>
      <c r="I1" s="42"/>
      <c r="J1" s="42"/>
      <c r="K1" s="78" t="s">
        <v>76</v>
      </c>
      <c r="L1" s="43"/>
      <c r="M1" s="38"/>
      <c r="N1" s="43"/>
      <c r="O1" s="38"/>
      <c r="P1" s="43"/>
      <c r="Q1" s="39"/>
    </row>
    <row r="2" spans="1:18" s="13" customFormat="1" ht="24" customHeight="1">
      <c r="A2" s="9" t="s">
        <v>172</v>
      </c>
      <c r="B2" s="39"/>
      <c r="C2" s="39"/>
      <c r="D2" s="49"/>
      <c r="E2" s="39"/>
      <c r="F2" s="39"/>
      <c r="G2" s="39"/>
      <c r="H2" s="39"/>
      <c r="I2" s="42"/>
      <c r="J2" s="42"/>
      <c r="K2" s="78"/>
      <c r="L2" s="43"/>
      <c r="M2" s="38"/>
      <c r="N2" s="43"/>
      <c r="O2" s="38"/>
      <c r="P2" s="43"/>
      <c r="Q2" s="39"/>
    </row>
    <row r="3" spans="1:18" ht="21.75" customHeight="1">
      <c r="A3" s="9"/>
    </row>
    <row r="4" spans="1:18" ht="21.75" customHeight="1">
      <c r="A4" s="17"/>
      <c r="B4" s="18"/>
      <c r="C4" s="18"/>
      <c r="D4" s="381" t="s">
        <v>39</v>
      </c>
      <c r="E4" s="381"/>
      <c r="F4" s="381"/>
      <c r="G4" s="381"/>
      <c r="H4" s="381"/>
      <c r="I4" s="381"/>
      <c r="J4" s="381"/>
      <c r="K4" s="381"/>
      <c r="L4" s="381"/>
      <c r="M4" s="381"/>
      <c r="N4" s="381"/>
      <c r="O4" s="18"/>
      <c r="P4" s="18"/>
      <c r="Q4" s="18"/>
      <c r="R4" s="18"/>
    </row>
    <row r="5" spans="1:18" ht="21.75" customHeight="1">
      <c r="A5" s="17"/>
      <c r="B5" s="19"/>
      <c r="C5" s="20"/>
      <c r="D5" s="21"/>
      <c r="E5" s="1"/>
      <c r="F5" s="14"/>
      <c r="G5" s="20"/>
      <c r="H5" s="24" t="s">
        <v>107</v>
      </c>
      <c r="I5" s="4"/>
      <c r="J5" s="380" t="s">
        <v>16</v>
      </c>
      <c r="K5" s="380"/>
      <c r="L5" s="380"/>
      <c r="M5" s="118"/>
      <c r="N5" s="119"/>
      <c r="O5" s="58"/>
      <c r="P5" s="21"/>
      <c r="Q5" s="13"/>
      <c r="R5" s="13"/>
    </row>
    <row r="6" spans="1:18" ht="21.75" customHeight="1">
      <c r="A6" s="22"/>
      <c r="B6" s="23"/>
      <c r="C6" s="24"/>
      <c r="D6" s="25" t="s">
        <v>220</v>
      </c>
      <c r="E6" s="24"/>
      <c r="F6" s="21" t="s">
        <v>32</v>
      </c>
      <c r="G6" s="24"/>
      <c r="H6" s="24" t="s">
        <v>108</v>
      </c>
      <c r="I6" s="4"/>
      <c r="J6" s="21" t="s">
        <v>53</v>
      </c>
      <c r="K6" s="24"/>
      <c r="L6" s="24"/>
      <c r="M6" s="8"/>
      <c r="N6" s="21" t="s">
        <v>34</v>
      </c>
      <c r="O6" s="58"/>
      <c r="P6" s="21"/>
      <c r="Q6" s="13"/>
    </row>
    <row r="7" spans="1:18" ht="21.75" customHeight="1">
      <c r="A7" s="22"/>
      <c r="B7" s="19"/>
      <c r="C7" s="24"/>
      <c r="D7" s="21" t="s">
        <v>31</v>
      </c>
      <c r="E7" s="24"/>
      <c r="F7" s="21" t="s">
        <v>81</v>
      </c>
      <c r="G7" s="24"/>
      <c r="H7" s="24" t="s">
        <v>109</v>
      </c>
      <c r="I7" s="4"/>
      <c r="J7" s="21" t="s">
        <v>54</v>
      </c>
      <c r="K7" s="24"/>
      <c r="L7" s="26" t="s">
        <v>38</v>
      </c>
      <c r="M7" s="8"/>
      <c r="N7" s="21" t="s">
        <v>33</v>
      </c>
      <c r="O7" s="58"/>
      <c r="P7" s="21"/>
      <c r="Q7" s="13"/>
    </row>
    <row r="8" spans="1:18" ht="21.75" customHeight="1">
      <c r="A8" s="17"/>
      <c r="B8" s="19"/>
      <c r="C8" s="20"/>
      <c r="D8" s="379" t="s">
        <v>162</v>
      </c>
      <c r="E8" s="379"/>
      <c r="F8" s="379"/>
      <c r="G8" s="379"/>
      <c r="H8" s="379"/>
      <c r="I8" s="379"/>
      <c r="J8" s="379"/>
      <c r="K8" s="379"/>
      <c r="L8" s="379"/>
      <c r="M8" s="379"/>
      <c r="N8" s="379"/>
      <c r="O8" s="1"/>
      <c r="P8" s="1"/>
      <c r="Q8" s="1"/>
      <c r="R8" s="1"/>
    </row>
    <row r="9" spans="1:18" ht="25.35" customHeight="1">
      <c r="A9" s="205" t="s">
        <v>159</v>
      </c>
      <c r="B9" s="27"/>
      <c r="C9" s="5"/>
      <c r="D9" s="8"/>
      <c r="E9" s="4"/>
      <c r="F9" s="8"/>
      <c r="G9" s="4"/>
      <c r="H9" s="8"/>
      <c r="I9" s="4"/>
      <c r="J9" s="6"/>
      <c r="K9" s="4"/>
      <c r="L9" s="28"/>
    </row>
    <row r="10" spans="1:18" ht="21.75" customHeight="1">
      <c r="A10" s="29" t="s">
        <v>160</v>
      </c>
      <c r="B10" s="27"/>
      <c r="C10" s="5"/>
      <c r="D10" s="12">
        <v>1091205</v>
      </c>
      <c r="E10" s="6"/>
      <c r="F10" s="12">
        <v>1484160</v>
      </c>
      <c r="G10" s="6"/>
      <c r="H10" s="12">
        <v>4294</v>
      </c>
      <c r="I10" s="6"/>
      <c r="J10" s="12">
        <v>111721</v>
      </c>
      <c r="K10" s="6"/>
      <c r="L10" s="12">
        <v>3890634</v>
      </c>
      <c r="M10" s="6"/>
      <c r="N10" s="12">
        <v>6582014</v>
      </c>
    </row>
    <row r="11" spans="1:18" ht="21.75" customHeight="1">
      <c r="A11" s="29"/>
      <c r="B11" s="30"/>
      <c r="C11" s="31"/>
      <c r="D11" s="1"/>
      <c r="E11" s="1"/>
      <c r="F11" s="1"/>
      <c r="G11" s="1"/>
      <c r="H11" s="1"/>
      <c r="I11" s="32"/>
      <c r="J11" s="1"/>
      <c r="K11" s="32"/>
      <c r="L11" s="32"/>
      <c r="M11" s="32"/>
      <c r="N11" s="32"/>
    </row>
    <row r="12" spans="1:18" ht="21.75" customHeight="1">
      <c r="A12" s="29" t="s">
        <v>67</v>
      </c>
      <c r="B12" s="30"/>
      <c r="C12" s="31"/>
      <c r="D12" s="1"/>
      <c r="E12" s="1"/>
      <c r="F12" s="1"/>
      <c r="G12" s="1"/>
      <c r="H12" s="1"/>
      <c r="I12" s="32"/>
      <c r="J12" s="1"/>
      <c r="K12" s="32"/>
      <c r="L12" s="32"/>
      <c r="M12" s="32"/>
      <c r="N12" s="32"/>
    </row>
    <row r="13" spans="1:18" ht="21.75" customHeight="1">
      <c r="A13" s="91" t="s">
        <v>85</v>
      </c>
      <c r="B13" s="27"/>
      <c r="C13" s="5"/>
      <c r="D13" s="33"/>
      <c r="E13" s="4"/>
      <c r="F13" s="8"/>
      <c r="G13" s="6"/>
      <c r="H13" s="8"/>
      <c r="I13" s="4"/>
      <c r="J13" s="8"/>
      <c r="K13" s="4"/>
      <c r="L13" s="8"/>
      <c r="M13" s="4"/>
      <c r="N13" s="8"/>
    </row>
    <row r="14" spans="1:18" ht="21.75" customHeight="1">
      <c r="A14" s="15" t="s">
        <v>126</v>
      </c>
      <c r="B14" s="19"/>
      <c r="C14" s="5"/>
      <c r="D14" s="84">
        <v>0</v>
      </c>
      <c r="E14" s="82"/>
      <c r="F14" s="84">
        <v>0</v>
      </c>
      <c r="G14" s="83"/>
      <c r="H14" s="84">
        <v>123</v>
      </c>
      <c r="I14" s="82"/>
      <c r="J14" s="84">
        <v>0</v>
      </c>
      <c r="K14" s="82"/>
      <c r="L14" s="84">
        <v>0</v>
      </c>
      <c r="M14" s="82"/>
      <c r="N14" s="84">
        <v>123</v>
      </c>
    </row>
    <row r="15" spans="1:18" ht="21.75" customHeight="1">
      <c r="A15" s="91" t="s">
        <v>86</v>
      </c>
      <c r="B15" s="34"/>
      <c r="C15" s="5"/>
      <c r="D15" s="86">
        <v>0</v>
      </c>
      <c r="E15" s="4"/>
      <c r="F15" s="86">
        <v>0</v>
      </c>
      <c r="G15" s="36"/>
      <c r="H15" s="86">
        <v>123</v>
      </c>
      <c r="I15" s="36"/>
      <c r="J15" s="86">
        <v>0</v>
      </c>
      <c r="K15" s="36"/>
      <c r="L15" s="86">
        <v>0</v>
      </c>
      <c r="M15" s="35"/>
      <c r="N15" s="86">
        <v>123</v>
      </c>
    </row>
    <row r="16" spans="1:18" ht="21.75" customHeight="1">
      <c r="A16" s="11"/>
      <c r="B16" s="27"/>
      <c r="C16" s="5"/>
      <c r="D16" s="33"/>
      <c r="E16" s="4"/>
      <c r="F16" s="8"/>
      <c r="G16" s="6"/>
      <c r="H16" s="8"/>
      <c r="I16" s="4"/>
      <c r="J16" s="8"/>
      <c r="K16" s="4"/>
      <c r="L16" s="8"/>
      <c r="M16" s="4"/>
      <c r="N16" s="12"/>
    </row>
    <row r="17" spans="1:16" ht="21.75" customHeight="1">
      <c r="A17" s="11" t="s">
        <v>169</v>
      </c>
      <c r="B17" s="27"/>
      <c r="C17" s="5"/>
      <c r="D17" s="33"/>
      <c r="E17" s="4"/>
      <c r="F17" s="8"/>
      <c r="G17" s="6"/>
      <c r="H17" s="8"/>
      <c r="I17" s="4"/>
      <c r="J17" s="8"/>
      <c r="K17" s="4"/>
      <c r="L17" s="8"/>
      <c r="M17" s="4"/>
      <c r="N17" s="8"/>
    </row>
    <row r="18" spans="1:16" ht="21.75" customHeight="1">
      <c r="A18" s="3" t="s">
        <v>170</v>
      </c>
      <c r="B18" s="27"/>
      <c r="C18" s="5"/>
      <c r="D18" s="84">
        <v>0</v>
      </c>
      <c r="E18" s="6"/>
      <c r="F18" s="84">
        <v>0</v>
      </c>
      <c r="G18" s="6"/>
      <c r="H18" s="84">
        <v>0</v>
      </c>
      <c r="I18" s="6"/>
      <c r="J18" s="84">
        <v>0</v>
      </c>
      <c r="K18" s="6"/>
      <c r="L18" s="186">
        <v>-33220</v>
      </c>
      <c r="M18" s="6"/>
      <c r="N18" s="84">
        <v>-33220</v>
      </c>
    </row>
    <row r="19" spans="1:16" ht="21.75" customHeight="1">
      <c r="A19" s="29" t="s">
        <v>171</v>
      </c>
      <c r="B19" s="27"/>
      <c r="C19" s="5"/>
      <c r="D19" s="87">
        <v>0</v>
      </c>
      <c r="E19" s="71"/>
      <c r="F19" s="87">
        <v>0</v>
      </c>
      <c r="G19" s="72"/>
      <c r="H19" s="87">
        <v>0</v>
      </c>
      <c r="I19" s="72"/>
      <c r="J19" s="87">
        <v>0</v>
      </c>
      <c r="K19" s="72"/>
      <c r="L19" s="87">
        <v>-33220</v>
      </c>
      <c r="M19" s="73"/>
      <c r="N19" s="87">
        <v>-33220</v>
      </c>
    </row>
    <row r="20" spans="1:16" ht="21.75" customHeight="1">
      <c r="A20" s="29"/>
      <c r="B20" s="27"/>
      <c r="C20" s="5"/>
      <c r="D20" s="80"/>
      <c r="E20" s="71"/>
      <c r="F20" s="80"/>
      <c r="G20" s="72"/>
      <c r="H20" s="79"/>
      <c r="I20" s="72"/>
      <c r="J20" s="80"/>
      <c r="K20" s="72"/>
      <c r="L20" s="81"/>
      <c r="M20" s="73"/>
      <c r="N20" s="81"/>
      <c r="P20" s="5"/>
    </row>
    <row r="21" spans="1:16" ht="21.75" customHeight="1" thickBot="1">
      <c r="A21" s="29" t="s">
        <v>161</v>
      </c>
      <c r="B21" s="5"/>
      <c r="C21" s="5"/>
      <c r="D21" s="7">
        <v>1091205</v>
      </c>
      <c r="E21" s="12"/>
      <c r="F21" s="7">
        <v>1484160</v>
      </c>
      <c r="G21" s="12"/>
      <c r="H21" s="7">
        <v>4417</v>
      </c>
      <c r="I21" s="12"/>
      <c r="J21" s="7">
        <v>111721</v>
      </c>
      <c r="K21" s="12"/>
      <c r="L21" s="7">
        <v>3857414</v>
      </c>
      <c r="M21" s="12"/>
      <c r="N21" s="7">
        <v>6548917</v>
      </c>
      <c r="P21" s="96"/>
    </row>
    <row r="22" spans="1:16" ht="21.75" customHeight="1" thickTop="1">
      <c r="P22" s="5"/>
    </row>
    <row r="23" spans="1:16" ht="21.75" customHeight="1">
      <c r="A23" s="9" t="s">
        <v>45</v>
      </c>
      <c r="B23" s="39"/>
      <c r="C23" s="39"/>
      <c r="D23" s="49"/>
      <c r="E23" s="39"/>
      <c r="F23" s="39"/>
      <c r="G23" s="39"/>
      <c r="H23" s="39"/>
      <c r="I23" s="42"/>
      <c r="J23" s="42"/>
      <c r="K23" s="78" t="s">
        <v>76</v>
      </c>
      <c r="L23" s="43"/>
      <c r="M23" s="38"/>
      <c r="N23" s="43"/>
    </row>
    <row r="24" spans="1:16" ht="21.75" customHeight="1">
      <c r="A24" s="9" t="s">
        <v>172</v>
      </c>
      <c r="B24" s="39"/>
      <c r="C24" s="39"/>
      <c r="D24" s="49"/>
      <c r="E24" s="39"/>
      <c r="F24" s="39"/>
      <c r="G24" s="39"/>
      <c r="H24" s="39"/>
      <c r="I24" s="42"/>
      <c r="J24" s="42"/>
      <c r="K24" s="78"/>
      <c r="L24" s="43"/>
      <c r="M24" s="38"/>
      <c r="N24" s="43"/>
    </row>
    <row r="25" spans="1:16" ht="21.75" customHeight="1">
      <c r="A25" s="9"/>
    </row>
    <row r="26" spans="1:16" ht="21.75" customHeight="1">
      <c r="A26" s="17"/>
      <c r="B26" s="18"/>
      <c r="C26" s="18"/>
      <c r="D26" s="381" t="s">
        <v>39</v>
      </c>
      <c r="E26" s="381"/>
      <c r="F26" s="381"/>
      <c r="G26" s="381"/>
      <c r="H26" s="381"/>
      <c r="I26" s="381"/>
      <c r="J26" s="381"/>
      <c r="K26" s="381"/>
      <c r="L26" s="381"/>
      <c r="M26" s="381"/>
      <c r="N26" s="381"/>
    </row>
    <row r="27" spans="1:16" ht="21.75" customHeight="1">
      <c r="A27" s="17"/>
      <c r="B27" s="19"/>
      <c r="C27" s="20"/>
      <c r="D27" s="21"/>
      <c r="E27" s="1"/>
      <c r="F27" s="14"/>
      <c r="G27" s="20"/>
      <c r="H27" s="24" t="s">
        <v>107</v>
      </c>
      <c r="I27" s="4"/>
      <c r="J27" s="380" t="s">
        <v>16</v>
      </c>
      <c r="K27" s="380"/>
      <c r="L27" s="380"/>
      <c r="M27" s="118"/>
      <c r="N27" s="119"/>
    </row>
    <row r="28" spans="1:16" ht="21.75" customHeight="1">
      <c r="A28" s="22"/>
      <c r="B28" s="23"/>
      <c r="C28" s="24"/>
      <c r="D28" s="25" t="s">
        <v>220</v>
      </c>
      <c r="E28" s="24"/>
      <c r="F28" s="21" t="s">
        <v>32</v>
      </c>
      <c r="G28" s="24"/>
      <c r="H28" s="24" t="s">
        <v>108</v>
      </c>
      <c r="I28" s="4"/>
      <c r="J28" s="21" t="s">
        <v>53</v>
      </c>
      <c r="K28" s="24"/>
      <c r="L28" s="24"/>
      <c r="M28" s="8"/>
      <c r="N28" s="21" t="s">
        <v>34</v>
      </c>
    </row>
    <row r="29" spans="1:16" ht="21.75" customHeight="1">
      <c r="A29" s="22"/>
      <c r="B29" s="19"/>
      <c r="C29" s="24"/>
      <c r="D29" s="21" t="s">
        <v>31</v>
      </c>
      <c r="E29" s="24"/>
      <c r="F29" s="21" t="s">
        <v>81</v>
      </c>
      <c r="G29" s="24"/>
      <c r="H29" s="24" t="s">
        <v>109</v>
      </c>
      <c r="I29" s="4"/>
      <c r="J29" s="21" t="s">
        <v>54</v>
      </c>
      <c r="K29" s="24"/>
      <c r="L29" s="26" t="s">
        <v>38</v>
      </c>
      <c r="M29" s="8"/>
      <c r="N29" s="21" t="s">
        <v>33</v>
      </c>
    </row>
    <row r="30" spans="1:16" ht="21.75" customHeight="1">
      <c r="A30" s="17"/>
      <c r="B30" s="19"/>
      <c r="C30" s="20"/>
      <c r="D30" s="379" t="s">
        <v>162</v>
      </c>
      <c r="E30" s="379"/>
      <c r="F30" s="379"/>
      <c r="G30" s="379"/>
      <c r="H30" s="379"/>
      <c r="I30" s="379"/>
      <c r="J30" s="379"/>
      <c r="K30" s="379"/>
      <c r="L30" s="379"/>
      <c r="M30" s="379"/>
      <c r="N30" s="379"/>
    </row>
    <row r="31" spans="1:16" ht="22.8" customHeight="1">
      <c r="A31" s="205" t="s">
        <v>188</v>
      </c>
      <c r="B31" s="27"/>
      <c r="C31" s="5"/>
      <c r="D31" s="8"/>
      <c r="E31" s="4"/>
      <c r="F31" s="8"/>
      <c r="G31" s="4"/>
      <c r="H31" s="8"/>
      <c r="I31" s="4"/>
      <c r="J31" s="6"/>
      <c r="K31" s="4"/>
      <c r="L31" s="28"/>
    </row>
    <row r="32" spans="1:16" ht="22.8" customHeight="1">
      <c r="A32" s="29" t="s">
        <v>189</v>
      </c>
      <c r="B32" s="27"/>
      <c r="C32" s="5"/>
      <c r="D32" s="12">
        <v>1091205.0660000001</v>
      </c>
      <c r="E32" s="6"/>
      <c r="F32" s="12">
        <v>1484159.6229999999</v>
      </c>
      <c r="G32" s="6"/>
      <c r="H32" s="130">
        <v>4794.6809999999996</v>
      </c>
      <c r="I32" s="6"/>
      <c r="J32" s="12">
        <v>111721.12</v>
      </c>
      <c r="K32" s="6"/>
      <c r="L32" s="12">
        <v>4277788.1270000003</v>
      </c>
      <c r="M32" s="6"/>
      <c r="N32" s="12">
        <f>SUM(D32:L32)</f>
        <v>6969668.6170000006</v>
      </c>
    </row>
    <row r="33" spans="1:16" ht="21.75" customHeight="1">
      <c r="A33" s="29"/>
      <c r="B33" s="30"/>
      <c r="C33" s="31"/>
      <c r="D33" s="1"/>
      <c r="E33" s="1"/>
      <c r="F33" s="1"/>
      <c r="G33" s="1"/>
      <c r="H33" s="1"/>
      <c r="I33" s="32"/>
      <c r="J33" s="1"/>
      <c r="K33" s="32"/>
      <c r="L33" s="32"/>
      <c r="M33" s="32"/>
      <c r="N33" s="32"/>
    </row>
    <row r="34" spans="1:16" ht="21.75" customHeight="1">
      <c r="A34" s="29" t="s">
        <v>67</v>
      </c>
      <c r="B34" s="30"/>
      <c r="C34" s="31"/>
      <c r="D34" s="1"/>
      <c r="E34" s="1"/>
      <c r="F34" s="1"/>
      <c r="G34" s="1"/>
      <c r="H34" s="1"/>
      <c r="I34" s="32"/>
      <c r="J34" s="1"/>
      <c r="K34" s="32"/>
      <c r="L34" s="32"/>
      <c r="M34" s="32"/>
      <c r="N34" s="32"/>
    </row>
    <row r="35" spans="1:16" ht="21.75" customHeight="1">
      <c r="A35" s="91" t="s">
        <v>85</v>
      </c>
      <c r="B35" s="27"/>
      <c r="C35" s="5"/>
      <c r="D35" s="33"/>
      <c r="E35" s="4"/>
      <c r="F35" s="8"/>
      <c r="G35" s="6"/>
      <c r="H35" s="8"/>
      <c r="I35" s="4"/>
      <c r="J35" s="8"/>
      <c r="K35" s="4"/>
      <c r="L35" s="8"/>
      <c r="M35" s="4"/>
      <c r="N35" s="8"/>
    </row>
    <row r="36" spans="1:16" ht="21.75" customHeight="1">
      <c r="A36" s="15" t="s">
        <v>126</v>
      </c>
      <c r="B36" s="19"/>
      <c r="C36" s="5"/>
      <c r="D36" s="84">
        <v>0</v>
      </c>
      <c r="E36" s="82"/>
      <c r="F36" s="84">
        <v>0</v>
      </c>
      <c r="G36" s="82"/>
      <c r="H36" s="84">
        <v>76</v>
      </c>
      <c r="I36" s="82"/>
      <c r="J36" s="84">
        <v>0</v>
      </c>
      <c r="K36" s="82"/>
      <c r="L36" s="84">
        <v>0</v>
      </c>
      <c r="M36" s="82"/>
      <c r="N36" s="84">
        <f>SUM(H36:M36)</f>
        <v>76</v>
      </c>
    </row>
    <row r="37" spans="1:16" ht="21.75" customHeight="1">
      <c r="A37" s="91" t="s">
        <v>86</v>
      </c>
      <c r="B37" s="34"/>
      <c r="C37" s="5"/>
      <c r="D37" s="86">
        <f>SUM(D36:D36)</f>
        <v>0</v>
      </c>
      <c r="E37" s="4"/>
      <c r="F37" s="86">
        <f>SUM(F36:F36)</f>
        <v>0</v>
      </c>
      <c r="G37" s="36"/>
      <c r="H37" s="86">
        <f>SUM(H36:H36)</f>
        <v>76</v>
      </c>
      <c r="I37" s="36"/>
      <c r="J37" s="86">
        <f>SUM(J36:J36)</f>
        <v>0</v>
      </c>
      <c r="K37" s="36"/>
      <c r="L37" s="86">
        <f>SUM(L36:L36)</f>
        <v>0</v>
      </c>
      <c r="M37" s="35"/>
      <c r="N37" s="86">
        <f>SUM(N36:N36)</f>
        <v>76</v>
      </c>
    </row>
    <row r="38" spans="1:16" ht="21.75" customHeight="1">
      <c r="A38" s="11"/>
      <c r="B38" s="27"/>
      <c r="C38" s="5"/>
      <c r="D38" s="33"/>
      <c r="E38" s="4"/>
      <c r="F38" s="8"/>
      <c r="G38" s="6"/>
      <c r="H38" s="8"/>
      <c r="I38" s="4"/>
      <c r="J38" s="8"/>
      <c r="K38" s="4"/>
      <c r="L38" s="8"/>
      <c r="M38" s="4"/>
      <c r="N38" s="12"/>
    </row>
    <row r="39" spans="1:16" ht="21.75" customHeight="1">
      <c r="A39" s="11" t="s">
        <v>169</v>
      </c>
      <c r="B39" s="27"/>
      <c r="C39" s="5"/>
      <c r="D39" s="33"/>
      <c r="E39" s="4"/>
      <c r="F39" s="8"/>
      <c r="G39" s="6"/>
      <c r="H39" s="8"/>
      <c r="I39" s="4"/>
      <c r="J39" s="8"/>
      <c r="K39" s="4"/>
      <c r="L39" s="8"/>
      <c r="M39" s="4"/>
      <c r="N39" s="8"/>
    </row>
    <row r="40" spans="1:16" ht="21.75" customHeight="1">
      <c r="A40" s="3" t="s">
        <v>170</v>
      </c>
      <c r="B40" s="27"/>
      <c r="C40" s="5"/>
      <c r="D40" s="84">
        <v>0</v>
      </c>
      <c r="E40" s="6"/>
      <c r="F40" s="84">
        <v>0</v>
      </c>
      <c r="G40" s="6"/>
      <c r="H40" s="84">
        <v>0</v>
      </c>
      <c r="I40" s="6"/>
      <c r="J40" s="84">
        <v>0</v>
      </c>
      <c r="K40" s="6"/>
      <c r="L40" s="186">
        <f>+'PL6-7'!G62</f>
        <v>-58315</v>
      </c>
      <c r="M40" s="6"/>
      <c r="N40" s="84">
        <f>SUM(L40:M40)</f>
        <v>-58315</v>
      </c>
    </row>
    <row r="41" spans="1:16" ht="21.75" customHeight="1">
      <c r="A41" s="29" t="s">
        <v>171</v>
      </c>
      <c r="B41" s="27"/>
      <c r="C41" s="5"/>
      <c r="D41" s="87">
        <f>SUM(D40)</f>
        <v>0</v>
      </c>
      <c r="E41" s="71"/>
      <c r="F41" s="87">
        <f>SUM(F40)</f>
        <v>0</v>
      </c>
      <c r="G41" s="72"/>
      <c r="H41" s="87">
        <f>SUM(H40)</f>
        <v>0</v>
      </c>
      <c r="I41" s="72"/>
      <c r="J41" s="87">
        <f>SUM(J40)</f>
        <v>0</v>
      </c>
      <c r="K41" s="72"/>
      <c r="L41" s="87">
        <f>SUM(L40:L40)</f>
        <v>-58315</v>
      </c>
      <c r="M41" s="73"/>
      <c r="N41" s="87">
        <f>SUM(N40:N40)</f>
        <v>-58315</v>
      </c>
    </row>
    <row r="42" spans="1:16" ht="21.75" customHeight="1">
      <c r="A42" s="29"/>
      <c r="B42" s="27"/>
      <c r="C42" s="5"/>
      <c r="D42" s="80"/>
      <c r="E42" s="71"/>
      <c r="F42" s="80"/>
      <c r="G42" s="72"/>
      <c r="H42" s="79"/>
      <c r="I42" s="72"/>
      <c r="J42" s="80"/>
      <c r="K42" s="72"/>
      <c r="L42" s="81"/>
      <c r="M42" s="73"/>
      <c r="N42" s="81"/>
    </row>
    <row r="43" spans="1:16" ht="24.6" customHeight="1" thickBot="1">
      <c r="A43" s="29" t="s">
        <v>190</v>
      </c>
      <c r="B43" s="5"/>
      <c r="C43" s="5"/>
      <c r="D43" s="7">
        <f>+D32+D37+D41</f>
        <v>1091205.0660000001</v>
      </c>
      <c r="E43" s="12"/>
      <c r="F43" s="7">
        <f>+F32+F37+F41</f>
        <v>1484159.6229999999</v>
      </c>
      <c r="G43" s="12"/>
      <c r="H43" s="7">
        <f>+H32+H37+H41</f>
        <v>4870.6809999999996</v>
      </c>
      <c r="I43" s="12"/>
      <c r="J43" s="7">
        <f>+J32+J37+J41</f>
        <v>111721.12</v>
      </c>
      <c r="K43" s="12"/>
      <c r="L43" s="7">
        <f>+L32+L37+L41</f>
        <v>4219473.1270000003</v>
      </c>
      <c r="M43" s="12"/>
      <c r="N43" s="7">
        <f>+N32+N37+N41</f>
        <v>6911429.6170000006</v>
      </c>
      <c r="P43" s="5"/>
    </row>
    <row r="44" spans="1:16" ht="21.75" customHeight="1" thickTop="1"/>
  </sheetData>
  <mergeCells count="6">
    <mergeCell ref="D30:N30"/>
    <mergeCell ref="D8:N8"/>
    <mergeCell ref="J5:L5"/>
    <mergeCell ref="D4:N4"/>
    <mergeCell ref="D26:N26"/>
    <mergeCell ref="J27:L27"/>
  </mergeCells>
  <phoneticPr fontId="8" type="noConversion"/>
  <pageMargins left="0.8" right="0.8" top="0.48" bottom="0.5" header="0.5" footer="0.5"/>
  <pageSetup paperSize="9" scale="87" firstPageNumber="10" fitToWidth="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102"/>
  <sheetViews>
    <sheetView zoomScale="90" zoomScaleNormal="90" zoomScaleSheetLayoutView="100" workbookViewId="0">
      <selection activeCell="A3" sqref="A3"/>
    </sheetView>
  </sheetViews>
  <sheetFormatPr defaultColWidth="9.44140625" defaultRowHeight="23.25" customHeight="1"/>
  <cols>
    <col min="1" max="1" width="57.77734375" style="45" customWidth="1"/>
    <col min="2" max="2" width="14.5546875" style="176" customWidth="1"/>
    <col min="3" max="3" width="0.77734375" style="176" customWidth="1"/>
    <col min="4" max="4" width="14.5546875" style="176" customWidth="1"/>
    <col min="5" max="5" width="0.77734375" style="176" customWidth="1"/>
    <col min="6" max="6" width="14.5546875" style="176" customWidth="1"/>
    <col min="7" max="7" width="0.77734375" style="176" customWidth="1"/>
    <col min="8" max="8" width="14.5546875" style="176" customWidth="1"/>
    <col min="9" max="9" width="16.5546875" style="45" bestFit="1" customWidth="1"/>
    <col min="10" max="10" width="2.44140625" style="45" customWidth="1"/>
    <col min="11" max="11" width="16.5546875" style="45" bestFit="1" customWidth="1"/>
    <col min="12" max="12" width="2.5546875" style="45" customWidth="1"/>
    <col min="13" max="13" width="11.44140625" style="45" bestFit="1" customWidth="1"/>
    <col min="14" max="14" width="17" style="37" bestFit="1" customWidth="1"/>
    <col min="15" max="16384" width="9.44140625" style="45"/>
  </cols>
  <sheetData>
    <row r="1" spans="1:14" s="41" customFormat="1" ht="23.25" customHeight="1">
      <c r="A1" s="9" t="s">
        <v>45</v>
      </c>
      <c r="B1" s="169"/>
      <c r="C1" s="169"/>
      <c r="D1" s="169"/>
      <c r="E1" s="169"/>
      <c r="F1" s="169"/>
      <c r="G1" s="169"/>
      <c r="H1" s="169"/>
      <c r="N1" s="63"/>
    </row>
    <row r="2" spans="1:14" s="41" customFormat="1" ht="23.25" customHeight="1">
      <c r="A2" s="9" t="s">
        <v>173</v>
      </c>
      <c r="B2" s="170"/>
      <c r="C2" s="169"/>
      <c r="D2" s="169"/>
      <c r="E2" s="169"/>
      <c r="F2" s="169"/>
      <c r="G2" s="169"/>
      <c r="H2" s="169"/>
      <c r="N2" s="63"/>
    </row>
    <row r="3" spans="1:14" ht="19.95" customHeight="1">
      <c r="A3" s="9"/>
      <c r="B3" s="171"/>
      <c r="C3" s="156"/>
      <c r="D3" s="156"/>
      <c r="E3" s="156"/>
      <c r="F3" s="156"/>
      <c r="G3" s="156"/>
      <c r="H3" s="156"/>
    </row>
    <row r="4" spans="1:14" ht="20.55" customHeight="1">
      <c r="A4" s="2"/>
      <c r="B4" s="382" t="s">
        <v>30</v>
      </c>
      <c r="C4" s="382"/>
      <c r="D4" s="382"/>
      <c r="E4" s="353"/>
      <c r="F4" s="382" t="s">
        <v>39</v>
      </c>
      <c r="G4" s="382"/>
      <c r="H4" s="382"/>
    </row>
    <row r="5" spans="1:14" ht="20.55" customHeight="1">
      <c r="A5" s="2"/>
      <c r="B5" s="377" t="s">
        <v>157</v>
      </c>
      <c r="C5" s="377"/>
      <c r="D5" s="377"/>
      <c r="E5" s="362"/>
      <c r="F5" s="377" t="s">
        <v>157</v>
      </c>
      <c r="G5" s="377"/>
      <c r="H5" s="377"/>
    </row>
    <row r="6" spans="1:14" ht="23.25" customHeight="1">
      <c r="A6" s="2"/>
      <c r="B6" s="370" t="s">
        <v>158</v>
      </c>
      <c r="C6" s="370"/>
      <c r="D6" s="370"/>
      <c r="E6" s="352"/>
      <c r="F6" s="370" t="s">
        <v>158</v>
      </c>
      <c r="G6" s="370"/>
      <c r="H6" s="370"/>
    </row>
    <row r="7" spans="1:14" ht="23.25" customHeight="1">
      <c r="A7" s="11"/>
      <c r="B7" s="90">
        <v>2566</v>
      </c>
      <c r="C7" s="90"/>
      <c r="D7" s="90">
        <v>2565</v>
      </c>
      <c r="E7" s="90"/>
      <c r="F7" s="90">
        <v>2566</v>
      </c>
      <c r="G7" s="90"/>
      <c r="H7" s="90">
        <v>2565</v>
      </c>
    </row>
    <row r="8" spans="1:14" ht="20.25" customHeight="1">
      <c r="A8" s="3"/>
      <c r="B8" s="383" t="s">
        <v>162</v>
      </c>
      <c r="C8" s="383"/>
      <c r="D8" s="383"/>
      <c r="E8" s="383"/>
      <c r="F8" s="383"/>
      <c r="G8" s="383"/>
      <c r="H8" s="383"/>
    </row>
    <row r="9" spans="1:14" ht="22.5" customHeight="1">
      <c r="A9" s="122" t="s">
        <v>19</v>
      </c>
      <c r="B9" s="100"/>
      <c r="C9" s="100"/>
      <c r="D9" s="100"/>
      <c r="E9" s="100"/>
      <c r="F9" s="100"/>
      <c r="G9" s="100"/>
      <c r="H9" s="100"/>
    </row>
    <row r="10" spans="1:14" ht="22.5" customHeight="1">
      <c r="A10" s="103" t="s">
        <v>163</v>
      </c>
      <c r="B10" s="100">
        <f>'PL6-7'!C39</f>
        <v>-12789</v>
      </c>
      <c r="C10" s="100"/>
      <c r="D10" s="100">
        <f>'PL6-7'!E39</f>
        <v>-104663</v>
      </c>
      <c r="E10" s="100"/>
      <c r="F10" s="100">
        <v>-58315</v>
      </c>
      <c r="G10" s="100"/>
      <c r="H10" s="100">
        <f>'PL6-7'!I39</f>
        <v>-33220</v>
      </c>
    </row>
    <row r="11" spans="1:14" ht="22.5" customHeight="1">
      <c r="A11" s="123" t="s">
        <v>148</v>
      </c>
      <c r="B11" s="100"/>
      <c r="C11" s="100"/>
      <c r="D11" s="100"/>
      <c r="E11" s="100"/>
      <c r="F11" s="100"/>
      <c r="G11" s="100"/>
      <c r="H11" s="100"/>
    </row>
    <row r="12" spans="1:14" ht="22.5" customHeight="1">
      <c r="A12" s="103" t="s">
        <v>55</v>
      </c>
      <c r="B12" s="100">
        <v>78297</v>
      </c>
      <c r="C12" s="100"/>
      <c r="D12" s="100">
        <v>66230</v>
      </c>
      <c r="E12" s="100"/>
      <c r="F12" s="100">
        <v>8326</v>
      </c>
      <c r="G12" s="100"/>
      <c r="H12" s="100">
        <v>15642</v>
      </c>
      <c r="K12" s="37"/>
    </row>
    <row r="13" spans="1:14" ht="22.5" customHeight="1">
      <c r="A13" s="103" t="s">
        <v>218</v>
      </c>
      <c r="B13" s="100">
        <v>-191561</v>
      </c>
      <c r="C13" s="100"/>
      <c r="D13" s="100">
        <v>0</v>
      </c>
      <c r="E13" s="100"/>
      <c r="F13" s="100">
        <v>0</v>
      </c>
      <c r="G13" s="100"/>
      <c r="H13" s="120">
        <v>0</v>
      </c>
      <c r="K13" s="37"/>
    </row>
    <row r="14" spans="1:14" ht="22.5" customHeight="1">
      <c r="A14" s="103" t="s">
        <v>209</v>
      </c>
      <c r="B14" s="100">
        <v>-107</v>
      </c>
      <c r="C14" s="100"/>
      <c r="D14" s="100">
        <f>292-39</f>
        <v>253</v>
      </c>
      <c r="E14" s="100"/>
      <c r="F14" s="120">
        <v>-79</v>
      </c>
      <c r="G14" s="100"/>
      <c r="H14" s="120">
        <v>-19</v>
      </c>
      <c r="I14" s="178"/>
      <c r="K14" s="37"/>
    </row>
    <row r="15" spans="1:14" ht="22.5" customHeight="1">
      <c r="A15" s="103" t="s">
        <v>176</v>
      </c>
      <c r="B15" s="100">
        <v>0</v>
      </c>
      <c r="C15" s="100"/>
      <c r="D15" s="100">
        <v>-174</v>
      </c>
      <c r="E15" s="100"/>
      <c r="F15" s="120">
        <v>0</v>
      </c>
      <c r="G15" s="100"/>
      <c r="H15" s="120">
        <v>-174</v>
      </c>
      <c r="I15" s="178"/>
      <c r="K15" s="37"/>
    </row>
    <row r="16" spans="1:14" ht="22.5" customHeight="1">
      <c r="A16" s="103" t="s">
        <v>145</v>
      </c>
      <c r="B16" s="100">
        <v>0</v>
      </c>
      <c r="C16" s="100"/>
      <c r="D16" s="100">
        <v>-72</v>
      </c>
      <c r="E16" s="100"/>
      <c r="F16" s="120">
        <v>0</v>
      </c>
      <c r="G16" s="100"/>
      <c r="H16" s="120">
        <v>-67</v>
      </c>
      <c r="K16" s="37"/>
    </row>
    <row r="17" spans="1:11" ht="22.5" customHeight="1">
      <c r="A17" s="103" t="s">
        <v>110</v>
      </c>
      <c r="B17" s="100">
        <v>76</v>
      </c>
      <c r="C17" s="100"/>
      <c r="D17" s="100">
        <v>123</v>
      </c>
      <c r="E17" s="100"/>
      <c r="F17" s="100">
        <v>76</v>
      </c>
      <c r="G17" s="100"/>
      <c r="H17" s="100">
        <v>123</v>
      </c>
      <c r="K17" s="37"/>
    </row>
    <row r="18" spans="1:11" ht="22.5" customHeight="1">
      <c r="A18" s="103" t="s">
        <v>56</v>
      </c>
      <c r="B18" s="100">
        <v>-18169</v>
      </c>
      <c r="C18" s="100"/>
      <c r="D18" s="100">
        <v>-16229</v>
      </c>
      <c r="E18" s="100"/>
      <c r="F18" s="100">
        <v>-43522</v>
      </c>
      <c r="G18" s="100"/>
      <c r="H18" s="100">
        <v>-39115</v>
      </c>
    </row>
    <row r="19" spans="1:11" ht="22.5" customHeight="1">
      <c r="A19" s="103" t="s">
        <v>44</v>
      </c>
      <c r="B19" s="100">
        <v>-235</v>
      </c>
      <c r="C19" s="100"/>
      <c r="D19" s="100">
        <v>0</v>
      </c>
      <c r="E19" s="100"/>
      <c r="F19" s="100">
        <v>-4806</v>
      </c>
      <c r="G19" s="100"/>
      <c r="H19" s="100">
        <v>-5680</v>
      </c>
    </row>
    <row r="20" spans="1:11" ht="22.5" customHeight="1">
      <c r="A20" s="103" t="s">
        <v>43</v>
      </c>
      <c r="B20" s="100">
        <v>151486</v>
      </c>
      <c r="C20" s="100"/>
      <c r="D20" s="100">
        <v>127839</v>
      </c>
      <c r="E20" s="100"/>
      <c r="F20" s="100">
        <v>109060</v>
      </c>
      <c r="G20" s="100"/>
      <c r="H20" s="100">
        <v>96220</v>
      </c>
      <c r="I20" s="37"/>
      <c r="J20" s="37"/>
      <c r="K20" s="37"/>
    </row>
    <row r="21" spans="1:11" ht="22.5" customHeight="1">
      <c r="A21" s="103" t="s">
        <v>221</v>
      </c>
      <c r="B21" s="100">
        <v>358</v>
      </c>
      <c r="C21" s="100"/>
      <c r="D21" s="100">
        <v>-3044</v>
      </c>
      <c r="E21" s="100"/>
      <c r="F21" s="120">
        <v>0</v>
      </c>
      <c r="G21" s="120"/>
      <c r="H21" s="120">
        <v>0</v>
      </c>
    </row>
    <row r="22" spans="1:11" ht="22.5" customHeight="1">
      <c r="A22" s="103" t="s">
        <v>222</v>
      </c>
      <c r="B22" s="125">
        <v>14648</v>
      </c>
      <c r="C22" s="100"/>
      <c r="D22" s="125">
        <v>-21785</v>
      </c>
      <c r="E22" s="100"/>
      <c r="F22" s="125">
        <v>-14400</v>
      </c>
      <c r="G22" s="100"/>
      <c r="H22" s="125">
        <v>-8264</v>
      </c>
    </row>
    <row r="23" spans="1:11" ht="22.5" customHeight="1">
      <c r="A23" s="103"/>
      <c r="B23" s="100">
        <f>SUM(B10:B22)</f>
        <v>22004</v>
      </c>
      <c r="C23" s="100">
        <f>SUM(C10:C22)</f>
        <v>0</v>
      </c>
      <c r="D23" s="100">
        <f>SUM(D10:D22)</f>
        <v>48478</v>
      </c>
      <c r="E23" s="100"/>
      <c r="F23" s="100">
        <f>SUM(F10:F22)</f>
        <v>-3660</v>
      </c>
      <c r="G23" s="100">
        <f>SUM(G10:G22)</f>
        <v>0</v>
      </c>
      <c r="H23" s="100">
        <f>SUM(H10:H22)</f>
        <v>25446</v>
      </c>
      <c r="I23" s="77"/>
    </row>
    <row r="24" spans="1:11" ht="22.35" customHeight="1">
      <c r="A24" s="123" t="s">
        <v>37</v>
      </c>
      <c r="B24" s="100"/>
      <c r="C24" s="100"/>
      <c r="D24" s="100"/>
      <c r="E24" s="100"/>
      <c r="F24" s="100"/>
      <c r="G24" s="100"/>
      <c r="H24" s="100"/>
    </row>
    <row r="25" spans="1:11" ht="23.25" customHeight="1">
      <c r="A25" s="15" t="s">
        <v>113</v>
      </c>
      <c r="B25" s="100">
        <v>242219</v>
      </c>
      <c r="C25" s="100"/>
      <c r="D25" s="100">
        <v>41221</v>
      </c>
      <c r="E25" s="100"/>
      <c r="F25" s="120">
        <v>230116</v>
      </c>
      <c r="G25" s="100"/>
      <c r="H25" s="120">
        <v>10</v>
      </c>
      <c r="K25" s="77"/>
    </row>
    <row r="26" spans="1:11" ht="23.25" customHeight="1">
      <c r="A26" s="103" t="s">
        <v>144</v>
      </c>
      <c r="B26" s="100">
        <v>2325</v>
      </c>
      <c r="C26" s="100"/>
      <c r="D26" s="100">
        <v>175387</v>
      </c>
      <c r="E26" s="100"/>
      <c r="F26" s="100">
        <v>2324</v>
      </c>
      <c r="G26" s="100"/>
      <c r="H26" s="100">
        <v>175877</v>
      </c>
      <c r="I26" s="37"/>
      <c r="J26" s="70"/>
    </row>
    <row r="27" spans="1:11" ht="23.25" customHeight="1">
      <c r="A27" s="103" t="s">
        <v>114</v>
      </c>
      <c r="B27" s="100">
        <v>-3247</v>
      </c>
      <c r="C27" s="100"/>
      <c r="D27" s="100">
        <v>28</v>
      </c>
      <c r="E27" s="100"/>
      <c r="F27" s="120">
        <v>47</v>
      </c>
      <c r="G27" s="100"/>
      <c r="H27" s="120">
        <v>128</v>
      </c>
      <c r="I27" s="37"/>
      <c r="J27" s="70"/>
    </row>
    <row r="28" spans="1:11" ht="23.25" hidden="1" customHeight="1">
      <c r="A28" s="3" t="s">
        <v>58</v>
      </c>
      <c r="B28" s="100"/>
      <c r="C28" s="100"/>
      <c r="D28" s="100"/>
      <c r="E28" s="100"/>
      <c r="F28" s="100"/>
      <c r="G28" s="100"/>
      <c r="H28" s="100"/>
    </row>
    <row r="29" spans="1:11" ht="23.25" customHeight="1">
      <c r="A29" s="103" t="s">
        <v>4</v>
      </c>
      <c r="B29" s="100">
        <v>4191</v>
      </c>
      <c r="C29" s="100"/>
      <c r="D29" s="100">
        <v>3812</v>
      </c>
      <c r="E29" s="100"/>
      <c r="F29" s="100">
        <v>1280</v>
      </c>
      <c r="G29" s="100"/>
      <c r="H29" s="100">
        <v>953</v>
      </c>
    </row>
    <row r="30" spans="1:11" ht="23.25" customHeight="1">
      <c r="A30" s="103" t="s">
        <v>20</v>
      </c>
      <c r="B30" s="100">
        <v>8300</v>
      </c>
      <c r="C30" s="100"/>
      <c r="D30" s="100">
        <v>-757</v>
      </c>
      <c r="E30" s="100"/>
      <c r="F30" s="100">
        <v>330</v>
      </c>
      <c r="G30" s="100"/>
      <c r="H30" s="100">
        <v>14</v>
      </c>
    </row>
    <row r="31" spans="1:11" ht="23.25" customHeight="1">
      <c r="A31" s="103" t="s">
        <v>116</v>
      </c>
      <c r="B31" s="100">
        <v>186369</v>
      </c>
      <c r="C31" s="100"/>
      <c r="D31" s="100">
        <v>-93618</v>
      </c>
      <c r="E31" s="100"/>
      <c r="F31" s="100">
        <v>30729</v>
      </c>
      <c r="G31" s="100"/>
      <c r="H31" s="100">
        <v>14262</v>
      </c>
    </row>
    <row r="32" spans="1:11" ht="23.25" customHeight="1">
      <c r="A32" s="103" t="s">
        <v>93</v>
      </c>
      <c r="B32" s="100">
        <v>-7240</v>
      </c>
      <c r="C32" s="100"/>
      <c r="D32" s="100">
        <v>9321</v>
      </c>
      <c r="E32" s="100"/>
      <c r="F32" s="93">
        <v>7</v>
      </c>
      <c r="G32" s="100"/>
      <c r="H32" s="93">
        <v>-546</v>
      </c>
    </row>
    <row r="33" spans="1:14" ht="23.25" customHeight="1">
      <c r="A33" s="103" t="s">
        <v>21</v>
      </c>
      <c r="B33" s="100">
        <v>43819</v>
      </c>
      <c r="C33" s="120"/>
      <c r="D33" s="100">
        <v>-2604</v>
      </c>
      <c r="E33" s="100"/>
      <c r="F33" s="100">
        <v>2612</v>
      </c>
      <c r="G33" s="100"/>
      <c r="H33" s="100">
        <v>-1438</v>
      </c>
    </row>
    <row r="34" spans="1:14" ht="23.25" customHeight="1">
      <c r="A34" s="103" t="s">
        <v>94</v>
      </c>
      <c r="B34" s="100">
        <v>1983</v>
      </c>
      <c r="C34" s="100"/>
      <c r="D34" s="100">
        <v>-2649</v>
      </c>
      <c r="E34" s="120"/>
      <c r="F34" s="100">
        <v>905</v>
      </c>
      <c r="G34" s="120"/>
      <c r="H34" s="100">
        <v>-3292</v>
      </c>
      <c r="I34" s="57"/>
      <c r="K34" s="77"/>
    </row>
    <row r="35" spans="1:14" ht="23.25" customHeight="1">
      <c r="A35" s="103" t="s">
        <v>47</v>
      </c>
      <c r="B35" s="125">
        <v>-17361</v>
      </c>
      <c r="C35" s="100"/>
      <c r="D35" s="125">
        <v>3489</v>
      </c>
      <c r="E35" s="100"/>
      <c r="F35" s="125">
        <v>-2753</v>
      </c>
      <c r="G35" s="100"/>
      <c r="H35" s="125">
        <v>-314</v>
      </c>
      <c r="K35" s="77"/>
    </row>
    <row r="36" spans="1:14" ht="23.25" customHeight="1">
      <c r="A36" s="103" t="s">
        <v>208</v>
      </c>
      <c r="B36" s="100">
        <f>SUM(B23:B35)</f>
        <v>483362</v>
      </c>
      <c r="C36" s="100"/>
      <c r="D36" s="100">
        <f>SUM(D23:D35)</f>
        <v>182108</v>
      </c>
      <c r="E36" s="100"/>
      <c r="F36" s="100">
        <f>SUM(F23:F35)</f>
        <v>261937</v>
      </c>
      <c r="G36" s="100"/>
      <c r="H36" s="100">
        <f>SUM(H23:H35)</f>
        <v>211100</v>
      </c>
      <c r="I36" s="77"/>
      <c r="K36" s="77"/>
    </row>
    <row r="37" spans="1:14" ht="23.25" customHeight="1">
      <c r="A37" s="103" t="s">
        <v>95</v>
      </c>
      <c r="B37" s="125">
        <v>-31553</v>
      </c>
      <c r="C37" s="100"/>
      <c r="D37" s="125">
        <v>-16814</v>
      </c>
      <c r="E37" s="100"/>
      <c r="F37" s="125">
        <v>-2976</v>
      </c>
      <c r="G37" s="100"/>
      <c r="H37" s="125">
        <v>-3769</v>
      </c>
    </row>
    <row r="38" spans="1:14" ht="22.5" customHeight="1">
      <c r="A38" s="124" t="s">
        <v>207</v>
      </c>
      <c r="B38" s="126">
        <f>SUM(B36:B37)</f>
        <v>451809</v>
      </c>
      <c r="C38" s="121">
        <f>SUM(C36:C37)</f>
        <v>0</v>
      </c>
      <c r="D38" s="126">
        <f>SUM(D36:D37)</f>
        <v>165294</v>
      </c>
      <c r="E38" s="121"/>
      <c r="F38" s="126">
        <f>SUM(F36:F37)</f>
        <v>258961</v>
      </c>
      <c r="G38" s="121">
        <f>SUM(G36:G37)</f>
        <v>0</v>
      </c>
      <c r="H38" s="126">
        <f>SUM(H36:H37)</f>
        <v>207331</v>
      </c>
      <c r="I38" s="77"/>
    </row>
    <row r="39" spans="1:14" ht="22.5" customHeight="1">
      <c r="A39" s="124"/>
      <c r="B39" s="121"/>
      <c r="C39" s="121"/>
      <c r="D39" s="121"/>
      <c r="E39" s="121"/>
      <c r="F39" s="121"/>
      <c r="G39" s="121"/>
      <c r="H39" s="121"/>
    </row>
    <row r="40" spans="1:14" s="41" customFormat="1" ht="24" customHeight="1">
      <c r="A40" s="9" t="s">
        <v>45</v>
      </c>
      <c r="B40" s="172"/>
      <c r="C40" s="169"/>
      <c r="D40" s="169"/>
      <c r="E40" s="169"/>
      <c r="F40" s="169"/>
      <c r="G40" s="169"/>
      <c r="H40" s="169"/>
      <c r="N40" s="63"/>
    </row>
    <row r="41" spans="1:14" s="41" customFormat="1" ht="23.25" customHeight="1">
      <c r="A41" s="9" t="s">
        <v>173</v>
      </c>
      <c r="B41" s="170"/>
      <c r="C41" s="169"/>
      <c r="D41" s="169"/>
      <c r="E41" s="169"/>
      <c r="F41" s="169"/>
      <c r="G41" s="169"/>
      <c r="H41" s="169"/>
      <c r="N41" s="63"/>
    </row>
    <row r="42" spans="1:14" ht="21" customHeight="1">
      <c r="A42" s="16"/>
      <c r="B42" s="173"/>
      <c r="C42" s="173"/>
      <c r="D42" s="173"/>
      <c r="E42" s="156"/>
      <c r="F42" s="156"/>
      <c r="G42" s="156"/>
      <c r="H42" s="156"/>
    </row>
    <row r="43" spans="1:14" ht="20.55" customHeight="1">
      <c r="A43" s="2"/>
      <c r="B43" s="382" t="s">
        <v>30</v>
      </c>
      <c r="C43" s="382"/>
      <c r="D43" s="382"/>
      <c r="E43" s="353"/>
      <c r="F43" s="382" t="s">
        <v>39</v>
      </c>
      <c r="G43" s="382"/>
      <c r="H43" s="382"/>
    </row>
    <row r="44" spans="1:14" ht="20.55" customHeight="1">
      <c r="A44" s="2"/>
      <c r="B44" s="377" t="s">
        <v>157</v>
      </c>
      <c r="C44" s="377"/>
      <c r="D44" s="377"/>
      <c r="E44" s="362"/>
      <c r="F44" s="377" t="s">
        <v>157</v>
      </c>
      <c r="G44" s="377"/>
      <c r="H44" s="377"/>
    </row>
    <row r="45" spans="1:14" ht="23.25" customHeight="1">
      <c r="A45" s="2"/>
      <c r="B45" s="370" t="s">
        <v>158</v>
      </c>
      <c r="C45" s="370"/>
      <c r="D45" s="370"/>
      <c r="E45" s="352"/>
      <c r="F45" s="370" t="s">
        <v>158</v>
      </c>
      <c r="G45" s="370"/>
      <c r="H45" s="370"/>
    </row>
    <row r="46" spans="1:14" ht="23.25" customHeight="1">
      <c r="A46" s="2"/>
      <c r="B46" s="90">
        <v>2566</v>
      </c>
      <c r="C46" s="90"/>
      <c r="D46" s="90">
        <v>2565</v>
      </c>
      <c r="E46" s="90"/>
      <c r="F46" s="90">
        <v>2566</v>
      </c>
      <c r="G46" s="90"/>
      <c r="H46" s="90">
        <v>2565</v>
      </c>
    </row>
    <row r="47" spans="1:14" ht="23.25" customHeight="1">
      <c r="A47" s="3"/>
      <c r="B47" s="383" t="s">
        <v>162</v>
      </c>
      <c r="C47" s="383"/>
      <c r="D47" s="383"/>
      <c r="E47" s="383"/>
      <c r="F47" s="383"/>
      <c r="G47" s="383"/>
      <c r="H47" s="383"/>
    </row>
    <row r="48" spans="1:14" ht="19.05" customHeight="1">
      <c r="A48" s="122" t="s">
        <v>22</v>
      </c>
      <c r="B48" s="100"/>
      <c r="C48" s="100"/>
      <c r="D48" s="100"/>
      <c r="E48" s="100"/>
      <c r="F48" s="100"/>
      <c r="G48" s="100"/>
      <c r="H48" s="100"/>
    </row>
    <row r="49" spans="1:12" ht="23.25" customHeight="1">
      <c r="A49" s="103" t="s">
        <v>56</v>
      </c>
      <c r="B49" s="100">
        <v>1071</v>
      </c>
      <c r="C49" s="174"/>
      <c r="D49" s="100">
        <v>1366</v>
      </c>
      <c r="E49" s="100"/>
      <c r="F49" s="100">
        <v>10658</v>
      </c>
      <c r="G49" s="100"/>
      <c r="H49" s="100">
        <v>9524</v>
      </c>
    </row>
    <row r="50" spans="1:12" ht="23.25" customHeight="1">
      <c r="A50" s="103" t="s">
        <v>44</v>
      </c>
      <c r="B50" s="100">
        <v>5041</v>
      </c>
      <c r="C50" s="100"/>
      <c r="D50" s="100">
        <v>5680</v>
      </c>
      <c r="E50" s="100"/>
      <c r="F50" s="100">
        <v>4806</v>
      </c>
      <c r="G50" s="100"/>
      <c r="H50" s="100">
        <v>5680</v>
      </c>
      <c r="I50" s="77"/>
    </row>
    <row r="51" spans="1:12" ht="23.25" customHeight="1">
      <c r="A51" s="103" t="s">
        <v>238</v>
      </c>
      <c r="B51" s="100">
        <v>1714937</v>
      </c>
      <c r="C51" s="100"/>
      <c r="D51" s="100">
        <v>0</v>
      </c>
      <c r="E51" s="100"/>
      <c r="F51" s="100">
        <v>0</v>
      </c>
      <c r="G51" s="100"/>
      <c r="H51" s="100">
        <v>0</v>
      </c>
      <c r="I51" s="77"/>
    </row>
    <row r="52" spans="1:12" ht="23.25" customHeight="1">
      <c r="A52" s="103" t="s">
        <v>151</v>
      </c>
      <c r="B52" s="100">
        <v>-447771</v>
      </c>
      <c r="C52" s="100"/>
      <c r="D52" s="100">
        <v>-321525</v>
      </c>
      <c r="E52" s="100"/>
      <c r="F52" s="120">
        <v>0</v>
      </c>
      <c r="G52" s="100"/>
      <c r="H52" s="120">
        <v>0</v>
      </c>
      <c r="I52" s="37"/>
      <c r="J52" s="70"/>
      <c r="K52" s="70"/>
      <c r="L52" s="57"/>
    </row>
    <row r="53" spans="1:12" ht="23.25" customHeight="1">
      <c r="A53" s="103" t="s">
        <v>112</v>
      </c>
      <c r="B53" s="100">
        <v>-108727</v>
      </c>
      <c r="C53" s="100"/>
      <c r="D53" s="100">
        <v>-9301</v>
      </c>
      <c r="E53" s="100"/>
      <c r="F53" s="100">
        <v>-6851</v>
      </c>
      <c r="G53" s="100"/>
      <c r="H53" s="100">
        <v>-2943</v>
      </c>
    </row>
    <row r="54" spans="1:12" ht="23.25" customHeight="1">
      <c r="A54" s="103" t="s">
        <v>96</v>
      </c>
      <c r="B54" s="179">
        <v>-9300</v>
      </c>
      <c r="C54" s="100"/>
      <c r="D54" s="179">
        <v>-2086</v>
      </c>
      <c r="E54" s="100"/>
      <c r="F54" s="100">
        <v>-67</v>
      </c>
      <c r="G54" s="100"/>
      <c r="H54" s="100">
        <v>-690</v>
      </c>
    </row>
    <row r="55" spans="1:12" ht="23.25" customHeight="1">
      <c r="A55" s="103" t="s">
        <v>152</v>
      </c>
      <c r="B55" s="127">
        <v>390</v>
      </c>
      <c r="C55" s="100"/>
      <c r="D55" s="127">
        <v>27</v>
      </c>
      <c r="E55" s="100"/>
      <c r="F55" s="179">
        <v>197</v>
      </c>
      <c r="G55" s="100"/>
      <c r="H55" s="179">
        <v>27</v>
      </c>
      <c r="J55" s="77"/>
    </row>
    <row r="56" spans="1:12" ht="23.25" customHeight="1">
      <c r="A56" s="103" t="s">
        <v>100</v>
      </c>
      <c r="B56" s="120">
        <v>-31000</v>
      </c>
      <c r="C56" s="100"/>
      <c r="D56" s="120">
        <v>-78500</v>
      </c>
      <c r="E56" s="100"/>
      <c r="F56" s="120">
        <v>-225800</v>
      </c>
      <c r="G56" s="100"/>
      <c r="H56" s="120">
        <v>-691985</v>
      </c>
      <c r="I56" s="57"/>
    </row>
    <row r="57" spans="1:12" ht="23.25" customHeight="1">
      <c r="A57" s="103" t="s">
        <v>180</v>
      </c>
      <c r="B57" s="120">
        <v>0</v>
      </c>
      <c r="C57" s="100"/>
      <c r="D57" s="120">
        <v>15000</v>
      </c>
      <c r="E57" s="100"/>
      <c r="F57" s="120">
        <v>519000</v>
      </c>
      <c r="G57" s="100"/>
      <c r="H57" s="120">
        <v>0</v>
      </c>
      <c r="I57" s="57"/>
    </row>
    <row r="58" spans="1:12" ht="23.25" customHeight="1">
      <c r="A58" s="103" t="s">
        <v>211</v>
      </c>
      <c r="B58" s="127">
        <v>0</v>
      </c>
      <c r="C58" s="100"/>
      <c r="D58" s="127">
        <v>28800</v>
      </c>
      <c r="E58" s="100"/>
      <c r="F58" s="120">
        <v>0</v>
      </c>
      <c r="G58" s="100"/>
      <c r="H58" s="120">
        <v>22300</v>
      </c>
      <c r="I58" s="37"/>
    </row>
    <row r="59" spans="1:12" ht="23.25" customHeight="1">
      <c r="A59" s="103" t="s">
        <v>178</v>
      </c>
      <c r="B59" s="120">
        <v>0</v>
      </c>
      <c r="C59" s="100"/>
      <c r="D59" s="127">
        <v>-12583</v>
      </c>
      <c r="E59" s="100"/>
      <c r="F59" s="120">
        <v>0</v>
      </c>
      <c r="G59" s="100"/>
      <c r="H59" s="120">
        <v>-10535</v>
      </c>
      <c r="I59" s="37"/>
    </row>
    <row r="60" spans="1:12" ht="23.25" customHeight="1">
      <c r="A60" s="103" t="s">
        <v>212</v>
      </c>
      <c r="B60" s="120">
        <v>0</v>
      </c>
      <c r="C60" s="100"/>
      <c r="D60" s="120">
        <v>318080</v>
      </c>
      <c r="E60" s="100"/>
      <c r="F60" s="120">
        <v>0</v>
      </c>
      <c r="G60" s="100"/>
      <c r="H60" s="100">
        <v>300074</v>
      </c>
    </row>
    <row r="61" spans="1:12" ht="23.25" customHeight="1">
      <c r="A61" s="103" t="s">
        <v>174</v>
      </c>
      <c r="B61" s="120">
        <v>0</v>
      </c>
      <c r="C61" s="100"/>
      <c r="D61" s="120">
        <v>-116986</v>
      </c>
      <c r="E61" s="100"/>
      <c r="F61" s="120">
        <v>0</v>
      </c>
      <c r="G61" s="100"/>
      <c r="H61" s="100">
        <v>0</v>
      </c>
    </row>
    <row r="62" spans="1:12" ht="23.25" customHeight="1">
      <c r="A62" s="103" t="s">
        <v>202</v>
      </c>
      <c r="B62" s="120">
        <v>-93888</v>
      </c>
      <c r="C62" s="101"/>
      <c r="D62" s="120">
        <v>0</v>
      </c>
      <c r="E62" s="101"/>
      <c r="F62" s="120">
        <v>-93888</v>
      </c>
      <c r="G62" s="101"/>
      <c r="H62" s="120">
        <v>0</v>
      </c>
    </row>
    <row r="63" spans="1:12" ht="23.25" customHeight="1">
      <c r="A63" s="124" t="s">
        <v>230</v>
      </c>
      <c r="B63" s="126">
        <f>SUM(B49:B62)</f>
        <v>1030753</v>
      </c>
      <c r="C63" s="121"/>
      <c r="D63" s="126">
        <f>SUM(D49:D62)</f>
        <v>-172028</v>
      </c>
      <c r="E63" s="121"/>
      <c r="F63" s="126">
        <f>SUM(F49:F62)</f>
        <v>208055</v>
      </c>
      <c r="G63" s="121"/>
      <c r="H63" s="126">
        <f>SUM(H49:H62)</f>
        <v>-368548</v>
      </c>
      <c r="I63" s="37"/>
      <c r="K63" s="37"/>
    </row>
    <row r="64" spans="1:12" ht="7.05" customHeight="1">
      <c r="A64" s="124"/>
      <c r="B64" s="121"/>
      <c r="C64" s="100"/>
      <c r="D64" s="121"/>
      <c r="E64" s="100"/>
      <c r="F64" s="121"/>
      <c r="G64" s="100"/>
      <c r="H64" s="121"/>
    </row>
    <row r="65" spans="1:14" ht="22.05" customHeight="1">
      <c r="A65" s="122" t="s">
        <v>23</v>
      </c>
      <c r="B65" s="93"/>
      <c r="C65" s="100"/>
      <c r="D65" s="93"/>
      <c r="E65" s="100"/>
      <c r="F65" s="100"/>
      <c r="G65" s="100"/>
      <c r="H65" s="100"/>
    </row>
    <row r="66" spans="1:14" ht="23.25" customHeight="1">
      <c r="A66" s="103" t="s">
        <v>59</v>
      </c>
      <c r="B66" s="93">
        <v>-160435</v>
      </c>
      <c r="C66" s="100"/>
      <c r="D66" s="93">
        <v>-138185</v>
      </c>
      <c r="E66" s="100"/>
      <c r="F66" s="93">
        <v>-100709</v>
      </c>
      <c r="G66" s="100"/>
      <c r="H66" s="93">
        <f>-95967</f>
        <v>-95967</v>
      </c>
    </row>
    <row r="67" spans="1:14" ht="25.95" customHeight="1">
      <c r="A67" s="103" t="s">
        <v>213</v>
      </c>
      <c r="B67" s="93">
        <v>-3384</v>
      </c>
      <c r="C67" s="100"/>
      <c r="D67" s="93">
        <v>-13229</v>
      </c>
      <c r="E67" s="100"/>
      <c r="F67" s="93">
        <v>-3384</v>
      </c>
      <c r="G67" s="93"/>
      <c r="H67" s="93">
        <v>-14968</v>
      </c>
    </row>
    <row r="68" spans="1:14" ht="23.25" customHeight="1">
      <c r="A68" s="103" t="s">
        <v>223</v>
      </c>
      <c r="B68" s="120">
        <v>0</v>
      </c>
      <c r="C68" s="100"/>
      <c r="D68" s="120">
        <v>116986</v>
      </c>
      <c r="E68" s="100"/>
      <c r="F68" s="120">
        <v>35000</v>
      </c>
      <c r="G68" s="93"/>
      <c r="H68" s="120">
        <v>116986</v>
      </c>
      <c r="I68" s="57"/>
    </row>
    <row r="69" spans="1:14" ht="23.25" customHeight="1">
      <c r="A69" s="103" t="s">
        <v>239</v>
      </c>
      <c r="B69" s="120">
        <v>0</v>
      </c>
      <c r="C69" s="100"/>
      <c r="D69" s="120">
        <v>0</v>
      </c>
      <c r="E69" s="100"/>
      <c r="F69" s="120">
        <v>-35000</v>
      </c>
      <c r="G69" s="93"/>
      <c r="H69" s="120">
        <v>0</v>
      </c>
      <c r="I69" s="57"/>
    </row>
    <row r="70" spans="1:14" ht="23.25" customHeight="1">
      <c r="A70" s="103" t="s">
        <v>237</v>
      </c>
      <c r="B70" s="120">
        <v>0</v>
      </c>
      <c r="C70" s="100"/>
      <c r="D70" s="93">
        <v>-228077</v>
      </c>
      <c r="E70" s="100"/>
      <c r="F70" s="120">
        <v>0</v>
      </c>
      <c r="G70" s="93"/>
      <c r="H70" s="120">
        <v>-70000</v>
      </c>
      <c r="I70" s="57"/>
    </row>
    <row r="71" spans="1:14" ht="23.25" customHeight="1">
      <c r="A71" s="103" t="s">
        <v>147</v>
      </c>
      <c r="B71" s="93">
        <v>-7608</v>
      </c>
      <c r="C71" s="100"/>
      <c r="D71" s="93">
        <v>-2090</v>
      </c>
      <c r="E71" s="100"/>
      <c r="F71" s="93">
        <v>-1864</v>
      </c>
      <c r="G71" s="100"/>
      <c r="H71" s="93">
        <v>-375</v>
      </c>
    </row>
    <row r="72" spans="1:14" ht="23.25" customHeight="1">
      <c r="A72" s="103" t="s">
        <v>183</v>
      </c>
      <c r="B72" s="93">
        <v>112964</v>
      </c>
      <c r="C72" s="100"/>
      <c r="D72" s="93">
        <v>275849</v>
      </c>
      <c r="E72" s="100"/>
      <c r="F72" s="93">
        <v>39599</v>
      </c>
      <c r="G72" s="100"/>
      <c r="H72" s="93">
        <v>50790</v>
      </c>
    </row>
    <row r="73" spans="1:14" ht="23.25" customHeight="1">
      <c r="A73" s="103" t="s">
        <v>175</v>
      </c>
      <c r="B73" s="93">
        <v>0</v>
      </c>
      <c r="C73" s="100"/>
      <c r="D73" s="93">
        <v>80000</v>
      </c>
      <c r="E73" s="100"/>
      <c r="F73" s="93">
        <v>0</v>
      </c>
      <c r="G73" s="100"/>
      <c r="H73" s="93">
        <v>80000</v>
      </c>
    </row>
    <row r="74" spans="1:14" ht="23.25" customHeight="1">
      <c r="A74" s="103" t="s">
        <v>181</v>
      </c>
      <c r="B74" s="93">
        <v>-974445</v>
      </c>
      <c r="C74" s="100"/>
      <c r="D74" s="93">
        <v>-187925</v>
      </c>
      <c r="E74" s="100"/>
      <c r="F74" s="93">
        <v>-56342</v>
      </c>
      <c r="G74" s="100"/>
      <c r="H74" s="93">
        <v>-150259</v>
      </c>
    </row>
    <row r="75" spans="1:14" ht="23.25" customHeight="1">
      <c r="A75" s="103" t="s">
        <v>71</v>
      </c>
      <c r="B75" s="93">
        <v>449600</v>
      </c>
      <c r="C75" s="100"/>
      <c r="D75" s="93">
        <v>1450000</v>
      </c>
      <c r="E75" s="100"/>
      <c r="F75" s="93">
        <f>226700</f>
        <v>226700</v>
      </c>
      <c r="G75" s="100"/>
      <c r="H75" s="93">
        <v>1450000</v>
      </c>
    </row>
    <row r="76" spans="1:14" ht="23.25" customHeight="1">
      <c r="A76" s="103" t="s">
        <v>153</v>
      </c>
      <c r="B76" s="93">
        <v>-760600</v>
      </c>
      <c r="C76" s="100"/>
      <c r="D76" s="93">
        <v>-1458900</v>
      </c>
      <c r="E76" s="100"/>
      <c r="F76" s="93">
        <v>-760600</v>
      </c>
      <c r="G76" s="100"/>
      <c r="H76" s="93">
        <v>-1260900</v>
      </c>
    </row>
    <row r="77" spans="1:14" ht="23.25" customHeight="1">
      <c r="A77" s="124" t="s">
        <v>225</v>
      </c>
      <c r="B77" s="126">
        <f>SUM(B66:B76)</f>
        <v>-1343908</v>
      </c>
      <c r="C77" s="121"/>
      <c r="D77" s="126">
        <f>SUM(D66:D76)</f>
        <v>-105571</v>
      </c>
      <c r="E77" s="121"/>
      <c r="F77" s="126">
        <f>SUM(F66:F76)</f>
        <v>-656600</v>
      </c>
      <c r="G77" s="121"/>
      <c r="H77" s="126">
        <f>SUM(H66:H76)</f>
        <v>105307</v>
      </c>
      <c r="I77" s="77"/>
    </row>
    <row r="78" spans="1:14" ht="23.25" customHeight="1">
      <c r="A78" s="124"/>
      <c r="B78" s="121"/>
      <c r="C78" s="121"/>
      <c r="D78" s="121"/>
      <c r="E78" s="121"/>
      <c r="F78" s="121"/>
      <c r="G78" s="121"/>
      <c r="H78" s="121"/>
      <c r="I78" s="77"/>
    </row>
    <row r="79" spans="1:14" ht="6.6" customHeight="1">
      <c r="A79" s="124"/>
      <c r="B79" s="121"/>
      <c r="C79" s="100"/>
      <c r="D79" s="121"/>
      <c r="E79" s="100"/>
      <c r="F79" s="121"/>
      <c r="G79" s="100"/>
      <c r="H79" s="121"/>
    </row>
    <row r="80" spans="1:14" s="41" customFormat="1" ht="23.25" customHeight="1">
      <c r="A80" s="9" t="s">
        <v>45</v>
      </c>
      <c r="B80" s="169"/>
      <c r="C80" s="169"/>
      <c r="D80" s="169"/>
      <c r="E80" s="169"/>
      <c r="F80" s="169"/>
      <c r="G80" s="169"/>
      <c r="H80" s="169"/>
      <c r="N80" s="63"/>
    </row>
    <row r="81" spans="1:14" s="41" customFormat="1" ht="23.25" customHeight="1">
      <c r="A81" s="9" t="s">
        <v>173</v>
      </c>
      <c r="B81" s="170"/>
      <c r="C81" s="169"/>
      <c r="D81" s="169"/>
      <c r="E81" s="169"/>
      <c r="F81" s="169"/>
      <c r="G81" s="169"/>
      <c r="H81" s="169"/>
      <c r="N81" s="63"/>
    </row>
    <row r="82" spans="1:14" ht="19.95" customHeight="1">
      <c r="A82" s="9"/>
      <c r="B82" s="171"/>
      <c r="C82" s="156"/>
      <c r="D82" s="156"/>
      <c r="E82" s="156"/>
      <c r="F82" s="156"/>
      <c r="G82" s="156"/>
      <c r="H82" s="156"/>
    </row>
    <row r="83" spans="1:14" ht="20.55" customHeight="1">
      <c r="A83" s="2"/>
      <c r="B83" s="382" t="s">
        <v>30</v>
      </c>
      <c r="C83" s="382"/>
      <c r="D83" s="382"/>
      <c r="E83" s="353"/>
      <c r="F83" s="382" t="s">
        <v>39</v>
      </c>
      <c r="G83" s="382"/>
      <c r="H83" s="382"/>
    </row>
    <row r="84" spans="1:14" ht="20.55" customHeight="1">
      <c r="A84" s="2"/>
      <c r="B84" s="377" t="s">
        <v>157</v>
      </c>
      <c r="C84" s="377"/>
      <c r="D84" s="377"/>
      <c r="E84" s="362"/>
      <c r="F84" s="377" t="s">
        <v>157</v>
      </c>
      <c r="G84" s="377"/>
      <c r="H84" s="377"/>
    </row>
    <row r="85" spans="1:14" ht="23.25" customHeight="1">
      <c r="A85" s="2"/>
      <c r="B85" s="370" t="s">
        <v>158</v>
      </c>
      <c r="C85" s="370"/>
      <c r="D85" s="370"/>
      <c r="E85" s="352"/>
      <c r="F85" s="370" t="s">
        <v>158</v>
      </c>
      <c r="G85" s="370"/>
      <c r="H85" s="370"/>
    </row>
    <row r="86" spans="1:14" ht="23.25" customHeight="1">
      <c r="A86" s="11"/>
      <c r="B86" s="90">
        <v>2566</v>
      </c>
      <c r="C86" s="90"/>
      <c r="D86" s="90">
        <v>2565</v>
      </c>
      <c r="E86" s="90"/>
      <c r="F86" s="90">
        <v>2566</v>
      </c>
      <c r="G86" s="90"/>
      <c r="H86" s="90">
        <v>2565</v>
      </c>
    </row>
    <row r="87" spans="1:14" ht="20.25" customHeight="1">
      <c r="A87" s="3"/>
      <c r="B87" s="383" t="s">
        <v>162</v>
      </c>
      <c r="C87" s="383"/>
      <c r="D87" s="383"/>
      <c r="E87" s="383"/>
      <c r="F87" s="383"/>
      <c r="G87" s="383"/>
      <c r="H87" s="383"/>
    </row>
    <row r="88" spans="1:14" ht="6.6" customHeight="1">
      <c r="A88" s="124"/>
      <c r="B88" s="121"/>
      <c r="C88" s="100"/>
      <c r="D88" s="121"/>
      <c r="E88" s="100"/>
      <c r="F88" s="121"/>
      <c r="G88" s="100"/>
      <c r="H88" s="121"/>
    </row>
    <row r="89" spans="1:14" ht="22.5" customHeight="1">
      <c r="A89" s="103" t="s">
        <v>177</v>
      </c>
      <c r="B89" s="121"/>
      <c r="C89" s="100"/>
      <c r="D89" s="121"/>
      <c r="E89" s="100"/>
      <c r="F89" s="121"/>
      <c r="G89" s="100"/>
      <c r="H89" s="121"/>
    </row>
    <row r="90" spans="1:14" ht="22.05" customHeight="1">
      <c r="A90" s="103" t="s">
        <v>214</v>
      </c>
      <c r="B90" s="101">
        <f>B38+B63+B77</f>
        <v>138654</v>
      </c>
      <c r="C90" s="100"/>
      <c r="D90" s="101">
        <f>D38+D63+D77</f>
        <v>-112305</v>
      </c>
      <c r="E90" s="100"/>
      <c r="F90" s="101">
        <f>F38+F63+F77</f>
        <v>-189584</v>
      </c>
      <c r="G90" s="100"/>
      <c r="H90" s="101">
        <f>H38+H63+H77</f>
        <v>-55910</v>
      </c>
    </row>
    <row r="91" spans="1:14" ht="22.95" customHeight="1">
      <c r="A91" s="103" t="s">
        <v>210</v>
      </c>
      <c r="B91" s="125">
        <v>-70</v>
      </c>
      <c r="C91" s="100"/>
      <c r="D91" s="125">
        <v>0</v>
      </c>
      <c r="E91" s="100">
        <v>0</v>
      </c>
      <c r="F91" s="125">
        <v>0</v>
      </c>
      <c r="G91" s="100"/>
      <c r="H91" s="125">
        <v>0</v>
      </c>
    </row>
    <row r="92" spans="1:14" ht="6.45" customHeight="1">
      <c r="A92" s="124"/>
      <c r="B92" s="121"/>
      <c r="C92" s="100"/>
      <c r="D92" s="121"/>
      <c r="E92" s="100"/>
      <c r="F92" s="121"/>
      <c r="G92" s="100"/>
      <c r="H92" s="121"/>
    </row>
    <row r="93" spans="1:14" ht="22.05" customHeight="1">
      <c r="A93" s="124" t="s">
        <v>177</v>
      </c>
      <c r="B93" s="175">
        <f>B90+B91</f>
        <v>138584</v>
      </c>
      <c r="C93" s="175"/>
      <c r="D93" s="175">
        <f>D90+D91</f>
        <v>-112305</v>
      </c>
      <c r="E93" s="175"/>
      <c r="F93" s="175">
        <f>F90+F91</f>
        <v>-189584</v>
      </c>
      <c r="G93" s="175"/>
      <c r="H93" s="175">
        <f>H90+H91</f>
        <v>-55910</v>
      </c>
    </row>
    <row r="94" spans="1:14" ht="23.25" customHeight="1">
      <c r="A94" s="103" t="s">
        <v>184</v>
      </c>
      <c r="B94" s="125">
        <f>'SFP3-5'!F10</f>
        <v>415672</v>
      </c>
      <c r="C94" s="101"/>
      <c r="D94" s="125">
        <v>172186</v>
      </c>
      <c r="E94" s="101"/>
      <c r="F94" s="125">
        <v>302103</v>
      </c>
      <c r="G94" s="101"/>
      <c r="H94" s="125">
        <v>75259</v>
      </c>
    </row>
    <row r="95" spans="1:14" ht="23.25" customHeight="1" thickBot="1">
      <c r="A95" s="124" t="s">
        <v>185</v>
      </c>
      <c r="B95" s="177">
        <f>SUM(B93:B94)</f>
        <v>554256</v>
      </c>
      <c r="C95" s="121"/>
      <c r="D95" s="177">
        <f>SUM(D93:D94)</f>
        <v>59881</v>
      </c>
      <c r="E95" s="121"/>
      <c r="F95" s="177">
        <f>SUM(F93:F94)</f>
        <v>112519</v>
      </c>
      <c r="G95" s="121"/>
      <c r="H95" s="177">
        <f>SUM(H93:H94)</f>
        <v>19349</v>
      </c>
      <c r="I95" s="57"/>
      <c r="K95" s="37"/>
      <c r="M95" s="57"/>
    </row>
    <row r="96" spans="1:14" ht="6.6" customHeight="1" thickTop="1">
      <c r="A96" s="2" t="s">
        <v>68</v>
      </c>
      <c r="B96" s="179"/>
      <c r="C96" s="127"/>
      <c r="D96" s="179"/>
      <c r="E96" s="127"/>
      <c r="F96" s="179"/>
      <c r="G96" s="101"/>
      <c r="H96" s="179"/>
    </row>
    <row r="97" spans="1:11" ht="23.25" customHeight="1">
      <c r="A97" s="75" t="s">
        <v>87</v>
      </c>
      <c r="B97" s="127"/>
      <c r="C97" s="127"/>
      <c r="D97" s="127"/>
      <c r="E97" s="127"/>
      <c r="F97" s="127"/>
      <c r="G97" s="127"/>
      <c r="H97" s="127"/>
      <c r="K97" s="57"/>
    </row>
    <row r="98" spans="1:11" ht="23.25" customHeight="1">
      <c r="A98" s="76" t="s">
        <v>111</v>
      </c>
      <c r="B98" s="93"/>
      <c r="C98" s="127"/>
      <c r="D98" s="93"/>
      <c r="E98" s="127"/>
      <c r="F98" s="127"/>
      <c r="G98" s="127"/>
      <c r="H98" s="127"/>
    </row>
    <row r="99" spans="1:11" s="2" customFormat="1" ht="22.5" customHeight="1">
      <c r="A99" s="2" t="s">
        <v>166</v>
      </c>
      <c r="B99" s="120">
        <v>0</v>
      </c>
      <c r="C99" s="127"/>
      <c r="D99" s="120">
        <v>4649</v>
      </c>
      <c r="E99" s="127"/>
      <c r="F99" s="120">
        <v>0</v>
      </c>
      <c r="G99" s="127"/>
      <c r="H99" s="120">
        <v>4649</v>
      </c>
      <c r="I99" s="161"/>
      <c r="J99" s="161"/>
    </row>
    <row r="100" spans="1:11" ht="23.25" customHeight="1">
      <c r="A100" s="103" t="s">
        <v>231</v>
      </c>
      <c r="B100" s="120">
        <v>0</v>
      </c>
      <c r="C100" s="100"/>
      <c r="D100" s="120">
        <v>0</v>
      </c>
      <c r="E100" s="100"/>
      <c r="F100" s="120">
        <v>2000</v>
      </c>
      <c r="G100" s="100"/>
      <c r="H100" s="120">
        <v>0</v>
      </c>
    </row>
    <row r="101" spans="1:11" ht="23.25" customHeight="1">
      <c r="A101" s="103" t="s">
        <v>236</v>
      </c>
      <c r="B101" s="120">
        <v>0</v>
      </c>
      <c r="C101" s="100"/>
      <c r="D101" s="100">
        <v>0</v>
      </c>
      <c r="E101" s="100"/>
      <c r="F101" s="120">
        <v>-2000</v>
      </c>
      <c r="G101" s="100"/>
      <c r="H101" s="100">
        <v>0</v>
      </c>
    </row>
    <row r="102" spans="1:11" ht="23.25" customHeight="1">
      <c r="A102" s="128" t="s">
        <v>233</v>
      </c>
      <c r="B102" s="127">
        <v>102563</v>
      </c>
      <c r="D102" s="100">
        <v>0</v>
      </c>
      <c r="F102" s="100">
        <v>0</v>
      </c>
      <c r="H102" s="100">
        <v>0</v>
      </c>
    </row>
  </sheetData>
  <mergeCells count="21">
    <mergeCell ref="B85:D85"/>
    <mergeCell ref="F85:H85"/>
    <mergeCell ref="B87:H87"/>
    <mergeCell ref="B83:D83"/>
    <mergeCell ref="F83:H83"/>
    <mergeCell ref="B84:D84"/>
    <mergeCell ref="F84:H84"/>
    <mergeCell ref="B45:D45"/>
    <mergeCell ref="F45:H45"/>
    <mergeCell ref="B47:H47"/>
    <mergeCell ref="B5:D5"/>
    <mergeCell ref="B6:D6"/>
    <mergeCell ref="F5:H5"/>
    <mergeCell ref="F6:H6"/>
    <mergeCell ref="B43:D43"/>
    <mergeCell ref="F43:H43"/>
    <mergeCell ref="B4:D4"/>
    <mergeCell ref="F4:H4"/>
    <mergeCell ref="B8:H8"/>
    <mergeCell ref="B44:D44"/>
    <mergeCell ref="F44:H44"/>
  </mergeCells>
  <phoneticPr fontId="8" type="noConversion"/>
  <pageMargins left="0.8" right="0.8" top="0.48" bottom="0.5" header="0.5" footer="0.5"/>
  <pageSetup paperSize="9" scale="76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8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SFP3-5</vt:lpstr>
      <vt:lpstr>PL6-7</vt:lpstr>
      <vt:lpstr>CH Conso8</vt:lpstr>
      <vt:lpstr>CH Conso 9</vt:lpstr>
      <vt:lpstr>CH10-11</vt:lpstr>
      <vt:lpstr>CF12-14</vt:lpstr>
      <vt:lpstr>'CF12-14'!Print_Area</vt:lpstr>
      <vt:lpstr>'CH Conso 9'!Print_Area</vt:lpstr>
      <vt:lpstr>'CH Conso8'!Print_Area</vt:lpstr>
      <vt:lpstr>'CH10-11'!Print_Area</vt:lpstr>
      <vt:lpstr>'PL6-7'!Print_Area</vt:lpstr>
      <vt:lpstr>'SFP3-5'!Print_Area</vt:lpstr>
      <vt:lpstr>ดคต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phungsontisakul</cp:lastModifiedBy>
  <cp:lastPrinted>2023-05-15T10:03:50Z</cp:lastPrinted>
  <dcterms:created xsi:type="dcterms:W3CDTF">2005-04-19T13:30:30Z</dcterms:created>
  <dcterms:modified xsi:type="dcterms:W3CDTF">2023-05-15T10:04:09Z</dcterms:modified>
</cp:coreProperties>
</file>