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un\Y'65\เครือ Polar\CONSO POLAR Q1'66\"/>
    </mc:Choice>
  </mc:AlternateContent>
  <xr:revisionPtr revIDLastSave="0" documentId="13_ncr:1_{47639072-D7CB-4013-A2D1-04034D7E84D5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9" r:id="rId5"/>
    <sheet name="P7" sheetId="18" r:id="rId6"/>
    <sheet name="P8-P9" sheetId="2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>#REF!</definedName>
    <definedName name="__________________f1" localSheetId="3">#REF!</definedName>
    <definedName name="__________________f1">#REF!</definedName>
    <definedName name="__________________g1" localSheetId="3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PRO1" localSheetId="3">#REF!</definedName>
    <definedName name="________________PRO1">#REF!</definedName>
    <definedName name="_______________e1" localSheetId="3">#REF!</definedName>
    <definedName name="_______________e1">#REF!</definedName>
    <definedName name="_______________f1" localSheetId="3">#REF!</definedName>
    <definedName name="_______________f1">#REF!</definedName>
    <definedName name="_______________g1" localSheetId="3">#REF!</definedName>
    <definedName name="_______________g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PRO1" localSheetId="3">#REF!</definedName>
    <definedName name="_____________PRO1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RO1" localSheetId="3">#REF!</definedName>
    <definedName name="____________PRO1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RO1" localSheetId="3">#REF!</definedName>
    <definedName name="___________PRO1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PRO1" localSheetId="3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PRO1" localSheetId="3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PRO1" localSheetId="3">#REF!</definedName>
    <definedName name="___PRO1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PRO1" localSheetId="3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>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a" localSheetId="3">#REF!</definedName>
    <definedName name="a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aaaaaaaaa" localSheetId="3">#REF!</definedName>
    <definedName name="aaaaaaaaaaaaaa">#REF!</definedName>
    <definedName name="aaaaaaaaaaaaaaaaaaa" localSheetId="3">#REF!</definedName>
    <definedName name="aaaaaaaaaaaaaaaaaaa">#REF!</definedName>
    <definedName name="ADM" localSheetId="3">#REF!</definedName>
    <definedName name="ADM">#REF!</definedName>
    <definedName name="AGING" localSheetId="3">#REF!</definedName>
    <definedName name="AGING">#REF!</definedName>
    <definedName name="ann" localSheetId="3">#REF!</definedName>
    <definedName name="ann">#REF!</definedName>
    <definedName name="ARM" localSheetId="3">#REF!</definedName>
    <definedName name="ARM">#REF!</definedName>
    <definedName name="AssetsFeb" localSheetId="3">#REF!</definedName>
    <definedName name="AssetsFeb">#REF!</definedName>
    <definedName name="AssetsJan" localSheetId="3">#REF!</definedName>
    <definedName name="AssetsJan">#REF!</definedName>
    <definedName name="AssetsMar" localSheetId="3">#REF!</definedName>
    <definedName name="AssetsMar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b" localSheetId="3">#REF!</definedName>
    <definedName name="bb">#REF!</definedName>
    <definedName name="BCExport" localSheetId="3">#REF!</definedName>
    <definedName name="BCExport">#REF!</definedName>
    <definedName name="BS" localSheetId="3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>#REF!</definedName>
    <definedName name="costa" localSheetId="3">#REF!</definedName>
    <definedName name="costa">#REF!</definedName>
    <definedName name="Cover">#REF!</definedName>
    <definedName name="cur" localSheetId="3">#REF!</definedName>
    <definedName name="cur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f" localSheetId="3">#REF!</definedName>
    <definedName name="df">#REF!</definedName>
    <definedName name="dkfi" localSheetId="3">#REF!</definedName>
    <definedName name="dkfi">#REF!</definedName>
    <definedName name="dsfka" localSheetId="3">#REF!</definedName>
    <definedName name="dsfka">#REF!</definedName>
    <definedName name="E" localSheetId="3">#REF!</definedName>
    <definedName name="E">#REF!</definedName>
    <definedName name="ei" localSheetId="3">#REF!</definedName>
    <definedName name="ei">#REF!</definedName>
    <definedName name="ert" localSheetId="3" hidden="1">#REF!</definedName>
    <definedName name="ert" hidden="1">#REF!</definedName>
    <definedName name="Excel_BuiltIn_Print_Area_1">#REF!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f" localSheetId="3">#REF!</definedName>
    <definedName name="ff">#REF!</definedName>
    <definedName name="fff" localSheetId="3">#REF!</definedName>
    <definedName name="fff">#REF!</definedName>
    <definedName name="fffff" localSheetId="3">#REF!</definedName>
    <definedName name="fffff">#REF!</definedName>
    <definedName name="fg" localSheetId="3">#REF!</definedName>
    <definedName name="fg">#REF!</definedName>
    <definedName name="front" localSheetId="3">#REF!</definedName>
    <definedName name="front">#REF!</definedName>
    <definedName name="FS07_BW" localSheetId="3">[4]FS07_BW!#REF!</definedName>
    <definedName name="FS07_BW">[4]FS07_BW!#REF!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ain_Loss" localSheetId="3">#REF!</definedName>
    <definedName name="Gain_Loss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'[6]P&amp;L'!$Z$9:$Z$44</definedName>
    <definedName name="HE" localSheetId="3">#REF!</definedName>
    <definedName name="HE">#REF!</definedName>
    <definedName name="HELP" localSheetId="3">#REF!</definedName>
    <definedName name="HELP">#REF!</definedName>
    <definedName name="hh" localSheetId="3">#REF!</definedName>
    <definedName name="hh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_Depre" localSheetId="3">'[1]Fagor04-A3112e'!#REF!</definedName>
    <definedName name="I_Depre">'[1]Fagor04-A3112e'!#REF!</definedName>
    <definedName name="INTERCONTINENTAL_COMMODITIES" localSheetId="3">'[7]CODE,NAME'!#REF!</definedName>
    <definedName name="INTERCONTINENTAL_COMMODITIES">'[7]CODE,NAME'!#REF!</definedName>
    <definedName name="jj" localSheetId="3">#REF!</definedName>
    <definedName name="jj">#REF!</definedName>
    <definedName name="Jul_00" localSheetId="3">#REF!</definedName>
    <definedName name="Jul_00">#REF!</definedName>
    <definedName name="kifk" localSheetId="3">#REF!</definedName>
    <definedName name="kifk">#REF!</definedName>
    <definedName name="LEASE" localSheetId="3">#REF!</definedName>
    <definedName name="LEASE">#REF!</definedName>
    <definedName name="LEFeb" localSheetId="3">#REF!</definedName>
    <definedName name="LEFeb">#REF!</definedName>
    <definedName name="LEJan" localSheetId="3">#REF!</definedName>
    <definedName name="LEJan">#REF!</definedName>
    <definedName name="LEMar" localSheetId="3">#REF!</definedName>
    <definedName name="LEMar">#REF!</definedName>
    <definedName name="LK" localSheetId="3">#REF!</definedName>
    <definedName name="LK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>#REF!</definedName>
    <definedName name="MM" localSheetId="3">#REF!</definedName>
    <definedName name="MM">#REF!</definedName>
    <definedName name="n">'[6]BS(old format)'!$H$43:$H$59</definedName>
    <definedName name="name" localSheetId="3">#REF!</definedName>
    <definedName name="name">#REF!</definedName>
    <definedName name="nat">'[6]P&amp;L'!$P$9:$P$44</definedName>
    <definedName name="NEW" localSheetId="3">#REF!</definedName>
    <definedName name="NEW">#REF!</definedName>
    <definedName name="Notes">#REF!</definedName>
    <definedName name="o" localSheetId="3">'[10]Machine2,3''04'!#REF!</definedName>
    <definedName name="o">'[10]Machine2,3''04'!#REF!</definedName>
    <definedName name="OO" localSheetId="3">#REF!</definedName>
    <definedName name="OO">#REF!</definedName>
    <definedName name="OTHER" localSheetId="3">#REF!</definedName>
    <definedName name="OTHER">#REF!</definedName>
    <definedName name="p" localSheetId="3">#REF!</definedName>
    <definedName name="p">#REF!</definedName>
    <definedName name="PeriodsInYear" localSheetId="3">[4]FS07_CPI!#REF!</definedName>
    <definedName name="PeriodsInYear">[4]FS07_CPI!#REF!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stme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_xlnm.Print_Area" localSheetId="1">'P3'!$A$1:$K$40</definedName>
    <definedName name="_xlnm.Print_Area" localSheetId="2">'P4'!$A$1:$L$39</definedName>
    <definedName name="_xlnm.Print_Area" localSheetId="4">'P6'!$A$1:$W$40</definedName>
    <definedName name="_xlnm.Print_Area" localSheetId="5">'P7'!$A$1:$M$53</definedName>
    <definedName name="_xlnm.Print_Area" localSheetId="6">'P8-P9'!$A$1:$J$79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Q">'[6]BS(old format)'!$J$39</definedName>
    <definedName name="QQQ" localSheetId="3">#REF!</definedName>
    <definedName name="QQQ">#REF!</definedName>
    <definedName name="qw" localSheetId="3" hidden="1">#REF!</definedName>
    <definedName name="qw" hidden="1">#REF!</definedName>
    <definedName name="RATE">[11]RATE!$A$1:$C$32</definedName>
    <definedName name="rate_new" localSheetId="3">#REF!</definedName>
    <definedName name="rate_new">#REF!</definedName>
    <definedName name="RATE4">[12]RATE!$A$1:$D$32</definedName>
    <definedName name="_xlnm.Recorder" localSheetId="3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hidden="1">#REF!</definedName>
    <definedName name="rtg" localSheetId="3">#REF!</definedName>
    <definedName name="rtg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>#REF!</definedName>
    <definedName name="sd" localSheetId="3">#REF!</definedName>
    <definedName name="sd">#REF!</definedName>
    <definedName name="sfsfs" localSheetId="3" hidden="1">#REF!</definedName>
    <definedName name="sfsfs" hidden="1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t">'[6]P&amp;L'!$N$9:$N$44</definedName>
    <definedName name="TotalAssetsFeb" localSheetId="3">#REF!</definedName>
    <definedName name="TotalAssetsFeb">#REF!</definedName>
    <definedName name="TotalAssetsJan" localSheetId="3">#REF!</definedName>
    <definedName name="TotalAssetsJan">#REF!</definedName>
    <definedName name="TotalAssetsMar" localSheetId="3">#REF!</definedName>
    <definedName name="TotalAssetsMar">#REF!</definedName>
    <definedName name="TotalLEFeb" localSheetId="3">#REF!</definedName>
    <definedName name="TotalLEFeb">#REF!</definedName>
    <definedName name="TotalLEJan" localSheetId="3">#REF!</definedName>
    <definedName name="TotalLEJan">#REF!</definedName>
    <definedName name="TotalLEMar" localSheetId="3">#REF!</definedName>
    <definedName name="TotalLEMar">#REF!</definedName>
    <definedName name="uio" localSheetId="3">#REF!</definedName>
    <definedName name="uio">#REF!</definedName>
    <definedName name="UU" localSheetId="3">#REF!</definedName>
    <definedName name="UU">#REF!</definedName>
    <definedName name="w">'[6]BS(old format)'!$H$39</definedName>
    <definedName name="WS" localSheetId="3">#REF!</definedName>
    <definedName name="WS">#REF!</definedName>
    <definedName name="X" localSheetId="3">'[10]Machine2,3''04'!#REF!</definedName>
    <definedName name="X">'[10]Machine2,3''04'!#REF!</definedName>
    <definedName name="zz" localSheetId="3">#REF!</definedName>
    <definedName name="zz">#REF!</definedName>
    <definedName name="เ1149" localSheetId="3">[26]Aging!#REF!</definedName>
    <definedName name="เ1149">[26]Aging!#REF!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>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3">[27]งบดุล!#REF!</definedName>
    <definedName name="งบดุล">[27]งบดุล!#REF!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7" l="1"/>
  <c r="J28" i="7"/>
  <c r="H28" i="7"/>
  <c r="G28" i="7"/>
  <c r="J22" i="22" l="1"/>
  <c r="I22" i="22"/>
  <c r="G22" i="22"/>
  <c r="F22" i="22"/>
  <c r="G18" i="1" l="1"/>
  <c r="J52" i="25"/>
  <c r="I52" i="25"/>
  <c r="G52" i="25"/>
  <c r="F52" i="25"/>
  <c r="F17" i="22" l="1"/>
  <c r="G17" i="22"/>
  <c r="J17" i="22"/>
  <c r="I17" i="22"/>
  <c r="J12" i="22"/>
  <c r="I12" i="22"/>
  <c r="G12" i="22"/>
  <c r="F12" i="22"/>
  <c r="S21" i="9"/>
  <c r="H27" i="1"/>
  <c r="I58" i="25"/>
  <c r="W13" i="9" l="1"/>
  <c r="G22" i="7"/>
  <c r="U24" i="9"/>
  <c r="U25" i="9" s="1"/>
  <c r="U27" i="9" s="1"/>
  <c r="H20" i="24" s="1"/>
  <c r="U16" i="9"/>
  <c r="U17" i="9" s="1"/>
  <c r="U19" i="9" s="1"/>
  <c r="H42" i="22"/>
  <c r="G41" i="22"/>
  <c r="F41" i="22"/>
  <c r="H37" i="22"/>
  <c r="I18" i="24"/>
  <c r="L15" i="24"/>
  <c r="L14" i="24"/>
  <c r="I16" i="24"/>
  <c r="I17" i="24"/>
  <c r="I15" i="24"/>
  <c r="I14" i="24"/>
  <c r="F58" i="25"/>
  <c r="I20" i="24"/>
  <c r="L17" i="24"/>
  <c r="A4" i="25"/>
  <c r="A43" i="25" s="1"/>
  <c r="J56" i="25"/>
  <c r="I56" i="25"/>
  <c r="G56" i="25"/>
  <c r="F56" i="25"/>
  <c r="D25" i="18"/>
  <c r="F25" i="18"/>
  <c r="H25" i="18"/>
  <c r="J25" i="18"/>
  <c r="L25" i="18"/>
  <c r="D17" i="18"/>
  <c r="F17" i="18"/>
  <c r="H17" i="18"/>
  <c r="J17" i="18"/>
  <c r="L17" i="18"/>
  <c r="A4" i="18"/>
  <c r="I23" i="18"/>
  <c r="I25" i="18" s="1"/>
  <c r="G23" i="18"/>
  <c r="G25" i="18" s="1"/>
  <c r="K15" i="24" s="1"/>
  <c r="E23" i="18"/>
  <c r="E25" i="18" s="1"/>
  <c r="C23" i="18"/>
  <c r="C25" i="18" s="1"/>
  <c r="K14" i="24" s="1"/>
  <c r="M19" i="18"/>
  <c r="I15" i="18"/>
  <c r="I17" i="18" s="1"/>
  <c r="G15" i="18"/>
  <c r="G17" i="18" s="1"/>
  <c r="E15" i="18"/>
  <c r="E17" i="18" s="1"/>
  <c r="C15" i="18"/>
  <c r="C17" i="18"/>
  <c r="M11" i="18"/>
  <c r="D27" i="9"/>
  <c r="F27" i="9"/>
  <c r="H27" i="9"/>
  <c r="L27" i="9"/>
  <c r="D19" i="9"/>
  <c r="F19" i="9"/>
  <c r="H19" i="9"/>
  <c r="L19" i="9"/>
  <c r="P19" i="9"/>
  <c r="R19" i="9"/>
  <c r="V25" i="9"/>
  <c r="V27" i="9" s="1"/>
  <c r="T25" i="9"/>
  <c r="T27" i="9" s="1"/>
  <c r="R25" i="9"/>
  <c r="R27" i="9" s="1"/>
  <c r="P25" i="9"/>
  <c r="P27" i="9" s="1"/>
  <c r="O25" i="9"/>
  <c r="O27" i="9" s="1"/>
  <c r="I25" i="9"/>
  <c r="I27" i="9" s="1"/>
  <c r="H16" i="24" s="1"/>
  <c r="N25" i="9"/>
  <c r="N27" i="9" s="1"/>
  <c r="K25" i="9"/>
  <c r="K27" i="9" s="1"/>
  <c r="G25" i="9"/>
  <c r="G27" i="9" s="1"/>
  <c r="H15" i="24" s="1"/>
  <c r="E25" i="9"/>
  <c r="E27" i="9" s="1"/>
  <c r="C25" i="9"/>
  <c r="C27" i="9" s="1"/>
  <c r="H14" i="24" s="1"/>
  <c r="Q24" i="9"/>
  <c r="Q25" i="9" s="1"/>
  <c r="Q27" i="9" s="1"/>
  <c r="H18" i="24" s="1"/>
  <c r="W21" i="9"/>
  <c r="V17" i="9"/>
  <c r="V19" i="9" s="1"/>
  <c r="T17" i="9"/>
  <c r="T19" i="9" s="1"/>
  <c r="O17" i="9"/>
  <c r="O19" i="9" s="1"/>
  <c r="I17" i="9"/>
  <c r="I19" i="9" s="1"/>
  <c r="N17" i="9"/>
  <c r="N19" i="9" s="1"/>
  <c r="K17" i="9"/>
  <c r="K19" i="9" s="1"/>
  <c r="G17" i="9"/>
  <c r="G19" i="9" s="1"/>
  <c r="E17" i="9"/>
  <c r="E19" i="9" s="1"/>
  <c r="C17" i="9"/>
  <c r="C19" i="9" s="1"/>
  <c r="Q16" i="9"/>
  <c r="Q17" i="9" s="1"/>
  <c r="H26" i="22"/>
  <c r="J22" i="7"/>
  <c r="G27" i="1"/>
  <c r="G28" i="1" s="1"/>
  <c r="J27" i="1"/>
  <c r="J18" i="1"/>
  <c r="H22" i="7"/>
  <c r="K18" i="1"/>
  <c r="K22" i="7"/>
  <c r="H18" i="1"/>
  <c r="H28" i="1" s="1"/>
  <c r="A4" i="24"/>
  <c r="A4" i="7"/>
  <c r="K27" i="1"/>
  <c r="I27" i="1"/>
  <c r="K29" i="7" l="1"/>
  <c r="H29" i="7"/>
  <c r="K28" i="1"/>
  <c r="G29" i="7"/>
  <c r="Q19" i="9"/>
  <c r="G24" i="22"/>
  <c r="G26" i="22" s="1"/>
  <c r="G28" i="22" s="1"/>
  <c r="L19" i="24"/>
  <c r="L21" i="24" s="1"/>
  <c r="J28" i="1"/>
  <c r="J29" i="7"/>
  <c r="I19" i="24"/>
  <c r="I21" i="24" s="1"/>
  <c r="I24" i="22"/>
  <c r="I26" i="22" s="1"/>
  <c r="I10" i="25" s="1"/>
  <c r="I22" i="25" s="1"/>
  <c r="I31" i="25" s="1"/>
  <c r="I34" i="25" s="1"/>
  <c r="I57" i="25" s="1"/>
  <c r="I59" i="25" s="1"/>
  <c r="J24" i="22"/>
  <c r="J26" i="22" s="1"/>
  <c r="J28" i="22" s="1"/>
  <c r="F24" i="22"/>
  <c r="F26" i="22" s="1"/>
  <c r="F28" i="22" s="1"/>
  <c r="I63" i="25" l="1"/>
  <c r="I62" i="25"/>
  <c r="L22" i="24"/>
  <c r="K30" i="1" s="1"/>
  <c r="I22" i="24"/>
  <c r="H30" i="1" s="1"/>
  <c r="G10" i="25"/>
  <c r="G22" i="25" s="1"/>
  <c r="G31" i="25" s="1"/>
  <c r="G34" i="25" s="1"/>
  <c r="J10" i="25"/>
  <c r="J22" i="25" s="1"/>
  <c r="J31" i="25" s="1"/>
  <c r="J34" i="25" s="1"/>
  <c r="I28" i="22"/>
  <c r="I32" i="22" s="1"/>
  <c r="I40" i="22" s="1"/>
  <c r="I42" i="22" s="1"/>
  <c r="F10" i="25"/>
  <c r="F22" i="25" s="1"/>
  <c r="F31" i="25" s="1"/>
  <c r="F34" i="25" s="1"/>
  <c r="F57" i="25" s="1"/>
  <c r="F59" i="25" s="1"/>
  <c r="J32" i="22"/>
  <c r="J40" i="22" s="1"/>
  <c r="J42" i="22" s="1"/>
  <c r="J35" i="22"/>
  <c r="J45" i="22" s="1"/>
  <c r="G32" i="22"/>
  <c r="G40" i="22" s="1"/>
  <c r="G42" i="22" s="1"/>
  <c r="G35" i="22"/>
  <c r="G45" i="22" s="1"/>
  <c r="F32" i="22"/>
  <c r="F40" i="22" s="1"/>
  <c r="F42" i="22" s="1"/>
  <c r="F35" i="22"/>
  <c r="F45" i="22" s="1"/>
  <c r="F63" i="25" l="1"/>
  <c r="F62" i="25"/>
  <c r="J57" i="25"/>
  <c r="J59" i="25" s="1"/>
  <c r="G57" i="25"/>
  <c r="G59" i="25" s="1"/>
  <c r="I35" i="22"/>
  <c r="I45" i="22" s="1"/>
  <c r="M16" i="9"/>
  <c r="G37" i="22"/>
  <c r="K14" i="18"/>
  <c r="J37" i="22"/>
  <c r="F37" i="22"/>
  <c r="M24" i="9"/>
  <c r="K22" i="18" l="1"/>
  <c r="K23" i="18" s="1"/>
  <c r="K25" i="18" s="1"/>
  <c r="K17" i="24" s="1"/>
  <c r="K19" i="24" s="1"/>
  <c r="K21" i="24" s="1"/>
  <c r="K22" i="24" s="1"/>
  <c r="J30" i="1" s="1"/>
  <c r="I37" i="22"/>
  <c r="K15" i="18"/>
  <c r="K17" i="18" s="1"/>
  <c r="M14" i="18"/>
  <c r="M15" i="18" s="1"/>
  <c r="M17" i="18" s="1"/>
  <c r="S16" i="9"/>
  <c r="M17" i="9"/>
  <c r="M19" i="9" s="1"/>
  <c r="M25" i="9"/>
  <c r="M27" i="9" s="1"/>
  <c r="H17" i="24" s="1"/>
  <c r="H19" i="24" s="1"/>
  <c r="H21" i="24" s="1"/>
  <c r="H22" i="24" s="1"/>
  <c r="G30" i="1" s="1"/>
  <c r="S24" i="9"/>
  <c r="M22" i="18" l="1"/>
  <c r="M23" i="18" s="1"/>
  <c r="M25" i="18" s="1"/>
  <c r="W16" i="9"/>
  <c r="W17" i="9" s="1"/>
  <c r="W19" i="9" s="1"/>
  <c r="S17" i="9"/>
  <c r="S19" i="9" s="1"/>
  <c r="S25" i="9"/>
  <c r="S27" i="9" s="1"/>
  <c r="W24" i="9"/>
  <c r="W25" i="9" s="1"/>
  <c r="W27" i="9" s="1"/>
</calcChain>
</file>

<file path=xl/sharedStrings.xml><?xml version="1.0" encoding="utf-8"?>
<sst xmlns="http://schemas.openxmlformats.org/spreadsheetml/2006/main" count="280" uniqueCount="182">
  <si>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</si>
  <si>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</si>
  <si>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</si>
  <si>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</si>
  <si>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</si>
  <si>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</si>
  <si>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ยังไม่ได้จัดสรร</t>
  </si>
  <si>
    <t>รวมหนี้สินและส่วนของผู้ถือหุ้น</t>
  </si>
  <si>
    <t xml:space="preserve">จัดสรรแล้ว </t>
  </si>
  <si>
    <t>งบกระแสเงินสด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</si>
  <si>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</si>
  <si>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</si>
  <si>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</si>
  <si>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</si>
  <si>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</si>
  <si>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</si>
  <si>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</si>
  <si>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</si>
  <si>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</si>
  <si>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รวมหนี้สิน</t>
  </si>
  <si>
    <t>รวมหนี้สินหมุนเวียน</t>
  </si>
  <si>
    <t>จัดสรรแล้ว</t>
  </si>
  <si>
    <t>หุ้นสามัญ</t>
  </si>
  <si>
    <t>ส่วนเกินมูลค่า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</si>
  <si>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</si>
  <si>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</si>
  <si>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</si>
  <si>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</si>
  <si>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</si>
  <si>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</si>
  <si>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</si>
  <si>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</si>
  <si>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</si>
  <si>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</si>
  <si>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</si>
  <si>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</si>
  <si>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ลูกหนี้การค้าและลูกหนี้อื่น</t>
  </si>
  <si>
    <t>เจ้าหนี้การค้าและเจ้าหนี้อื่น</t>
  </si>
  <si>
    <t>ต้นทุนจากการดำเนินงาน</t>
  </si>
  <si>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</si>
  <si>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</si>
  <si>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</si>
  <si>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</si>
  <si>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</si>
  <si>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</si>
  <si>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</si>
  <si>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</si>
  <si>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งบแสดงการเปลี่ยนแปลงส่วนของผู้ถือหุ้นเฉพาะกิจการ</t>
  </si>
  <si>
    <t>ขาดทุนสะสม</t>
  </si>
  <si>
    <t>ทุนสำรอง</t>
  </si>
  <si>
    <t>ตามกฎหมาย</t>
  </si>
  <si>
    <t>กำไร(ขาดทุน)สะสม</t>
  </si>
  <si>
    <t>องค์ประกอบอื่นของส่วนของผู้ถือหุ้น</t>
  </si>
  <si>
    <t>รวมส่วนของ</t>
  </si>
  <si>
    <t>บริษัทใหญ่</t>
  </si>
  <si>
    <t>องค์ประกอบอื่น</t>
  </si>
  <si>
    <t>ของส่วนของ</t>
  </si>
  <si>
    <t>บริษัท  โพลาริส  แคปปิตัล  จำกัด  (มหาชน)  และบริษัทย่อย</t>
  </si>
  <si>
    <t>เงินมัดจำค่าที่ดิน</t>
  </si>
  <si>
    <t>เงินมัดจำและเงินประกัน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</si>
  <si>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</si>
  <si>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</si>
  <si>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</si>
  <si>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รายได้จากการดำเนินงาน</t>
  </si>
  <si>
    <t>รวมรายได้จากการดำเนินงาน</t>
  </si>
  <si>
    <t>รวมต้นทุนจากการดำเนินงาน</t>
  </si>
  <si>
    <t>ส่วนที่เป็นของส่วนได้เสียที่ไม่มีอำนาจควบคุม</t>
  </si>
  <si>
    <t>ผลต่างจากการ</t>
  </si>
  <si>
    <t>ผู้ถือหุ้นของ</t>
  </si>
  <si>
    <t>ต่างประเทศ</t>
  </si>
  <si>
    <t>ของผู้ถือหุ้น</t>
  </si>
  <si>
    <t>รวมกิจการภายใต้</t>
  </si>
  <si>
    <t>บริษัท  โพลาริส แคปปิตัล  จำกัด  (มหาชน)  และบริษัทย่อย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</si>
  <si>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</si>
  <si>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</si>
  <si>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</si>
  <si>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</si>
  <si>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</si>
  <si>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ค่าใช้จ่ายอื่น</t>
  </si>
  <si>
    <t>เงินให้กู้ยืมแก่กิจการที่เกี่ยวข้องกัน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</si>
  <si>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</si>
  <si>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</si>
  <si>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</si>
  <si>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</si>
  <si>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</si>
  <si>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การควบคุม</t>
  </si>
  <si>
    <t>เดียวกัน</t>
  </si>
  <si>
    <t>ยังไม่ได้</t>
  </si>
  <si>
    <t>จัดสรร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</si>
  <si>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</si>
  <si>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</si>
  <si>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ต้นทุนพัฒนาอสังหาริมทรัพย์ 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</si>
  <si>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</si>
  <si>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</si>
  <si>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</si>
  <si>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หน่วยงาน</t>
  </si>
  <si>
    <t>การแปลงค่า</t>
  </si>
  <si>
    <t>ผลต่างจาก</t>
  </si>
  <si>
    <t>ประมาณการค่าความเสียหายจากคดีความ</t>
  </si>
  <si>
    <t>รวมค่าใช้จ่ายอื่น</t>
  </si>
  <si>
    <t>รายได้(ค่าใช้จ่าย)ภาษีเงินได้</t>
  </si>
  <si>
    <t>เงินมัดจำค่าซื้อเงินลงทุน</t>
  </si>
  <si>
    <t>หนี้สินส่วนที่ครบกำหนดชำระภายในหนึ่งปี</t>
  </si>
  <si>
    <t>ประมาณการหนี้สินระยะสั้น</t>
  </si>
  <si>
    <t xml:space="preserve">ที่ดินรอพัฒนา </t>
  </si>
  <si>
    <t>ส่วนเกิน</t>
  </si>
  <si>
    <t>ส่วนต่ำ</t>
  </si>
  <si>
    <t>กว่ามูลค่า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</si>
  <si>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</si>
  <si>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</si>
  <si>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</si>
  <si>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ขาดทุนจากประมาณการค่าความเสียหายจากคดีความ</t>
  </si>
  <si>
    <t>บัญชีพักเงินโอนรอตรวจสอบ</t>
  </si>
  <si>
    <t>ขาดทุนจากประมาณการผลขาดทุนจากคดีความ</t>
  </si>
  <si>
    <t>ค่าเสื่อมราคา</t>
  </si>
  <si>
    <t>เจ้าหนี้ค่าสาธารณูปโภครอนำส่ง</t>
  </si>
  <si>
    <t>งบกระแสเงินสด (ต่อ)</t>
  </si>
  <si>
    <t>เงินกู้ยืมระยะยาวจากบุคคลและ</t>
  </si>
  <si>
    <t>เจ้าหนี้จากการยกเลิกสัญญา</t>
  </si>
  <si>
    <t>จะซื้อจะขายห้องชุด</t>
  </si>
  <si>
    <t>สินทรัพย์หมุนเวียนอื่น</t>
  </si>
  <si>
    <t>บัญชีพักเงินฝากธนาคาร</t>
  </si>
  <si>
    <t>สินทรัพย์สิทธิการใช้</t>
  </si>
  <si>
    <t>ค่าตัดจำหน่ายสินทรัพย์สิทธิการใช้</t>
  </si>
  <si>
    <t>จ่ายดอกเบี้ย</t>
  </si>
  <si>
    <t>จ่ายชำระหนี้สินตามสัญญาเช่า</t>
  </si>
  <si>
    <t>กิจการที่เกี่ยวข้องกัน</t>
  </si>
  <si>
    <t>เงินให้กู้ยืมแก่บุคคลและกิจการอื่น</t>
  </si>
  <si>
    <t>(หน่วย : พันบาท)</t>
  </si>
  <si>
    <t>ตรวจสอบแล้ว</t>
  </si>
  <si>
    <t>ยังไม่ตรวจสอบ</t>
  </si>
  <si>
    <t>หุ้นสามัญ 33,193,553,528 หุ้น มูลค่าหุ้นละ 30.00 บาท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</si>
  <si>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</si>
  <si>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</si>
  <si>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>ยอดคงเหลือ ณ วันที่ 1 มกราคม 2565</t>
  </si>
  <si>
    <t>ยอดคงเหลือ ณ วันที่ 31 มีนาคม 2565</t>
  </si>
  <si>
    <t>ส่วนต่ำกว่ามูลค่า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</si>
  <si>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</si>
  <si>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</si>
  <si>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</si>
  <si>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ยังไม่ตรวจสอบ</t>
  </si>
  <si>
    <t xml:space="preserve">   ขาดทุนสำหรับงวด</t>
  </si>
  <si>
    <t>ค่าตัดจำหน่ายสินทรัพย์ไม่มีตัวตน</t>
  </si>
  <si>
    <t>เงินสดจ่ายซื้อสินทรัพย์ไม่มีตัวตน</t>
  </si>
  <si>
    <t>รวมกำไร(ขาดทุน)เบ็ดเสร็จรวมสำหรับงวด</t>
  </si>
  <si>
    <t>กำไร(ขาดทุน)เบ็ดเสร็จรวมสำหรับงวด</t>
  </si>
  <si>
    <t>กำไร(ขาดทุน)เบ็ดเสร็จอื่น</t>
  </si>
  <si>
    <t>กำไร(ขาดทุน)เบ็ดเสร็จอื่นสำหรับงวด-สุทธิจากภาษีเงินได้</t>
  </si>
  <si>
    <t>ขาดทุนจากกิจกรรมดำเนินงานก่อนการเปลี่ยนแปลง</t>
  </si>
  <si>
    <t xml:space="preserve">  การเปลี่ยนแปลงในส่วนประกอบของสินทรัพย์ดำเนินงานเพิ่มขึ้น</t>
  </si>
  <si>
    <t>เงินสดจ่ายจากการดำเนินงาน</t>
  </si>
  <si>
    <t>เงินสดสุทธิใช้ไปในกิจกรรมลงทุน</t>
  </si>
  <si>
    <t>เพิ่มขึ้นในเงินกู้ยืมจากบุคคลและกิจการที่เกี่ยวข้องกัน</t>
  </si>
  <si>
    <t>เงินสดและรายการเทียบเท่าเงินสดเพิ่มขึ้น-สุทธิ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</si>
  <si>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</si>
  <si>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</si>
  <si>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</si>
  <si>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</si>
  <si>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</si>
  <si>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</si>
  <si>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ต้นทุนบริการ</t>
  </si>
  <si>
    <t>ต้นทุนพัฒนาอสังหาริมทรัพย์</t>
  </si>
  <si>
    <t>เงินสดจ่ายซื้อที่ดิน อาคาร และอุปกรณ์</t>
  </si>
  <si>
    <t>ขาดทุนจากการด้อยค่าที่ดิน อาคาร และอุปกรณ์</t>
  </si>
  <si>
    <t>ขาดทุนจากการด้อยค่าที่ดิน อาคารและอุปกรณ์</t>
  </si>
  <si>
    <t>หนี้สินระยะยาว</t>
  </si>
  <si>
    <t>หุ้นสามัญ 33,193,544,381 หุ้น มูลค่าหุ้นละ 30.00 บาท</t>
  </si>
  <si>
    <t>ขาดทุนต่อหุ้นขั้นพื้นฐาน</t>
  </si>
  <si>
    <t xml:space="preserve">    ขาดทุนสำหรับงวด</t>
  </si>
  <si>
    <t>ขาดทุนก่อนภาษีเงินได้</t>
  </si>
  <si>
    <t>ปรับรายการที่กระทบขาดทุนก่อนภาษีเงินได้</t>
  </si>
  <si>
    <t>ข้อมูลกระแสเงินสดเปิดเผยเพิ่มเติม  ดูหมายเหตุประกอบงบการเงินข้อ 23.2</t>
  </si>
  <si>
    <t>รายได้ค่าเช่า</t>
  </si>
  <si>
    <t>ขาดทุนก่อนต้นทุนทางการเงิน</t>
  </si>
  <si>
    <t>ขาดทุนสำหรับงวด</t>
  </si>
  <si>
    <t>ขาดทุนเบ็ดเสร็จรวมสำหรับงวด</t>
  </si>
  <si>
    <t>การแบ่งปันขาดทุนสำหรับงวด</t>
  </si>
  <si>
    <t>การแบ่งปันขาดทุนเบ็ดเสร็จรวมสำหรับงวด</t>
  </si>
  <si>
    <t>ขาดทุนต่อหุ้น (บาทต่อหุ้น)</t>
  </si>
  <si>
    <t>เงินสดสุทธิได้มา(ใช้ไป)ในกิจกรรมดำเนินงาน</t>
  </si>
  <si>
    <t>เงินสดสุทธิได้มา(ใช้ไป)จากกิจกรรมจัดหาเงิน</t>
  </si>
  <si>
    <t>รายได้อื่น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</si>
</sst>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\t&quot;฿&quot;#,##0.00_);[Red]\(\t&quot;฿&quot;#,##0.00\)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* #,##0.00_);_(* \(#,##0.00\);_(* &quot;-&quot;??_);_(@_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#,##0.00\ ;\(#,##0.00\)"/>
  </numFmts>
  <fonts count="115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2.5"/>
      <name val="BrowalliaUPC"/>
      <family val="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2.5"/>
      <color indexed="8"/>
      <name val="BrowalliaUPC"/>
      <family val="2"/>
    </font>
    <font>
      <sz val="13"/>
      <color indexed="8"/>
      <name val="BrowalliaUPC"/>
      <family val="2"/>
    </font>
    <font>
      <sz val="13.5"/>
      <name val="Browallia New"/>
      <family val="2"/>
    </font>
    <font>
      <sz val="14"/>
      <color indexed="8"/>
      <name val="BrowalliaUP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sz val="14"/>
      <color theme="0"/>
      <name val="Browallia New"/>
      <family val="2"/>
      <charset val="222"/>
    </font>
    <font>
      <b/>
      <sz val="13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sz val="13"/>
      <color theme="1"/>
      <name val="BrowalliaUPC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6"/>
      <name val="Browallia New"/>
      <family val="2"/>
    </font>
    <font>
      <sz val="13"/>
      <name val="Browallia New"/>
      <family val="2"/>
    </font>
    <font>
      <sz val="14"/>
      <color theme="0"/>
      <name val="Browallia New"/>
      <family val="2"/>
    </font>
    <font>
      <sz val="13"/>
      <color theme="0"/>
      <name val="BrowalliaUPC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109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0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0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0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0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0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1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1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1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1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1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1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1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1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1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1" fillId="59" borderId="0" applyNumberFormat="0" applyBorder="0" applyAlignment="0" applyProtection="0"/>
    <xf numFmtId="0" fontId="82" fillId="60" borderId="0" applyNumberFormat="0" applyBorder="0" applyAlignment="0" applyProtection="0"/>
    <xf numFmtId="0" fontId="83" fillId="61" borderId="17" applyNumberFormat="0" applyAlignment="0" applyProtection="0"/>
    <xf numFmtId="0" fontId="84" fillId="62" borderId="18" applyNumberFormat="0" applyAlignment="0" applyProtection="0"/>
    <xf numFmtId="168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5" fillId="0" borderId="0" applyNumberFormat="0" applyFill="0" applyBorder="0" applyAlignment="0" applyProtection="0"/>
    <xf numFmtId="0" fontId="86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87" fillId="0" borderId="19" applyNumberFormat="0" applyFill="0" applyAlignment="0" applyProtection="0"/>
    <xf numFmtId="0" fontId="88" fillId="0" borderId="20" applyNumberFormat="0" applyFill="0" applyAlignment="0" applyProtection="0"/>
    <xf numFmtId="0" fontId="89" fillId="0" borderId="21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1" fillId="64" borderId="17" applyNumberFormat="0" applyAlignment="0" applyProtection="0"/>
    <xf numFmtId="0" fontId="92" fillId="0" borderId="22" applyNumberFormat="0" applyFill="0" applyAlignment="0" applyProtection="0"/>
    <xf numFmtId="0" fontId="93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4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4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/>
    <xf numFmtId="0" fontId="95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5" fillId="0" borderId="0"/>
    <xf numFmtId="0" fontId="95" fillId="0" borderId="0"/>
    <xf numFmtId="0" fontId="9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0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6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97" fillId="0" borderId="0"/>
    <xf numFmtId="0" fontId="97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98" fillId="0" borderId="0" applyNumberFormat="0" applyFill="0" applyBorder="0" applyAlignment="0" applyProtection="0"/>
    <xf numFmtId="0" fontId="99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4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</cellStyleXfs>
  <cellXfs count="338">
    <xf numFmtId="0" fontId="0" fillId="0" borderId="0" xfId="0"/>
    <xf numFmtId="172" fontId="60" fillId="0" borderId="12" xfId="199" applyNumberFormat="1" applyFont="1" applyFill="1" applyBorder="1"/>
    <xf numFmtId="168" fontId="60" fillId="0" borderId="0" xfId="199" applyFont="1" applyFill="1" applyBorder="1"/>
    <xf numFmtId="172" fontId="60" fillId="0" borderId="0" xfId="199" applyNumberFormat="1" applyFont="1" applyFill="1" applyBorder="1"/>
    <xf numFmtId="168" fontId="60" fillId="0" borderId="0" xfId="199" applyFont="1" applyFill="1"/>
    <xf numFmtId="172" fontId="101" fillId="0" borderId="0" xfId="199" applyNumberFormat="1" applyFont="1" applyFill="1" applyBorder="1"/>
    <xf numFmtId="168" fontId="101" fillId="0" borderId="0" xfId="199" applyFont="1" applyFill="1" applyBorder="1"/>
    <xf numFmtId="168" fontId="64" fillId="0" borderId="0" xfId="185" applyFont="1" applyFill="1"/>
    <xf numFmtId="168" fontId="65" fillId="0" borderId="0" xfId="185" applyFont="1" applyFill="1" applyBorder="1" applyAlignment="1">
      <alignment horizontal="center"/>
    </xf>
    <xf numFmtId="168" fontId="65" fillId="0" borderId="0" xfId="185" applyFont="1" applyFill="1" applyAlignment="1"/>
    <xf numFmtId="172" fontId="64" fillId="0" borderId="0" xfId="185" applyNumberFormat="1" applyFont="1" applyFill="1" applyAlignment="1">
      <alignment vertical="top"/>
    </xf>
    <xf numFmtId="172" fontId="64" fillId="0" borderId="0" xfId="185" applyNumberFormat="1" applyFont="1" applyFill="1" applyBorder="1" applyAlignment="1">
      <alignment vertical="top"/>
    </xf>
    <xf numFmtId="168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72" fontId="64" fillId="0" borderId="0" xfId="185" applyNumberFormat="1" applyFont="1" applyFill="1" applyAlignment="1">
      <alignment horizontal="center" vertical="top" wrapText="1"/>
    </xf>
    <xf numFmtId="172" fontId="64" fillId="0" borderId="3" xfId="185" applyNumberFormat="1" applyFont="1" applyFill="1" applyBorder="1" applyAlignment="1">
      <alignment vertical="top"/>
    </xf>
    <xf numFmtId="0" fontId="64" fillId="0" borderId="0" xfId="185" applyNumberFormat="1" applyFont="1" applyFill="1" applyAlignment="1">
      <alignment vertical="top" wrapText="1"/>
    </xf>
    <xf numFmtId="168" fontId="64" fillId="0" borderId="0" xfId="185" applyFont="1" applyFill="1" applyAlignment="1"/>
    <xf numFmtId="0" fontId="64" fillId="0" borderId="0" xfId="185" applyNumberFormat="1" applyFont="1" applyFill="1" applyAlignment="1">
      <alignment vertical="top"/>
    </xf>
    <xf numFmtId="172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68" fontId="64" fillId="0" borderId="0" xfId="185" applyFont="1" applyFill="1" applyBorder="1" applyAlignment="1">
      <alignment vertical="top"/>
    </xf>
    <xf numFmtId="168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5" fillId="0" borderId="13" xfId="0" applyFont="1" applyBorder="1" applyAlignment="1">
      <alignment horizontal="right"/>
    </xf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0" fontId="65" fillId="0" borderId="14" xfId="0" applyFont="1" applyBorder="1" applyAlignment="1">
      <alignment horizontal="center" vertical="top" wrapText="1"/>
    </xf>
    <xf numFmtId="168" fontId="65" fillId="0" borderId="0" xfId="185" applyFont="1" applyFill="1" applyBorder="1"/>
    <xf numFmtId="0" fontId="66" fillId="0" borderId="13" xfId="0" applyFont="1" applyBorder="1" applyAlignment="1">
      <alignment horizontal="center"/>
    </xf>
    <xf numFmtId="0" fontId="65" fillId="0" borderId="13" xfId="0" applyFont="1" applyBorder="1" applyAlignment="1">
      <alignment horizontal="center" vertical="top" wrapText="1"/>
    </xf>
    <xf numFmtId="168" fontId="65" fillId="0" borderId="13" xfId="185" quotePrefix="1" applyFont="1" applyFill="1" applyBorder="1" applyAlignment="1">
      <alignment horizontal="center" vertical="top"/>
    </xf>
    <xf numFmtId="168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72" fontId="64" fillId="0" borderId="0" xfId="0" applyNumberFormat="1" applyFont="1" applyAlignment="1">
      <alignment vertical="top"/>
    </xf>
    <xf numFmtId="172" fontId="64" fillId="0" borderId="3" xfId="0" applyNumberFormat="1" applyFont="1" applyBorder="1" applyAlignment="1">
      <alignment vertical="top"/>
    </xf>
    <xf numFmtId="0" fontId="64" fillId="0" borderId="0" xfId="0" applyFont="1" applyAlignment="1">
      <alignment horizontal="left" vertical="top" indent="2"/>
    </xf>
    <xf numFmtId="168" fontId="64" fillId="0" borderId="0" xfId="0" applyNumberFormat="1" applyFont="1" applyAlignment="1">
      <alignment vertical="top"/>
    </xf>
    <xf numFmtId="172" fontId="64" fillId="0" borderId="0" xfId="0" applyNumberFormat="1" applyFont="1"/>
    <xf numFmtId="168" fontId="65" fillId="0" borderId="0" xfId="185" applyFont="1" applyFill="1"/>
    <xf numFmtId="168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68" fontId="65" fillId="0" borderId="13" xfId="185" applyFont="1" applyFill="1" applyBorder="1" applyAlignment="1"/>
    <xf numFmtId="168" fontId="65" fillId="0" borderId="13" xfId="185" applyFont="1" applyFill="1" applyBorder="1" applyAlignment="1">
      <alignment horizontal="right"/>
    </xf>
    <xf numFmtId="168" fontId="65" fillId="0" borderId="14" xfId="185" applyFont="1" applyFill="1" applyBorder="1"/>
    <xf numFmtId="168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168" fontId="64" fillId="0" borderId="0" xfId="185" applyFont="1" applyFill="1" applyAlignment="1">
      <alignment vertical="top" wrapText="1"/>
    </xf>
    <xf numFmtId="168" fontId="64" fillId="0" borderId="0" xfId="185" applyFont="1" applyFill="1" applyAlignment="1">
      <alignment horizontal="left" vertical="top"/>
    </xf>
    <xf numFmtId="168" fontId="64" fillId="0" borderId="0" xfId="185" quotePrefix="1" applyFont="1" applyFill="1" applyAlignment="1">
      <alignment vertical="top"/>
    </xf>
    <xf numFmtId="172" fontId="64" fillId="0" borderId="13" xfId="185" applyNumberFormat="1" applyFont="1" applyFill="1" applyBorder="1" applyAlignment="1">
      <alignment horizontal="center" vertical="top" wrapText="1"/>
    </xf>
    <xf numFmtId="168" fontId="65" fillId="0" borderId="13" xfId="185" quotePrefix="1" applyFont="1" applyFill="1" applyBorder="1" applyAlignment="1">
      <alignment horizontal="center"/>
    </xf>
    <xf numFmtId="172" fontId="102" fillId="0" borderId="0" xfId="185" applyNumberFormat="1" applyFont="1" applyFill="1" applyBorder="1" applyAlignment="1">
      <alignment vertical="top"/>
    </xf>
    <xf numFmtId="172" fontId="60" fillId="0" borderId="13" xfId="199" applyNumberFormat="1" applyFont="1" applyFill="1" applyBorder="1"/>
    <xf numFmtId="172" fontId="60" fillId="0" borderId="3" xfId="199" applyNumberFormat="1" applyFont="1" applyFill="1" applyBorder="1"/>
    <xf numFmtId="0" fontId="69" fillId="0" borderId="0" xfId="0" applyFont="1"/>
    <xf numFmtId="168" fontId="70" fillId="0" borderId="0" xfId="199" applyFont="1" applyFill="1" applyBorder="1" applyAlignment="1">
      <alignment horizontal="center" vertical="top"/>
    </xf>
    <xf numFmtId="0" fontId="71" fillId="0" borderId="0" xfId="0" applyFont="1"/>
    <xf numFmtId="172" fontId="71" fillId="0" borderId="0" xfId="199" applyNumberFormat="1" applyFont="1" applyFill="1" applyBorder="1" applyAlignment="1">
      <alignment vertical="top"/>
    </xf>
    <xf numFmtId="172" fontId="71" fillId="0" borderId="3" xfId="199" applyNumberFormat="1" applyFont="1" applyFill="1" applyBorder="1" applyAlignment="1">
      <alignment vertical="top"/>
    </xf>
    <xf numFmtId="168" fontId="71" fillId="0" borderId="0" xfId="0" applyNumberFormat="1" applyFont="1"/>
    <xf numFmtId="168" fontId="71" fillId="0" borderId="0" xfId="199" applyFont="1" applyFill="1" applyBorder="1" applyAlignment="1">
      <alignment vertical="top"/>
    </xf>
    <xf numFmtId="172" fontId="71" fillId="0" borderId="13" xfId="199" applyNumberFormat="1" applyFont="1" applyFill="1" applyBorder="1"/>
    <xf numFmtId="172" fontId="71" fillId="0" borderId="0" xfId="199" applyNumberFormat="1" applyFont="1" applyFill="1" applyBorder="1"/>
    <xf numFmtId="172" fontId="71" fillId="0" borderId="3" xfId="199" applyNumberFormat="1" applyFont="1" applyFill="1" applyBorder="1"/>
    <xf numFmtId="168" fontId="71" fillId="0" borderId="0" xfId="199" applyFont="1" applyFill="1" applyBorder="1"/>
    <xf numFmtId="172" fontId="71" fillId="0" borderId="13" xfId="199" applyNumberFormat="1" applyFont="1" applyFill="1" applyBorder="1" applyAlignment="1">
      <alignment vertical="top"/>
    </xf>
    <xf numFmtId="172" fontId="71" fillId="0" borderId="12" xfId="199" applyNumberFormat="1" applyFont="1" applyFill="1" applyBorder="1"/>
    <xf numFmtId="172" fontId="71" fillId="0" borderId="0" xfId="199" applyNumberFormat="1" applyFont="1" applyFill="1" applyBorder="1" applyAlignment="1">
      <alignment vertical="center"/>
    </xf>
    <xf numFmtId="168" fontId="71" fillId="0" borderId="0" xfId="199" applyFont="1" applyFill="1"/>
    <xf numFmtId="168" fontId="71" fillId="0" borderId="0" xfId="199" applyFont="1" applyFill="1" applyBorder="1" applyAlignment="1">
      <alignment horizontal="center"/>
    </xf>
    <xf numFmtId="0" fontId="71" fillId="0" borderId="0" xfId="611" applyFont="1"/>
    <xf numFmtId="0" fontId="103" fillId="0" borderId="0" xfId="611" applyFont="1"/>
    <xf numFmtId="0" fontId="72" fillId="0" borderId="0" xfId="0" applyFont="1" applyAlignment="1">
      <alignment vertical="top"/>
    </xf>
    <xf numFmtId="172" fontId="72" fillId="0" borderId="0" xfId="199" applyNumberFormat="1" applyFont="1" applyFill="1" applyBorder="1" applyAlignment="1">
      <alignment vertical="top"/>
    </xf>
    <xf numFmtId="168" fontId="103" fillId="0" borderId="0" xfId="199" applyFont="1" applyFill="1"/>
    <xf numFmtId="168" fontId="72" fillId="0" borderId="0" xfId="199" applyFont="1" applyFill="1"/>
    <xf numFmtId="0" fontId="72" fillId="0" borderId="0" xfId="0" applyFont="1"/>
    <xf numFmtId="168" fontId="103" fillId="0" borderId="0" xfId="199" applyFont="1" applyFill="1" applyBorder="1"/>
    <xf numFmtId="0" fontId="71" fillId="0" borderId="0" xfId="0" applyFont="1" applyAlignment="1">
      <alignment vertical="top"/>
    </xf>
    <xf numFmtId="172" fontId="103" fillId="0" borderId="0" xfId="199" applyNumberFormat="1" applyFont="1" applyFill="1" applyBorder="1" applyAlignment="1">
      <alignment vertical="top"/>
    </xf>
    <xf numFmtId="172" fontId="103" fillId="0" borderId="0" xfId="199" applyNumberFormat="1" applyFont="1" applyFill="1" applyBorder="1"/>
    <xf numFmtId="172" fontId="71" fillId="0" borderId="12" xfId="199" applyNumberFormat="1" applyFont="1" applyFill="1" applyBorder="1" applyAlignment="1">
      <alignment vertical="top"/>
    </xf>
    <xf numFmtId="172" fontId="104" fillId="0" borderId="0" xfId="199" applyNumberFormat="1" applyFont="1" applyFill="1" applyBorder="1" applyAlignment="1">
      <alignment vertical="top"/>
    </xf>
    <xf numFmtId="43" fontId="72" fillId="0" borderId="0" xfId="0" applyNumberFormat="1" applyFont="1"/>
    <xf numFmtId="0" fontId="72" fillId="0" borderId="0" xfId="0" applyFont="1" applyAlignment="1">
      <alignment horizontal="center" vertical="top"/>
    </xf>
    <xf numFmtId="172" fontId="103" fillId="0" borderId="0" xfId="199" applyNumberFormat="1" applyFont="1" applyFill="1" applyBorder="1" applyAlignment="1">
      <alignment horizontal="right"/>
    </xf>
    <xf numFmtId="184" fontId="71" fillId="0" borderId="0" xfId="199" applyNumberFormat="1" applyFont="1" applyFill="1" applyBorder="1" applyAlignment="1">
      <alignment vertical="top"/>
    </xf>
    <xf numFmtId="0" fontId="73" fillId="0" borderId="0" xfId="0" applyFont="1"/>
    <xf numFmtId="0" fontId="74" fillId="0" borderId="0" xfId="0" applyFont="1" applyAlignment="1">
      <alignment horizontal="center" vertical="top"/>
    </xf>
    <xf numFmtId="0" fontId="74" fillId="0" borderId="0" xfId="0" applyFont="1"/>
    <xf numFmtId="0" fontId="74" fillId="0" borderId="0" xfId="0" applyFont="1" applyAlignment="1">
      <alignment horizontal="center"/>
    </xf>
    <xf numFmtId="0" fontId="74" fillId="0" borderId="13" xfId="0" applyFont="1" applyBorder="1" applyAlignment="1">
      <alignment horizontal="center" vertical="top"/>
    </xf>
    <xf numFmtId="0" fontId="74" fillId="0" borderId="14" xfId="0" applyFont="1" applyBorder="1" applyAlignment="1">
      <alignment horizontal="center"/>
    </xf>
    <xf numFmtId="172" fontId="74" fillId="0" borderId="14" xfId="0" applyNumberFormat="1" applyFont="1" applyBorder="1" applyAlignment="1">
      <alignment horizontal="center"/>
    </xf>
    <xf numFmtId="0" fontId="74" fillId="0" borderId="0" xfId="0" applyFont="1" applyAlignment="1">
      <alignment horizontal="left" vertical="top" wrapText="1" indent="4"/>
    </xf>
    <xf numFmtId="0" fontId="74" fillId="0" borderId="13" xfId="0" applyFont="1" applyBorder="1" applyAlignment="1">
      <alignment horizontal="center"/>
    </xf>
    <xf numFmtId="172" fontId="74" fillId="0" borderId="0" xfId="0" applyNumberFormat="1" applyFont="1" applyAlignment="1">
      <alignment horizontal="center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vertical="top"/>
    </xf>
    <xf numFmtId="0" fontId="74" fillId="0" borderId="0" xfId="0" applyFont="1" applyAlignment="1">
      <alignment horizontal="center" vertical="top" wrapText="1"/>
    </xf>
    <xf numFmtId="0" fontId="74" fillId="0" borderId="13" xfId="0" applyFont="1" applyBorder="1" applyAlignment="1">
      <alignment vertical="top" wrapText="1"/>
    </xf>
    <xf numFmtId="0" fontId="74" fillId="0" borderId="13" xfId="0" applyFont="1" applyBorder="1" applyAlignment="1">
      <alignment horizontal="center" vertical="top" wrapText="1"/>
    </xf>
    <xf numFmtId="172" fontId="74" fillId="0" borderId="0" xfId="199" applyNumberFormat="1" applyFont="1" applyFill="1" applyBorder="1" applyAlignment="1">
      <alignment vertical="top"/>
    </xf>
    <xf numFmtId="172" fontId="74" fillId="0" borderId="0" xfId="199" applyNumberFormat="1" applyFont="1" applyFill="1" applyBorder="1" applyAlignment="1">
      <alignment vertical="top" wrapText="1"/>
    </xf>
    <xf numFmtId="172" fontId="74" fillId="0" borderId="0" xfId="0" applyNumberFormat="1" applyFont="1"/>
    <xf numFmtId="0" fontId="73" fillId="0" borderId="0" xfId="0" applyFont="1" applyAlignment="1">
      <alignment vertical="top" wrapText="1"/>
    </xf>
    <xf numFmtId="0" fontId="73" fillId="0" borderId="0" xfId="0" applyFont="1" applyAlignment="1">
      <alignment horizontal="center" vertical="top" wrapText="1"/>
    </xf>
    <xf numFmtId="172" fontId="73" fillId="0" borderId="0" xfId="199" applyNumberFormat="1" applyFont="1" applyFill="1"/>
    <xf numFmtId="172" fontId="73" fillId="0" borderId="0" xfId="0" applyNumberFormat="1" applyFont="1"/>
    <xf numFmtId="172" fontId="74" fillId="0" borderId="0" xfId="199" applyNumberFormat="1" applyFont="1" applyFill="1"/>
    <xf numFmtId="172" fontId="73" fillId="0" borderId="0" xfId="199" applyNumberFormat="1" applyFont="1" applyFill="1" applyBorder="1" applyAlignment="1">
      <alignment vertical="top"/>
    </xf>
    <xf numFmtId="172" fontId="73" fillId="0" borderId="0" xfId="199" applyNumberFormat="1" applyFont="1" applyFill="1" applyBorder="1" applyAlignment="1">
      <alignment vertical="top" wrapText="1"/>
    </xf>
    <xf numFmtId="172" fontId="73" fillId="0" borderId="0" xfId="199" applyNumberFormat="1" applyFont="1" applyFill="1" applyAlignment="1">
      <alignment vertical="top" wrapText="1"/>
    </xf>
    <xf numFmtId="0" fontId="75" fillId="0" borderId="0" xfId="0" applyFont="1" applyAlignment="1">
      <alignment vertical="top" wrapText="1"/>
    </xf>
    <xf numFmtId="172" fontId="73" fillId="0" borderId="0" xfId="199" applyNumberFormat="1" applyFont="1" applyFill="1" applyBorder="1" applyAlignment="1">
      <alignment horizontal="center" vertical="top" wrapText="1"/>
    </xf>
    <xf numFmtId="172" fontId="73" fillId="0" borderId="0" xfId="199" applyNumberFormat="1" applyFont="1" applyFill="1" applyBorder="1"/>
    <xf numFmtId="0" fontId="73" fillId="0" borderId="0" xfId="0" applyFont="1" applyAlignment="1">
      <alignment horizontal="left" vertical="top" indent="2"/>
    </xf>
    <xf numFmtId="172" fontId="74" fillId="0" borderId="3" xfId="199" applyNumberFormat="1" applyFont="1" applyFill="1" applyBorder="1" applyAlignment="1">
      <alignment horizontal="center" vertical="top" wrapText="1"/>
    </xf>
    <xf numFmtId="172" fontId="74" fillId="0" borderId="14" xfId="199" applyNumberFormat="1" applyFont="1" applyFill="1" applyBorder="1" applyAlignment="1">
      <alignment horizontal="center" vertical="top" wrapText="1"/>
    </xf>
    <xf numFmtId="172" fontId="75" fillId="0" borderId="15" xfId="199" applyNumberFormat="1" applyFont="1" applyFill="1" applyBorder="1" applyAlignment="1">
      <alignment vertical="top"/>
    </xf>
    <xf numFmtId="172" fontId="75" fillId="0" borderId="0" xfId="199" applyNumberFormat="1" applyFont="1" applyFill="1" applyBorder="1" applyAlignment="1">
      <alignment vertical="top"/>
    </xf>
    <xf numFmtId="172" fontId="74" fillId="0" borderId="0" xfId="199" applyNumberFormat="1" applyFont="1" applyFill="1" applyBorder="1" applyAlignment="1">
      <alignment horizontal="center" vertical="top" wrapText="1"/>
    </xf>
    <xf numFmtId="168" fontId="73" fillId="0" borderId="0" xfId="199" applyFont="1" applyFill="1"/>
    <xf numFmtId="168" fontId="73" fillId="0" borderId="0" xfId="199" applyFont="1" applyFill="1" applyBorder="1"/>
    <xf numFmtId="172" fontId="74" fillId="0" borderId="3" xfId="199" applyNumberFormat="1" applyFont="1" applyFill="1" applyBorder="1" applyAlignment="1">
      <alignment vertical="top"/>
    </xf>
    <xf numFmtId="172" fontId="74" fillId="0" borderId="15" xfId="199" applyNumberFormat="1" applyFont="1" applyFill="1" applyBorder="1" applyAlignment="1">
      <alignment vertical="top"/>
    </xf>
    <xf numFmtId="172" fontId="75" fillId="0" borderId="0" xfId="199" applyNumberFormat="1" applyFont="1" applyFill="1" applyBorder="1" applyAlignment="1">
      <alignment horizontal="right" vertical="top"/>
    </xf>
    <xf numFmtId="0" fontId="73" fillId="0" borderId="0" xfId="0" applyFont="1" applyAlignment="1">
      <alignment vertical="top"/>
    </xf>
    <xf numFmtId="43" fontId="73" fillId="0" borderId="0" xfId="0" applyNumberFormat="1" applyFont="1"/>
    <xf numFmtId="0" fontId="77" fillId="0" borderId="0" xfId="0" applyFont="1"/>
    <xf numFmtId="0" fontId="68" fillId="0" borderId="0" xfId="0" applyFont="1" applyAlignment="1">
      <alignment horizontal="center" vertical="top"/>
    </xf>
    <xf numFmtId="0" fontId="68" fillId="0" borderId="0" xfId="0" applyFont="1"/>
    <xf numFmtId="0" fontId="68" fillId="0" borderId="0" xfId="0" applyFont="1" applyAlignment="1">
      <alignment horizontal="center"/>
    </xf>
    <xf numFmtId="0" fontId="68" fillId="0" borderId="13" xfId="0" applyFont="1" applyBorder="1"/>
    <xf numFmtId="0" fontId="68" fillId="0" borderId="13" xfId="0" applyFont="1" applyBorder="1" applyAlignment="1">
      <alignment vertical="top"/>
    </xf>
    <xf numFmtId="0" fontId="68" fillId="0" borderId="13" xfId="0" applyFont="1" applyBorder="1" applyAlignment="1">
      <alignment horizontal="right" vertical="top"/>
    </xf>
    <xf numFmtId="0" fontId="68" fillId="0" borderId="0" xfId="0" applyFont="1" applyAlignment="1">
      <alignment horizontal="left" vertical="top" wrapText="1" indent="4"/>
    </xf>
    <xf numFmtId="0" fontId="68" fillId="0" borderId="13" xfId="0" applyFont="1" applyBorder="1" applyAlignment="1">
      <alignment horizontal="center" vertical="top"/>
    </xf>
    <xf numFmtId="172" fontId="77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68" fillId="0" borderId="13" xfId="0" applyFont="1" applyBorder="1" applyAlignment="1">
      <alignment vertical="top" wrapText="1"/>
    </xf>
    <xf numFmtId="0" fontId="68" fillId="0" borderId="13" xfId="0" applyFont="1" applyBorder="1" applyAlignment="1">
      <alignment horizontal="center" vertical="top" wrapText="1"/>
    </xf>
    <xf numFmtId="0" fontId="77" fillId="0" borderId="0" xfId="0" applyFont="1" applyAlignment="1">
      <alignment vertical="top" wrapText="1"/>
    </xf>
    <xf numFmtId="172" fontId="68" fillId="0" borderId="0" xfId="199" applyNumberFormat="1" applyFont="1" applyFill="1" applyBorder="1" applyAlignment="1">
      <alignment vertical="top"/>
    </xf>
    <xf numFmtId="172" fontId="77" fillId="0" borderId="0" xfId="0" applyNumberFormat="1" applyFont="1"/>
    <xf numFmtId="0" fontId="77" fillId="0" borderId="0" xfId="0" applyFont="1" applyAlignment="1">
      <alignment horizontal="center" vertical="top" wrapText="1"/>
    </xf>
    <xf numFmtId="172" fontId="77" fillId="0" borderId="13" xfId="199" applyNumberFormat="1" applyFont="1" applyFill="1" applyBorder="1" applyAlignment="1">
      <alignment vertical="top"/>
    </xf>
    <xf numFmtId="0" fontId="77" fillId="0" borderId="0" xfId="0" applyFont="1" applyAlignment="1">
      <alignment horizontal="left" vertical="top" indent="2"/>
    </xf>
    <xf numFmtId="172" fontId="68" fillId="0" borderId="3" xfId="199" applyNumberFormat="1" applyFont="1" applyFill="1" applyBorder="1" applyAlignment="1">
      <alignment vertical="top"/>
    </xf>
    <xf numFmtId="172" fontId="68" fillId="0" borderId="15" xfId="199" applyNumberFormat="1" applyFont="1" applyFill="1" applyBorder="1" applyAlignment="1">
      <alignment vertical="top"/>
    </xf>
    <xf numFmtId="172" fontId="68" fillId="0" borderId="0" xfId="0" applyNumberFormat="1" applyFont="1" applyAlignment="1">
      <alignment vertical="top"/>
    </xf>
    <xf numFmtId="168" fontId="77" fillId="0" borderId="0" xfId="199" applyFont="1" applyFill="1" applyBorder="1"/>
    <xf numFmtId="168" fontId="77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168" fontId="64" fillId="0" borderId="0" xfId="199" applyFont="1" applyFill="1" applyBorder="1" applyAlignment="1">
      <alignment vertical="top"/>
    </xf>
    <xf numFmtId="168" fontId="65" fillId="0" borderId="0" xfId="199" applyFont="1" applyFill="1" applyBorder="1" applyAlignment="1">
      <alignment vertical="top"/>
    </xf>
    <xf numFmtId="172" fontId="64" fillId="0" borderId="0" xfId="199" applyNumberFormat="1" applyFont="1" applyFill="1"/>
    <xf numFmtId="0" fontId="60" fillId="0" borderId="0" xfId="225" applyNumberFormat="1" applyFont="1" applyFill="1"/>
    <xf numFmtId="168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68" fontId="58" fillId="0" borderId="0" xfId="225" applyFont="1" applyFill="1" applyBorder="1" applyAlignment="1">
      <alignment horizontal="center"/>
    </xf>
    <xf numFmtId="168" fontId="60" fillId="0" borderId="0" xfId="225" applyFont="1" applyFill="1" applyBorder="1" applyAlignment="1">
      <alignment horizontal="center"/>
    </xf>
    <xf numFmtId="172" fontId="60" fillId="0" borderId="0" xfId="199" applyNumberFormat="1" applyFont="1" applyFill="1"/>
    <xf numFmtId="0" fontId="59" fillId="0" borderId="0" xfId="199" applyNumberFormat="1" applyFont="1" applyFill="1" applyAlignment="1">
      <alignment horizontal="center" vertical="top" wrapText="1"/>
    </xf>
    <xf numFmtId="168" fontId="60" fillId="0" borderId="0" xfId="199" applyFont="1" applyFill="1" applyBorder="1" applyAlignment="1">
      <alignment horizontal="center"/>
    </xf>
    <xf numFmtId="0" fontId="60" fillId="0" borderId="0" xfId="199" applyNumberFormat="1" applyFont="1" applyFill="1" applyBorder="1" applyAlignment="1">
      <alignment horizontal="right"/>
    </xf>
    <xf numFmtId="168" fontId="60" fillId="0" borderId="0" xfId="225" applyFont="1" applyFill="1"/>
    <xf numFmtId="172" fontId="64" fillId="0" borderId="0" xfId="185" applyNumberFormat="1" applyFont="1" applyFill="1"/>
    <xf numFmtId="168" fontId="102" fillId="0" borderId="0" xfId="185" applyFont="1" applyFill="1" applyBorder="1"/>
    <xf numFmtId="168" fontId="105" fillId="0" borderId="13" xfId="185" applyFont="1" applyFill="1" applyBorder="1" applyAlignment="1"/>
    <xf numFmtId="168" fontId="105" fillId="0" borderId="0" xfId="185" applyFont="1" applyFill="1" applyBorder="1" applyAlignment="1">
      <alignment horizontal="center"/>
    </xf>
    <xf numFmtId="168" fontId="102" fillId="0" borderId="0" xfId="185" applyFont="1" applyFill="1"/>
    <xf numFmtId="0" fontId="102" fillId="0" borderId="0" xfId="185" applyNumberFormat="1" applyFont="1" applyFill="1"/>
    <xf numFmtId="0" fontId="105" fillId="0" borderId="0" xfId="185" applyNumberFormat="1" applyFont="1" applyFill="1" applyBorder="1" applyAlignment="1">
      <alignment horizontal="center" vertical="top" wrapText="1"/>
    </xf>
    <xf numFmtId="0" fontId="102" fillId="0" borderId="0" xfId="185" applyNumberFormat="1" applyFont="1" applyFill="1" applyAlignment="1">
      <alignment horizontal="center" vertical="top" wrapText="1"/>
    </xf>
    <xf numFmtId="0" fontId="102" fillId="0" borderId="0" xfId="185" applyNumberFormat="1" applyFont="1" applyFill="1" applyAlignment="1">
      <alignment vertical="top" wrapText="1"/>
    </xf>
    <xf numFmtId="0" fontId="102" fillId="0" borderId="0" xfId="0" applyFont="1"/>
    <xf numFmtId="0" fontId="105" fillId="0" borderId="13" xfId="0" applyFont="1" applyBorder="1"/>
    <xf numFmtId="0" fontId="102" fillId="0" borderId="0" xfId="0" applyFont="1" applyAlignment="1">
      <alignment horizontal="center"/>
    </xf>
    <xf numFmtId="0" fontId="102" fillId="0" borderId="0" xfId="0" applyFont="1" applyAlignment="1">
      <alignment vertical="top"/>
    </xf>
    <xf numFmtId="168" fontId="102" fillId="0" borderId="0" xfId="0" applyNumberFormat="1" applyFont="1" applyAlignment="1">
      <alignment vertical="top"/>
    </xf>
    <xf numFmtId="0" fontId="105" fillId="0" borderId="0" xfId="0" applyFont="1" applyAlignment="1">
      <alignment horizontal="center" vertical="top" wrapText="1"/>
    </xf>
    <xf numFmtId="0" fontId="106" fillId="0" borderId="0" xfId="0" applyFont="1"/>
    <xf numFmtId="0" fontId="102" fillId="0" borderId="0" xfId="0" applyFont="1" applyAlignment="1">
      <alignment vertical="top" wrapText="1"/>
    </xf>
    <xf numFmtId="168" fontId="102" fillId="0" borderId="0" xfId="0" applyNumberFormat="1" applyFont="1" applyAlignment="1">
      <alignment horizontal="center" vertical="top" wrapText="1"/>
    </xf>
    <xf numFmtId="0" fontId="102" fillId="0" borderId="0" xfId="0" applyFont="1" applyAlignment="1">
      <alignment horizontal="center" vertical="top" wrapText="1"/>
    </xf>
    <xf numFmtId="168" fontId="65" fillId="0" borderId="13" xfId="185" applyFont="1" applyFill="1" applyBorder="1" applyAlignment="1">
      <alignment vertical="top" wrapText="1"/>
    </xf>
    <xf numFmtId="184" fontId="60" fillId="0" borderId="0" xfId="199" applyNumberFormat="1" applyFont="1" applyFill="1" applyBorder="1" applyAlignment="1">
      <alignment vertical="top"/>
    </xf>
    <xf numFmtId="171" fontId="60" fillId="0" borderId="0" xfId="483" applyNumberFormat="1" applyFont="1"/>
    <xf numFmtId="171" fontId="60" fillId="0" borderId="13" xfId="483" applyNumberFormat="1" applyFont="1" applyBorder="1"/>
    <xf numFmtId="39" fontId="58" fillId="0" borderId="0" xfId="225" applyNumberFormat="1" applyFont="1" applyFill="1" applyAlignment="1">
      <alignment horizontal="right"/>
    </xf>
    <xf numFmtId="172" fontId="65" fillId="0" borderId="3" xfId="199" applyNumberFormat="1" applyFont="1" applyFill="1" applyBorder="1" applyAlignment="1">
      <alignment vertical="top"/>
    </xf>
    <xf numFmtId="172" fontId="65" fillId="0" borderId="0" xfId="199" applyNumberFormat="1" applyFont="1" applyFill="1" applyBorder="1" applyAlignment="1">
      <alignment vertical="top"/>
    </xf>
    <xf numFmtId="172" fontId="65" fillId="0" borderId="15" xfId="199" applyNumberFormat="1" applyFont="1" applyFill="1" applyBorder="1" applyAlignment="1">
      <alignment vertical="top"/>
    </xf>
    <xf numFmtId="168" fontId="64" fillId="0" borderId="0" xfId="388" applyFont="1" applyFill="1" applyBorder="1" applyAlignment="1">
      <alignment vertical="top"/>
    </xf>
    <xf numFmtId="172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2" fillId="0" borderId="0" xfId="185" applyNumberFormat="1" applyFont="1" applyFill="1" applyAlignment="1"/>
    <xf numFmtId="168" fontId="64" fillId="0" borderId="0" xfId="185" applyFont="1" applyFill="1" applyBorder="1" applyAlignment="1"/>
    <xf numFmtId="168" fontId="102" fillId="0" borderId="0" xfId="185" applyFont="1" applyFill="1" applyBorder="1" applyAlignment="1"/>
    <xf numFmtId="172" fontId="64" fillId="0" borderId="0" xfId="185" applyNumberFormat="1" applyFont="1" applyFill="1" applyBorder="1" applyAlignment="1"/>
    <xf numFmtId="0" fontId="75" fillId="0" borderId="0" xfId="0" applyFont="1" applyAlignment="1">
      <alignment vertical="top"/>
    </xf>
    <xf numFmtId="0" fontId="76" fillId="0" borderId="0" xfId="0" applyFont="1" applyAlignment="1">
      <alignment vertical="top"/>
    </xf>
    <xf numFmtId="0" fontId="78" fillId="0" borderId="0" xfId="611" applyFont="1"/>
    <xf numFmtId="0" fontId="79" fillId="0" borderId="0" xfId="0" applyFont="1" applyAlignment="1">
      <alignment horizontal="left" textRotation="180"/>
    </xf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4" xfId="0" applyFont="1" applyBorder="1"/>
    <xf numFmtId="0" fontId="69" fillId="0" borderId="13" xfId="0" applyFont="1" applyBorder="1" applyAlignment="1">
      <alignment vertical="top" wrapText="1"/>
    </xf>
    <xf numFmtId="0" fontId="69" fillId="0" borderId="13" xfId="0" applyFont="1" applyBorder="1" applyAlignment="1">
      <alignment horizontal="center" vertical="top" wrapText="1"/>
    </xf>
    <xf numFmtId="0" fontId="69" fillId="0" borderId="13" xfId="0" applyFont="1" applyBorder="1"/>
    <xf numFmtId="0" fontId="69" fillId="0" borderId="13" xfId="0" applyFont="1" applyBorder="1" applyAlignment="1">
      <alignment horizontal="center" vertical="top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71" fillId="0" borderId="0" xfId="0" applyFont="1" applyAlignment="1">
      <alignment horizontal="left" vertical="top"/>
    </xf>
    <xf numFmtId="0" fontId="71" fillId="0" borderId="0" xfId="0" applyFont="1" applyAlignment="1">
      <alignment horizontal="center" vertical="top"/>
    </xf>
    <xf numFmtId="0" fontId="69" fillId="0" borderId="0" xfId="0" applyFont="1" applyAlignment="1">
      <alignment vertical="top"/>
    </xf>
    <xf numFmtId="0" fontId="58" fillId="0" borderId="0" xfId="0" applyFont="1"/>
    <xf numFmtId="0" fontId="60" fillId="0" borderId="0" xfId="483" applyFont="1"/>
    <xf numFmtId="0" fontId="58" fillId="0" borderId="0" xfId="483" applyFont="1"/>
    <xf numFmtId="39" fontId="58" fillId="0" borderId="0" xfId="1066" applyFont="1" applyAlignment="1">
      <alignment horizontal="center"/>
    </xf>
    <xf numFmtId="39" fontId="60" fillId="0" borderId="0" xfId="1066" applyFont="1"/>
    <xf numFmtId="39" fontId="58" fillId="0" borderId="14" xfId="1066" applyFont="1" applyBorder="1" applyAlignment="1">
      <alignment horizontal="center"/>
    </xf>
    <xf numFmtId="0" fontId="58" fillId="0" borderId="14" xfId="483" applyFont="1" applyBorder="1"/>
    <xf numFmtId="39" fontId="58" fillId="0" borderId="0" xfId="1066" applyFont="1"/>
    <xf numFmtId="39" fontId="58" fillId="0" borderId="13" xfId="1066" applyFont="1" applyBorder="1" applyAlignment="1">
      <alignment horizontal="center"/>
    </xf>
    <xf numFmtId="0" fontId="58" fillId="0" borderId="13" xfId="1066" quotePrefix="1" applyNumberFormat="1" applyFont="1" applyBorder="1" applyAlignment="1">
      <alignment horizontal="center"/>
    </xf>
    <xf numFmtId="0" fontId="58" fillId="0" borderId="13" xfId="483" applyFont="1" applyBorder="1" applyAlignment="1">
      <alignment horizontal="right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39" fontId="58" fillId="0" borderId="0" xfId="483" applyNumberFormat="1" applyFont="1"/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171" fontId="63" fillId="0" borderId="0" xfId="483" applyNumberFormat="1" applyFont="1"/>
    <xf numFmtId="185" fontId="60" fillId="0" borderId="0" xfId="483" applyNumberFormat="1" applyFont="1"/>
    <xf numFmtId="171" fontId="60" fillId="0" borderId="3" xfId="483" applyNumberFormat="1" applyFont="1" applyBorder="1"/>
    <xf numFmtId="0" fontId="60" fillId="0" borderId="0" xfId="469" applyFont="1"/>
    <xf numFmtId="168" fontId="60" fillId="0" borderId="0" xfId="469" applyNumberFormat="1" applyFont="1"/>
    <xf numFmtId="171" fontId="62" fillId="0" borderId="0" xfId="483" applyNumberFormat="1" applyFont="1"/>
    <xf numFmtId="39" fontId="62" fillId="0" borderId="0" xfId="483" applyNumberFormat="1" applyFont="1"/>
    <xf numFmtId="171" fontId="58" fillId="0" borderId="0" xfId="483" applyNumberFormat="1" applyFont="1"/>
    <xf numFmtId="171" fontId="60" fillId="0" borderId="12" xfId="483" applyNumberFormat="1" applyFont="1" applyBorder="1"/>
    <xf numFmtId="171" fontId="101" fillId="0" borderId="0" xfId="483" applyNumberFormat="1" applyFont="1"/>
    <xf numFmtId="0" fontId="101" fillId="0" borderId="0" xfId="483" applyFont="1"/>
    <xf numFmtId="43" fontId="101" fillId="0" borderId="0" xfId="483" applyNumberFormat="1" applyFont="1"/>
    <xf numFmtId="185" fontId="101" fillId="0" borderId="0" xfId="483" applyNumberFormat="1" applyFont="1"/>
    <xf numFmtId="43" fontId="60" fillId="0" borderId="0" xfId="483" applyNumberFormat="1" applyFont="1"/>
    <xf numFmtId="0" fontId="60" fillId="0" borderId="0" xfId="469" applyFont="1" applyAlignment="1">
      <alignment horizontal="center"/>
    </xf>
    <xf numFmtId="172" fontId="58" fillId="0" borderId="0" xfId="333" applyNumberFormat="1" applyFont="1" applyFill="1" applyBorder="1" applyAlignment="1">
      <alignment horizontal="right"/>
    </xf>
    <xf numFmtId="172" fontId="71" fillId="0" borderId="0" xfId="0" applyNumberFormat="1" applyFont="1"/>
    <xf numFmtId="0" fontId="107" fillId="0" borderId="0" xfId="0" applyFont="1"/>
    <xf numFmtId="172" fontId="65" fillId="0" borderId="3" xfId="199" applyNumberFormat="1" applyFont="1" applyFill="1" applyBorder="1" applyAlignment="1"/>
    <xf numFmtId="172" fontId="68" fillId="0" borderId="3" xfId="199" applyNumberFormat="1" applyFont="1" applyFill="1" applyBorder="1" applyAlignment="1"/>
    <xf numFmtId="0" fontId="109" fillId="0" borderId="0" xfId="0" applyFont="1"/>
    <xf numFmtId="0" fontId="110" fillId="0" borderId="0" xfId="0" applyFont="1"/>
    <xf numFmtId="168" fontId="109" fillId="0" borderId="0" xfId="0" applyNumberFormat="1" applyFont="1"/>
    <xf numFmtId="168" fontId="109" fillId="0" borderId="0" xfId="199" applyFont="1" applyFill="1"/>
    <xf numFmtId="0" fontId="111" fillId="0" borderId="0" xfId="469" applyFont="1"/>
    <xf numFmtId="168" fontId="111" fillId="0" borderId="0" xfId="199" applyFont="1" applyFill="1"/>
    <xf numFmtId="168" fontId="111" fillId="0" borderId="0" xfId="469" applyNumberFormat="1" applyFont="1"/>
    <xf numFmtId="172" fontId="60" fillId="0" borderId="0" xfId="483" applyNumberFormat="1" applyFont="1"/>
    <xf numFmtId="168" fontId="71" fillId="0" borderId="0" xfId="185" applyFont="1" applyAlignment="1">
      <alignment vertical="top"/>
    </xf>
    <xf numFmtId="3" fontId="112" fillId="0" borderId="0" xfId="0" applyNumberFormat="1" applyFont="1"/>
    <xf numFmtId="172" fontId="60" fillId="0" borderId="0" xfId="199" applyNumberFormat="1" applyFont="1" applyFill="1" applyBorder="1" applyAlignment="1">
      <alignment horizontal="left" indent="2"/>
    </xf>
    <xf numFmtId="172" fontId="71" fillId="0" borderId="0" xfId="185" applyNumberFormat="1" applyFont="1" applyAlignment="1">
      <alignment vertical="top"/>
    </xf>
    <xf numFmtId="0" fontId="108" fillId="0" borderId="0" xfId="0" applyFont="1" applyAlignment="1">
      <alignment horizontal="center" vertical="top" wrapText="1"/>
    </xf>
    <xf numFmtId="0" fontId="74" fillId="0" borderId="14" xfId="0" applyFont="1" applyBorder="1"/>
    <xf numFmtId="0" fontId="73" fillId="0" borderId="0" xfId="0" applyFont="1" applyAlignment="1">
      <alignment horizontal="right" textRotation="180"/>
    </xf>
    <xf numFmtId="172" fontId="64" fillId="0" borderId="3" xfId="185" applyNumberFormat="1" applyFont="1" applyFill="1" applyBorder="1" applyAlignment="1">
      <alignment horizontal="center" vertical="top" wrapText="1"/>
    </xf>
    <xf numFmtId="172" fontId="73" fillId="0" borderId="13" xfId="199" applyNumberFormat="1" applyFont="1" applyFill="1" applyBorder="1" applyAlignment="1">
      <alignment horizontal="center" vertical="top" wrapText="1"/>
    </xf>
    <xf numFmtId="172" fontId="74" fillId="0" borderId="15" xfId="199" applyNumberFormat="1" applyFont="1" applyFill="1" applyBorder="1" applyAlignment="1">
      <alignment horizontal="center" vertical="top" wrapText="1"/>
    </xf>
    <xf numFmtId="172" fontId="113" fillId="0" borderId="0" xfId="469" applyNumberFormat="1" applyFont="1"/>
    <xf numFmtId="168" fontId="113" fillId="0" borderId="0" xfId="199" applyFont="1" applyFill="1"/>
    <xf numFmtId="168" fontId="60" fillId="0" borderId="0" xfId="185" applyFont="1"/>
    <xf numFmtId="168" fontId="60" fillId="0" borderId="0" xfId="185" applyFont="1" applyFill="1"/>
    <xf numFmtId="0" fontId="58" fillId="0" borderId="0" xfId="0" applyFont="1" applyAlignment="1">
      <alignment horizontal="right"/>
    </xf>
    <xf numFmtId="0" fontId="74" fillId="0" borderId="26" xfId="0" applyFont="1" applyBorder="1" applyAlignment="1">
      <alignment horizontal="center" vertical="top"/>
    </xf>
    <xf numFmtId="0" fontId="74" fillId="0" borderId="13" xfId="0" applyFont="1" applyBorder="1" applyAlignment="1">
      <alignment vertical="top"/>
    </xf>
    <xf numFmtId="0" fontId="74" fillId="0" borderId="26" xfId="0" applyFont="1" applyBorder="1" applyAlignment="1">
      <alignment vertical="top"/>
    </xf>
    <xf numFmtId="168" fontId="114" fillId="0" borderId="0" xfId="185" applyFont="1" applyFill="1"/>
    <xf numFmtId="0" fontId="114" fillId="0" borderId="0" xfId="185" applyNumberFormat="1" applyFont="1" applyFill="1"/>
    <xf numFmtId="172" fontId="114" fillId="0" borderId="0" xfId="185" applyNumberFormat="1" applyFont="1" applyFill="1"/>
    <xf numFmtId="0" fontId="113" fillId="0" borderId="0" xfId="469" applyFont="1"/>
    <xf numFmtId="172" fontId="64" fillId="0" borderId="16" xfId="0" applyNumberFormat="1" applyFont="1" applyBorder="1" applyAlignment="1">
      <alignment vertical="top"/>
    </xf>
    <xf numFmtId="0" fontId="64" fillId="0" borderId="0" xfId="0" applyFont="1" applyAlignment="1">
      <alignment horizontal="left" vertical="top"/>
    </xf>
    <xf numFmtId="172" fontId="64" fillId="0" borderId="0" xfId="199" applyNumberFormat="1" applyFont="1" applyFill="1" applyBorder="1" applyAlignment="1">
      <alignment vertical="top"/>
    </xf>
    <xf numFmtId="172" fontId="64" fillId="0" borderId="14" xfId="185" applyNumberFormat="1" applyFont="1" applyFill="1" applyBorder="1" applyAlignment="1">
      <alignment vertical="top"/>
    </xf>
    <xf numFmtId="172" fontId="64" fillId="0" borderId="13" xfId="185" applyNumberFormat="1" applyFont="1" applyFill="1" applyBorder="1" applyAlignment="1">
      <alignment vertical="top"/>
    </xf>
    <xf numFmtId="172" fontId="64" fillId="0" borderId="12" xfId="0" applyNumberFormat="1" applyFont="1" applyBorder="1" applyAlignment="1">
      <alignment vertical="top"/>
    </xf>
    <xf numFmtId="167" fontId="64" fillId="0" borderId="0" xfId="0" applyNumberFormat="1" applyFont="1"/>
    <xf numFmtId="168" fontId="64" fillId="0" borderId="0" xfId="0" applyNumberFormat="1" applyFont="1"/>
    <xf numFmtId="172" fontId="64" fillId="0" borderId="0" xfId="0" applyNumberFormat="1" applyFont="1" applyAlignment="1">
      <alignment horizontal="left" vertical="top" wrapText="1"/>
    </xf>
    <xf numFmtId="0" fontId="64" fillId="0" borderId="0" xfId="0" applyFont="1" applyAlignment="1">
      <alignment horizontal="left" vertical="top" wrapText="1"/>
    </xf>
    <xf numFmtId="43" fontId="64" fillId="0" borderId="0" xfId="0" applyNumberFormat="1" applyFont="1"/>
    <xf numFmtId="168" fontId="64" fillId="0" borderId="0" xfId="185" applyFont="1" applyFill="1" applyAlignment="1">
      <alignment horizontal="center"/>
    </xf>
    <xf numFmtId="172" fontId="64" fillId="0" borderId="0" xfId="185" applyNumberFormat="1" applyFont="1" applyFill="1" applyAlignment="1"/>
    <xf numFmtId="172" fontId="73" fillId="0" borderId="13" xfId="199" applyNumberFormat="1" applyFont="1" applyFill="1" applyBorder="1" applyAlignment="1">
      <alignment vertical="top"/>
    </xf>
    <xf numFmtId="172" fontId="73" fillId="0" borderId="26" xfId="199" applyNumberFormat="1" applyFont="1" applyFill="1" applyBorder="1" applyAlignment="1">
      <alignment horizontal="center" vertical="top" wrapText="1"/>
    </xf>
    <xf numFmtId="172" fontId="64" fillId="0" borderId="26" xfId="185" applyNumberFormat="1" applyFont="1" applyFill="1" applyBorder="1" applyAlignment="1">
      <alignment horizontal="center" vertical="top" wrapText="1"/>
    </xf>
    <xf numFmtId="172" fontId="64" fillId="0" borderId="26" xfId="185" applyNumberFormat="1" applyFont="1" applyFill="1" applyBorder="1" applyAlignment="1">
      <alignment vertical="top"/>
    </xf>
    <xf numFmtId="168" fontId="65" fillId="0" borderId="0" xfId="185" applyFont="1" applyFill="1" applyAlignment="1">
      <alignment horizontal="center"/>
    </xf>
    <xf numFmtId="168" fontId="67" fillId="0" borderId="0" xfId="185" applyFont="1" applyFill="1" applyBorder="1" applyAlignment="1">
      <alignment horizontal="center" vertical="top"/>
    </xf>
    <xf numFmtId="168" fontId="65" fillId="0" borderId="3" xfId="185" applyFont="1" applyFill="1" applyBorder="1" applyAlignment="1">
      <alignment horizontal="center" vertical="top" wrapText="1"/>
    </xf>
    <xf numFmtId="0" fontId="67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168" fontId="65" fillId="0" borderId="0" xfId="0" applyNumberFormat="1" applyFont="1" applyAlignment="1">
      <alignment horizontal="center"/>
    </xf>
    <xf numFmtId="0" fontId="65" fillId="0" borderId="3" xfId="0" applyFont="1" applyBorder="1" applyAlignment="1">
      <alignment horizontal="center" vertical="top" wrapText="1"/>
    </xf>
    <xf numFmtId="0" fontId="69" fillId="0" borderId="3" xfId="0" applyFont="1" applyBorder="1" applyAlignment="1">
      <alignment horizontal="center" vertical="top" wrapText="1"/>
    </xf>
    <xf numFmtId="0" fontId="69" fillId="0" borderId="0" xfId="0" applyFont="1" applyAlignment="1">
      <alignment horizontal="center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74" fillId="0" borderId="13" xfId="0" applyFont="1" applyBorder="1" applyAlignment="1">
      <alignment horizontal="center" vertical="top"/>
    </xf>
    <xf numFmtId="0" fontId="74" fillId="0" borderId="13" xfId="0" applyFont="1" applyBorder="1" applyAlignment="1">
      <alignment horizontal="center"/>
    </xf>
    <xf numFmtId="0" fontId="74" fillId="0" borderId="0" xfId="0" applyFont="1" applyAlignment="1">
      <alignment horizontal="center" vertical="top"/>
    </xf>
    <xf numFmtId="0" fontId="74" fillId="0" borderId="3" xfId="0" applyFont="1" applyBorder="1" applyAlignment="1">
      <alignment horizontal="center"/>
    </xf>
    <xf numFmtId="0" fontId="68" fillId="0" borderId="0" xfId="0" applyFont="1" applyAlignment="1">
      <alignment horizontal="center" vertical="top"/>
    </xf>
    <xf numFmtId="0" fontId="68" fillId="0" borderId="3" xfId="0" applyFont="1" applyBorder="1" applyAlignment="1">
      <alignment horizontal="center" vertical="top"/>
    </xf>
    <xf numFmtId="168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center"/>
    </xf>
    <xf numFmtId="168" fontId="58" fillId="0" borderId="0" xfId="225" applyFont="1" applyFill="1" applyAlignment="1">
      <alignment horizontal="center"/>
    </xf>
    <xf numFmtId="39" fontId="58" fillId="0" borderId="0" xfId="1066" applyFont="1" applyAlignment="1">
      <alignment horizontal="center"/>
    </xf>
    <xf numFmtId="39" fontId="58" fillId="0" borderId="3" xfId="1066" applyFont="1" applyBorder="1" applyAlignment="1">
      <alignment horizontal="center"/>
    </xf>
    <xf numFmtId="0" fontId="58" fillId="0" borderId="3" xfId="483" applyFont="1" applyBorder="1" applyAlignment="1">
      <alignment horizontal="center"/>
    </xf>
    <xf numFmtId="39" fontId="58" fillId="0" borderId="14" xfId="1066" applyFont="1" applyBorder="1" applyAlignment="1">
      <alignment horizontal="center"/>
    </xf>
    <xf numFmtId="0" fontId="58" fillId="0" borderId="14" xfId="483" applyFont="1" applyBorder="1" applyAlignment="1">
      <alignment horizontal="center"/>
    </xf>
    <xf numFmtId="0" fontId="65" fillId="0" borderId="26" xfId="0" applyFont="1" applyBorder="1" applyAlignment="1">
      <alignment horizontal="center" vertical="top" wrapText="1"/>
    </xf>
  </cellXfs>
  <cellStyles count="1091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3" xfId="473" xr:uid="{00000000-0005-0000-0000-0000D901000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7" xfId="492" xr:uid="{00000000-0005-0000-0000-0000EC010000}"/>
    <cellStyle name="Normal 2 18" xfId="493" xr:uid="{00000000-0005-0000-0000-0000ED010000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1" xfId="497" xr:uid="{00000000-0005-0000-0000-0000F1010000}"/>
    <cellStyle name="Normal 2 2 12" xfId="498" xr:uid="{00000000-0005-0000-0000-0000F2010000}"/>
    <cellStyle name="Normal 2 2 13" xfId="499" xr:uid="{00000000-0005-0000-0000-0000F3010000}"/>
    <cellStyle name="Normal 2 2 14" xfId="500" xr:uid="{00000000-0005-0000-0000-0000F4010000}"/>
    <cellStyle name="Normal 2 2 15" xfId="501" xr:uid="{00000000-0005-0000-0000-0000F5010000}"/>
    <cellStyle name="Normal 2 2 16" xfId="502" xr:uid="{00000000-0005-0000-0000-0000F6010000}"/>
    <cellStyle name="Normal 2 2 17" xfId="503" xr:uid="{00000000-0005-0000-0000-0000F7010000}"/>
    <cellStyle name="Normal 2 2 18" xfId="504" xr:uid="{00000000-0005-0000-0000-0000F8010000}"/>
    <cellStyle name="Normal 2 2 19" xfId="505" xr:uid="{00000000-0005-0000-0000-0000F9010000}"/>
    <cellStyle name="Normal 2 2 2" xfId="506" xr:uid="{00000000-0005-0000-0000-0000FA010000}"/>
    <cellStyle name="Normal 2 2 2 2" xfId="507" xr:uid="{00000000-0005-0000-0000-0000FB010000}"/>
    <cellStyle name="Normal 2 2 20" xfId="508" xr:uid="{00000000-0005-0000-0000-0000FC010000}"/>
    <cellStyle name="Normal 2 2 21" xfId="509" xr:uid="{00000000-0005-0000-0000-0000FD010000}"/>
    <cellStyle name="Normal 2 2 22" xfId="510" xr:uid="{00000000-0005-0000-0000-0000FE010000}"/>
    <cellStyle name="Normal 2 2 23" xfId="511" xr:uid="{00000000-0005-0000-0000-0000FF010000}"/>
    <cellStyle name="Normal 2 2 24" xfId="512" xr:uid="{00000000-0005-0000-0000-000000020000}"/>
    <cellStyle name="Normal 2 2 25" xfId="513" xr:uid="{00000000-0005-0000-0000-000001020000}"/>
    <cellStyle name="Normal 2 2 26" xfId="514" xr:uid="{00000000-0005-0000-0000-000002020000}"/>
    <cellStyle name="Normal 2 2 27" xfId="515" xr:uid="{00000000-0005-0000-0000-000003020000}"/>
    <cellStyle name="Normal 2 2 28" xfId="516" xr:uid="{00000000-0005-0000-0000-000004020000}"/>
    <cellStyle name="Normal 2 2 29" xfId="517" xr:uid="{00000000-0005-0000-0000-000005020000}"/>
    <cellStyle name="Normal 2 2 3" xfId="518" xr:uid="{00000000-0005-0000-0000-000006020000}"/>
    <cellStyle name="Normal 2 2 30" xfId="519" xr:uid="{00000000-0005-0000-0000-000007020000}"/>
    <cellStyle name="Normal 2 2 31" xfId="520" xr:uid="{00000000-0005-0000-0000-000008020000}"/>
    <cellStyle name="Normal 2 2 32" xfId="521" xr:uid="{00000000-0005-0000-0000-000009020000}"/>
    <cellStyle name="Normal 2 2 33" xfId="522" xr:uid="{00000000-0005-0000-0000-00000A020000}"/>
    <cellStyle name="Normal 2 2 34" xfId="523" xr:uid="{00000000-0005-0000-0000-00000B020000}"/>
    <cellStyle name="Normal 2 2 35" xfId="524" xr:uid="{00000000-0005-0000-0000-00000C020000}"/>
    <cellStyle name="Normal 2 2 36" xfId="525" xr:uid="{00000000-0005-0000-0000-00000D020000}"/>
    <cellStyle name="Normal 2 2 37" xfId="526" xr:uid="{00000000-0005-0000-0000-00000E020000}"/>
    <cellStyle name="Normal 2 2 38" xfId="527" xr:uid="{00000000-0005-0000-0000-00000F020000}"/>
    <cellStyle name="Normal 2 2 39" xfId="528" xr:uid="{00000000-0005-0000-0000-000010020000}"/>
    <cellStyle name="Normal 2 2 4" xfId="529" xr:uid="{00000000-0005-0000-0000-000011020000}"/>
    <cellStyle name="Normal 2 2 40" xfId="530" xr:uid="{00000000-0005-0000-0000-000012020000}"/>
    <cellStyle name="Normal 2 2 41" xfId="531" xr:uid="{00000000-0005-0000-0000-000013020000}"/>
    <cellStyle name="Normal 2 2 42" xfId="532" xr:uid="{00000000-0005-0000-0000-000014020000}"/>
    <cellStyle name="Normal 2 2 43" xfId="533" xr:uid="{00000000-0005-0000-0000-000015020000}"/>
    <cellStyle name="Normal 2 2 44" xfId="534" xr:uid="{00000000-0005-0000-0000-000016020000}"/>
    <cellStyle name="Normal 2 2 45" xfId="535" xr:uid="{00000000-0005-0000-0000-000017020000}"/>
    <cellStyle name="Normal 2 2 46" xfId="536" xr:uid="{00000000-0005-0000-0000-000018020000}"/>
    <cellStyle name="Normal 2 2 47" xfId="537" xr:uid="{00000000-0005-0000-0000-000019020000}"/>
    <cellStyle name="Normal 2 2 48" xfId="538" xr:uid="{00000000-0005-0000-0000-00001A020000}"/>
    <cellStyle name="Normal 2 2 49" xfId="539" xr:uid="{00000000-0005-0000-0000-00001B020000}"/>
    <cellStyle name="Normal 2 2 5" xfId="540" xr:uid="{00000000-0005-0000-0000-00001C020000}"/>
    <cellStyle name="Normal 2 2 50" xfId="541" xr:uid="{00000000-0005-0000-0000-00001D020000}"/>
    <cellStyle name="Normal 2 2 51" xfId="542" xr:uid="{00000000-0005-0000-0000-00001E020000}"/>
    <cellStyle name="Normal 2 2 52" xfId="543" xr:uid="{00000000-0005-0000-0000-00001F020000}"/>
    <cellStyle name="Normal 2 2 53" xfId="544" xr:uid="{00000000-0005-0000-0000-000020020000}"/>
    <cellStyle name="Normal 2 2 54" xfId="545" xr:uid="{00000000-0005-0000-0000-000021020000}"/>
    <cellStyle name="Normal 2 2 55" xfId="546" xr:uid="{00000000-0005-0000-0000-000022020000}"/>
    <cellStyle name="Normal 2 2 56" xfId="547" xr:uid="{00000000-0005-0000-0000-000023020000}"/>
    <cellStyle name="Normal 2 2 57" xfId="548" xr:uid="{00000000-0005-0000-0000-000024020000}"/>
    <cellStyle name="Normal 2 2 6" xfId="549" xr:uid="{00000000-0005-0000-0000-000025020000}"/>
    <cellStyle name="Normal 2 2 7" xfId="550" xr:uid="{00000000-0005-0000-0000-000026020000}"/>
    <cellStyle name="Normal 2 2 8" xfId="551" xr:uid="{00000000-0005-0000-0000-000027020000}"/>
    <cellStyle name="Normal 2 2 9" xfId="552" xr:uid="{00000000-0005-0000-0000-000028020000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7" xfId="633" xr:uid="{00000000-0005-0000-0000-000079020000}"/>
    <cellStyle name="Normal 3 18" xfId="634" xr:uid="{00000000-0005-0000-0000-00007A02000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7" xfId="669" xr:uid="{00000000-0005-0000-0000-00009D020000}"/>
    <cellStyle name="Normal 4 18" xfId="670" xr:uid="{00000000-0005-0000-0000-00009E020000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3" xfId="693" xr:uid="{00000000-0005-0000-0000-0000B5020000}"/>
    <cellStyle name="Normal 5 4" xfId="694" xr:uid="{00000000-0005-0000-0000-0000B6020000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3" xfId="709" xr:uid="{00000000-0005-0000-0000-0000C5020000}"/>
    <cellStyle name="Normal 6 4" xfId="710" xr:uid="{00000000-0005-0000-0000-0000C6020000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9" xfId="721" xr:uid="{00000000-0005-0000-0000-0000D1020000}"/>
    <cellStyle name="Normal 7" xfId="722" xr:uid="{00000000-0005-0000-0000-0000D202000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3" xfId="757" xr:uid="{00000000-0005-0000-0000-0000F5020000}"/>
    <cellStyle name="Normal 9 4" xfId="758" xr:uid="{00000000-0005-0000-0000-0000F6020000}"/>
    <cellStyle name="Normal 9 5" xfId="759" xr:uid="{00000000-0005-0000-0000-0000F7020000}"/>
    <cellStyle name="Normal 9 6" xfId="760" xr:uid="{00000000-0005-0000-0000-0000F8020000}"/>
    <cellStyle name="Normal 9 7" xfId="761" xr:uid="{00000000-0005-0000-0000-0000F9020000}"/>
    <cellStyle name="Normal 9 8" xfId="762" xr:uid="{00000000-0005-0000-0000-0000FA020000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3" xfId="780" xr:uid="{00000000-0005-0000-0000-00000C030000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3" xfId="806" xr:uid="{00000000-0005-0000-0000-000026030000}"/>
    <cellStyle name="Percent 10" xfId="807" xr:uid="{00000000-0005-0000-0000-000027030000}"/>
    <cellStyle name="Percent 11" xfId="808" xr:uid="{00000000-0005-0000-0000-000028030000}"/>
    <cellStyle name="Percent 12" xfId="809" xr:uid="{00000000-0005-0000-0000-00002903000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3" xfId="872" xr:uid="{00000000-0005-0000-0000-000068030000}"/>
    <cellStyle name="Percent 4" xfId="873" xr:uid="{00000000-0005-0000-0000-000069030000}"/>
    <cellStyle name="Percent 5" xfId="874" xr:uid="{00000000-0005-0000-0000-00006A030000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9" xfId="879" xr:uid="{00000000-0005-0000-0000-00006F030000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3" xfId="883" xr:uid="{00000000-0005-0000-0000-000073030000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1" xfId="896" xr:uid="{00000000-0005-0000-0000-000080030000}"/>
    <cellStyle name="SAPBEXHLevel2" xfId="897" xr:uid="{00000000-0005-0000-0000-000081030000}"/>
    <cellStyle name="SAPBEXHLevel3" xfId="898" xr:uid="{00000000-0005-0000-0000-000082030000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X" xfId="902" xr:uid="{00000000-0005-0000-0000-000086030000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3" xfId="949" xr:uid="{00000000-0005-0000-0000-0000B5030000}"/>
    <cellStyle name="เครื่องหมายจุลภาค 14" xfId="950" xr:uid="{00000000-0005-0000-0000-0000B6030000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6" xfId="953" xr:uid="{00000000-0005-0000-0000-0000B9030000}"/>
    <cellStyle name="เครื่องหมายจุลภาค 17" xfId="954" xr:uid="{00000000-0005-0000-0000-0000BA030000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9" xfId="957" xr:uid="{00000000-0005-0000-0000-0000BD030000}"/>
    <cellStyle name="เครื่องหมายจุลภาค 2" xfId="958" xr:uid="{00000000-0005-0000-0000-0000BE030000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3" xfId="962" xr:uid="{00000000-0005-0000-0000-0000C2030000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4" xfId="965" xr:uid="{00000000-0005-0000-0000-0000C5030000}"/>
    <cellStyle name="เครื่องหมายจุลภาค 2 5" xfId="966" xr:uid="{00000000-0005-0000-0000-0000C6030000}"/>
    <cellStyle name="เครื่องหมายจุลภาค 2 6" xfId="967" xr:uid="{00000000-0005-0000-0000-0000C7030000}"/>
    <cellStyle name="เครื่องหมายจุลภาค 2 7" xfId="968" xr:uid="{00000000-0005-0000-0000-0000C8030000}"/>
    <cellStyle name="เครื่องหมายจุลภาค 2 8" xfId="969" xr:uid="{00000000-0005-0000-0000-0000C9030000}"/>
    <cellStyle name="เครื่องหมายจุลภาค 2 9" xfId="970" xr:uid="{00000000-0005-0000-0000-0000CA030000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4" xfId="979" xr:uid="{00000000-0005-0000-0000-0000D3030000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6" xfId="986" xr:uid="{00000000-0005-0000-0000-0000DA030000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_130016-B1  โปรแกรมเกมส์ Console_INF_Q1'10" xfId="993" xr:uid="{00000000-0005-0000-0000-0000E1030000}"/>
    <cellStyle name="เครื่องหมายเปอร์เซ็นต์_Sheet1" xfId="994" xr:uid="{00000000-0005-0000-0000-0000E2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Forecast-SGD"/>
      <sheetName val="เงินกู้ธนชาติ"/>
      <sheetName val="PM-TE"/>
      <sheetName val="Sheet1"/>
      <sheetName val="Packing Material"/>
      <sheetName val="IA Data"/>
      <sheetName val="table"/>
      <sheetName val="Test"/>
      <sheetName val="Template"/>
      <sheetName val="10-1 Media"/>
      <sheetName val="10-cut"/>
      <sheetName val="GS_STD"/>
      <sheetName val="OP_STD"/>
      <sheetName val="ชื่อหุ้น"/>
      <sheetName val="B&amp;S 1999"/>
      <sheetName val="BS-Thai"/>
      <sheetName val="Summary_aging_Stk2"/>
      <sheetName val="Stock_Aging2"/>
      <sheetName val="BUILD95"/>
      <sheetName val="_Bal Int Acp"/>
      <sheetName val="SH_A"/>
      <sheetName val="AFE Status"/>
      <sheetName val="WP&amp;B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  <sheetName val="Standing data"/>
      <sheetName val="feature"/>
      <sheetName val="SCB 1 - Current"/>
      <sheetName val="SCB 2 - Current"/>
      <sheetName val="1"/>
      <sheetName val="0805"/>
      <sheetName val="Sum"/>
      <sheetName val="Revenues &amp; Expenses"/>
      <sheetName val="Cover"/>
      <sheetName val="Links"/>
      <sheetName val="Q4-50"/>
      <sheetName val="_Bal_Int_Acp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view="pageBreakPreview" zoomScale="85" zoomScaleNormal="85" zoomScaleSheetLayoutView="85" workbookViewId="0">
      <selection activeCell="J14" sqref="J14"/>
    </sheetView>
  </sheetViews>
  <sheetFormatPr defaultColWidth="9.33203125" defaultRowHeight="21" customHeight="1"/>
  <cols>
    <col min="1" max="4" width="1.6640625" style="7" customWidth="1"/>
    <col min="5" max="5" width="24.77734375" style="7" customWidth="1"/>
    <col min="6" max="6" width="9.33203125" style="20" bestFit="1" customWidth="1"/>
    <col min="7" max="7" width="15.33203125" style="181" customWidth="1"/>
    <col min="8" max="8" width="15.33203125" style="7" customWidth="1"/>
    <col min="9" max="9" width="0.6640625" style="22" customWidth="1"/>
    <col min="10" max="10" width="15.33203125" style="177" customWidth="1"/>
    <col min="11" max="11" width="15.33203125" style="7" customWidth="1"/>
    <col min="12" max="12" width="12.6640625" style="7" customWidth="1"/>
    <col min="13" max="13" width="15.6640625" style="7" bestFit="1" customWidth="1"/>
    <col min="14" max="14" width="14.33203125" style="7" bestFit="1" customWidth="1"/>
    <col min="15" max="16384" width="9.33203125" style="7"/>
  </cols>
  <sheetData>
    <row r="1" spans="1:11" ht="19.95" customHeight="1"/>
    <row r="2" spans="1:11" s="47" customFormat="1" ht="19.95" customHeight="1">
      <c r="A2" s="312" t="s">
        <v>57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11" s="47" customFormat="1" ht="19.95" customHeight="1">
      <c r="A3" s="312" t="s">
        <v>15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</row>
    <row r="4" spans="1:11" s="47" customFormat="1" ht="19.95" customHeight="1">
      <c r="A4" s="312" t="s">
        <v>154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</row>
    <row r="5" spans="1:11" s="47" customFormat="1" ht="19.95" customHeight="1">
      <c r="A5" s="32"/>
      <c r="B5" s="32"/>
      <c r="C5" s="48"/>
      <c r="D5" s="48"/>
      <c r="E5" s="32"/>
      <c r="F5" s="49"/>
      <c r="G5" s="182"/>
      <c r="I5" s="50"/>
      <c r="J5" s="178"/>
      <c r="K5" s="51" t="s">
        <v>128</v>
      </c>
    </row>
    <row r="6" spans="1:11" s="32" customFormat="1" ht="19.95" customHeight="1">
      <c r="A6" s="52"/>
      <c r="B6" s="52"/>
      <c r="C6" s="53"/>
      <c r="D6" s="53"/>
      <c r="E6" s="52"/>
      <c r="F6" s="54"/>
      <c r="G6" s="314" t="s">
        <v>26</v>
      </c>
      <c r="H6" s="314"/>
      <c r="I6" s="52"/>
      <c r="J6" s="314" t="s">
        <v>28</v>
      </c>
      <c r="K6" s="314"/>
    </row>
    <row r="7" spans="1:11" s="32" customFormat="1" ht="19.95" customHeight="1">
      <c r="A7" s="36"/>
      <c r="B7" s="36"/>
      <c r="C7" s="195"/>
      <c r="D7" s="195"/>
      <c r="E7" s="36"/>
      <c r="F7" s="59" t="s">
        <v>0</v>
      </c>
      <c r="G7" s="59" t="s">
        <v>155</v>
      </c>
      <c r="H7" s="59" t="s">
        <v>156</v>
      </c>
      <c r="I7" s="36"/>
      <c r="J7" s="59" t="s">
        <v>155</v>
      </c>
      <c r="K7" s="59" t="s">
        <v>156</v>
      </c>
    </row>
    <row r="8" spans="1:11" s="47" customFormat="1" ht="19.95" customHeight="1">
      <c r="A8" s="32"/>
      <c r="B8" s="32"/>
      <c r="C8" s="32"/>
      <c r="D8" s="32"/>
      <c r="E8" s="32"/>
      <c r="F8" s="49"/>
      <c r="G8" s="8" t="s">
        <v>130</v>
      </c>
      <c r="H8" s="8" t="s">
        <v>129</v>
      </c>
      <c r="I8" s="32"/>
      <c r="J8" s="8" t="s">
        <v>130</v>
      </c>
      <c r="K8" s="8" t="s">
        <v>129</v>
      </c>
    </row>
    <row r="9" spans="1:11" s="47" customFormat="1" ht="19.95" customHeight="1">
      <c r="A9" s="313" t="s">
        <v>39</v>
      </c>
      <c r="B9" s="313"/>
      <c r="C9" s="313"/>
      <c r="D9" s="313"/>
      <c r="E9" s="313"/>
      <c r="F9" s="49"/>
      <c r="G9" s="182"/>
      <c r="H9" s="8"/>
      <c r="I9" s="8"/>
      <c r="J9" s="179"/>
      <c r="K9" s="8"/>
    </row>
    <row r="10" spans="1:11" ht="19.95" customHeight="1">
      <c r="A10" s="12" t="s">
        <v>1</v>
      </c>
      <c r="B10" s="12"/>
      <c r="C10" s="12"/>
      <c r="D10" s="55"/>
      <c r="F10" s="13"/>
      <c r="G10" s="183"/>
      <c r="H10" s="9"/>
      <c r="K10" s="55"/>
    </row>
    <row r="11" spans="1:11" s="12" customFormat="1" ht="19.95" customHeight="1">
      <c r="B11" s="12" t="s">
        <v>2</v>
      </c>
      <c r="F11" s="13"/>
      <c r="G11" s="14">
        <v>133041</v>
      </c>
      <c r="H11" s="14">
        <v>161122</v>
      </c>
      <c r="I11" s="11"/>
      <c r="J11" s="11">
        <v>2813</v>
      </c>
      <c r="K11" s="11">
        <v>2036</v>
      </c>
    </row>
    <row r="12" spans="1:11" s="12" customFormat="1" ht="19.95" customHeight="1">
      <c r="B12" s="12" t="s">
        <v>36</v>
      </c>
      <c r="F12" s="13">
        <v>7</v>
      </c>
      <c r="G12" s="14">
        <v>8568</v>
      </c>
      <c r="H12" s="14">
        <v>2878</v>
      </c>
      <c r="I12" s="11"/>
      <c r="J12" s="11">
        <v>45265</v>
      </c>
      <c r="K12" s="11">
        <v>39282</v>
      </c>
    </row>
    <row r="13" spans="1:11" s="12" customFormat="1" ht="19.95" customHeight="1">
      <c r="B13" s="12" t="s">
        <v>127</v>
      </c>
      <c r="F13" s="13">
        <v>8</v>
      </c>
      <c r="G13" s="14">
        <v>0</v>
      </c>
      <c r="H13" s="14">
        <v>0</v>
      </c>
      <c r="I13" s="11"/>
      <c r="J13" s="14">
        <v>0</v>
      </c>
      <c r="K13" s="14">
        <v>0</v>
      </c>
    </row>
    <row r="14" spans="1:11" s="12" customFormat="1" ht="19.95" customHeight="1">
      <c r="B14" s="12" t="s">
        <v>91</v>
      </c>
      <c r="F14" s="13">
        <v>9</v>
      </c>
      <c r="G14" s="14">
        <v>100813</v>
      </c>
      <c r="H14" s="14">
        <v>99713</v>
      </c>
      <c r="I14" s="11"/>
      <c r="J14" s="14">
        <v>0</v>
      </c>
      <c r="K14" s="14">
        <v>0</v>
      </c>
    </row>
    <row r="15" spans="1:11" s="12" customFormat="1" ht="19.95" customHeight="1">
      <c r="B15" s="12" t="s">
        <v>101</v>
      </c>
      <c r="F15" s="13">
        <v>10</v>
      </c>
      <c r="G15" s="14">
        <v>0</v>
      </c>
      <c r="H15" s="14">
        <v>0</v>
      </c>
      <c r="I15" s="11"/>
      <c r="J15" s="14">
        <v>0</v>
      </c>
      <c r="K15" s="14">
        <v>0</v>
      </c>
    </row>
    <row r="16" spans="1:11" s="12" customFormat="1" ht="19.95" customHeight="1">
      <c r="B16" s="12" t="s">
        <v>58</v>
      </c>
      <c r="F16" s="13">
        <v>11</v>
      </c>
      <c r="G16" s="14">
        <v>0</v>
      </c>
      <c r="H16" s="14">
        <v>0</v>
      </c>
      <c r="I16" s="11"/>
      <c r="J16" s="14">
        <v>0</v>
      </c>
      <c r="K16" s="14">
        <v>0</v>
      </c>
    </row>
    <row r="17" spans="1:13" s="12" customFormat="1" ht="19.95" customHeight="1">
      <c r="B17" s="12" t="s">
        <v>120</v>
      </c>
      <c r="F17" s="13"/>
      <c r="G17" s="14">
        <v>4928</v>
      </c>
      <c r="H17" s="14">
        <v>3710</v>
      </c>
      <c r="I17" s="11"/>
      <c r="J17" s="11">
        <v>4921</v>
      </c>
      <c r="K17" s="11">
        <v>3704</v>
      </c>
    </row>
    <row r="18" spans="1:13" ht="19.95" customHeight="1">
      <c r="B18" s="12"/>
      <c r="C18" s="56" t="s">
        <v>10</v>
      </c>
      <c r="F18" s="16"/>
      <c r="G18" s="15">
        <f>SUM(G11:G17)</f>
        <v>247350</v>
      </c>
      <c r="H18" s="15">
        <f>SUM(H11:H17)</f>
        <v>267423</v>
      </c>
      <c r="I18" s="11"/>
      <c r="J18" s="15">
        <f>SUM(J11:J17)</f>
        <v>52999</v>
      </c>
      <c r="K18" s="15">
        <f>SUM(K11:K17)</f>
        <v>45022</v>
      </c>
    </row>
    <row r="19" spans="1:13" ht="19.95" customHeight="1">
      <c r="A19" s="12" t="s">
        <v>3</v>
      </c>
      <c r="B19" s="12"/>
      <c r="C19" s="12"/>
      <c r="D19" s="12"/>
      <c r="E19" s="12"/>
      <c r="F19" s="16"/>
      <c r="G19" s="184"/>
      <c r="H19" s="10"/>
      <c r="I19" s="11"/>
      <c r="J19" s="11"/>
      <c r="K19" s="10"/>
    </row>
    <row r="20" spans="1:13" ht="19.95" customHeight="1">
      <c r="A20" s="12"/>
      <c r="B20" s="12" t="s">
        <v>79</v>
      </c>
      <c r="C20" s="12"/>
      <c r="D20" s="12"/>
      <c r="F20" s="13">
        <v>6.1</v>
      </c>
      <c r="G20" s="14">
        <v>0</v>
      </c>
      <c r="H20" s="14">
        <v>0</v>
      </c>
      <c r="I20" s="11"/>
      <c r="J20" s="11">
        <v>200169</v>
      </c>
      <c r="K20" s="11">
        <v>227973</v>
      </c>
    </row>
    <row r="21" spans="1:13" ht="19.95" customHeight="1">
      <c r="A21" s="12"/>
      <c r="B21" s="12" t="s">
        <v>92</v>
      </c>
      <c r="C21" s="12"/>
      <c r="D21" s="12"/>
      <c r="F21" s="13">
        <v>12</v>
      </c>
      <c r="G21" s="14">
        <v>0</v>
      </c>
      <c r="H21" s="14">
        <v>0</v>
      </c>
      <c r="I21" s="11"/>
      <c r="J21" s="11">
        <v>2339843</v>
      </c>
      <c r="K21" s="11">
        <v>2339843</v>
      </c>
    </row>
    <row r="22" spans="1:13" ht="19.95" customHeight="1">
      <c r="A22" s="12"/>
      <c r="B22" s="12" t="s">
        <v>93</v>
      </c>
      <c r="C22" s="12"/>
      <c r="D22" s="12"/>
      <c r="F22" s="13">
        <v>13</v>
      </c>
      <c r="G22" s="14">
        <v>26208</v>
      </c>
      <c r="H22" s="14">
        <v>15279</v>
      </c>
      <c r="I22" s="11"/>
      <c r="J22" s="11">
        <v>26208</v>
      </c>
      <c r="K22" s="11">
        <v>15279</v>
      </c>
    </row>
    <row r="23" spans="1:13" ht="19.95" customHeight="1">
      <c r="A23" s="12"/>
      <c r="B23" s="12" t="s">
        <v>122</v>
      </c>
      <c r="C23" s="12"/>
      <c r="D23" s="12"/>
      <c r="F23" s="13">
        <v>14</v>
      </c>
      <c r="G23" s="14">
        <v>169</v>
      </c>
      <c r="H23" s="14">
        <v>271</v>
      </c>
      <c r="I23" s="11"/>
      <c r="J23" s="11">
        <v>169</v>
      </c>
      <c r="K23" s="11">
        <v>271</v>
      </c>
      <c r="M23" s="47"/>
    </row>
    <row r="24" spans="1:13" ht="19.95" customHeight="1">
      <c r="A24" s="12"/>
      <c r="B24" s="12" t="s">
        <v>104</v>
      </c>
      <c r="C24" s="12"/>
      <c r="D24" s="12"/>
      <c r="F24" s="13">
        <v>15</v>
      </c>
      <c r="G24" s="14">
        <v>3170460</v>
      </c>
      <c r="H24" s="14">
        <v>3170460</v>
      </c>
      <c r="I24" s="11"/>
      <c r="J24" s="11">
        <v>943507</v>
      </c>
      <c r="K24" s="11">
        <v>943507</v>
      </c>
    </row>
    <row r="25" spans="1:13" ht="19.95" customHeight="1">
      <c r="A25" s="12"/>
      <c r="B25" s="12" t="s">
        <v>94</v>
      </c>
      <c r="D25" s="57"/>
      <c r="F25" s="13">
        <v>16</v>
      </c>
      <c r="G25" s="14">
        <v>59</v>
      </c>
      <c r="H25" s="14">
        <v>64</v>
      </c>
      <c r="I25" s="11"/>
      <c r="J25" s="11">
        <v>59</v>
      </c>
      <c r="K25" s="11">
        <v>64</v>
      </c>
    </row>
    <row r="26" spans="1:13" ht="19.95" customHeight="1">
      <c r="B26" s="12" t="s">
        <v>59</v>
      </c>
      <c r="C26" s="12"/>
      <c r="F26" s="13"/>
      <c r="G26" s="14">
        <v>143</v>
      </c>
      <c r="H26" s="14">
        <v>143</v>
      </c>
      <c r="I26" s="11"/>
      <c r="J26" s="11">
        <v>188</v>
      </c>
      <c r="K26" s="11">
        <v>188</v>
      </c>
    </row>
    <row r="27" spans="1:13" ht="19.95" customHeight="1">
      <c r="B27" s="12"/>
      <c r="C27" s="12" t="s">
        <v>11</v>
      </c>
      <c r="D27" s="12"/>
      <c r="F27" s="16"/>
      <c r="G27" s="15">
        <f>SUM(G20:G26)</f>
        <v>3197039</v>
      </c>
      <c r="H27" s="15">
        <f>SUM(H20:H26)</f>
        <v>3186217</v>
      </c>
      <c r="I27" s="11">
        <f>SUM(I20:I26)</f>
        <v>0</v>
      </c>
      <c r="J27" s="15">
        <f>SUM(J20:J26)</f>
        <v>3510143</v>
      </c>
      <c r="K27" s="15">
        <f>SUM(K20:K26)</f>
        <v>3527125</v>
      </c>
    </row>
    <row r="28" spans="1:13" ht="19.95" customHeight="1" thickBot="1">
      <c r="B28" s="17"/>
      <c r="C28" s="17"/>
      <c r="D28" s="12" t="s">
        <v>60</v>
      </c>
      <c r="F28" s="18"/>
      <c r="G28" s="19">
        <f>+G27+G18</f>
        <v>3444389</v>
      </c>
      <c r="H28" s="19">
        <f>+H27+H18</f>
        <v>3453640</v>
      </c>
      <c r="I28" s="11"/>
      <c r="J28" s="19">
        <f>+J27+J18</f>
        <v>3563142</v>
      </c>
      <c r="K28" s="19">
        <f>+K27+K18</f>
        <v>3572147</v>
      </c>
    </row>
    <row r="29" spans="1:13" ht="19.95" customHeight="1" thickTop="1">
      <c r="G29" s="180"/>
      <c r="H29" s="176"/>
      <c r="I29" s="21"/>
      <c r="J29" s="21"/>
      <c r="K29" s="176"/>
    </row>
    <row r="30" spans="1:13" s="291" customFormat="1" ht="19.95" customHeight="1">
      <c r="F30" s="292"/>
      <c r="G30" s="293">
        <f>G28-'P4'!H22</f>
        <v>0</v>
      </c>
      <c r="H30" s="293">
        <f>H28-'P4'!I22</f>
        <v>0</v>
      </c>
      <c r="J30" s="293">
        <f>J28-'P4'!K22</f>
        <v>0</v>
      </c>
      <c r="K30" s="293">
        <f>K28-'P4'!L22</f>
        <v>0</v>
      </c>
    </row>
    <row r="31" spans="1:13" ht="19.95" customHeight="1">
      <c r="I31" s="7"/>
      <c r="J31" s="180"/>
    </row>
    <row r="32" spans="1:13" ht="19.95" customHeight="1">
      <c r="I32" s="7"/>
      <c r="J32" s="180"/>
    </row>
    <row r="33" spans="1:11" ht="19.95" customHeight="1">
      <c r="I33" s="7"/>
      <c r="J33" s="180"/>
    </row>
    <row r="34" spans="1:11" ht="19.95" customHeight="1">
      <c r="I34" s="7"/>
      <c r="J34" s="180"/>
    </row>
    <row r="35" spans="1:11" ht="19.95" customHeight="1">
      <c r="I35" s="7"/>
      <c r="J35" s="180"/>
    </row>
    <row r="36" spans="1:11" ht="19.95" customHeight="1">
      <c r="I36" s="7"/>
      <c r="J36" s="180"/>
    </row>
    <row r="37" spans="1:11" ht="19.95" customHeight="1">
      <c r="I37" s="7"/>
      <c r="J37" s="180"/>
    </row>
    <row r="38" spans="1:11" ht="19.95" customHeight="1">
      <c r="I38" s="7"/>
      <c r="J38" s="180"/>
    </row>
    <row r="39" spans="1:11" ht="19.95" customHeight="1">
      <c r="I39" s="7"/>
      <c r="J39" s="180"/>
    </row>
    <row r="40" spans="1:11" ht="19.95" customHeight="1">
      <c r="I40" s="7"/>
      <c r="J40" s="180"/>
    </row>
    <row r="41" spans="1:11" ht="18.600000000000001">
      <c r="H41" s="306"/>
    </row>
    <row r="42" spans="1:11" s="17" customFormat="1" ht="27" customHeight="1">
      <c r="A42" s="17" t="s">
        <v>34</v>
      </c>
      <c r="F42" s="205"/>
      <c r="G42" s="206"/>
      <c r="I42" s="207"/>
      <c r="J42" s="208"/>
      <c r="K42" s="307">
        <v>2</v>
      </c>
    </row>
    <row r="43" spans="1:11" ht="19.95" customHeight="1"/>
  </sheetData>
  <mergeCells count="6">
    <mergeCell ref="A2:K2"/>
    <mergeCell ref="A3:K3"/>
    <mergeCell ref="A4:K4"/>
    <mergeCell ref="A9:E9"/>
    <mergeCell ref="J6:K6"/>
    <mergeCell ref="G6:H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O40"/>
  <sheetViews>
    <sheetView view="pageBreakPreview" zoomScale="70" zoomScaleNormal="85" zoomScaleSheetLayoutView="70" workbookViewId="0">
      <selection activeCell="H23" sqref="H23"/>
    </sheetView>
  </sheetViews>
  <sheetFormatPr defaultColWidth="9.33203125" defaultRowHeight="22.2" customHeight="1"/>
  <cols>
    <col min="1" max="4" width="1.6640625" style="23" customWidth="1"/>
    <col min="5" max="5" width="27.21875" style="23" customWidth="1"/>
    <col min="6" max="6" width="8.6640625" style="23" customWidth="1"/>
    <col min="7" max="7" width="14.6640625" style="185" customWidth="1"/>
    <col min="8" max="8" width="14.6640625" style="23" customWidth="1"/>
    <col min="9" max="9" width="0.6640625" style="23" customWidth="1"/>
    <col min="10" max="10" width="14.6640625" style="185" customWidth="1"/>
    <col min="11" max="11" width="14.6640625" style="23" customWidth="1"/>
    <col min="12" max="12" width="15.33203125" style="23" bestFit="1" customWidth="1"/>
    <col min="13" max="13" width="19.5546875" style="23" bestFit="1" customWidth="1"/>
    <col min="14" max="14" width="17.33203125" style="23" bestFit="1" customWidth="1"/>
    <col min="15" max="16384" width="9.33203125" style="23"/>
  </cols>
  <sheetData>
    <row r="1" spans="1:14" ht="19.95" customHeight="1"/>
    <row r="2" spans="1:14" s="25" customFormat="1" ht="19.95" customHeight="1">
      <c r="A2" s="316" t="s">
        <v>57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</row>
    <row r="3" spans="1:14" s="25" customFormat="1" ht="19.95" customHeight="1">
      <c r="A3" s="316" t="s">
        <v>15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</row>
    <row r="4" spans="1:14" s="25" customFormat="1" ht="19.95" customHeight="1">
      <c r="A4" s="317" t="str">
        <f>'P2'!A4:K4</f>
        <v>ณ วันที่ 31 มีนาคม 2566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</row>
    <row r="5" spans="1:14" s="25" customFormat="1" ht="19.95" customHeight="1">
      <c r="A5" s="24"/>
      <c r="B5" s="24"/>
      <c r="F5" s="26"/>
      <c r="G5" s="190"/>
      <c r="H5" s="27"/>
      <c r="I5" s="27"/>
      <c r="J5" s="186"/>
      <c r="K5" s="28" t="s">
        <v>128</v>
      </c>
    </row>
    <row r="6" spans="1:14" s="25" customFormat="1" ht="19.95" customHeight="1">
      <c r="A6" s="29"/>
      <c r="B6" s="29"/>
      <c r="C6" s="30"/>
      <c r="D6" s="30"/>
      <c r="E6" s="30"/>
      <c r="F6" s="31"/>
      <c r="G6" s="318" t="s">
        <v>26</v>
      </c>
      <c r="H6" s="318"/>
      <c r="I6" s="30"/>
      <c r="J6" s="318" t="s">
        <v>28</v>
      </c>
      <c r="K6" s="318"/>
    </row>
    <row r="7" spans="1:14" s="25" customFormat="1" ht="19.95" customHeight="1">
      <c r="A7" s="33"/>
      <c r="B7" s="33"/>
      <c r="C7" s="27"/>
      <c r="D7" s="27"/>
      <c r="E7" s="27"/>
      <c r="F7" s="34" t="s">
        <v>0</v>
      </c>
      <c r="G7" s="35" t="s">
        <v>155</v>
      </c>
      <c r="H7" s="35" t="s">
        <v>156</v>
      </c>
      <c r="I7" s="36"/>
      <c r="J7" s="35" t="s">
        <v>155</v>
      </c>
      <c r="K7" s="35" t="s">
        <v>156</v>
      </c>
    </row>
    <row r="8" spans="1:14" s="25" customFormat="1" ht="19.95" customHeight="1">
      <c r="A8" s="24"/>
      <c r="B8" s="24"/>
      <c r="F8" s="26"/>
      <c r="G8" s="8" t="s">
        <v>130</v>
      </c>
      <c r="H8" s="8" t="s">
        <v>129</v>
      </c>
      <c r="I8" s="32"/>
      <c r="J8" s="8" t="s">
        <v>130</v>
      </c>
      <c r="K8" s="8" t="s">
        <v>129</v>
      </c>
    </row>
    <row r="9" spans="1:14" ht="19.95" customHeight="1">
      <c r="A9" s="315" t="s">
        <v>40</v>
      </c>
      <c r="B9" s="315"/>
      <c r="C9" s="315"/>
      <c r="D9" s="315"/>
      <c r="E9" s="315"/>
      <c r="F9" s="37"/>
      <c r="G9" s="191"/>
      <c r="H9" s="38"/>
      <c r="I9" s="38"/>
      <c r="J9" s="187"/>
      <c r="K9" s="38"/>
    </row>
    <row r="10" spans="1:14" ht="19.95" customHeight="1">
      <c r="A10" s="39" t="s">
        <v>4</v>
      </c>
      <c r="B10" s="39"/>
      <c r="C10" s="40"/>
      <c r="D10" s="40"/>
      <c r="E10" s="40"/>
      <c r="F10" s="40"/>
      <c r="G10" s="192"/>
      <c r="H10" s="39"/>
      <c r="I10" s="39"/>
      <c r="J10" s="188"/>
      <c r="K10" s="39"/>
    </row>
    <row r="11" spans="1:14" ht="19.95" customHeight="1">
      <c r="A11" s="39"/>
      <c r="B11" s="39" t="s">
        <v>37</v>
      </c>
      <c r="C11" s="39"/>
      <c r="D11" s="40"/>
      <c r="F11" s="13">
        <v>17</v>
      </c>
      <c r="G11" s="14">
        <v>47655</v>
      </c>
      <c r="H11" s="14">
        <v>61879</v>
      </c>
      <c r="I11" s="11"/>
      <c r="J11" s="11">
        <v>100728</v>
      </c>
      <c r="K11" s="11">
        <v>115542</v>
      </c>
      <c r="L11" s="7"/>
      <c r="M11" s="46"/>
      <c r="N11" s="7"/>
    </row>
    <row r="12" spans="1:14" ht="19.95" customHeight="1">
      <c r="A12" s="39"/>
      <c r="B12" s="39" t="s">
        <v>102</v>
      </c>
      <c r="C12" s="39"/>
      <c r="D12" s="40"/>
      <c r="F12" s="41">
        <v>21</v>
      </c>
      <c r="G12" s="14">
        <v>173</v>
      </c>
      <c r="H12" s="14">
        <v>276</v>
      </c>
      <c r="I12" s="11"/>
      <c r="J12" s="11">
        <v>173</v>
      </c>
      <c r="K12" s="11">
        <v>276</v>
      </c>
      <c r="L12" s="7"/>
      <c r="M12" s="46"/>
      <c r="N12" s="46"/>
    </row>
    <row r="13" spans="1:14" ht="19.95" customHeight="1">
      <c r="A13" s="39"/>
      <c r="B13" s="39" t="s">
        <v>121</v>
      </c>
      <c r="D13" s="40"/>
      <c r="F13" s="13">
        <v>18</v>
      </c>
      <c r="G13" s="14">
        <v>154056</v>
      </c>
      <c r="H13" s="14">
        <v>154056</v>
      </c>
      <c r="I13" s="11"/>
      <c r="J13" s="14">
        <v>0</v>
      </c>
      <c r="K13" s="14">
        <v>0</v>
      </c>
      <c r="L13" s="7"/>
    </row>
    <row r="14" spans="1:14" ht="19.95" customHeight="1">
      <c r="A14" s="39"/>
      <c r="B14" s="39" t="s">
        <v>103</v>
      </c>
      <c r="D14" s="40"/>
      <c r="F14" s="41">
        <v>19</v>
      </c>
      <c r="G14" s="14">
        <v>1520</v>
      </c>
      <c r="H14" s="14">
        <v>1520</v>
      </c>
      <c r="I14" s="11"/>
      <c r="J14" s="14">
        <v>0</v>
      </c>
      <c r="K14" s="14">
        <v>0</v>
      </c>
      <c r="L14" s="7"/>
    </row>
    <row r="15" spans="1:14" ht="19.95" customHeight="1">
      <c r="A15" s="39"/>
      <c r="B15" s="39" t="s">
        <v>118</v>
      </c>
      <c r="D15" s="40"/>
      <c r="G15" s="14"/>
      <c r="H15" s="14"/>
      <c r="I15" s="11"/>
      <c r="J15" s="11"/>
      <c r="K15" s="11"/>
      <c r="L15" s="7"/>
    </row>
    <row r="16" spans="1:14" ht="19.95" customHeight="1">
      <c r="A16" s="39"/>
      <c r="B16" s="39"/>
      <c r="C16" s="39" t="s">
        <v>119</v>
      </c>
      <c r="D16" s="40"/>
      <c r="F16" s="13">
        <v>20</v>
      </c>
      <c r="G16" s="14">
        <v>1200</v>
      </c>
      <c r="H16" s="14">
        <v>1200</v>
      </c>
      <c r="I16" s="11"/>
      <c r="J16" s="11">
        <v>919</v>
      </c>
      <c r="K16" s="11">
        <v>919</v>
      </c>
      <c r="L16" s="7"/>
    </row>
    <row r="17" spans="1:249" ht="19.95" customHeight="1">
      <c r="A17" s="39"/>
      <c r="B17" s="39" t="s">
        <v>89</v>
      </c>
      <c r="C17" s="39"/>
      <c r="D17" s="39"/>
      <c r="F17" s="41"/>
      <c r="G17" s="14">
        <v>2456</v>
      </c>
      <c r="H17" s="14">
        <v>2884</v>
      </c>
      <c r="I17" s="11"/>
      <c r="J17" s="14">
        <v>0</v>
      </c>
      <c r="K17" s="14">
        <v>0</v>
      </c>
      <c r="L17" s="7"/>
    </row>
    <row r="18" spans="1:249" ht="19.95" customHeight="1">
      <c r="A18" s="39"/>
      <c r="B18" s="39" t="s">
        <v>115</v>
      </c>
      <c r="C18" s="39"/>
      <c r="D18" s="39"/>
      <c r="F18" s="41"/>
      <c r="G18" s="14">
        <v>9025</v>
      </c>
      <c r="H18" s="14">
        <v>9025</v>
      </c>
      <c r="I18" s="11"/>
      <c r="J18" s="14">
        <v>0</v>
      </c>
      <c r="K18" s="14">
        <v>0</v>
      </c>
      <c r="L18" s="7"/>
    </row>
    <row r="19" spans="1:249" ht="19.95" customHeight="1">
      <c r="A19" s="39"/>
      <c r="B19" s="39" t="s">
        <v>112</v>
      </c>
      <c r="C19" s="39"/>
      <c r="D19" s="39"/>
      <c r="F19" s="41"/>
      <c r="G19" s="14">
        <v>10130</v>
      </c>
      <c r="H19" s="14">
        <v>10130</v>
      </c>
      <c r="I19" s="11"/>
      <c r="J19" s="14">
        <v>0</v>
      </c>
      <c r="K19" s="14">
        <v>0</v>
      </c>
      <c r="L19" s="7"/>
    </row>
    <row r="20" spans="1:249" ht="19.95" customHeight="1">
      <c r="A20" s="39"/>
      <c r="B20" s="39" t="s">
        <v>109</v>
      </c>
      <c r="C20" s="39"/>
      <c r="D20" s="40"/>
      <c r="F20" s="41"/>
      <c r="G20" s="14">
        <v>5695</v>
      </c>
      <c r="H20" s="14">
        <v>5695</v>
      </c>
      <c r="I20" s="11"/>
      <c r="J20" s="14">
        <v>0</v>
      </c>
      <c r="K20" s="14">
        <v>0</v>
      </c>
    </row>
    <row r="21" spans="1:249" ht="19.95" customHeight="1">
      <c r="A21" s="39"/>
      <c r="B21" s="39" t="s">
        <v>80</v>
      </c>
      <c r="C21" s="39"/>
      <c r="D21" s="40"/>
      <c r="F21" s="41"/>
      <c r="G21" s="14">
        <v>5605</v>
      </c>
      <c r="H21" s="14">
        <v>5134</v>
      </c>
      <c r="I21" s="11"/>
      <c r="J21" s="11">
        <v>306</v>
      </c>
      <c r="K21" s="11">
        <v>65</v>
      </c>
      <c r="L21" s="46"/>
      <c r="M21" s="46"/>
      <c r="N21" s="46"/>
    </row>
    <row r="22" spans="1:249" ht="19.95" customHeight="1">
      <c r="B22" s="39"/>
      <c r="C22" s="39" t="s">
        <v>20</v>
      </c>
      <c r="F22" s="40"/>
      <c r="G22" s="43">
        <f>SUM(G11:G21)</f>
        <v>237515</v>
      </c>
      <c r="H22" s="43">
        <f>SUM(H11:H21)</f>
        <v>251799</v>
      </c>
      <c r="I22" s="42"/>
      <c r="J22" s="43">
        <f>SUM(J11:J21)</f>
        <v>102126</v>
      </c>
      <c r="K22" s="43">
        <f>SUM(K11:K21)</f>
        <v>116802</v>
      </c>
      <c r="L22" s="302"/>
    </row>
    <row r="23" spans="1:249" ht="19.95" customHeight="1">
      <c r="A23" s="39" t="s">
        <v>16</v>
      </c>
      <c r="B23" s="39"/>
      <c r="C23" s="39"/>
      <c r="D23" s="44"/>
      <c r="E23" s="39"/>
      <c r="F23" s="40"/>
      <c r="G23" s="40"/>
      <c r="H23" s="42"/>
      <c r="I23" s="42"/>
      <c r="J23" s="42"/>
      <c r="K23" s="42"/>
    </row>
    <row r="24" spans="1:249" ht="19.95" customHeight="1">
      <c r="A24" s="40"/>
      <c r="B24" s="39" t="s">
        <v>117</v>
      </c>
      <c r="C24" s="39"/>
      <c r="D24" s="39"/>
      <c r="F24" s="41"/>
      <c r="G24" s="23"/>
      <c r="J24" s="23"/>
      <c r="L24" s="303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  <c r="AG24" s="304"/>
      <c r="AH24" s="304"/>
      <c r="AI24" s="304"/>
      <c r="AJ24" s="304"/>
      <c r="AK24" s="304"/>
      <c r="AL24" s="304"/>
      <c r="AM24" s="304"/>
      <c r="AN24" s="304"/>
      <c r="AO24" s="304"/>
      <c r="AP24" s="304"/>
      <c r="AQ24" s="304"/>
      <c r="AR24" s="304"/>
      <c r="AS24" s="304"/>
      <c r="AT24" s="304"/>
      <c r="AU24" s="304"/>
      <c r="AV24" s="304"/>
      <c r="AW24" s="304"/>
      <c r="AX24" s="304"/>
      <c r="AY24" s="304"/>
      <c r="AZ24" s="304"/>
      <c r="BA24" s="304"/>
      <c r="BB24" s="304"/>
      <c r="BC24" s="304"/>
      <c r="BD24" s="304"/>
      <c r="BE24" s="304"/>
      <c r="BF24" s="304"/>
      <c r="BG24" s="304"/>
      <c r="BH24" s="304"/>
      <c r="BI24" s="304"/>
      <c r="BJ24" s="304"/>
      <c r="BK24" s="304"/>
      <c r="BL24" s="304"/>
      <c r="BM24" s="304"/>
      <c r="BN24" s="304"/>
      <c r="BO24" s="304"/>
      <c r="BP24" s="304"/>
      <c r="BQ24" s="304"/>
      <c r="BR24" s="304"/>
      <c r="BS24" s="304"/>
      <c r="BT24" s="304"/>
      <c r="BU24" s="304"/>
      <c r="BV24" s="304"/>
      <c r="BW24" s="304"/>
      <c r="BX24" s="304"/>
      <c r="BY24" s="304"/>
      <c r="BZ24" s="304"/>
      <c r="CA24" s="304"/>
      <c r="CB24" s="304"/>
      <c r="CC24" s="304"/>
      <c r="CD24" s="304"/>
      <c r="CE24" s="304"/>
      <c r="CF24" s="304"/>
      <c r="CG24" s="304"/>
      <c r="CH24" s="304"/>
      <c r="CI24" s="304"/>
      <c r="CJ24" s="304"/>
      <c r="CK24" s="304"/>
      <c r="CL24" s="304"/>
      <c r="CM24" s="304"/>
      <c r="CN24" s="304"/>
      <c r="CO24" s="304"/>
      <c r="CP24" s="304"/>
      <c r="CQ24" s="304"/>
      <c r="CR24" s="304"/>
      <c r="CS24" s="304"/>
      <c r="CT24" s="304"/>
      <c r="CU24" s="304"/>
      <c r="CV24" s="304"/>
      <c r="CW24" s="304"/>
      <c r="CX24" s="304"/>
      <c r="CY24" s="304"/>
      <c r="CZ24" s="304"/>
      <c r="DA24" s="304"/>
      <c r="DB24" s="304"/>
      <c r="DC24" s="304"/>
      <c r="DD24" s="304"/>
      <c r="DE24" s="304"/>
      <c r="DF24" s="304"/>
      <c r="DG24" s="304"/>
      <c r="DH24" s="304"/>
      <c r="DI24" s="304"/>
      <c r="DJ24" s="304"/>
      <c r="DK24" s="304"/>
      <c r="DL24" s="304"/>
      <c r="DM24" s="304"/>
      <c r="DN24" s="304"/>
      <c r="DO24" s="304"/>
      <c r="DP24" s="304"/>
      <c r="DQ24" s="304"/>
      <c r="DR24" s="304"/>
      <c r="DS24" s="304"/>
      <c r="DT24" s="304"/>
      <c r="DU24" s="304"/>
      <c r="DV24" s="304"/>
      <c r="DW24" s="304"/>
      <c r="DX24" s="304"/>
      <c r="DY24" s="304"/>
      <c r="DZ24" s="304"/>
      <c r="EA24" s="304"/>
      <c r="EB24" s="304"/>
      <c r="EC24" s="304"/>
      <c r="ED24" s="304"/>
      <c r="EE24" s="304"/>
      <c r="EF24" s="304"/>
      <c r="EG24" s="304"/>
      <c r="EH24" s="304"/>
      <c r="EI24" s="304"/>
      <c r="EJ24" s="304"/>
      <c r="EK24" s="304"/>
      <c r="EL24" s="304"/>
      <c r="EM24" s="304"/>
      <c r="EN24" s="304"/>
      <c r="EO24" s="304"/>
      <c r="EP24" s="304"/>
      <c r="EQ24" s="304"/>
      <c r="ER24" s="304"/>
      <c r="ES24" s="304"/>
      <c r="ET24" s="304"/>
      <c r="EU24" s="304"/>
      <c r="EV24" s="304"/>
      <c r="EW24" s="304"/>
      <c r="EX24" s="304"/>
      <c r="EY24" s="304"/>
      <c r="EZ24" s="304"/>
      <c r="FA24" s="304"/>
      <c r="FB24" s="304"/>
      <c r="FC24" s="304"/>
      <c r="FD24" s="304"/>
      <c r="FE24" s="304"/>
      <c r="FF24" s="304"/>
      <c r="FG24" s="304"/>
      <c r="FH24" s="304"/>
      <c r="FI24" s="304"/>
      <c r="FJ24" s="304"/>
      <c r="FK24" s="304"/>
      <c r="FL24" s="304"/>
      <c r="FM24" s="304"/>
      <c r="FN24" s="304"/>
      <c r="FO24" s="304"/>
      <c r="FP24" s="304"/>
      <c r="FQ24" s="304"/>
      <c r="FR24" s="304"/>
      <c r="FS24" s="304"/>
      <c r="FT24" s="304"/>
      <c r="FU24" s="304"/>
      <c r="FV24" s="304"/>
      <c r="FW24" s="304"/>
      <c r="FX24" s="304"/>
      <c r="FY24" s="304"/>
      <c r="FZ24" s="304"/>
      <c r="GA24" s="304"/>
      <c r="GB24" s="304"/>
      <c r="GC24" s="304"/>
      <c r="GD24" s="304"/>
      <c r="GE24" s="304"/>
      <c r="GF24" s="304"/>
      <c r="GG24" s="304"/>
      <c r="GH24" s="304"/>
      <c r="GI24" s="304"/>
      <c r="GJ24" s="304"/>
      <c r="GK24" s="304"/>
      <c r="GL24" s="304"/>
      <c r="GM24" s="304"/>
      <c r="GN24" s="304"/>
      <c r="GO24" s="304"/>
      <c r="GP24" s="304"/>
      <c r="GQ24" s="304"/>
      <c r="GR24" s="304"/>
      <c r="GS24" s="304"/>
      <c r="GT24" s="304"/>
      <c r="GU24" s="304"/>
      <c r="GV24" s="304"/>
      <c r="GW24" s="304"/>
      <c r="GX24" s="304"/>
      <c r="GY24" s="304"/>
      <c r="GZ24" s="304"/>
      <c r="HA24" s="304"/>
      <c r="HB24" s="304"/>
      <c r="HC24" s="304"/>
      <c r="HD24" s="304"/>
      <c r="HE24" s="304"/>
      <c r="HF24" s="304"/>
      <c r="HG24" s="304"/>
      <c r="HH24" s="304"/>
      <c r="HI24" s="304"/>
      <c r="HJ24" s="304"/>
      <c r="HK24" s="304"/>
      <c r="HL24" s="304"/>
      <c r="HM24" s="304"/>
      <c r="HN24" s="304"/>
      <c r="HO24" s="304"/>
      <c r="HP24" s="304"/>
      <c r="HQ24" s="304"/>
      <c r="HR24" s="304"/>
      <c r="HS24" s="304"/>
      <c r="HT24" s="304"/>
      <c r="HU24" s="304"/>
      <c r="HV24" s="304"/>
      <c r="HW24" s="304"/>
      <c r="HX24" s="304"/>
      <c r="HY24" s="304"/>
      <c r="HZ24" s="304"/>
      <c r="IA24" s="304"/>
      <c r="IB24" s="304"/>
      <c r="IC24" s="304"/>
      <c r="ID24" s="304"/>
      <c r="IE24" s="304"/>
      <c r="IF24" s="304"/>
      <c r="IG24" s="304"/>
      <c r="IH24" s="304"/>
      <c r="II24" s="304"/>
      <c r="IJ24" s="304"/>
      <c r="IK24" s="304"/>
      <c r="IL24" s="304"/>
      <c r="IM24" s="304"/>
      <c r="IN24" s="304"/>
      <c r="IO24" s="304"/>
    </row>
    <row r="25" spans="1:249" ht="19.95" customHeight="1">
      <c r="A25" s="40"/>
      <c r="B25" s="39"/>
      <c r="C25" s="39" t="s">
        <v>126</v>
      </c>
      <c r="D25" s="39"/>
      <c r="F25" s="277">
        <v>6.1</v>
      </c>
      <c r="G25" s="14">
        <v>112</v>
      </c>
      <c r="H25" s="14">
        <v>107</v>
      </c>
      <c r="I25" s="11"/>
      <c r="J25" s="11">
        <v>118857</v>
      </c>
      <c r="K25" s="11">
        <v>118856</v>
      </c>
      <c r="L25" s="303"/>
      <c r="M25" s="303"/>
      <c r="N25" s="303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  <c r="AJ25" s="304"/>
      <c r="AK25" s="304"/>
      <c r="AL25" s="304"/>
      <c r="AM25" s="304"/>
      <c r="AN25" s="304"/>
      <c r="AO25" s="304"/>
      <c r="AP25" s="304"/>
      <c r="AQ25" s="304"/>
      <c r="AR25" s="304"/>
      <c r="AS25" s="304"/>
      <c r="AT25" s="304"/>
      <c r="AU25" s="304"/>
      <c r="AV25" s="304"/>
      <c r="AW25" s="304"/>
      <c r="AX25" s="304"/>
      <c r="AY25" s="304"/>
      <c r="AZ25" s="304"/>
      <c r="BA25" s="304"/>
      <c r="BB25" s="304"/>
      <c r="BC25" s="304"/>
      <c r="BD25" s="304"/>
      <c r="BE25" s="304"/>
      <c r="BF25" s="304"/>
      <c r="BG25" s="304"/>
      <c r="BH25" s="304"/>
      <c r="BI25" s="304"/>
      <c r="BJ25" s="304"/>
      <c r="BK25" s="304"/>
      <c r="BL25" s="304"/>
      <c r="BM25" s="304"/>
      <c r="BN25" s="304"/>
      <c r="BO25" s="304"/>
      <c r="BP25" s="304"/>
      <c r="BQ25" s="304"/>
      <c r="BR25" s="304"/>
      <c r="BS25" s="304"/>
      <c r="BT25" s="304"/>
      <c r="BU25" s="304"/>
      <c r="BV25" s="304"/>
      <c r="BW25" s="304"/>
      <c r="BX25" s="304"/>
      <c r="BY25" s="304"/>
      <c r="BZ25" s="304"/>
      <c r="CA25" s="304"/>
      <c r="CB25" s="304"/>
      <c r="CC25" s="304"/>
      <c r="CD25" s="304"/>
      <c r="CE25" s="304"/>
      <c r="CF25" s="304"/>
      <c r="CG25" s="304"/>
      <c r="CH25" s="304"/>
      <c r="CI25" s="304"/>
      <c r="CJ25" s="304"/>
      <c r="CK25" s="304"/>
      <c r="CL25" s="304"/>
      <c r="CM25" s="304"/>
      <c r="CN25" s="304"/>
      <c r="CO25" s="304"/>
      <c r="CP25" s="304"/>
      <c r="CQ25" s="304"/>
      <c r="CR25" s="304"/>
      <c r="CS25" s="304"/>
      <c r="CT25" s="304"/>
      <c r="CU25" s="304"/>
      <c r="CV25" s="304"/>
      <c r="CW25" s="304"/>
      <c r="CX25" s="304"/>
      <c r="CY25" s="304"/>
      <c r="CZ25" s="304"/>
      <c r="DA25" s="304"/>
      <c r="DB25" s="304"/>
      <c r="DC25" s="304"/>
      <c r="DD25" s="304"/>
      <c r="DE25" s="304"/>
      <c r="DF25" s="304"/>
      <c r="DG25" s="304"/>
      <c r="DH25" s="304"/>
      <c r="DI25" s="304"/>
      <c r="DJ25" s="304"/>
      <c r="DK25" s="304"/>
      <c r="DL25" s="304"/>
      <c r="DM25" s="304"/>
      <c r="DN25" s="304"/>
      <c r="DO25" s="304"/>
      <c r="DP25" s="304"/>
      <c r="DQ25" s="304"/>
      <c r="DR25" s="304"/>
      <c r="DS25" s="304"/>
      <c r="DT25" s="304"/>
      <c r="DU25" s="304"/>
      <c r="DV25" s="304"/>
      <c r="DW25" s="304"/>
      <c r="DX25" s="304"/>
      <c r="DY25" s="304"/>
      <c r="DZ25" s="304"/>
      <c r="EA25" s="304"/>
      <c r="EB25" s="304"/>
      <c r="EC25" s="304"/>
      <c r="ED25" s="304"/>
      <c r="EE25" s="304"/>
      <c r="EF25" s="304"/>
      <c r="EG25" s="304"/>
      <c r="EH25" s="304"/>
      <c r="EI25" s="304"/>
      <c r="EJ25" s="304"/>
      <c r="EK25" s="304"/>
      <c r="EL25" s="304"/>
      <c r="EM25" s="304"/>
      <c r="EN25" s="304"/>
      <c r="EO25" s="304"/>
      <c r="EP25" s="304"/>
      <c r="EQ25" s="304"/>
      <c r="ER25" s="304"/>
      <c r="ES25" s="304"/>
      <c r="ET25" s="304"/>
      <c r="EU25" s="304"/>
      <c r="EV25" s="304"/>
      <c r="EW25" s="304"/>
      <c r="EX25" s="304"/>
      <c r="EY25" s="304"/>
      <c r="EZ25" s="304"/>
      <c r="FA25" s="304"/>
      <c r="FB25" s="304"/>
      <c r="FC25" s="304"/>
      <c r="FD25" s="304"/>
      <c r="FE25" s="304"/>
      <c r="FF25" s="304"/>
      <c r="FG25" s="304"/>
      <c r="FH25" s="304"/>
      <c r="FI25" s="304"/>
      <c r="FJ25" s="304"/>
      <c r="FK25" s="304"/>
      <c r="FL25" s="304"/>
      <c r="FM25" s="304"/>
      <c r="FN25" s="304"/>
      <c r="FO25" s="304"/>
      <c r="FP25" s="304"/>
      <c r="FQ25" s="304"/>
      <c r="FR25" s="304"/>
      <c r="FS25" s="304"/>
      <c r="FT25" s="304"/>
      <c r="FU25" s="304"/>
      <c r="FV25" s="304"/>
      <c r="FW25" s="304"/>
      <c r="FX25" s="304"/>
      <c r="FY25" s="304"/>
      <c r="FZ25" s="304"/>
      <c r="GA25" s="304"/>
      <c r="GB25" s="304"/>
      <c r="GC25" s="304"/>
      <c r="GD25" s="304"/>
      <c r="GE25" s="304"/>
      <c r="GF25" s="304"/>
      <c r="GG25" s="304"/>
      <c r="GH25" s="304"/>
      <c r="GI25" s="304"/>
      <c r="GJ25" s="304"/>
      <c r="GK25" s="304"/>
      <c r="GL25" s="304"/>
      <c r="GM25" s="304"/>
      <c r="GN25" s="304"/>
      <c r="GO25" s="304"/>
      <c r="GP25" s="304"/>
      <c r="GQ25" s="304"/>
      <c r="GR25" s="304"/>
      <c r="GS25" s="304"/>
      <c r="GT25" s="304"/>
      <c r="GU25" s="304"/>
      <c r="GV25" s="304"/>
      <c r="GW25" s="304"/>
      <c r="GX25" s="304"/>
      <c r="GY25" s="304"/>
      <c r="GZ25" s="304"/>
      <c r="HA25" s="304"/>
      <c r="HB25" s="304"/>
      <c r="HC25" s="304"/>
      <c r="HD25" s="304"/>
      <c r="HE25" s="304"/>
      <c r="HF25" s="304"/>
      <c r="HG25" s="304"/>
      <c r="HH25" s="304"/>
      <c r="HI25" s="304"/>
      <c r="HJ25" s="304"/>
      <c r="HK25" s="304"/>
      <c r="HL25" s="304"/>
      <c r="HM25" s="304"/>
      <c r="HN25" s="304"/>
      <c r="HO25" s="304"/>
      <c r="HP25" s="304"/>
      <c r="HQ25" s="304"/>
      <c r="HR25" s="304"/>
      <c r="HS25" s="304"/>
      <c r="HT25" s="304"/>
      <c r="HU25" s="304"/>
      <c r="HV25" s="304"/>
      <c r="HW25" s="304"/>
      <c r="HX25" s="304"/>
      <c r="HY25" s="304"/>
      <c r="HZ25" s="304"/>
      <c r="IA25" s="304"/>
      <c r="IB25" s="304"/>
      <c r="IC25" s="304"/>
      <c r="ID25" s="304"/>
      <c r="IE25" s="304"/>
      <c r="IF25" s="304"/>
      <c r="IG25" s="304"/>
      <c r="IH25" s="304"/>
      <c r="II25" s="304"/>
      <c r="IJ25" s="304"/>
      <c r="IK25" s="304"/>
      <c r="IL25" s="304"/>
      <c r="IM25" s="304"/>
      <c r="IN25" s="304"/>
      <c r="IO25" s="304"/>
    </row>
    <row r="26" spans="1:249" ht="19.95" customHeight="1">
      <c r="A26" s="39"/>
      <c r="B26" s="39" t="s">
        <v>98</v>
      </c>
      <c r="C26" s="39"/>
      <c r="D26" s="39"/>
      <c r="F26" s="41">
        <v>25</v>
      </c>
      <c r="G26" s="14">
        <v>314569</v>
      </c>
      <c r="H26" s="14">
        <v>288600</v>
      </c>
      <c r="I26" s="11"/>
      <c r="J26" s="11">
        <v>288482</v>
      </c>
      <c r="K26" s="11">
        <v>266227</v>
      </c>
      <c r="L26" s="46"/>
      <c r="M26" s="46"/>
      <c r="N26" s="46"/>
    </row>
    <row r="27" spans="1:249" ht="19.95" customHeight="1">
      <c r="A27" s="39"/>
      <c r="B27" s="39" t="s">
        <v>165</v>
      </c>
      <c r="C27" s="39"/>
      <c r="D27" s="39"/>
      <c r="F27" s="41"/>
      <c r="G27" s="310">
        <v>14594</v>
      </c>
      <c r="H27" s="310">
        <v>0</v>
      </c>
      <c r="I27" s="11"/>
      <c r="J27" s="311">
        <v>14594</v>
      </c>
      <c r="K27" s="310">
        <v>0</v>
      </c>
      <c r="M27" s="46"/>
      <c r="N27" s="46"/>
    </row>
    <row r="28" spans="1:249" ht="19.95" customHeight="1">
      <c r="B28" s="39"/>
      <c r="C28" s="39" t="s">
        <v>17</v>
      </c>
      <c r="D28" s="39"/>
      <c r="F28" s="40"/>
      <c r="G28" s="42">
        <f>SUM(G25:G27)</f>
        <v>329275</v>
      </c>
      <c r="H28" s="42">
        <f>SUM(H25:H27)</f>
        <v>288707</v>
      </c>
      <c r="I28" s="42"/>
      <c r="J28" s="42">
        <f>SUM(J25:J27)</f>
        <v>421933</v>
      </c>
      <c r="K28" s="42">
        <f>SUM(K25:K27)</f>
        <v>385083</v>
      </c>
      <c r="M28" s="7"/>
    </row>
    <row r="29" spans="1:249" ht="19.95" customHeight="1">
      <c r="B29" s="39"/>
      <c r="C29" s="39"/>
      <c r="D29" s="39" t="s">
        <v>19</v>
      </c>
      <c r="F29" s="40"/>
      <c r="G29" s="43">
        <f>G22+G28</f>
        <v>566790</v>
      </c>
      <c r="H29" s="43">
        <f>H22+H28</f>
        <v>540506</v>
      </c>
      <c r="I29" s="42"/>
      <c r="J29" s="43">
        <f>J22+J28</f>
        <v>524059</v>
      </c>
      <c r="K29" s="43">
        <f>K22+K28</f>
        <v>501885</v>
      </c>
      <c r="L29" s="305"/>
      <c r="M29" s="305"/>
    </row>
    <row r="30" spans="1:249" ht="19.95" customHeight="1">
      <c r="A30" s="39"/>
      <c r="B30" s="40"/>
      <c r="C30" s="40"/>
      <c r="D30" s="40"/>
      <c r="E30" s="39"/>
      <c r="F30" s="41"/>
      <c r="G30" s="193"/>
      <c r="H30" s="42"/>
      <c r="I30" s="45"/>
      <c r="J30" s="189"/>
      <c r="K30" s="42"/>
    </row>
    <row r="31" spans="1:249" ht="22.2" customHeight="1">
      <c r="A31" s="40"/>
      <c r="C31" s="39"/>
      <c r="D31" s="40"/>
      <c r="F31" s="41"/>
      <c r="G31" s="194"/>
      <c r="H31" s="45"/>
      <c r="I31" s="45"/>
      <c r="J31" s="189"/>
      <c r="K31" s="45"/>
    </row>
    <row r="32" spans="1:249" ht="22.2" customHeight="1">
      <c r="A32" s="39"/>
      <c r="B32" s="39"/>
      <c r="C32" s="39"/>
      <c r="D32" s="39"/>
      <c r="H32" s="11"/>
      <c r="I32" s="11"/>
      <c r="J32" s="60"/>
      <c r="K32" s="11"/>
    </row>
    <row r="33" spans="1:11" ht="22.2" customHeight="1">
      <c r="A33" s="39"/>
      <c r="B33" s="39"/>
      <c r="C33" s="39"/>
      <c r="D33" s="39"/>
      <c r="H33" s="11"/>
      <c r="I33" s="11"/>
      <c r="J33" s="60"/>
      <c r="K33" s="11"/>
    </row>
    <row r="34" spans="1:11" ht="22.2" customHeight="1">
      <c r="A34" s="39"/>
      <c r="B34" s="39"/>
      <c r="C34" s="39"/>
      <c r="D34" s="39"/>
      <c r="H34" s="11"/>
      <c r="I34" s="11"/>
      <c r="J34" s="60"/>
      <c r="K34" s="11"/>
    </row>
    <row r="35" spans="1:11" ht="22.2" customHeight="1">
      <c r="A35" s="39"/>
      <c r="B35" s="39"/>
      <c r="C35" s="39"/>
      <c r="D35" s="39"/>
      <c r="H35" s="11"/>
      <c r="I35" s="11"/>
      <c r="J35" s="60"/>
      <c r="K35" s="11"/>
    </row>
    <row r="36" spans="1:11" ht="22.2" customHeight="1">
      <c r="A36" s="39"/>
      <c r="B36" s="39"/>
      <c r="C36" s="39"/>
      <c r="D36" s="39"/>
      <c r="H36" s="11"/>
      <c r="I36" s="11"/>
      <c r="J36" s="60"/>
      <c r="K36" s="11"/>
    </row>
    <row r="37" spans="1:11" ht="22.2" customHeight="1">
      <c r="A37" s="39"/>
      <c r="B37" s="39"/>
      <c r="C37" s="39"/>
      <c r="D37" s="39"/>
      <c r="H37" s="11"/>
      <c r="I37" s="11"/>
      <c r="J37" s="60"/>
      <c r="K37" s="11"/>
    </row>
    <row r="38" spans="1:11" ht="22.2" customHeight="1">
      <c r="A38" s="39"/>
      <c r="B38" s="39"/>
      <c r="C38" s="39"/>
      <c r="D38" s="39"/>
      <c r="H38" s="11"/>
      <c r="I38" s="11"/>
      <c r="J38" s="60"/>
      <c r="K38" s="11"/>
    </row>
    <row r="39" spans="1:11" ht="22.2" customHeight="1">
      <c r="A39" s="39"/>
      <c r="B39" s="39"/>
      <c r="C39" s="39"/>
      <c r="D39" s="39"/>
      <c r="H39" s="11"/>
      <c r="I39" s="11"/>
      <c r="J39" s="60"/>
      <c r="K39" s="11"/>
    </row>
    <row r="40" spans="1:11" ht="25.95" customHeight="1">
      <c r="A40" s="23" t="s">
        <v>34</v>
      </c>
      <c r="H40" s="209"/>
      <c r="K40" s="209">
        <v>3</v>
      </c>
    </row>
  </sheetData>
  <mergeCells count="6">
    <mergeCell ref="A9:E9"/>
    <mergeCell ref="A2:K2"/>
    <mergeCell ref="A3:K3"/>
    <mergeCell ref="A4:K4"/>
    <mergeCell ref="J6:K6"/>
    <mergeCell ref="G6:H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90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tabSelected="1" view="pageBreakPreview" zoomScale="70" zoomScaleNormal="85" zoomScaleSheetLayoutView="70" workbookViewId="0">
      <selection activeCell="K17" sqref="K17"/>
    </sheetView>
  </sheetViews>
  <sheetFormatPr defaultColWidth="9.33203125" defaultRowHeight="18.600000000000001"/>
  <cols>
    <col min="1" max="5" width="1.6640625" style="23" customWidth="1"/>
    <col min="6" max="6" width="33.109375" style="23" customWidth="1"/>
    <col min="7" max="7" width="9.109375" style="23" customWidth="1"/>
    <col min="8" max="9" width="13.6640625" style="23" customWidth="1"/>
    <col min="10" max="10" width="0.88671875" style="23" customWidth="1"/>
    <col min="11" max="12" width="13.6640625" style="23" customWidth="1"/>
    <col min="13" max="13" width="26.33203125" style="7" bestFit="1" customWidth="1"/>
    <col min="14" max="14" width="10.6640625" style="23" bestFit="1" customWidth="1"/>
    <col min="15" max="16384" width="9.33203125" style="23"/>
  </cols>
  <sheetData>
    <row r="1" spans="1:13" ht="22.2" customHeight="1"/>
    <row r="2" spans="1:13" s="25" customFormat="1" ht="22.2" customHeight="1">
      <c r="A2" s="316" t="s">
        <v>57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47"/>
    </row>
    <row r="3" spans="1:13" s="25" customFormat="1" ht="22.2" customHeight="1">
      <c r="A3" s="316" t="s">
        <v>15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47"/>
    </row>
    <row r="4" spans="1:13" s="25" customFormat="1" ht="20.7" customHeight="1">
      <c r="A4" s="317" t="str">
        <f>'P2'!A4:K4</f>
        <v>ณ วันที่ 31 มีนาคม 2566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47"/>
    </row>
    <row r="5" spans="1:13" s="25" customFormat="1" ht="22.2" customHeight="1">
      <c r="A5" s="24"/>
      <c r="B5" s="24"/>
      <c r="F5" s="26"/>
      <c r="G5" s="26"/>
      <c r="H5" s="26"/>
      <c r="I5" s="27"/>
      <c r="J5" s="27"/>
      <c r="K5" s="27"/>
      <c r="L5" s="28" t="s">
        <v>128</v>
      </c>
      <c r="M5" s="47"/>
    </row>
    <row r="6" spans="1:13" s="25" customFormat="1" ht="22.2" customHeight="1">
      <c r="A6" s="29"/>
      <c r="B6" s="29"/>
      <c r="C6" s="30"/>
      <c r="D6" s="30"/>
      <c r="E6" s="30"/>
      <c r="F6" s="31"/>
      <c r="G6" s="31"/>
      <c r="H6" s="318" t="s">
        <v>26</v>
      </c>
      <c r="I6" s="318"/>
      <c r="J6" s="26"/>
      <c r="K6" s="318" t="s">
        <v>28</v>
      </c>
      <c r="L6" s="318"/>
      <c r="M6" s="32"/>
    </row>
    <row r="7" spans="1:13" s="25" customFormat="1" ht="22.2" customHeight="1">
      <c r="A7" s="33"/>
      <c r="B7" s="33"/>
      <c r="C7" s="27"/>
      <c r="D7" s="27"/>
      <c r="E7" s="27"/>
      <c r="F7" s="34" t="s">
        <v>0</v>
      </c>
      <c r="G7" s="337" t="s">
        <v>0</v>
      </c>
      <c r="H7" s="35" t="s">
        <v>155</v>
      </c>
      <c r="I7" s="35" t="s">
        <v>156</v>
      </c>
      <c r="J7" s="36"/>
      <c r="K7" s="35" t="s">
        <v>155</v>
      </c>
      <c r="L7" s="35" t="s">
        <v>156</v>
      </c>
      <c r="M7" s="47"/>
    </row>
    <row r="8" spans="1:13" s="25" customFormat="1" ht="22.2" customHeight="1">
      <c r="A8" s="24"/>
      <c r="B8" s="24"/>
      <c r="F8" s="26"/>
      <c r="G8" s="26"/>
      <c r="H8" s="8" t="s">
        <v>130</v>
      </c>
      <c r="I8" s="8" t="s">
        <v>129</v>
      </c>
      <c r="J8" s="32"/>
      <c r="K8" s="8" t="s">
        <v>130</v>
      </c>
      <c r="L8" s="8" t="s">
        <v>129</v>
      </c>
      <c r="M8" s="47"/>
    </row>
    <row r="9" spans="1:13" ht="22.2" customHeight="1">
      <c r="A9" s="315" t="s">
        <v>90</v>
      </c>
      <c r="B9" s="315"/>
      <c r="C9" s="315"/>
      <c r="D9" s="315"/>
      <c r="E9" s="315"/>
      <c r="F9" s="315"/>
      <c r="G9" s="37"/>
      <c r="H9" s="37"/>
      <c r="I9" s="38"/>
      <c r="J9" s="38"/>
      <c r="K9" s="38"/>
      <c r="L9" s="38"/>
    </row>
    <row r="10" spans="1:13" ht="22.2" customHeight="1">
      <c r="A10" s="39" t="s">
        <v>5</v>
      </c>
      <c r="B10" s="40"/>
      <c r="C10" s="40"/>
      <c r="D10" s="40"/>
      <c r="E10" s="39"/>
      <c r="F10" s="41"/>
      <c r="G10" s="41"/>
      <c r="H10" s="41"/>
      <c r="I10" s="45"/>
    </row>
    <row r="11" spans="1:13" ht="22.2" customHeight="1">
      <c r="A11" s="40"/>
      <c r="B11" s="23" t="s">
        <v>35</v>
      </c>
      <c r="C11" s="39"/>
      <c r="D11" s="40"/>
      <c r="F11" s="41"/>
      <c r="G11" s="41"/>
      <c r="H11" s="41"/>
    </row>
    <row r="12" spans="1:13" ht="22.2" customHeight="1">
      <c r="A12" s="39"/>
      <c r="B12" s="39"/>
      <c r="D12" s="39" t="s">
        <v>131</v>
      </c>
      <c r="F12" s="41"/>
      <c r="G12" s="41"/>
      <c r="H12" s="295">
        <v>995806606</v>
      </c>
      <c r="I12" s="295">
        <v>995806606</v>
      </c>
      <c r="J12" s="45"/>
      <c r="K12" s="295">
        <v>995806606</v>
      </c>
      <c r="L12" s="295">
        <v>995806606</v>
      </c>
    </row>
    <row r="13" spans="1:13" ht="22.2" customHeight="1">
      <c r="A13" s="39"/>
      <c r="B13" s="39"/>
      <c r="C13" s="39" t="s">
        <v>31</v>
      </c>
      <c r="D13" s="39"/>
      <c r="E13" s="39"/>
      <c r="F13" s="40"/>
      <c r="G13" s="40"/>
      <c r="H13" s="42"/>
      <c r="I13" s="42"/>
      <c r="J13" s="42"/>
      <c r="K13" s="42"/>
      <c r="L13" s="42"/>
    </row>
    <row r="14" spans="1:13" ht="22.2" customHeight="1">
      <c r="A14" s="39"/>
      <c r="B14" s="39"/>
      <c r="C14" s="39" t="s">
        <v>61</v>
      </c>
      <c r="D14" s="296" t="s">
        <v>166</v>
      </c>
      <c r="H14" s="42">
        <f>'P6'!C27</f>
        <v>995806332</v>
      </c>
      <c r="I14" s="42">
        <f>'P6'!C21</f>
        <v>995806332</v>
      </c>
      <c r="J14" s="42"/>
      <c r="K14" s="42">
        <f>'P7'!C25</f>
        <v>995806332</v>
      </c>
      <c r="L14" s="42">
        <f>'P7'!C19</f>
        <v>995806332</v>
      </c>
    </row>
    <row r="15" spans="1:13" ht="22.5" customHeight="1">
      <c r="A15" s="39"/>
      <c r="B15" s="39" t="s">
        <v>62</v>
      </c>
      <c r="C15" s="39"/>
      <c r="D15" s="39"/>
      <c r="H15" s="297">
        <f>'P6'!G27</f>
        <v>-988902475</v>
      </c>
      <c r="I15" s="297">
        <f>'P6'!G21</f>
        <v>-988902475</v>
      </c>
      <c r="J15" s="297"/>
      <c r="K15" s="297">
        <f>'P7'!G25</f>
        <v>-988902475</v>
      </c>
      <c r="L15" s="297">
        <f>'P7'!G19</f>
        <v>-988902475</v>
      </c>
    </row>
    <row r="16" spans="1:13" ht="22.2" customHeight="1">
      <c r="A16" s="39"/>
      <c r="B16" s="39" t="s">
        <v>132</v>
      </c>
      <c r="D16" s="39"/>
      <c r="H16" s="297">
        <f>'P6'!I27</f>
        <v>-240</v>
      </c>
      <c r="I16" s="297">
        <f>'P6'!I21</f>
        <v>-240</v>
      </c>
      <c r="K16" s="14">
        <v>0</v>
      </c>
      <c r="L16" s="14">
        <v>0</v>
      </c>
    </row>
    <row r="17" spans="1:12" ht="22.2" customHeight="1">
      <c r="A17" s="39"/>
      <c r="B17" s="39" t="s">
        <v>48</v>
      </c>
      <c r="D17" s="39"/>
      <c r="H17" s="11">
        <f>'P6'!M27</f>
        <v>-3988115</v>
      </c>
      <c r="I17" s="11">
        <f>'P6'!M21</f>
        <v>-3952580</v>
      </c>
      <c r="J17" s="11"/>
      <c r="K17" s="11">
        <f>'P7'!K25</f>
        <v>-3864774</v>
      </c>
      <c r="L17" s="11">
        <f>'P7'!K19</f>
        <v>-3833595</v>
      </c>
    </row>
    <row r="18" spans="1:12" ht="22.2" customHeight="1">
      <c r="A18" s="39"/>
      <c r="B18" s="39" t="s">
        <v>52</v>
      </c>
      <c r="D18" s="39"/>
      <c r="H18" s="297">
        <f>'P6'!Q27</f>
        <v>-37891</v>
      </c>
      <c r="I18" s="297">
        <f>'P6'!Q21</f>
        <v>-37891</v>
      </c>
      <c r="J18" s="11"/>
      <c r="K18" s="14">
        <v>0</v>
      </c>
      <c r="L18" s="14">
        <v>0</v>
      </c>
    </row>
    <row r="19" spans="1:12" ht="22.2" customHeight="1">
      <c r="A19" s="39"/>
      <c r="B19" s="39" t="s">
        <v>42</v>
      </c>
      <c r="C19" s="39"/>
      <c r="E19" s="39"/>
      <c r="F19" s="40"/>
      <c r="G19" s="40"/>
      <c r="H19" s="298">
        <f>SUM(H14:H18)</f>
        <v>2877611</v>
      </c>
      <c r="I19" s="298">
        <f>SUM(I14:I18)</f>
        <v>2913146</v>
      </c>
      <c r="J19" s="11"/>
      <c r="K19" s="298">
        <f>SUM(K14:K18)</f>
        <v>3039083</v>
      </c>
      <c r="L19" s="298">
        <f>SUM(L14:L18)</f>
        <v>3070262</v>
      </c>
    </row>
    <row r="20" spans="1:12" ht="22.2" customHeight="1">
      <c r="A20" s="39"/>
      <c r="B20" s="39" t="s">
        <v>133</v>
      </c>
      <c r="C20" s="39"/>
      <c r="D20" s="39"/>
      <c r="E20" s="39"/>
      <c r="F20" s="40"/>
      <c r="G20" s="40"/>
      <c r="H20" s="299">
        <f>'P6'!U27</f>
        <v>-12</v>
      </c>
      <c r="I20" s="299">
        <f>'P6'!U21</f>
        <v>-12</v>
      </c>
      <c r="J20" s="11"/>
      <c r="K20" s="58">
        <v>0</v>
      </c>
      <c r="L20" s="58">
        <v>0</v>
      </c>
    </row>
    <row r="21" spans="1:12" ht="22.2" customHeight="1">
      <c r="B21" s="296" t="s">
        <v>12</v>
      </c>
      <c r="E21" s="39"/>
      <c r="F21" s="40"/>
      <c r="G21" s="40"/>
      <c r="H21" s="11">
        <f>SUM(H19:H20)</f>
        <v>2877599</v>
      </c>
      <c r="I21" s="11">
        <f>SUM(I19:I20)</f>
        <v>2913134</v>
      </c>
      <c r="J21" s="11"/>
      <c r="K21" s="11">
        <f>SUM(K19:K20)</f>
        <v>3039083</v>
      </c>
      <c r="L21" s="11">
        <f>SUM(L19:L20)</f>
        <v>3070262</v>
      </c>
    </row>
    <row r="22" spans="1:12" ht="22.2" customHeight="1" thickBot="1">
      <c r="B22" s="39"/>
      <c r="C22" s="39" t="s">
        <v>7</v>
      </c>
      <c r="D22" s="39"/>
      <c r="E22" s="39"/>
      <c r="F22" s="39"/>
      <c r="G22" s="39"/>
      <c r="H22" s="300">
        <f>H21+'P3'!G29</f>
        <v>3444389</v>
      </c>
      <c r="I22" s="300">
        <f>I21+'P3'!H29</f>
        <v>3453640</v>
      </c>
      <c r="J22" s="42"/>
      <c r="K22" s="300">
        <f>K21+'P3'!J29</f>
        <v>3563142</v>
      </c>
      <c r="L22" s="300">
        <f>L21+'P3'!K29</f>
        <v>3572147</v>
      </c>
    </row>
    <row r="23" spans="1:12" ht="19.2" thickTop="1">
      <c r="H23" s="46"/>
      <c r="I23" s="46"/>
      <c r="J23" s="301"/>
      <c r="K23" s="46"/>
      <c r="L23" s="46"/>
    </row>
    <row r="24" spans="1:12">
      <c r="H24" s="7"/>
      <c r="I24" s="7"/>
      <c r="J24" s="7"/>
      <c r="K24" s="7"/>
      <c r="L24" s="7"/>
    </row>
    <row r="25" spans="1:12">
      <c r="H25" s="7"/>
      <c r="I25" s="302"/>
      <c r="J25" s="46"/>
      <c r="K25" s="302"/>
      <c r="L25" s="302"/>
    </row>
    <row r="26" spans="1:12">
      <c r="H26" s="7"/>
      <c r="I26" s="302"/>
      <c r="J26" s="46"/>
      <c r="K26" s="302"/>
      <c r="L26" s="302"/>
    </row>
    <row r="27" spans="1:12">
      <c r="H27" s="7"/>
      <c r="I27" s="302"/>
      <c r="J27" s="46"/>
      <c r="K27" s="302"/>
      <c r="L27" s="302"/>
    </row>
    <row r="28" spans="1:12">
      <c r="H28" s="7"/>
      <c r="I28" s="302"/>
      <c r="J28" s="46"/>
      <c r="K28" s="302"/>
      <c r="L28" s="302"/>
    </row>
    <row r="29" spans="1:12">
      <c r="H29" s="7"/>
      <c r="I29" s="302"/>
      <c r="J29" s="46"/>
      <c r="K29" s="302"/>
      <c r="L29" s="302"/>
    </row>
    <row r="30" spans="1:12">
      <c r="H30" s="7"/>
      <c r="I30" s="302"/>
      <c r="J30" s="46"/>
      <c r="K30" s="302"/>
      <c r="L30" s="302"/>
    </row>
    <row r="31" spans="1:12">
      <c r="H31" s="7"/>
      <c r="I31" s="302"/>
      <c r="J31" s="46"/>
      <c r="K31" s="302"/>
      <c r="L31" s="302"/>
    </row>
    <row r="32" spans="1:12">
      <c r="H32" s="7"/>
      <c r="I32" s="302"/>
      <c r="J32" s="46"/>
      <c r="K32" s="302"/>
      <c r="L32" s="302"/>
    </row>
    <row r="33" spans="1:13">
      <c r="H33" s="7"/>
      <c r="I33" s="302"/>
      <c r="J33" s="46"/>
      <c r="K33" s="302"/>
      <c r="L33" s="302"/>
    </row>
    <row r="34" spans="1:13">
      <c r="H34" s="7"/>
      <c r="I34" s="302"/>
      <c r="J34" s="46"/>
      <c r="K34" s="302"/>
      <c r="L34" s="302"/>
    </row>
    <row r="35" spans="1:13">
      <c r="H35" s="7"/>
      <c r="I35" s="302"/>
      <c r="J35" s="46"/>
      <c r="K35" s="302"/>
      <c r="L35" s="302"/>
    </row>
    <row r="36" spans="1:13">
      <c r="H36" s="7"/>
      <c r="I36" s="302"/>
      <c r="J36" s="46"/>
      <c r="K36" s="302"/>
      <c r="L36" s="302"/>
    </row>
    <row r="37" spans="1:13">
      <c r="H37" s="7"/>
      <c r="I37" s="302"/>
      <c r="J37" s="46"/>
      <c r="K37" s="302"/>
      <c r="L37" s="302"/>
    </row>
    <row r="38" spans="1:13">
      <c r="I38" s="46"/>
      <c r="J38" s="46"/>
      <c r="K38" s="46"/>
      <c r="L38" s="46"/>
    </row>
    <row r="39" spans="1:13" ht="20.399999999999999" customHeight="1">
      <c r="A39" s="23" t="s">
        <v>34</v>
      </c>
      <c r="L39" s="23">
        <v>4</v>
      </c>
      <c r="M39" s="17"/>
    </row>
  </sheetData>
  <mergeCells count="6">
    <mergeCell ref="A2:L2"/>
    <mergeCell ref="A3:L3"/>
    <mergeCell ref="A4:L4"/>
    <mergeCell ref="H6:I6"/>
    <mergeCell ref="K6:L6"/>
    <mergeCell ref="A9:F9"/>
  </mergeCells>
  <pageMargins left="0.70866141732283472" right="0.19685039370078741" top="0.51181102362204722" bottom="0.51181102362204722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1"/>
  <sheetViews>
    <sheetView view="pageBreakPreview" zoomScale="70" zoomScaleNormal="80" zoomScaleSheetLayoutView="70" workbookViewId="0">
      <selection activeCell="E30" sqref="E30"/>
    </sheetView>
  </sheetViews>
  <sheetFormatPr defaultColWidth="9.33203125" defaultRowHeight="21" customHeight="1"/>
  <cols>
    <col min="1" max="1" width="2.6640625" style="65" customWidth="1"/>
    <col min="2" max="2" width="1.6640625" style="65" customWidth="1"/>
    <col min="3" max="3" width="2.6640625" style="65" customWidth="1"/>
    <col min="4" max="4" width="34.33203125" style="65" customWidth="1"/>
    <col min="5" max="5" width="10.33203125" style="65" customWidth="1"/>
    <col min="6" max="7" width="13.6640625" style="65" customWidth="1"/>
    <col min="8" max="8" width="1.6640625" style="65" customWidth="1"/>
    <col min="9" max="10" width="13.6640625" style="65" customWidth="1"/>
    <col min="11" max="11" width="14.33203125" style="65" bestFit="1" customWidth="1"/>
    <col min="12" max="12" width="13.5546875" style="65" customWidth="1"/>
    <col min="13" max="16384" width="9.33203125" style="65"/>
  </cols>
  <sheetData>
    <row r="1" spans="1:14" ht="19.95" customHeight="1"/>
    <row r="2" spans="1:14" s="63" customFormat="1" ht="19.95" customHeight="1">
      <c r="A2" s="320" t="s">
        <v>57</v>
      </c>
      <c r="B2" s="320"/>
      <c r="C2" s="320"/>
      <c r="D2" s="320"/>
      <c r="E2" s="320"/>
      <c r="F2" s="320"/>
      <c r="G2" s="320"/>
      <c r="H2" s="320"/>
      <c r="I2" s="320"/>
      <c r="J2" s="320"/>
    </row>
    <row r="3" spans="1:14" s="63" customFormat="1" ht="19.95" customHeight="1">
      <c r="A3" s="320" t="s">
        <v>18</v>
      </c>
      <c r="B3" s="320"/>
      <c r="C3" s="320"/>
      <c r="D3" s="320"/>
      <c r="E3" s="320"/>
      <c r="F3" s="320"/>
      <c r="G3" s="320"/>
      <c r="H3" s="320"/>
      <c r="I3" s="320"/>
      <c r="J3" s="320"/>
    </row>
    <row r="4" spans="1:14" s="63" customFormat="1" ht="19.95" customHeight="1">
      <c r="A4" s="320" t="s">
        <v>157</v>
      </c>
      <c r="B4" s="320"/>
      <c r="C4" s="320"/>
      <c r="D4" s="320"/>
      <c r="E4" s="320"/>
      <c r="F4" s="320"/>
      <c r="G4" s="320"/>
      <c r="H4" s="320"/>
      <c r="I4" s="320"/>
      <c r="J4" s="320"/>
    </row>
    <row r="5" spans="1:14" s="63" customFormat="1" ht="19.95" customHeight="1">
      <c r="A5" s="214"/>
      <c r="B5" s="214"/>
      <c r="C5" s="214"/>
      <c r="D5" s="214"/>
      <c r="E5" s="214"/>
      <c r="F5" s="321" t="s">
        <v>128</v>
      </c>
      <c r="G5" s="321"/>
      <c r="H5" s="322"/>
      <c r="I5" s="321"/>
      <c r="J5" s="321"/>
    </row>
    <row r="6" spans="1:14" s="63" customFormat="1" ht="19.95" customHeight="1">
      <c r="A6" s="215"/>
      <c r="F6" s="319" t="s">
        <v>26</v>
      </c>
      <c r="G6" s="319"/>
      <c r="H6" s="216"/>
      <c r="I6" s="319" t="s">
        <v>28</v>
      </c>
      <c r="J6" s="319"/>
    </row>
    <row r="7" spans="1:14" s="63" customFormat="1" ht="19.95" customHeight="1">
      <c r="A7" s="217"/>
      <c r="B7" s="218"/>
      <c r="C7" s="219"/>
      <c r="D7" s="218"/>
      <c r="E7" s="218" t="s">
        <v>0</v>
      </c>
      <c r="F7" s="220">
        <v>2566</v>
      </c>
      <c r="G7" s="218">
        <v>2565</v>
      </c>
      <c r="H7" s="219"/>
      <c r="I7" s="220">
        <v>2566</v>
      </c>
      <c r="J7" s="218">
        <v>2565</v>
      </c>
    </row>
    <row r="8" spans="1:14" s="63" customFormat="1" ht="19.95" customHeight="1">
      <c r="A8" s="215"/>
      <c r="B8" s="221"/>
      <c r="D8" s="221"/>
      <c r="E8" s="221"/>
      <c r="F8" s="222"/>
      <c r="G8" s="64"/>
      <c r="I8" s="64"/>
      <c r="J8" s="64"/>
    </row>
    <row r="9" spans="1:14" ht="19.95" customHeight="1">
      <c r="A9" s="87" t="s">
        <v>63</v>
      </c>
      <c r="B9" s="87"/>
      <c r="C9" s="87"/>
      <c r="D9" s="87"/>
      <c r="E9" s="87"/>
      <c r="F9" s="87"/>
      <c r="G9" s="223"/>
      <c r="H9" s="87"/>
      <c r="I9" s="87"/>
      <c r="J9" s="223"/>
    </row>
    <row r="10" spans="1:14" ht="19.95" customHeight="1">
      <c r="A10" s="87"/>
      <c r="B10" s="87" t="s">
        <v>172</v>
      </c>
      <c r="C10" s="87"/>
      <c r="D10" s="87"/>
      <c r="E10" s="87"/>
      <c r="F10" s="276">
        <v>2033</v>
      </c>
      <c r="G10" s="14">
        <v>0</v>
      </c>
      <c r="H10" s="273"/>
      <c r="I10" s="276">
        <v>2033</v>
      </c>
      <c r="J10" s="14">
        <v>0</v>
      </c>
    </row>
    <row r="11" spans="1:14" ht="19.95" customHeight="1">
      <c r="A11" s="87"/>
      <c r="B11" s="87" t="s">
        <v>181</v>
      </c>
      <c r="C11" s="87"/>
      <c r="F11" s="66">
        <v>20</v>
      </c>
      <c r="G11" s="66">
        <v>2</v>
      </c>
      <c r="H11" s="66"/>
      <c r="I11" s="66">
        <v>202</v>
      </c>
      <c r="J11" s="14">
        <v>0</v>
      </c>
    </row>
    <row r="12" spans="1:14" ht="19.95" customHeight="1">
      <c r="B12" s="87"/>
      <c r="C12" s="225" t="s">
        <v>64</v>
      </c>
      <c r="F12" s="67">
        <f>SUM(F10:F11)</f>
        <v>2053</v>
      </c>
      <c r="G12" s="67">
        <f>SUM(G10:G11)</f>
        <v>2</v>
      </c>
      <c r="H12" s="66"/>
      <c r="I12" s="67">
        <f>SUM(I10:I11)</f>
        <v>2235</v>
      </c>
      <c r="J12" s="280">
        <f>SUM(J10:J11)</f>
        <v>0</v>
      </c>
      <c r="N12" s="68"/>
    </row>
    <row r="13" spans="1:14" ht="4.95" customHeight="1">
      <c r="B13" s="87"/>
      <c r="C13" s="225"/>
      <c r="F13" s="66"/>
      <c r="G13" s="66"/>
      <c r="H13" s="66"/>
      <c r="I13" s="66"/>
      <c r="J13" s="66"/>
      <c r="N13" s="68"/>
    </row>
    <row r="14" spans="1:14" ht="19.95" customHeight="1">
      <c r="A14" s="87" t="s">
        <v>38</v>
      </c>
      <c r="B14" s="87"/>
      <c r="C14" s="87"/>
      <c r="D14" s="87"/>
      <c r="E14" s="87"/>
      <c r="F14" s="66"/>
      <c r="G14" s="66"/>
      <c r="H14" s="69"/>
      <c r="I14" s="69"/>
      <c r="J14" s="69"/>
    </row>
    <row r="15" spans="1:14" ht="19.95" customHeight="1">
      <c r="A15" s="87"/>
      <c r="B15" s="87" t="s">
        <v>160</v>
      </c>
      <c r="C15" s="87"/>
      <c r="D15" s="87"/>
      <c r="E15" s="87"/>
      <c r="F15" s="66">
        <v>-973</v>
      </c>
      <c r="G15" s="14">
        <v>0</v>
      </c>
      <c r="H15" s="69"/>
      <c r="I15" s="66">
        <v>-973</v>
      </c>
      <c r="J15" s="14">
        <v>0</v>
      </c>
    </row>
    <row r="16" spans="1:14" ht="19.95" customHeight="1">
      <c r="B16" s="87" t="s">
        <v>14</v>
      </c>
      <c r="C16" s="87"/>
      <c r="F16" s="70">
        <v>-4638</v>
      </c>
      <c r="G16" s="70">
        <v>-8237</v>
      </c>
      <c r="H16" s="71"/>
      <c r="I16" s="70">
        <v>-3750</v>
      </c>
      <c r="J16" s="70">
        <v>-6320</v>
      </c>
      <c r="K16" s="261"/>
    </row>
    <row r="17" spans="1:16" ht="19.95" customHeight="1">
      <c r="B17" s="87"/>
      <c r="C17" s="87" t="s">
        <v>65</v>
      </c>
      <c r="D17" s="87"/>
      <c r="E17" s="87"/>
      <c r="F17" s="72">
        <f>SUM(F15:F16)</f>
        <v>-5611</v>
      </c>
      <c r="G17" s="72">
        <f>SUM(G15:G16)</f>
        <v>-8237</v>
      </c>
      <c r="H17" s="71"/>
      <c r="I17" s="72">
        <f>SUM(I15:I16)</f>
        <v>-4723</v>
      </c>
      <c r="J17" s="72">
        <f>SUM(J15:J16)</f>
        <v>-6320</v>
      </c>
    </row>
    <row r="18" spans="1:16" ht="4.95" customHeight="1">
      <c r="B18" s="87"/>
      <c r="C18" s="87"/>
      <c r="D18" s="87"/>
      <c r="E18" s="87"/>
      <c r="F18" s="71"/>
      <c r="G18" s="71"/>
      <c r="H18" s="71"/>
      <c r="I18" s="71"/>
      <c r="J18" s="71"/>
    </row>
    <row r="19" spans="1:16" ht="19.95" customHeight="1">
      <c r="A19" s="65" t="s">
        <v>78</v>
      </c>
      <c r="B19" s="87"/>
      <c r="C19" s="87"/>
      <c r="D19" s="87"/>
      <c r="E19" s="87"/>
      <c r="F19" s="71"/>
      <c r="G19" s="73"/>
      <c r="H19" s="71"/>
      <c r="I19" s="71"/>
      <c r="J19" s="71"/>
    </row>
    <row r="20" spans="1:16" ht="19.95" customHeight="1">
      <c r="B20" s="87" t="s">
        <v>163</v>
      </c>
      <c r="C20" s="87"/>
      <c r="D20" s="87"/>
      <c r="E20" s="87"/>
      <c r="F20" s="71">
        <v>-6432</v>
      </c>
      <c r="G20" s="14">
        <v>0</v>
      </c>
      <c r="H20" s="71"/>
      <c r="I20" s="71">
        <v>-6432</v>
      </c>
      <c r="J20" s="14">
        <v>0</v>
      </c>
    </row>
    <row r="21" spans="1:16" ht="19.95" customHeight="1">
      <c r="B21" s="87" t="s">
        <v>111</v>
      </c>
      <c r="C21" s="87"/>
      <c r="D21" s="87"/>
      <c r="E21" s="87"/>
      <c r="F21" s="71">
        <v>-25543</v>
      </c>
      <c r="G21" s="71">
        <v>-314</v>
      </c>
      <c r="H21" s="71"/>
      <c r="I21" s="71">
        <v>-22258</v>
      </c>
      <c r="J21" s="71">
        <v>-55</v>
      </c>
    </row>
    <row r="22" spans="1:16" ht="19.95" customHeight="1">
      <c r="B22" s="87"/>
      <c r="C22" s="87" t="s">
        <v>99</v>
      </c>
      <c r="D22" s="87"/>
      <c r="E22" s="87"/>
      <c r="F22" s="72">
        <f>SUM(F20:F21)</f>
        <v>-31975</v>
      </c>
      <c r="G22" s="72">
        <f>SUM(G20:G21)</f>
        <v>-314</v>
      </c>
      <c r="H22" s="71"/>
      <c r="I22" s="72">
        <f>SUM(I20:I21)</f>
        <v>-28690</v>
      </c>
      <c r="J22" s="72">
        <f>SUM(J20:J21)</f>
        <v>-55</v>
      </c>
      <c r="K22" s="261"/>
    </row>
    <row r="23" spans="1:16" ht="4.95" customHeight="1">
      <c r="B23" s="87"/>
      <c r="C23" s="87"/>
      <c r="D23" s="87"/>
      <c r="E23" s="87"/>
      <c r="F23" s="71"/>
      <c r="G23" s="71"/>
      <c r="H23" s="71"/>
      <c r="I23" s="71"/>
      <c r="J23" s="71"/>
    </row>
    <row r="24" spans="1:16" ht="19.95" customHeight="1">
      <c r="A24" s="87" t="s">
        <v>173</v>
      </c>
      <c r="B24" s="87"/>
      <c r="D24" s="226"/>
      <c r="E24" s="226"/>
      <c r="F24" s="66">
        <f>F12+F17+F22</f>
        <v>-35533</v>
      </c>
      <c r="G24" s="66">
        <f>G12+G17+G22</f>
        <v>-8549</v>
      </c>
      <c r="H24" s="66"/>
      <c r="I24" s="66">
        <f>I12+I17+I22</f>
        <v>-31178</v>
      </c>
      <c r="J24" s="66">
        <f>J12+J17+J22</f>
        <v>-6375</v>
      </c>
    </row>
    <row r="25" spans="1:16" ht="19.95" customHeight="1">
      <c r="A25" s="87" t="s">
        <v>27</v>
      </c>
      <c r="B25" s="87"/>
      <c r="D25" s="226"/>
      <c r="E25" s="226"/>
      <c r="F25" s="74">
        <v>-2</v>
      </c>
      <c r="G25" s="74">
        <v>-4</v>
      </c>
      <c r="H25" s="66"/>
      <c r="I25" s="74">
        <v>-1</v>
      </c>
      <c r="J25" s="74">
        <v>-4</v>
      </c>
      <c r="L25" s="14"/>
      <c r="M25" s="14"/>
      <c r="N25" s="14"/>
      <c r="O25" s="14"/>
      <c r="P25" s="14"/>
    </row>
    <row r="26" spans="1:16" ht="19.95" customHeight="1">
      <c r="A26" s="87" t="s">
        <v>169</v>
      </c>
      <c r="B26" s="87"/>
      <c r="D26" s="226"/>
      <c r="E26" s="226"/>
      <c r="F26" s="66">
        <f>SUM(F24:F25)</f>
        <v>-35535</v>
      </c>
      <c r="G26" s="66">
        <f>SUM(G24:G25)</f>
        <v>-8553</v>
      </c>
      <c r="H26" s="66">
        <f>SUM(H24:H25)</f>
        <v>0</v>
      </c>
      <c r="I26" s="66">
        <f>SUM(I24:I25)</f>
        <v>-31179</v>
      </c>
      <c r="J26" s="66">
        <f>SUM(J24:J25)</f>
        <v>-6379</v>
      </c>
    </row>
    <row r="27" spans="1:16" ht="19.95" customHeight="1">
      <c r="A27" s="65" t="s">
        <v>100</v>
      </c>
      <c r="F27" s="14">
        <v>0</v>
      </c>
      <c r="G27" s="14">
        <v>0</v>
      </c>
      <c r="H27" s="14"/>
      <c r="I27" s="14">
        <v>0</v>
      </c>
      <c r="J27" s="14">
        <v>0</v>
      </c>
    </row>
    <row r="28" spans="1:16" ht="19.95" customHeight="1" thickBot="1">
      <c r="A28" s="227" t="s">
        <v>174</v>
      </c>
      <c r="F28" s="75">
        <f>SUM(F26:F27)</f>
        <v>-35535</v>
      </c>
      <c r="G28" s="75">
        <f>SUM(G26:G27)</f>
        <v>-8553</v>
      </c>
      <c r="H28" s="71"/>
      <c r="I28" s="75">
        <f>SUM(I26:I27)</f>
        <v>-31179</v>
      </c>
      <c r="J28" s="75">
        <f>SUM(J26:J27)</f>
        <v>-6379</v>
      </c>
    </row>
    <row r="29" spans="1:16" ht="4.95" customHeight="1" thickTop="1">
      <c r="F29" s="76"/>
      <c r="G29" s="76"/>
      <c r="H29" s="76"/>
      <c r="I29" s="76"/>
      <c r="J29" s="76"/>
    </row>
    <row r="30" spans="1:16" s="85" customFormat="1" ht="19.95" customHeight="1">
      <c r="A30" s="65" t="s">
        <v>146</v>
      </c>
      <c r="B30" s="65"/>
      <c r="C30" s="65"/>
      <c r="D30" s="65"/>
      <c r="E30" s="71"/>
      <c r="F30" s="69"/>
      <c r="G30" s="69"/>
      <c r="H30" s="66"/>
      <c r="I30" s="66"/>
      <c r="J30" s="82"/>
      <c r="K30" s="83"/>
      <c r="L30" s="84"/>
      <c r="M30" s="84"/>
    </row>
    <row r="31" spans="1:16" s="85" customFormat="1" ht="19.95" customHeight="1">
      <c r="A31" s="65" t="s">
        <v>147</v>
      </c>
      <c r="B31" s="65"/>
      <c r="C31" s="65"/>
      <c r="D31" s="65"/>
      <c r="F31" s="14">
        <v>0</v>
      </c>
      <c r="G31" s="14">
        <v>0</v>
      </c>
      <c r="H31" s="14"/>
      <c r="I31" s="14">
        <v>0</v>
      </c>
      <c r="J31" s="14">
        <v>0</v>
      </c>
      <c r="K31" s="86"/>
      <c r="L31" s="84"/>
      <c r="M31" s="84"/>
    </row>
    <row r="32" spans="1:16" s="85" customFormat="1" ht="19.95" customHeight="1" thickBot="1">
      <c r="A32" s="65" t="s">
        <v>175</v>
      </c>
      <c r="B32" s="65"/>
      <c r="C32" s="65"/>
      <c r="F32" s="75">
        <f>+F28+F31</f>
        <v>-35535</v>
      </c>
      <c r="G32" s="75">
        <f>+G28+G31</f>
        <v>-8553</v>
      </c>
      <c r="H32" s="71"/>
      <c r="I32" s="75">
        <f>+I28+I31</f>
        <v>-31179</v>
      </c>
      <c r="J32" s="75">
        <f>+J28+J31</f>
        <v>-6379</v>
      </c>
      <c r="K32" s="86"/>
      <c r="L32" s="84"/>
      <c r="M32" s="84"/>
    </row>
    <row r="33" spans="1:14" s="85" customFormat="1" ht="4.95" customHeight="1" thickTop="1">
      <c r="A33" s="65"/>
      <c r="B33" s="65"/>
      <c r="C33" s="65"/>
      <c r="F33" s="71"/>
      <c r="G33" s="71"/>
      <c r="H33" s="71"/>
      <c r="I33" s="71"/>
      <c r="J33" s="71"/>
      <c r="K33" s="86"/>
      <c r="L33" s="84"/>
      <c r="M33" s="84"/>
    </row>
    <row r="34" spans="1:14" s="85" customFormat="1" ht="19.95" customHeight="1">
      <c r="A34" s="81" t="s">
        <v>176</v>
      </c>
      <c r="B34" s="81"/>
      <c r="C34" s="81"/>
      <c r="D34" s="81"/>
      <c r="F34" s="66"/>
      <c r="G34" s="66"/>
      <c r="H34" s="66"/>
      <c r="I34" s="66"/>
      <c r="J34" s="66"/>
      <c r="K34" s="86"/>
      <c r="L34" s="84"/>
      <c r="M34" s="84"/>
    </row>
    <row r="35" spans="1:14" ht="19.95" customHeight="1">
      <c r="A35" s="87"/>
      <c r="B35" s="87" t="s">
        <v>108</v>
      </c>
      <c r="C35" s="87"/>
      <c r="D35" s="87"/>
      <c r="F35" s="66">
        <f>F28-F36</f>
        <v>-35535</v>
      </c>
      <c r="G35" s="66">
        <f>G28-G36</f>
        <v>-8553</v>
      </c>
      <c r="H35" s="66"/>
      <c r="I35" s="66">
        <f>I28-I36</f>
        <v>-31179</v>
      </c>
      <c r="J35" s="66">
        <f>J28-J36</f>
        <v>-6379</v>
      </c>
      <c r="K35" s="88"/>
      <c r="L35" s="77"/>
      <c r="M35" s="84"/>
    </row>
    <row r="36" spans="1:14" s="85" customFormat="1" ht="19.95" customHeight="1">
      <c r="A36" s="81"/>
      <c r="B36" s="81" t="s">
        <v>66</v>
      </c>
      <c r="C36" s="81"/>
      <c r="D36" s="81"/>
      <c r="F36" s="14">
        <v>0</v>
      </c>
      <c r="G36" s="14">
        <v>0</v>
      </c>
      <c r="H36" s="14"/>
      <c r="I36" s="14">
        <v>0</v>
      </c>
      <c r="J36" s="14">
        <v>0</v>
      </c>
      <c r="K36" s="89"/>
      <c r="L36" s="84"/>
      <c r="M36" s="84"/>
    </row>
    <row r="37" spans="1:14" s="85" customFormat="1" ht="19.95" customHeight="1" thickBot="1">
      <c r="A37" s="81"/>
      <c r="B37" s="81"/>
      <c r="C37" s="81"/>
      <c r="D37" s="81"/>
      <c r="F37" s="90">
        <f>SUM(F35:F36)</f>
        <v>-35535</v>
      </c>
      <c r="G37" s="90">
        <f>SUM(G35:G36)</f>
        <v>-8553</v>
      </c>
      <c r="H37" s="66">
        <f>SUM(H35:H36)</f>
        <v>0</v>
      </c>
      <c r="I37" s="90">
        <f>SUM(I35:I36)</f>
        <v>-31179</v>
      </c>
      <c r="J37" s="90">
        <f>SUM(J35:J36)</f>
        <v>-6379</v>
      </c>
      <c r="K37" s="89"/>
      <c r="L37" s="86"/>
      <c r="M37" s="86"/>
    </row>
    <row r="38" spans="1:14" s="85" customFormat="1" ht="4.95" customHeight="1" thickTop="1">
      <c r="A38" s="81"/>
      <c r="B38" s="81"/>
      <c r="C38" s="81"/>
      <c r="D38" s="81"/>
      <c r="F38" s="91"/>
      <c r="G38" s="91"/>
      <c r="H38" s="91"/>
      <c r="I38" s="91"/>
      <c r="J38" s="91"/>
      <c r="K38" s="86"/>
      <c r="L38" s="84"/>
      <c r="M38" s="84"/>
    </row>
    <row r="39" spans="1:14" s="85" customFormat="1" ht="19.95" customHeight="1">
      <c r="A39" s="65" t="s">
        <v>177</v>
      </c>
      <c r="B39" s="81"/>
      <c r="C39" s="81"/>
      <c r="D39" s="81"/>
      <c r="F39" s="88"/>
      <c r="G39" s="88"/>
      <c r="H39" s="88"/>
      <c r="I39" s="88"/>
      <c r="J39" s="88"/>
      <c r="K39" s="86"/>
      <c r="L39" s="84"/>
      <c r="M39" s="84"/>
    </row>
    <row r="40" spans="1:14" ht="19.95" customHeight="1">
      <c r="A40" s="87"/>
      <c r="B40" s="87" t="s">
        <v>108</v>
      </c>
      <c r="C40" s="87"/>
      <c r="D40" s="87"/>
      <c r="F40" s="66">
        <f>F32-F41</f>
        <v>-35535</v>
      </c>
      <c r="G40" s="66">
        <f>G32-G41</f>
        <v>-8553</v>
      </c>
      <c r="H40" s="66"/>
      <c r="I40" s="66">
        <f>I32-I41</f>
        <v>-31179</v>
      </c>
      <c r="J40" s="66">
        <f>J32-J41</f>
        <v>-6379</v>
      </c>
      <c r="K40" s="77"/>
      <c r="L40" s="77"/>
      <c r="M40" s="77"/>
    </row>
    <row r="41" spans="1:14" s="85" customFormat="1" ht="19.95" customHeight="1">
      <c r="A41" s="81"/>
      <c r="B41" s="81" t="s">
        <v>66</v>
      </c>
      <c r="C41" s="81"/>
      <c r="D41" s="81"/>
      <c r="F41" s="14">
        <f>F36</f>
        <v>0</v>
      </c>
      <c r="G41" s="14">
        <f>G36</f>
        <v>0</v>
      </c>
      <c r="H41" s="14"/>
      <c r="I41" s="14">
        <v>0</v>
      </c>
      <c r="J41" s="14">
        <v>0</v>
      </c>
      <c r="K41" s="86"/>
      <c r="L41" s="86"/>
      <c r="M41" s="77"/>
      <c r="N41" s="92"/>
    </row>
    <row r="42" spans="1:14" s="85" customFormat="1" ht="19.95" customHeight="1" thickBot="1">
      <c r="A42" s="81"/>
      <c r="B42" s="81"/>
      <c r="C42" s="81"/>
      <c r="D42" s="81"/>
      <c r="F42" s="90">
        <f>SUM(F40:F41)</f>
        <v>-35535</v>
      </c>
      <c r="G42" s="90">
        <f>SUM(G40:G41)</f>
        <v>-8553</v>
      </c>
      <c r="H42" s="66">
        <f>SUM(H40:H41)</f>
        <v>0</v>
      </c>
      <c r="I42" s="90">
        <f>SUM(I40:I41)</f>
        <v>-31179</v>
      </c>
      <c r="J42" s="90">
        <f>SUM(J40:J41)</f>
        <v>-6379</v>
      </c>
      <c r="K42" s="86"/>
      <c r="L42" s="84"/>
      <c r="M42" s="84"/>
    </row>
    <row r="43" spans="1:14" s="85" customFormat="1" ht="4.95" customHeight="1" thickTop="1">
      <c r="A43" s="81"/>
      <c r="B43" s="81"/>
      <c r="C43" s="81"/>
      <c r="D43" s="81"/>
      <c r="F43" s="66"/>
      <c r="G43" s="66"/>
      <c r="H43" s="66"/>
      <c r="I43" s="66"/>
      <c r="J43" s="66"/>
      <c r="K43" s="86"/>
      <c r="L43" s="84"/>
      <c r="M43" s="84"/>
    </row>
    <row r="44" spans="1:14" s="79" customFormat="1" ht="19.95" customHeight="1">
      <c r="A44" s="65" t="s">
        <v>178</v>
      </c>
      <c r="E44" s="93">
        <v>22</v>
      </c>
      <c r="F44" s="94"/>
      <c r="G44" s="94"/>
      <c r="H44" s="94"/>
      <c r="I44" s="94"/>
      <c r="J44" s="94"/>
      <c r="K44" s="80"/>
    </row>
    <row r="45" spans="1:14" s="85" customFormat="1" ht="19.95" customHeight="1">
      <c r="A45" s="81"/>
      <c r="B45" s="81" t="s">
        <v>167</v>
      </c>
      <c r="C45" s="81"/>
      <c r="F45" s="196">
        <f>F35/33193544</f>
        <v>-1.0705395000907404E-3</v>
      </c>
      <c r="G45" s="196">
        <f>G35/8514952</f>
        <v>-1.0044683751593668E-3</v>
      </c>
      <c r="H45" s="95"/>
      <c r="I45" s="196">
        <f>I35/33193544</f>
        <v>-9.3930916204669197E-4</v>
      </c>
      <c r="J45" s="196">
        <f>J35/8514952</f>
        <v>-7.4915278441968903E-4</v>
      </c>
      <c r="K45" s="83"/>
      <c r="L45" s="84"/>
    </row>
    <row r="46" spans="1:14" ht="19.95" customHeight="1">
      <c r="A46" s="224"/>
      <c r="B46" s="224"/>
      <c r="C46" s="224"/>
      <c r="D46" s="224"/>
      <c r="E46" s="224"/>
      <c r="F46" s="224"/>
      <c r="G46" s="224"/>
      <c r="H46" s="224"/>
      <c r="I46" s="224"/>
      <c r="J46" s="224"/>
      <c r="L46" s="68"/>
      <c r="M46" s="77"/>
    </row>
    <row r="47" spans="1:14" ht="19.95" customHeight="1">
      <c r="J47" s="287" t="s">
        <v>130</v>
      </c>
      <c r="L47" s="68"/>
      <c r="M47" s="77"/>
    </row>
    <row r="48" spans="1:14" ht="19.95" customHeight="1">
      <c r="F48" s="274"/>
      <c r="J48" s="228"/>
      <c r="L48" s="68"/>
      <c r="M48" s="77"/>
    </row>
    <row r="49" spans="1:13" s="265" customFormat="1" ht="18">
      <c r="J49" s="266"/>
      <c r="L49" s="267"/>
      <c r="M49" s="268"/>
    </row>
    <row r="50" spans="1:13" ht="19.95" customHeight="1">
      <c r="A50" s="65" t="s">
        <v>34</v>
      </c>
      <c r="B50" s="224"/>
      <c r="C50" s="224"/>
      <c r="D50" s="224"/>
      <c r="F50" s="78"/>
      <c r="G50" s="78"/>
      <c r="H50" s="78"/>
      <c r="I50" s="78"/>
      <c r="J50" s="262">
        <v>5</v>
      </c>
      <c r="L50" s="68"/>
      <c r="M50" s="77"/>
    </row>
    <row r="51" spans="1:13" ht="19.95" customHeight="1"/>
  </sheetData>
  <mergeCells count="6">
    <mergeCell ref="I6:J6"/>
    <mergeCell ref="A2:J2"/>
    <mergeCell ref="A3:J3"/>
    <mergeCell ref="A4:J4"/>
    <mergeCell ref="F5:J5"/>
    <mergeCell ref="F6:G6"/>
  </mergeCells>
  <printOptions horizontalCentered="1"/>
  <pageMargins left="0.70866141732283472" right="0.31496062992125984" top="0.51181102362204722" bottom="0.51181102362204722" header="0.11811023622047245" footer="0.1181102362204724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A43"/>
  <sheetViews>
    <sheetView view="pageBreakPreview" topLeftCell="A16" zoomScale="91" zoomScaleNormal="90" zoomScaleSheetLayoutView="91" workbookViewId="0">
      <selection activeCell="E16" sqref="E16"/>
    </sheetView>
  </sheetViews>
  <sheetFormatPr defaultColWidth="9.33203125" defaultRowHeight="21" customHeight="1"/>
  <cols>
    <col min="1" max="1" width="31" style="96" customWidth="1"/>
    <col min="2" max="2" width="8.5546875" style="96" customWidth="1"/>
    <col min="3" max="3" width="13" style="96" customWidth="1"/>
    <col min="4" max="4" width="0.6640625" style="96" customWidth="1"/>
    <col min="5" max="5" width="10.44140625" style="96" customWidth="1"/>
    <col min="6" max="6" width="0.6640625" style="96" customWidth="1"/>
    <col min="7" max="7" width="12.6640625" style="96" customWidth="1"/>
    <col min="8" max="8" width="0.6640625" style="96" customWidth="1"/>
    <col min="9" max="9" width="13.6640625" style="96" customWidth="1"/>
    <col min="10" max="10" width="0.77734375" style="96" customWidth="1"/>
    <col min="11" max="11" width="11.6640625" style="96" customWidth="1"/>
    <col min="12" max="12" width="0.6640625" style="96" customWidth="1"/>
    <col min="13" max="13" width="12" style="96" customWidth="1"/>
    <col min="14" max="14" width="0.6640625" style="96" customWidth="1"/>
    <col min="15" max="15" width="11.6640625" style="96" customWidth="1"/>
    <col min="16" max="16" width="0.6640625" style="96" customWidth="1"/>
    <col min="17" max="17" width="13.5546875" style="96" customWidth="1"/>
    <col min="18" max="18" width="0.6640625" style="96" customWidth="1"/>
    <col min="19" max="19" width="12" style="96" customWidth="1"/>
    <col min="20" max="20" width="0.6640625" style="96" customWidth="1"/>
    <col min="21" max="21" width="13.109375" style="96" customWidth="1"/>
    <col min="22" max="22" width="0.6640625" style="96" customWidth="1"/>
    <col min="23" max="23" width="11.6640625" style="96" customWidth="1"/>
    <col min="24" max="24" width="16.33203125" style="96" customWidth="1"/>
    <col min="25" max="25" width="12.33203125" style="96" bestFit="1" customWidth="1"/>
    <col min="26" max="16384" width="9.33203125" style="96"/>
  </cols>
  <sheetData>
    <row r="2" spans="1:25" s="98" customFormat="1" ht="21" customHeight="1">
      <c r="A2" s="325" t="s">
        <v>57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</row>
    <row r="3" spans="1:25" s="99" customFormat="1" ht="21" customHeight="1">
      <c r="A3" s="325" t="s">
        <v>41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</row>
    <row r="4" spans="1:25" s="98" customFormat="1" ht="21" customHeight="1">
      <c r="A4" s="325" t="s">
        <v>157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</row>
    <row r="5" spans="1:25" s="98" customFormat="1" ht="21" customHeight="1">
      <c r="A5" s="100"/>
      <c r="B5" s="100"/>
      <c r="D5" s="289"/>
      <c r="E5" s="289"/>
      <c r="F5" s="289"/>
      <c r="G5" s="289"/>
      <c r="H5" s="289"/>
      <c r="I5" s="289"/>
      <c r="J5" s="290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 t="s">
        <v>128</v>
      </c>
    </row>
    <row r="6" spans="1:25" s="98" customFormat="1" ht="21" customHeight="1">
      <c r="A6" s="99"/>
      <c r="B6" s="99"/>
      <c r="C6" s="326" t="s">
        <v>42</v>
      </c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101"/>
      <c r="U6" s="102"/>
      <c r="V6" s="102"/>
      <c r="W6" s="278"/>
    </row>
    <row r="7" spans="1:25" s="98" customFormat="1" ht="21" customHeight="1">
      <c r="A7" s="103"/>
      <c r="B7" s="103"/>
      <c r="C7" s="97"/>
      <c r="D7" s="97"/>
      <c r="E7" s="97"/>
      <c r="F7" s="97"/>
      <c r="G7" s="97"/>
      <c r="H7" s="97"/>
      <c r="I7" s="97"/>
      <c r="J7" s="97"/>
      <c r="K7" s="323" t="s">
        <v>51</v>
      </c>
      <c r="L7" s="323"/>
      <c r="M7" s="323"/>
      <c r="N7" s="97"/>
      <c r="O7" s="324" t="s">
        <v>52</v>
      </c>
      <c r="P7" s="324"/>
      <c r="Q7" s="324"/>
      <c r="R7" s="99"/>
      <c r="S7" s="97"/>
      <c r="T7" s="97"/>
      <c r="U7" s="105"/>
      <c r="V7" s="105"/>
      <c r="W7" s="97"/>
    </row>
    <row r="8" spans="1:25" s="98" customFormat="1" ht="21" customHeight="1">
      <c r="A8" s="106"/>
      <c r="B8" s="106"/>
      <c r="C8" s="97"/>
      <c r="D8" s="97"/>
      <c r="E8" s="97"/>
      <c r="F8" s="97"/>
      <c r="G8" s="97"/>
      <c r="H8" s="97"/>
      <c r="I8" s="97" t="s">
        <v>67</v>
      </c>
      <c r="J8" s="97"/>
      <c r="K8" s="97"/>
      <c r="L8" s="97"/>
      <c r="M8" s="107"/>
      <c r="N8" s="107"/>
      <c r="O8" s="97" t="s">
        <v>97</v>
      </c>
      <c r="P8" s="107"/>
      <c r="Q8" s="97" t="s">
        <v>30</v>
      </c>
      <c r="R8" s="97"/>
      <c r="S8" s="97"/>
      <c r="T8" s="97"/>
      <c r="U8" s="105" t="s">
        <v>44</v>
      </c>
      <c r="V8" s="105"/>
      <c r="W8" s="97"/>
    </row>
    <row r="9" spans="1:25" s="98" customFormat="1" ht="21" customHeight="1">
      <c r="A9" s="106"/>
      <c r="B9" s="108"/>
      <c r="C9" s="97"/>
      <c r="D9" s="97"/>
      <c r="E9" s="97" t="s">
        <v>105</v>
      </c>
      <c r="F9" s="97"/>
      <c r="G9" s="97" t="s">
        <v>106</v>
      </c>
      <c r="H9" s="97"/>
      <c r="I9" s="97" t="s">
        <v>71</v>
      </c>
      <c r="J9" s="97"/>
      <c r="K9" s="97" t="s">
        <v>21</v>
      </c>
      <c r="L9" s="97"/>
      <c r="M9" s="97" t="s">
        <v>87</v>
      </c>
      <c r="N9" s="97"/>
      <c r="O9" s="97" t="s">
        <v>96</v>
      </c>
      <c r="P9" s="97"/>
      <c r="Q9" s="99" t="s">
        <v>55</v>
      </c>
      <c r="R9" s="99"/>
      <c r="S9" s="97" t="s">
        <v>53</v>
      </c>
      <c r="T9" s="97"/>
      <c r="U9" s="105" t="s">
        <v>43</v>
      </c>
      <c r="V9" s="105"/>
      <c r="W9" s="97"/>
    </row>
    <row r="10" spans="1:25" s="98" customFormat="1" ht="21" customHeight="1">
      <c r="A10" s="106"/>
      <c r="C10" s="97" t="s">
        <v>32</v>
      </c>
      <c r="D10" s="97"/>
      <c r="E10" s="97" t="s">
        <v>107</v>
      </c>
      <c r="F10" s="97"/>
      <c r="G10" s="97" t="s">
        <v>107</v>
      </c>
      <c r="H10" s="97"/>
      <c r="I10" s="97" t="s">
        <v>85</v>
      </c>
      <c r="J10" s="97"/>
      <c r="K10" s="97" t="s">
        <v>49</v>
      </c>
      <c r="L10" s="97"/>
      <c r="M10" s="97" t="s">
        <v>88</v>
      </c>
      <c r="N10" s="97"/>
      <c r="O10" s="97" t="s">
        <v>95</v>
      </c>
      <c r="P10" s="97"/>
      <c r="Q10" s="99" t="s">
        <v>56</v>
      </c>
      <c r="R10" s="99"/>
      <c r="S10" s="97" t="s">
        <v>68</v>
      </c>
      <c r="T10" s="97"/>
      <c r="U10" s="105" t="s">
        <v>45</v>
      </c>
      <c r="V10" s="105"/>
      <c r="W10" s="97"/>
    </row>
    <row r="11" spans="1:25" s="98" customFormat="1" ht="21" customHeight="1">
      <c r="A11" s="109"/>
      <c r="B11" s="110" t="s">
        <v>0</v>
      </c>
      <c r="C11" s="100" t="s">
        <v>33</v>
      </c>
      <c r="D11" s="100"/>
      <c r="E11" s="100" t="s">
        <v>22</v>
      </c>
      <c r="F11" s="100"/>
      <c r="G11" s="100" t="s">
        <v>22</v>
      </c>
      <c r="H11" s="100"/>
      <c r="I11" s="100" t="s">
        <v>86</v>
      </c>
      <c r="J11" s="288"/>
      <c r="K11" s="100" t="s">
        <v>50</v>
      </c>
      <c r="L11" s="100"/>
      <c r="M11" s="100" t="s">
        <v>48</v>
      </c>
      <c r="N11" s="100"/>
      <c r="O11" s="100" t="s">
        <v>69</v>
      </c>
      <c r="P11" s="100"/>
      <c r="Q11" s="104" t="s">
        <v>70</v>
      </c>
      <c r="R11" s="104"/>
      <c r="S11" s="100" t="s">
        <v>54</v>
      </c>
      <c r="T11" s="100"/>
      <c r="U11" s="104" t="s">
        <v>46</v>
      </c>
      <c r="V11" s="104"/>
      <c r="W11" s="100" t="s">
        <v>30</v>
      </c>
    </row>
    <row r="12" spans="1:25" s="98" customFormat="1" ht="5.0999999999999996" customHeight="1">
      <c r="A12" s="106"/>
      <c r="B12" s="108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9"/>
      <c r="R12" s="99"/>
      <c r="S12" s="97"/>
      <c r="T12" s="97"/>
      <c r="U12" s="99"/>
      <c r="V12" s="99"/>
      <c r="W12" s="97"/>
    </row>
    <row r="13" spans="1:25" s="98" customFormat="1" ht="18.75" customHeight="1">
      <c r="A13" s="107" t="s">
        <v>134</v>
      </c>
      <c r="B13" s="106"/>
      <c r="C13" s="111">
        <v>255448552</v>
      </c>
      <c r="D13" s="111"/>
      <c r="E13" s="111">
        <v>143470</v>
      </c>
      <c r="F13" s="111"/>
      <c r="G13" s="111">
        <v>-248867968</v>
      </c>
      <c r="H13" s="111"/>
      <c r="I13" s="111">
        <v>-240</v>
      </c>
      <c r="J13" s="111"/>
      <c r="K13" s="111">
        <v>11350</v>
      </c>
      <c r="L13" s="111"/>
      <c r="M13" s="111">
        <v>-4059548</v>
      </c>
      <c r="N13" s="111"/>
      <c r="O13" s="111">
        <v>-37891</v>
      </c>
      <c r="P13" s="111"/>
      <c r="Q13" s="112">
        <v>-37891</v>
      </c>
      <c r="R13" s="111"/>
      <c r="S13" s="112">
        <v>2637725</v>
      </c>
      <c r="T13" s="111"/>
      <c r="U13" s="111">
        <v>-12</v>
      </c>
      <c r="V13" s="111"/>
      <c r="W13" s="111">
        <f>+S13+U13</f>
        <v>2637713</v>
      </c>
      <c r="X13" s="113"/>
      <c r="Y13" s="113"/>
    </row>
    <row r="14" spans="1:25" s="98" customFormat="1" ht="5.0999999999999996" customHeight="1">
      <c r="A14" s="136"/>
      <c r="B14" s="114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20"/>
      <c r="P14" s="119"/>
      <c r="Q14" s="121"/>
      <c r="R14" s="119"/>
      <c r="S14" s="121"/>
      <c r="T14" s="119"/>
      <c r="U14" s="119"/>
      <c r="V14" s="119"/>
      <c r="W14" s="119"/>
      <c r="X14" s="118"/>
      <c r="Y14" s="113"/>
    </row>
    <row r="15" spans="1:25" s="98" customFormat="1" ht="21" customHeight="1">
      <c r="A15" s="210" t="s">
        <v>145</v>
      </c>
      <c r="B15" s="115"/>
      <c r="C15" s="123"/>
      <c r="D15" s="123"/>
      <c r="E15" s="123"/>
      <c r="F15" s="123"/>
      <c r="G15" s="123"/>
      <c r="H15" s="123"/>
      <c r="I15" s="124"/>
      <c r="J15" s="123"/>
      <c r="K15" s="123"/>
      <c r="L15" s="123"/>
      <c r="M15" s="123"/>
      <c r="N15" s="124"/>
      <c r="O15" s="120"/>
      <c r="P15" s="124"/>
      <c r="Q15" s="112"/>
      <c r="R15" s="124"/>
      <c r="S15" s="124"/>
      <c r="T15" s="124"/>
      <c r="U15" s="124"/>
      <c r="V15" s="124"/>
      <c r="W15" s="119"/>
      <c r="X15" s="118"/>
      <c r="Y15" s="113"/>
    </row>
    <row r="16" spans="1:25" s="98" customFormat="1" ht="21" customHeight="1">
      <c r="A16" s="211" t="s">
        <v>141</v>
      </c>
      <c r="B16" s="125"/>
      <c r="C16" s="281">
        <v>0</v>
      </c>
      <c r="D16" s="281"/>
      <c r="E16" s="281">
        <v>0</v>
      </c>
      <c r="F16" s="281"/>
      <c r="G16" s="281">
        <v>0</v>
      </c>
      <c r="H16" s="281"/>
      <c r="I16" s="281">
        <v>0</v>
      </c>
      <c r="J16" s="281"/>
      <c r="K16" s="281">
        <v>0</v>
      </c>
      <c r="L16" s="123"/>
      <c r="M16" s="123">
        <f>+'P5'!G35</f>
        <v>-8553</v>
      </c>
      <c r="N16" s="119"/>
      <c r="O16" s="281">
        <v>0</v>
      </c>
      <c r="P16" s="281"/>
      <c r="Q16" s="281">
        <f>+O16</f>
        <v>0</v>
      </c>
      <c r="R16" s="124"/>
      <c r="S16" s="121">
        <f>+C16+E16+G16+K16+M16+I16+Q16</f>
        <v>-8553</v>
      </c>
      <c r="T16" s="124"/>
      <c r="U16" s="123">
        <f>+'P5'!F36</f>
        <v>0</v>
      </c>
      <c r="V16" s="119"/>
      <c r="W16" s="119">
        <f>+S16+U16</f>
        <v>-8553</v>
      </c>
      <c r="X16" s="118"/>
      <c r="Y16" s="113"/>
    </row>
    <row r="17" spans="1:27" ht="21" customHeight="1">
      <c r="A17" s="210" t="s">
        <v>144</v>
      </c>
      <c r="B17" s="125"/>
      <c r="C17" s="126">
        <f>SUM(C16:C16)</f>
        <v>0</v>
      </c>
      <c r="D17" s="126"/>
      <c r="E17" s="126">
        <f>SUM(E16:E16)</f>
        <v>0</v>
      </c>
      <c r="F17" s="126"/>
      <c r="G17" s="126">
        <f>SUM(G16:G16)</f>
        <v>0</v>
      </c>
      <c r="H17" s="126"/>
      <c r="I17" s="126">
        <f>SUM(I16:I16)</f>
        <v>0</v>
      </c>
      <c r="J17" s="126"/>
      <c r="K17" s="126">
        <f>SUM(K16:K16)</f>
        <v>0</v>
      </c>
      <c r="L17" s="126"/>
      <c r="M17" s="126">
        <f t="shared" ref="M17:W17" si="0">SUM(M16:M16)</f>
        <v>-8553</v>
      </c>
      <c r="N17" s="126">
        <f t="shared" si="0"/>
        <v>0</v>
      </c>
      <c r="O17" s="126">
        <f t="shared" si="0"/>
        <v>0</v>
      </c>
      <c r="P17" s="126"/>
      <c r="Q17" s="126">
        <f t="shared" si="0"/>
        <v>0</v>
      </c>
      <c r="R17" s="126"/>
      <c r="S17" s="126">
        <f t="shared" si="0"/>
        <v>-8553</v>
      </c>
      <c r="T17" s="126">
        <f t="shared" si="0"/>
        <v>0</v>
      </c>
      <c r="U17" s="126">
        <f t="shared" si="0"/>
        <v>0</v>
      </c>
      <c r="V17" s="126">
        <f t="shared" si="0"/>
        <v>0</v>
      </c>
      <c r="W17" s="126">
        <f t="shared" si="0"/>
        <v>-8553</v>
      </c>
      <c r="X17" s="116"/>
      <c r="Y17" s="117"/>
    </row>
    <row r="18" spans="1:27" ht="5.0999999999999996" customHeight="1">
      <c r="A18" s="210"/>
      <c r="B18" s="125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</row>
    <row r="19" spans="1:27" ht="18.75" customHeight="1" thickBot="1">
      <c r="A19" s="210" t="s">
        <v>135</v>
      </c>
      <c r="B19" s="125"/>
      <c r="C19" s="128">
        <f>C13+C17</f>
        <v>255448552</v>
      </c>
      <c r="D19" s="128">
        <f t="shared" ref="D19:W19" si="1">D13+D17</f>
        <v>0</v>
      </c>
      <c r="E19" s="128">
        <f t="shared" si="1"/>
        <v>143470</v>
      </c>
      <c r="F19" s="128">
        <f t="shared" si="1"/>
        <v>0</v>
      </c>
      <c r="G19" s="128">
        <f t="shared" si="1"/>
        <v>-248867968</v>
      </c>
      <c r="H19" s="128">
        <f t="shared" si="1"/>
        <v>0</v>
      </c>
      <c r="I19" s="128">
        <f>I13+I17</f>
        <v>-240</v>
      </c>
      <c r="J19" s="128"/>
      <c r="K19" s="128">
        <f t="shared" si="1"/>
        <v>11350</v>
      </c>
      <c r="L19" s="128">
        <f t="shared" si="1"/>
        <v>0</v>
      </c>
      <c r="M19" s="128">
        <f t="shared" si="1"/>
        <v>-4068101</v>
      </c>
      <c r="N19" s="128">
        <f t="shared" si="1"/>
        <v>0</v>
      </c>
      <c r="O19" s="128">
        <f t="shared" si="1"/>
        <v>-37891</v>
      </c>
      <c r="P19" s="128">
        <f t="shared" si="1"/>
        <v>0</v>
      </c>
      <c r="Q19" s="128">
        <f t="shared" si="1"/>
        <v>-37891</v>
      </c>
      <c r="R19" s="128">
        <f t="shared" si="1"/>
        <v>0</v>
      </c>
      <c r="S19" s="128">
        <f t="shared" si="1"/>
        <v>2629172</v>
      </c>
      <c r="T19" s="128">
        <f t="shared" si="1"/>
        <v>0</v>
      </c>
      <c r="U19" s="128">
        <f t="shared" si="1"/>
        <v>-12</v>
      </c>
      <c r="V19" s="128">
        <f t="shared" si="1"/>
        <v>0</v>
      </c>
      <c r="W19" s="128">
        <f t="shared" si="1"/>
        <v>2629160</v>
      </c>
      <c r="X19" s="116"/>
      <c r="Y19" s="117"/>
    </row>
    <row r="20" spans="1:27" ht="15" customHeight="1" thickTop="1">
      <c r="A20" s="210"/>
      <c r="B20" s="125"/>
      <c r="C20" s="129"/>
      <c r="D20" s="130"/>
      <c r="E20" s="129"/>
      <c r="F20" s="130"/>
      <c r="G20" s="129"/>
      <c r="H20" s="130"/>
      <c r="I20" s="129"/>
      <c r="J20" s="130"/>
      <c r="K20" s="129"/>
      <c r="L20" s="130"/>
      <c r="M20" s="129"/>
      <c r="N20" s="130"/>
      <c r="O20" s="129"/>
      <c r="P20" s="130"/>
      <c r="Q20" s="129"/>
      <c r="R20" s="130"/>
      <c r="S20" s="129"/>
      <c r="T20" s="130"/>
      <c r="U20" s="129"/>
      <c r="V20" s="130"/>
      <c r="W20" s="129"/>
      <c r="X20" s="116"/>
      <c r="Y20" s="117"/>
    </row>
    <row r="21" spans="1:27" ht="21" customHeight="1">
      <c r="A21" s="107" t="s">
        <v>158</v>
      </c>
      <c r="B21" s="106"/>
      <c r="C21" s="111">
        <v>995806332</v>
      </c>
      <c r="D21" s="111"/>
      <c r="E21" s="130">
        <v>0</v>
      </c>
      <c r="F21" s="111"/>
      <c r="G21" s="111">
        <v>-988902475</v>
      </c>
      <c r="H21" s="111"/>
      <c r="I21" s="111">
        <v>-240</v>
      </c>
      <c r="J21" s="111"/>
      <c r="K21" s="130">
        <v>0</v>
      </c>
      <c r="L21" s="111"/>
      <c r="M21" s="111">
        <v>-3952580</v>
      </c>
      <c r="N21" s="111"/>
      <c r="O21" s="111">
        <v>-37891</v>
      </c>
      <c r="P21" s="111"/>
      <c r="Q21" s="112">
        <v>-37891</v>
      </c>
      <c r="R21" s="111"/>
      <c r="S21" s="112">
        <f>+C21+E21+G21+K21+M21+I21+Q21</f>
        <v>2913146</v>
      </c>
      <c r="T21" s="111"/>
      <c r="U21" s="111">
        <v>-12</v>
      </c>
      <c r="V21" s="111"/>
      <c r="W21" s="111">
        <f>+S21+U21</f>
        <v>2913134</v>
      </c>
      <c r="X21" s="116"/>
      <c r="Y21" s="117"/>
      <c r="AA21" s="117"/>
    </row>
    <row r="22" spans="1:27" ht="5.0999999999999996" customHeight="1">
      <c r="A22" s="107"/>
      <c r="B22" s="106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31"/>
      <c r="Y22" s="117"/>
      <c r="AA22" s="117"/>
    </row>
    <row r="23" spans="1:27" ht="21" customHeight="1">
      <c r="A23" s="210" t="s">
        <v>145</v>
      </c>
      <c r="B23" s="106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32"/>
      <c r="Y23" s="117"/>
      <c r="AA23" s="117"/>
    </row>
    <row r="24" spans="1:27" ht="21" customHeight="1">
      <c r="A24" s="211" t="s">
        <v>141</v>
      </c>
      <c r="B24" s="106"/>
      <c r="C24" s="281">
        <v>0</v>
      </c>
      <c r="D24" s="308"/>
      <c r="E24" s="281">
        <v>0</v>
      </c>
      <c r="F24" s="308"/>
      <c r="G24" s="281">
        <v>0</v>
      </c>
      <c r="H24" s="281"/>
      <c r="I24" s="281">
        <v>0</v>
      </c>
      <c r="J24" s="309"/>
      <c r="K24" s="281">
        <v>0</v>
      </c>
      <c r="L24" s="111"/>
      <c r="M24" s="119">
        <f>+'P5'!F35</f>
        <v>-35535</v>
      </c>
      <c r="N24" s="111"/>
      <c r="O24" s="281">
        <v>0</v>
      </c>
      <c r="P24" s="281"/>
      <c r="Q24" s="281">
        <f>+O24</f>
        <v>0</v>
      </c>
      <c r="R24" s="111"/>
      <c r="S24" s="121">
        <f>+C24+E24+G24+K24+M24+I24+Q24</f>
        <v>-35535</v>
      </c>
      <c r="T24" s="111"/>
      <c r="U24" s="281">
        <f>+'P5'!F36</f>
        <v>0</v>
      </c>
      <c r="V24" s="111"/>
      <c r="W24" s="119">
        <f>+S24+U24</f>
        <v>-35535</v>
      </c>
      <c r="X24" s="131"/>
      <c r="Y24" s="117"/>
      <c r="AA24" s="117"/>
    </row>
    <row r="25" spans="1:27" ht="21" customHeight="1">
      <c r="A25" s="210" t="s">
        <v>144</v>
      </c>
      <c r="B25" s="106"/>
      <c r="C25" s="126">
        <f>SUM(C24:C24)</f>
        <v>0</v>
      </c>
      <c r="D25" s="133"/>
      <c r="E25" s="126">
        <f>SUM(E24:E24)</f>
        <v>0</v>
      </c>
      <c r="F25" s="133"/>
      <c r="G25" s="126">
        <f>SUM(G24:G24)</f>
        <v>0</v>
      </c>
      <c r="H25" s="126"/>
      <c r="I25" s="126">
        <f>SUM(I24:I24)</f>
        <v>0</v>
      </c>
      <c r="J25" s="126"/>
      <c r="K25" s="126">
        <f>SUM(K24:K24)</f>
        <v>0</v>
      </c>
      <c r="L25" s="126"/>
      <c r="M25" s="126">
        <f t="shared" ref="M25:W25" si="2">SUM(M24:M24)</f>
        <v>-35535</v>
      </c>
      <c r="N25" s="126">
        <f t="shared" si="2"/>
        <v>0</v>
      </c>
      <c r="O25" s="126">
        <f t="shared" si="2"/>
        <v>0</v>
      </c>
      <c r="P25" s="126">
        <f t="shared" si="2"/>
        <v>0</v>
      </c>
      <c r="Q25" s="126">
        <f t="shared" si="2"/>
        <v>0</v>
      </c>
      <c r="R25" s="126">
        <f t="shared" si="2"/>
        <v>0</v>
      </c>
      <c r="S25" s="126">
        <f t="shared" si="2"/>
        <v>-35535</v>
      </c>
      <c r="T25" s="126">
        <f t="shared" si="2"/>
        <v>0</v>
      </c>
      <c r="U25" s="126">
        <f t="shared" si="2"/>
        <v>0</v>
      </c>
      <c r="V25" s="126">
        <f t="shared" si="2"/>
        <v>0</v>
      </c>
      <c r="W25" s="126">
        <f t="shared" si="2"/>
        <v>-35535</v>
      </c>
      <c r="X25" s="131"/>
      <c r="Y25" s="117"/>
      <c r="AA25" s="117"/>
    </row>
    <row r="26" spans="1:27" ht="5.0999999999999996" customHeight="1">
      <c r="A26" s="107"/>
      <c r="B26" s="106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31"/>
      <c r="Y26" s="117"/>
      <c r="AA26" s="117"/>
    </row>
    <row r="27" spans="1:27" s="98" customFormat="1" ht="18.75" customHeight="1" thickBot="1">
      <c r="A27" s="210" t="s">
        <v>159</v>
      </c>
      <c r="B27" s="106"/>
      <c r="C27" s="134">
        <f>C21+C25</f>
        <v>995806332</v>
      </c>
      <c r="D27" s="134">
        <f t="shared" ref="D27:T27" si="3">D21+D25</f>
        <v>0</v>
      </c>
      <c r="E27" s="282">
        <f t="shared" si="3"/>
        <v>0</v>
      </c>
      <c r="F27" s="134">
        <f t="shared" si="3"/>
        <v>0</v>
      </c>
      <c r="G27" s="134">
        <f t="shared" si="3"/>
        <v>-988902475</v>
      </c>
      <c r="H27" s="134">
        <f t="shared" si="3"/>
        <v>0</v>
      </c>
      <c r="I27" s="134">
        <f>I21+I25</f>
        <v>-240</v>
      </c>
      <c r="J27" s="134"/>
      <c r="K27" s="282">
        <f t="shared" si="3"/>
        <v>0</v>
      </c>
      <c r="L27" s="134">
        <f t="shared" si="3"/>
        <v>0</v>
      </c>
      <c r="M27" s="134">
        <f t="shared" si="3"/>
        <v>-3988115</v>
      </c>
      <c r="N27" s="134">
        <f t="shared" si="3"/>
        <v>0</v>
      </c>
      <c r="O27" s="134">
        <f t="shared" si="3"/>
        <v>-37891</v>
      </c>
      <c r="P27" s="134">
        <f t="shared" si="3"/>
        <v>0</v>
      </c>
      <c r="Q27" s="134">
        <f t="shared" si="3"/>
        <v>-37891</v>
      </c>
      <c r="R27" s="134">
        <f t="shared" si="3"/>
        <v>0</v>
      </c>
      <c r="S27" s="134">
        <f t="shared" si="3"/>
        <v>2877611</v>
      </c>
      <c r="T27" s="134">
        <f t="shared" si="3"/>
        <v>0</v>
      </c>
      <c r="U27" s="134">
        <f>U21+U25</f>
        <v>-12</v>
      </c>
      <c r="V27" s="134">
        <f>V21+V25</f>
        <v>0</v>
      </c>
      <c r="W27" s="134">
        <f>W21+W25</f>
        <v>2877599</v>
      </c>
      <c r="X27" s="118"/>
      <c r="Y27" s="113"/>
    </row>
    <row r="28" spans="1:27" ht="15" customHeight="1" thickTop="1">
      <c r="A28" s="122"/>
      <c r="B28" s="125"/>
      <c r="C28" s="129"/>
      <c r="D28" s="130"/>
      <c r="E28" s="129"/>
      <c r="F28" s="130"/>
      <c r="G28" s="129"/>
      <c r="H28" s="130"/>
      <c r="I28" s="129"/>
      <c r="J28" s="130"/>
      <c r="K28" s="129"/>
      <c r="L28" s="130"/>
      <c r="M28" s="129"/>
      <c r="N28" s="130"/>
      <c r="O28" s="129"/>
      <c r="P28" s="130"/>
      <c r="Q28" s="129"/>
      <c r="R28" s="130"/>
      <c r="S28" s="129"/>
      <c r="T28" s="130"/>
      <c r="U28" s="129"/>
      <c r="V28" s="130"/>
      <c r="W28" s="129"/>
      <c r="X28" s="116"/>
      <c r="Y28" s="117"/>
    </row>
    <row r="29" spans="1:27" ht="15" customHeight="1">
      <c r="A29" s="122"/>
      <c r="B29" s="125"/>
      <c r="C29" s="129"/>
      <c r="D29" s="130"/>
      <c r="E29" s="129"/>
      <c r="F29" s="130"/>
      <c r="G29" s="129"/>
      <c r="H29" s="130"/>
      <c r="I29" s="129"/>
      <c r="J29" s="130"/>
      <c r="K29" s="129"/>
      <c r="L29" s="130"/>
      <c r="M29" s="129"/>
      <c r="N29" s="130"/>
      <c r="O29" s="129"/>
      <c r="P29" s="130"/>
      <c r="Q29" s="129"/>
      <c r="R29" s="130"/>
      <c r="S29" s="129"/>
      <c r="T29" s="130"/>
      <c r="U29" s="129"/>
      <c r="V29" s="130"/>
      <c r="W29" s="135" t="s">
        <v>130</v>
      </c>
      <c r="X29" s="116"/>
      <c r="Y29" s="117"/>
    </row>
    <row r="30" spans="1:27" ht="15" customHeight="1">
      <c r="A30" s="122"/>
      <c r="B30" s="125"/>
      <c r="C30" s="129"/>
      <c r="D30" s="130"/>
      <c r="E30" s="129"/>
      <c r="F30" s="130"/>
      <c r="G30" s="129"/>
      <c r="H30" s="130"/>
      <c r="I30" s="129"/>
      <c r="J30" s="130"/>
      <c r="K30" s="129"/>
      <c r="L30" s="130"/>
      <c r="M30" s="129"/>
      <c r="N30" s="130"/>
      <c r="O30" s="129"/>
      <c r="P30" s="130"/>
      <c r="Q30" s="129"/>
      <c r="R30" s="130"/>
      <c r="S30" s="129"/>
      <c r="T30" s="130"/>
      <c r="U30" s="129"/>
      <c r="V30" s="130"/>
      <c r="W30" s="135"/>
      <c r="X30" s="116"/>
      <c r="Y30" s="117"/>
    </row>
    <row r="31" spans="1:27" ht="15" customHeight="1">
      <c r="A31" s="122"/>
      <c r="B31" s="125"/>
      <c r="C31" s="129"/>
      <c r="D31" s="130"/>
      <c r="E31" s="129"/>
      <c r="F31" s="130"/>
      <c r="G31" s="129"/>
      <c r="H31" s="130"/>
      <c r="I31" s="129"/>
      <c r="J31" s="130"/>
      <c r="K31" s="129"/>
      <c r="L31" s="130"/>
      <c r="M31" s="129"/>
      <c r="N31" s="130"/>
      <c r="O31" s="129"/>
      <c r="P31" s="130"/>
      <c r="Q31" s="129"/>
      <c r="R31" s="130"/>
      <c r="S31" s="129"/>
      <c r="T31" s="130"/>
      <c r="U31" s="129"/>
      <c r="V31" s="130"/>
      <c r="W31" s="135"/>
      <c r="X31" s="116"/>
      <c r="Y31" s="117"/>
    </row>
    <row r="32" spans="1:27" ht="15" customHeight="1">
      <c r="A32" s="122"/>
      <c r="B32" s="125"/>
      <c r="C32" s="129"/>
      <c r="D32" s="130"/>
      <c r="E32" s="129"/>
      <c r="F32" s="130"/>
      <c r="G32" s="129"/>
      <c r="H32" s="130"/>
      <c r="I32" s="129"/>
      <c r="J32" s="130"/>
      <c r="K32" s="129"/>
      <c r="L32" s="130"/>
      <c r="M32" s="129"/>
      <c r="N32" s="130"/>
      <c r="O32" s="129"/>
      <c r="P32" s="130"/>
      <c r="Q32" s="129"/>
      <c r="R32" s="130"/>
      <c r="S32" s="129"/>
      <c r="T32" s="130"/>
      <c r="U32" s="129"/>
      <c r="V32" s="130"/>
      <c r="W32" s="135"/>
      <c r="X32" s="116"/>
      <c r="Y32" s="117"/>
    </row>
    <row r="33" spans="1:25" ht="15" customHeight="1">
      <c r="A33" s="122"/>
      <c r="B33" s="125"/>
      <c r="C33" s="129"/>
      <c r="D33" s="130"/>
      <c r="E33" s="129"/>
      <c r="F33" s="130"/>
      <c r="G33" s="129"/>
      <c r="H33" s="130"/>
      <c r="I33" s="129"/>
      <c r="J33" s="130"/>
      <c r="K33" s="129"/>
      <c r="L33" s="130"/>
      <c r="M33" s="129"/>
      <c r="N33" s="130"/>
      <c r="O33" s="129"/>
      <c r="P33" s="130"/>
      <c r="Q33" s="129"/>
      <c r="R33" s="130"/>
      <c r="S33" s="129"/>
      <c r="T33" s="130"/>
      <c r="U33" s="129"/>
      <c r="V33" s="130"/>
      <c r="W33" s="135"/>
      <c r="X33" s="116"/>
      <c r="Y33" s="117"/>
    </row>
    <row r="34" spans="1:25" ht="15" customHeight="1">
      <c r="A34" s="122"/>
      <c r="B34" s="125"/>
      <c r="C34" s="129"/>
      <c r="D34" s="130"/>
      <c r="E34" s="129"/>
      <c r="F34" s="130"/>
      <c r="G34" s="129"/>
      <c r="H34" s="130"/>
      <c r="I34" s="129"/>
      <c r="J34" s="130"/>
      <c r="K34" s="129"/>
      <c r="L34" s="130"/>
      <c r="M34" s="129"/>
      <c r="N34" s="130"/>
      <c r="O34" s="129"/>
      <c r="P34" s="130"/>
      <c r="Q34" s="129"/>
      <c r="R34" s="130"/>
      <c r="S34" s="129"/>
      <c r="T34" s="130"/>
      <c r="U34" s="129"/>
      <c r="V34" s="130"/>
      <c r="W34" s="135"/>
      <c r="X34" s="116"/>
      <c r="Y34" s="117"/>
    </row>
    <row r="35" spans="1:25" ht="15" customHeight="1">
      <c r="A35" s="122"/>
      <c r="B35" s="125"/>
      <c r="C35" s="129"/>
      <c r="D35" s="130"/>
      <c r="E35" s="129"/>
      <c r="F35" s="130"/>
      <c r="G35" s="129"/>
      <c r="H35" s="130"/>
      <c r="I35" s="129"/>
      <c r="J35" s="130"/>
      <c r="K35" s="129"/>
      <c r="L35" s="130"/>
      <c r="M35" s="129"/>
      <c r="N35" s="130"/>
      <c r="O35" s="129"/>
      <c r="P35" s="130"/>
      <c r="Q35" s="129"/>
      <c r="R35" s="130"/>
      <c r="S35" s="129"/>
      <c r="T35" s="130"/>
      <c r="U35" s="129"/>
      <c r="V35" s="130"/>
      <c r="W35" s="135"/>
      <c r="X35" s="116"/>
      <c r="Y35" s="117"/>
    </row>
    <row r="36" spans="1:25" ht="15" customHeight="1">
      <c r="A36" s="122"/>
      <c r="B36" s="125"/>
      <c r="C36" s="129"/>
      <c r="D36" s="130"/>
      <c r="E36" s="129"/>
      <c r="F36" s="130"/>
      <c r="G36" s="129"/>
      <c r="H36" s="130"/>
      <c r="I36" s="129"/>
      <c r="J36" s="130"/>
      <c r="K36" s="129"/>
      <c r="L36" s="130"/>
      <c r="M36" s="129"/>
      <c r="N36" s="130"/>
      <c r="O36" s="129"/>
      <c r="P36" s="130"/>
      <c r="Q36" s="129"/>
      <c r="R36" s="130"/>
      <c r="S36" s="129"/>
      <c r="T36" s="130"/>
      <c r="U36" s="129"/>
      <c r="V36" s="130"/>
      <c r="W36" s="135"/>
      <c r="X36" s="116"/>
      <c r="Y36" s="117"/>
    </row>
    <row r="37" spans="1:25" ht="15" customHeight="1">
      <c r="A37" s="122"/>
      <c r="B37" s="125"/>
      <c r="C37" s="129"/>
      <c r="D37" s="130"/>
      <c r="E37" s="129"/>
      <c r="F37" s="130"/>
      <c r="G37" s="129"/>
      <c r="H37" s="130"/>
      <c r="I37" s="129"/>
      <c r="J37" s="130"/>
      <c r="K37" s="129"/>
      <c r="L37" s="130"/>
      <c r="M37" s="129"/>
      <c r="N37" s="130"/>
      <c r="O37" s="129"/>
      <c r="P37" s="130"/>
      <c r="Q37" s="129"/>
      <c r="R37" s="130"/>
      <c r="S37" s="129"/>
      <c r="T37" s="130"/>
      <c r="U37" s="129"/>
      <c r="V37" s="130"/>
      <c r="W37" s="135"/>
      <c r="X37" s="116"/>
      <c r="Y37" s="117"/>
    </row>
    <row r="38" spans="1:25" ht="15" customHeight="1">
      <c r="A38" s="122"/>
      <c r="B38" s="125"/>
      <c r="C38" s="129"/>
      <c r="D38" s="130"/>
      <c r="E38" s="129"/>
      <c r="F38" s="130"/>
      <c r="G38" s="129"/>
      <c r="H38" s="130"/>
      <c r="I38" s="129"/>
      <c r="J38" s="130"/>
      <c r="K38" s="129"/>
      <c r="L38" s="130"/>
      <c r="M38" s="129"/>
      <c r="N38" s="130"/>
      <c r="O38" s="129"/>
      <c r="P38" s="130"/>
      <c r="Q38" s="129"/>
      <c r="R38" s="130"/>
      <c r="S38" s="129"/>
      <c r="T38" s="130"/>
      <c r="U38" s="129"/>
      <c r="V38" s="130"/>
      <c r="W38" s="135"/>
      <c r="X38" s="116"/>
      <c r="Y38" s="117"/>
    </row>
    <row r="39" spans="1:25" ht="15" customHeight="1">
      <c r="A39" s="122"/>
      <c r="B39" s="125"/>
      <c r="C39" s="129"/>
      <c r="D39" s="130"/>
      <c r="E39" s="129"/>
      <c r="F39" s="130"/>
      <c r="G39" s="129"/>
      <c r="H39" s="130"/>
      <c r="I39" s="129"/>
      <c r="J39" s="130"/>
      <c r="K39" s="129"/>
      <c r="L39" s="130"/>
      <c r="M39" s="129"/>
      <c r="N39" s="130"/>
      <c r="O39" s="129"/>
      <c r="P39" s="130"/>
      <c r="Q39" s="129"/>
      <c r="R39" s="130"/>
      <c r="S39" s="129"/>
      <c r="T39" s="130"/>
      <c r="U39" s="129"/>
      <c r="V39" s="130"/>
      <c r="W39" s="135"/>
      <c r="X39" s="116"/>
      <c r="Y39" s="117"/>
    </row>
    <row r="40" spans="1:25" ht="28.2" customHeight="1">
      <c r="A40" s="213">
        <v>6</v>
      </c>
      <c r="B40" s="96" t="s">
        <v>34</v>
      </c>
      <c r="W40" s="279"/>
    </row>
    <row r="43" spans="1:25" ht="21" customHeight="1">
      <c r="O43" s="137"/>
    </row>
  </sheetData>
  <mergeCells count="6">
    <mergeCell ref="K7:M7"/>
    <mergeCell ref="O7:Q7"/>
    <mergeCell ref="A2:W2"/>
    <mergeCell ref="A3:W3"/>
    <mergeCell ref="A4:W4"/>
    <mergeCell ref="C6:S6"/>
  </mergeCells>
  <phoneticPr fontId="0" type="noConversion"/>
  <printOptions horizontalCentered="1"/>
  <pageMargins left="0.19685039370078741" right="0.19685039370078741" top="0.70866141732283472" bottom="0.39370078740157483" header="0.11811023622047245" footer="0.1181102362204724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Y59"/>
  <sheetViews>
    <sheetView view="pageBreakPreview" zoomScale="85" zoomScaleNormal="85" zoomScaleSheetLayoutView="85" workbookViewId="0">
      <selection activeCell="I15" sqref="I15"/>
    </sheetView>
  </sheetViews>
  <sheetFormatPr defaultColWidth="9.33203125" defaultRowHeight="21" customHeight="1"/>
  <cols>
    <col min="1" max="1" width="31.21875" style="138" customWidth="1"/>
    <col min="2" max="2" width="8.33203125" style="138" customWidth="1"/>
    <col min="3" max="3" width="12.6640625" style="138" customWidth="1"/>
    <col min="4" max="4" width="0.6640625" style="138" customWidth="1"/>
    <col min="5" max="5" width="11.44140625" style="138" customWidth="1"/>
    <col min="6" max="6" width="0.6640625" style="138" customWidth="1"/>
    <col min="7" max="7" width="12.6640625" style="138" customWidth="1"/>
    <col min="8" max="8" width="0.6640625" style="138" customWidth="1"/>
    <col min="9" max="9" width="11.5546875" style="138" customWidth="1"/>
    <col min="10" max="10" width="0.6640625" style="138" customWidth="1"/>
    <col min="11" max="11" width="11" style="138" customWidth="1"/>
    <col min="12" max="12" width="0.6640625" style="138" customWidth="1"/>
    <col min="13" max="13" width="12.6640625" style="138" customWidth="1"/>
    <col min="14" max="14" width="14.5546875" style="138" bestFit="1" customWidth="1"/>
    <col min="15" max="16384" width="9.33203125" style="138"/>
  </cols>
  <sheetData>
    <row r="2" spans="1:17" s="140" customFormat="1" ht="21" customHeight="1">
      <c r="A2" s="327" t="s">
        <v>57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</row>
    <row r="3" spans="1:17" s="141" customFormat="1" ht="21" customHeight="1">
      <c r="A3" s="316" t="s">
        <v>47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</row>
    <row r="4" spans="1:17" s="141" customFormat="1" ht="21" customHeight="1">
      <c r="A4" s="316" t="str">
        <f>'P6'!A4:W4</f>
        <v>สำหรับงวดสามเดือนสิ้นสุดวันที่ 31 มีนาคม 2566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</row>
    <row r="5" spans="1:17" s="140" customFormat="1" ht="19.8">
      <c r="A5" s="142"/>
      <c r="B5" s="142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4" t="s">
        <v>128</v>
      </c>
    </row>
    <row r="6" spans="1:17" s="140" customFormat="1" ht="21" customHeight="1">
      <c r="A6" s="145"/>
      <c r="B6" s="145"/>
      <c r="C6" s="139"/>
      <c r="D6" s="139"/>
      <c r="E6" s="139"/>
      <c r="F6" s="139"/>
      <c r="G6" s="139"/>
      <c r="H6" s="139"/>
      <c r="I6" s="328" t="s">
        <v>51</v>
      </c>
      <c r="J6" s="328"/>
      <c r="K6" s="328"/>
      <c r="L6" s="146"/>
      <c r="M6" s="139"/>
      <c r="Q6" s="147"/>
    </row>
    <row r="7" spans="1:17" s="140" customFormat="1" ht="21" customHeight="1">
      <c r="A7" s="148"/>
      <c r="B7" s="148"/>
      <c r="C7" s="139"/>
      <c r="D7" s="139"/>
      <c r="E7" s="139"/>
      <c r="F7" s="139"/>
      <c r="G7" s="139"/>
      <c r="H7" s="139"/>
      <c r="I7" s="139" t="s">
        <v>8</v>
      </c>
      <c r="J7" s="139"/>
      <c r="K7" s="139"/>
      <c r="L7" s="139"/>
      <c r="M7" s="139" t="s">
        <v>30</v>
      </c>
    </row>
    <row r="8" spans="1:17" s="140" customFormat="1" ht="21" customHeight="1">
      <c r="A8" s="148"/>
      <c r="B8" s="148"/>
      <c r="C8" s="139" t="s">
        <v>32</v>
      </c>
      <c r="D8" s="139"/>
      <c r="E8" s="139" t="s">
        <v>23</v>
      </c>
      <c r="F8" s="139"/>
      <c r="G8" s="139" t="s">
        <v>136</v>
      </c>
      <c r="H8" s="139"/>
      <c r="I8" s="139" t="s">
        <v>49</v>
      </c>
      <c r="J8" s="139"/>
      <c r="K8" s="139" t="s">
        <v>6</v>
      </c>
      <c r="L8" s="139"/>
      <c r="M8" s="139"/>
    </row>
    <row r="9" spans="1:17" s="140" customFormat="1" ht="21" customHeight="1">
      <c r="A9" s="149"/>
      <c r="B9" s="150" t="s">
        <v>0</v>
      </c>
      <c r="C9" s="146" t="s">
        <v>33</v>
      </c>
      <c r="D9" s="146"/>
      <c r="E9" s="146" t="s">
        <v>22</v>
      </c>
      <c r="F9" s="146"/>
      <c r="G9" s="146" t="s">
        <v>22</v>
      </c>
      <c r="H9" s="146"/>
      <c r="I9" s="146" t="s">
        <v>50</v>
      </c>
      <c r="J9" s="146"/>
      <c r="K9" s="146" t="s">
        <v>48</v>
      </c>
      <c r="L9" s="146"/>
      <c r="M9" s="146"/>
    </row>
    <row r="10" spans="1:17" ht="5.0999999999999996" customHeight="1">
      <c r="A10" s="151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</row>
    <row r="11" spans="1:17" ht="21" customHeight="1">
      <c r="A11" s="148" t="s">
        <v>134</v>
      </c>
      <c r="B11" s="151"/>
      <c r="C11" s="152">
        <v>255448552</v>
      </c>
      <c r="D11" s="152"/>
      <c r="E11" s="152">
        <v>143470</v>
      </c>
      <c r="F11" s="152"/>
      <c r="G11" s="152">
        <v>-248867968</v>
      </c>
      <c r="H11" s="152"/>
      <c r="I11" s="152">
        <v>11350</v>
      </c>
      <c r="J11" s="152"/>
      <c r="K11" s="152">
        <v>-3919636</v>
      </c>
      <c r="L11" s="152"/>
      <c r="M11" s="152">
        <f>SUM(C11:L11)</f>
        <v>2815768</v>
      </c>
      <c r="N11" s="153"/>
    </row>
    <row r="12" spans="1:17" ht="4.95" customHeight="1">
      <c r="A12" s="148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</row>
    <row r="13" spans="1:17" ht="21" customHeight="1">
      <c r="A13" s="148" t="s">
        <v>145</v>
      </c>
      <c r="B13" s="151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</row>
    <row r="14" spans="1:17" ht="21" customHeight="1">
      <c r="A14" s="151" t="s">
        <v>168</v>
      </c>
      <c r="B14" s="154"/>
      <c r="C14" s="281">
        <v>0</v>
      </c>
      <c r="D14" s="147"/>
      <c r="E14" s="281">
        <v>0</v>
      </c>
      <c r="F14" s="147"/>
      <c r="G14" s="281">
        <v>0</v>
      </c>
      <c r="H14" s="147"/>
      <c r="I14" s="281">
        <v>0</v>
      </c>
      <c r="J14" s="147"/>
      <c r="K14" s="147">
        <f>+'P5'!J35</f>
        <v>-6379</v>
      </c>
      <c r="L14" s="147"/>
      <c r="M14" s="155">
        <f>SUM(C14:L14)</f>
        <v>-6379</v>
      </c>
      <c r="N14" s="153"/>
    </row>
    <row r="15" spans="1:17" ht="21" customHeight="1">
      <c r="A15" s="148" t="s">
        <v>144</v>
      </c>
      <c r="B15" s="156"/>
      <c r="C15" s="126">
        <f>SUM(C14)</f>
        <v>0</v>
      </c>
      <c r="D15" s="157"/>
      <c r="E15" s="126">
        <f>SUM(E14)</f>
        <v>0</v>
      </c>
      <c r="F15" s="157"/>
      <c r="G15" s="126">
        <f>SUM(G14)</f>
        <v>0</v>
      </c>
      <c r="H15" s="157"/>
      <c r="I15" s="126">
        <f>SUM(I14)</f>
        <v>0</v>
      </c>
      <c r="J15" s="157"/>
      <c r="K15" s="263">
        <f>SUM(K14)</f>
        <v>-6379</v>
      </c>
      <c r="L15" s="264"/>
      <c r="M15" s="264">
        <f>SUM(M14)</f>
        <v>-6379</v>
      </c>
      <c r="N15" s="153"/>
    </row>
    <row r="16" spans="1:17" ht="4.95" customHeight="1">
      <c r="A16" s="148"/>
      <c r="B16" s="156"/>
      <c r="C16" s="152"/>
      <c r="D16" s="152"/>
      <c r="E16" s="152"/>
      <c r="F16" s="152"/>
      <c r="G16" s="152"/>
      <c r="H16" s="152"/>
      <c r="I16" s="152"/>
      <c r="J16" s="152"/>
      <c r="K16" s="201"/>
      <c r="L16" s="152"/>
      <c r="M16" s="152"/>
    </row>
    <row r="17" spans="1:25" ht="21" customHeight="1" thickBot="1">
      <c r="A17" s="148" t="s">
        <v>135</v>
      </c>
      <c r="B17" s="151"/>
      <c r="C17" s="158">
        <f>C11+C15</f>
        <v>255448552</v>
      </c>
      <c r="D17" s="158">
        <f t="shared" ref="D17:M17" si="0">D11+D15</f>
        <v>0</v>
      </c>
      <c r="E17" s="158">
        <f t="shared" si="0"/>
        <v>143470</v>
      </c>
      <c r="F17" s="158">
        <f t="shared" si="0"/>
        <v>0</v>
      </c>
      <c r="G17" s="158">
        <f t="shared" si="0"/>
        <v>-248867968</v>
      </c>
      <c r="H17" s="158">
        <f t="shared" si="0"/>
        <v>0</v>
      </c>
      <c r="I17" s="158">
        <f t="shared" si="0"/>
        <v>11350</v>
      </c>
      <c r="J17" s="158">
        <f t="shared" si="0"/>
        <v>0</v>
      </c>
      <c r="K17" s="202">
        <f t="shared" si="0"/>
        <v>-3926015</v>
      </c>
      <c r="L17" s="158">
        <f t="shared" si="0"/>
        <v>0</v>
      </c>
      <c r="M17" s="158">
        <f t="shared" si="0"/>
        <v>2809389</v>
      </c>
      <c r="N17" s="153"/>
      <c r="O17" s="14"/>
    </row>
    <row r="18" spans="1:25" ht="21" customHeight="1" thickTop="1">
      <c r="A18" s="148"/>
      <c r="B18" s="151"/>
      <c r="C18" s="152"/>
      <c r="D18" s="152"/>
      <c r="E18" s="152"/>
      <c r="F18" s="152"/>
      <c r="G18" s="152"/>
      <c r="H18" s="152"/>
      <c r="I18" s="152"/>
      <c r="J18" s="152"/>
      <c r="K18" s="201"/>
      <c r="L18" s="152"/>
      <c r="M18" s="152"/>
      <c r="N18" s="14"/>
    </row>
    <row r="19" spans="1:25" ht="21" customHeight="1">
      <c r="A19" s="148" t="s">
        <v>158</v>
      </c>
      <c r="B19" s="151"/>
      <c r="C19" s="159">
        <v>995806332</v>
      </c>
      <c r="D19" s="152"/>
      <c r="E19" s="130">
        <v>0</v>
      </c>
      <c r="F19" s="152"/>
      <c r="G19" s="152">
        <v>-988902475</v>
      </c>
      <c r="H19" s="152"/>
      <c r="I19" s="130">
        <v>0</v>
      </c>
      <c r="J19" s="152"/>
      <c r="K19" s="201">
        <v>-3833595</v>
      </c>
      <c r="L19" s="152"/>
      <c r="M19" s="152">
        <f>SUM(C19:L19)</f>
        <v>3070262</v>
      </c>
      <c r="N19" s="160"/>
    </row>
    <row r="20" spans="1:25" ht="4.95" customHeight="1">
      <c r="A20" s="148"/>
      <c r="B20" s="151"/>
      <c r="C20" s="161"/>
      <c r="D20" s="161"/>
      <c r="E20" s="161"/>
      <c r="F20" s="161"/>
      <c r="G20" s="161"/>
      <c r="H20" s="161"/>
      <c r="I20" s="161"/>
      <c r="J20" s="161"/>
      <c r="K20" s="203"/>
      <c r="L20" s="161"/>
      <c r="M20" s="162"/>
    </row>
    <row r="21" spans="1:25" ht="21" customHeight="1">
      <c r="A21" s="148" t="s">
        <v>145</v>
      </c>
      <c r="B21" s="151"/>
      <c r="C21" s="161"/>
      <c r="D21" s="161"/>
      <c r="E21" s="161"/>
      <c r="F21" s="161"/>
      <c r="G21" s="161"/>
      <c r="H21" s="161"/>
      <c r="I21" s="161"/>
      <c r="J21" s="161"/>
      <c r="K21" s="203"/>
      <c r="L21" s="161"/>
      <c r="M21" s="162"/>
    </row>
    <row r="22" spans="1:25" ht="21" customHeight="1">
      <c r="A22" s="151" t="s">
        <v>141</v>
      </c>
      <c r="B22" s="151"/>
      <c r="C22" s="281">
        <v>0</v>
      </c>
      <c r="D22" s="281"/>
      <c r="E22" s="281">
        <v>0</v>
      </c>
      <c r="F22" s="281"/>
      <c r="G22" s="281">
        <v>0</v>
      </c>
      <c r="H22" s="281"/>
      <c r="I22" s="281">
        <v>0</v>
      </c>
      <c r="J22" s="161"/>
      <c r="K22" s="204">
        <f>+'P5'!I35</f>
        <v>-31179</v>
      </c>
      <c r="L22" s="161"/>
      <c r="M22" s="155">
        <f>SUM(C22:L22)</f>
        <v>-31179</v>
      </c>
      <c r="N22" s="153"/>
    </row>
    <row r="23" spans="1:25" ht="21" customHeight="1">
      <c r="A23" s="148" t="s">
        <v>144</v>
      </c>
      <c r="B23" s="151"/>
      <c r="C23" s="126">
        <f>SUM(C22)</f>
        <v>0</v>
      </c>
      <c r="D23" s="126"/>
      <c r="E23" s="126">
        <f>SUM(E22)</f>
        <v>0</v>
      </c>
      <c r="F23" s="126"/>
      <c r="G23" s="126">
        <f>SUM(G22)</f>
        <v>0</v>
      </c>
      <c r="H23" s="126"/>
      <c r="I23" s="126">
        <f>SUM(I22)</f>
        <v>0</v>
      </c>
      <c r="J23" s="157"/>
      <c r="K23" s="200">
        <f>SUM(K22)</f>
        <v>-31179</v>
      </c>
      <c r="L23" s="157"/>
      <c r="M23" s="157">
        <f>SUM(M22)</f>
        <v>-31179</v>
      </c>
      <c r="N23" s="153"/>
    </row>
    <row r="24" spans="1:25" ht="4.95" customHeight="1">
      <c r="A24" s="148"/>
      <c r="B24" s="15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2"/>
    </row>
    <row r="25" spans="1:25" ht="21" customHeight="1" thickBot="1">
      <c r="A25" s="148" t="s">
        <v>159</v>
      </c>
      <c r="B25" s="151"/>
      <c r="C25" s="158">
        <f>C19+C23</f>
        <v>995806332</v>
      </c>
      <c r="D25" s="158">
        <f t="shared" ref="D25:M25" si="1">D19+D23</f>
        <v>0</v>
      </c>
      <c r="E25" s="282">
        <f t="shared" si="1"/>
        <v>0</v>
      </c>
      <c r="F25" s="158">
        <f t="shared" si="1"/>
        <v>0</v>
      </c>
      <c r="G25" s="158">
        <f t="shared" si="1"/>
        <v>-988902475</v>
      </c>
      <c r="H25" s="158">
        <f t="shared" si="1"/>
        <v>0</v>
      </c>
      <c r="I25" s="282">
        <f t="shared" si="1"/>
        <v>0</v>
      </c>
      <c r="J25" s="158">
        <f t="shared" si="1"/>
        <v>0</v>
      </c>
      <c r="K25" s="158">
        <f t="shared" si="1"/>
        <v>-3864774</v>
      </c>
      <c r="L25" s="158">
        <f t="shared" si="1"/>
        <v>0</v>
      </c>
      <c r="M25" s="158">
        <f t="shared" si="1"/>
        <v>3039083</v>
      </c>
      <c r="N25" s="153"/>
    </row>
    <row r="26" spans="1:25" ht="20.399999999999999" thickTop="1">
      <c r="A26" s="148"/>
      <c r="B26" s="151"/>
      <c r="C26" s="152"/>
      <c r="D26" s="161"/>
      <c r="E26" s="152"/>
      <c r="F26" s="161"/>
      <c r="G26" s="152"/>
      <c r="H26" s="161"/>
      <c r="I26" s="152"/>
      <c r="J26" s="161"/>
      <c r="K26" s="152"/>
      <c r="L26" s="161"/>
      <c r="M26" s="152"/>
      <c r="N26" s="153"/>
    </row>
    <row r="27" spans="1:25" s="23" customFormat="1" ht="18.600000000000001" customHeight="1">
      <c r="A27" s="40"/>
      <c r="B27" s="40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35" t="s">
        <v>130</v>
      </c>
      <c r="N27" s="163"/>
      <c r="O27" s="163"/>
      <c r="P27" s="163"/>
      <c r="Q27" s="163"/>
      <c r="R27" s="163"/>
      <c r="S27" s="163"/>
      <c r="T27" s="163"/>
      <c r="U27" s="164"/>
      <c r="V27" s="164"/>
      <c r="W27" s="164"/>
      <c r="X27" s="165"/>
      <c r="Y27" s="46"/>
    </row>
    <row r="28" spans="1:25" s="23" customFormat="1" ht="18.600000000000001" customHeight="1">
      <c r="A28" s="40"/>
      <c r="B28" s="40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35"/>
      <c r="N28" s="163"/>
      <c r="O28" s="163"/>
      <c r="P28" s="163"/>
      <c r="Q28" s="163"/>
      <c r="R28" s="163"/>
      <c r="S28" s="163"/>
      <c r="T28" s="163"/>
      <c r="U28" s="164"/>
      <c r="V28" s="164"/>
      <c r="W28" s="164"/>
      <c r="X28" s="165"/>
      <c r="Y28" s="46"/>
    </row>
    <row r="29" spans="1:25" s="23" customFormat="1" ht="18.600000000000001" customHeight="1">
      <c r="A29" s="40"/>
      <c r="B29" s="40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35"/>
      <c r="N29" s="163"/>
      <c r="O29" s="163"/>
      <c r="P29" s="163"/>
      <c r="Q29" s="163"/>
      <c r="R29" s="163"/>
      <c r="S29" s="163"/>
      <c r="T29" s="163"/>
      <c r="U29" s="164"/>
      <c r="V29" s="164"/>
      <c r="W29" s="164"/>
      <c r="X29" s="165"/>
      <c r="Y29" s="46"/>
    </row>
    <row r="30" spans="1:25" s="23" customFormat="1" ht="18.600000000000001" customHeight="1">
      <c r="A30" s="40"/>
      <c r="B30" s="40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35"/>
      <c r="N30" s="163"/>
      <c r="O30" s="163"/>
      <c r="P30" s="163"/>
      <c r="Q30" s="163"/>
      <c r="R30" s="163"/>
      <c r="S30" s="163"/>
      <c r="T30" s="163"/>
      <c r="U30" s="164"/>
      <c r="V30" s="164"/>
      <c r="W30" s="164"/>
      <c r="X30" s="165"/>
      <c r="Y30" s="46"/>
    </row>
    <row r="31" spans="1:25" s="23" customFormat="1" ht="18.600000000000001" customHeight="1">
      <c r="A31" s="40"/>
      <c r="B31" s="40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35"/>
      <c r="N31" s="163"/>
      <c r="O31" s="163"/>
      <c r="P31" s="163"/>
      <c r="Q31" s="163"/>
      <c r="R31" s="163"/>
      <c r="S31" s="163"/>
      <c r="T31" s="163"/>
      <c r="U31" s="164"/>
      <c r="V31" s="164"/>
      <c r="W31" s="164"/>
      <c r="X31" s="165"/>
      <c r="Y31" s="46"/>
    </row>
    <row r="32" spans="1:25" s="23" customFormat="1" ht="18.600000000000001" customHeight="1">
      <c r="A32" s="40"/>
      <c r="B32" s="40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35"/>
      <c r="N32" s="163"/>
      <c r="O32" s="163"/>
      <c r="P32" s="163"/>
      <c r="Q32" s="163"/>
      <c r="R32" s="163"/>
      <c r="S32" s="163"/>
      <c r="T32" s="163"/>
      <c r="U32" s="164"/>
      <c r="V32" s="164"/>
      <c r="W32" s="164"/>
      <c r="X32" s="165"/>
      <c r="Y32" s="46"/>
    </row>
    <row r="33" spans="1:25" s="23" customFormat="1" ht="18.600000000000001" customHeight="1">
      <c r="A33" s="40"/>
      <c r="B33" s="40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35"/>
      <c r="N33" s="163"/>
      <c r="O33" s="163"/>
      <c r="P33" s="163"/>
      <c r="Q33" s="163"/>
      <c r="R33" s="163"/>
      <c r="S33" s="163"/>
      <c r="T33" s="163"/>
      <c r="U33" s="164"/>
      <c r="V33" s="164"/>
      <c r="W33" s="164"/>
      <c r="X33" s="165"/>
      <c r="Y33" s="46"/>
    </row>
    <row r="34" spans="1:25" s="23" customFormat="1" ht="18.600000000000001" customHeight="1">
      <c r="A34" s="40"/>
      <c r="B34" s="40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35"/>
      <c r="N34" s="163"/>
      <c r="O34" s="163"/>
      <c r="P34" s="163"/>
      <c r="Q34" s="163"/>
      <c r="R34" s="163"/>
      <c r="S34" s="163"/>
      <c r="T34" s="163"/>
      <c r="U34" s="164"/>
      <c r="V34" s="164"/>
      <c r="W34" s="164"/>
      <c r="X34" s="165"/>
      <c r="Y34" s="46"/>
    </row>
    <row r="35" spans="1:25" s="23" customFormat="1" ht="18.600000000000001" customHeight="1">
      <c r="A35" s="40"/>
      <c r="B35" s="40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35"/>
      <c r="N35" s="163"/>
      <c r="O35" s="163"/>
      <c r="P35" s="163"/>
      <c r="Q35" s="163"/>
      <c r="R35" s="163"/>
      <c r="S35" s="163"/>
      <c r="T35" s="163"/>
      <c r="U35" s="164"/>
      <c r="V35" s="164"/>
      <c r="W35" s="164"/>
      <c r="X35" s="165"/>
      <c r="Y35" s="46"/>
    </row>
    <row r="36" spans="1:25" s="23" customFormat="1" ht="18.600000000000001" customHeight="1">
      <c r="A36" s="40"/>
      <c r="B36" s="40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35"/>
      <c r="N36" s="163"/>
      <c r="O36" s="163"/>
      <c r="P36" s="163"/>
      <c r="Q36" s="163"/>
      <c r="R36" s="163"/>
      <c r="S36" s="163"/>
      <c r="T36" s="163"/>
      <c r="U36" s="164"/>
      <c r="V36" s="164"/>
      <c r="W36" s="164"/>
      <c r="X36" s="165"/>
      <c r="Y36" s="46"/>
    </row>
    <row r="37" spans="1:25" s="23" customFormat="1" ht="18.600000000000001" customHeight="1">
      <c r="A37" s="40"/>
      <c r="B37" s="40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35"/>
      <c r="N37" s="163"/>
      <c r="O37" s="163"/>
      <c r="P37" s="163"/>
      <c r="Q37" s="163"/>
      <c r="R37" s="163"/>
      <c r="S37" s="163"/>
      <c r="T37" s="163"/>
      <c r="U37" s="164"/>
      <c r="V37" s="164"/>
      <c r="W37" s="164"/>
      <c r="X37" s="165"/>
      <c r="Y37" s="46"/>
    </row>
    <row r="38" spans="1:25" s="23" customFormat="1" ht="18.600000000000001" customHeight="1">
      <c r="A38" s="40"/>
      <c r="B38" s="40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35"/>
      <c r="N38" s="163"/>
      <c r="O38" s="163"/>
      <c r="P38" s="163"/>
      <c r="Q38" s="163"/>
      <c r="R38" s="163"/>
      <c r="S38" s="163"/>
      <c r="T38" s="163"/>
      <c r="U38" s="164"/>
      <c r="V38" s="164"/>
      <c r="W38" s="164"/>
      <c r="X38" s="165"/>
      <c r="Y38" s="46"/>
    </row>
    <row r="39" spans="1:25" s="23" customFormat="1" ht="18.600000000000001" customHeight="1">
      <c r="A39" s="40"/>
      <c r="B39" s="40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35"/>
      <c r="N39" s="163"/>
      <c r="O39" s="163"/>
      <c r="P39" s="163"/>
      <c r="Q39" s="163"/>
      <c r="R39" s="163"/>
      <c r="S39" s="163"/>
      <c r="T39" s="163"/>
      <c r="U39" s="164"/>
      <c r="V39" s="164"/>
      <c r="W39" s="164"/>
      <c r="X39" s="165"/>
      <c r="Y39" s="46"/>
    </row>
    <row r="40" spans="1:25" s="23" customFormat="1" ht="18.600000000000001" customHeight="1">
      <c r="A40" s="40"/>
      <c r="B40" s="40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35"/>
      <c r="N40" s="163"/>
      <c r="O40" s="163"/>
      <c r="P40" s="163"/>
      <c r="Q40" s="163"/>
      <c r="R40" s="163"/>
      <c r="S40" s="163"/>
      <c r="T40" s="163"/>
      <c r="U40" s="164"/>
      <c r="V40" s="164"/>
      <c r="W40" s="164"/>
      <c r="X40" s="165"/>
      <c r="Y40" s="46"/>
    </row>
    <row r="41" spans="1:25" s="23" customFormat="1" ht="18.600000000000001" customHeight="1">
      <c r="A41" s="40"/>
      <c r="B41" s="40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35"/>
      <c r="N41" s="163"/>
      <c r="O41" s="163"/>
      <c r="P41" s="163"/>
      <c r="Q41" s="163"/>
      <c r="R41" s="163"/>
      <c r="S41" s="163"/>
      <c r="T41" s="163"/>
      <c r="U41" s="164"/>
      <c r="V41" s="164"/>
      <c r="W41" s="164"/>
      <c r="X41" s="165"/>
      <c r="Y41" s="46"/>
    </row>
    <row r="42" spans="1:25" s="23" customFormat="1" ht="18.600000000000001" customHeight="1">
      <c r="A42" s="40"/>
      <c r="B42" s="40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35"/>
      <c r="N42" s="163"/>
      <c r="O42" s="163"/>
      <c r="P42" s="163"/>
      <c r="Q42" s="163"/>
      <c r="R42" s="163"/>
      <c r="S42" s="163"/>
      <c r="T42" s="163"/>
      <c r="U42" s="164"/>
      <c r="V42" s="164"/>
      <c r="W42" s="164"/>
      <c r="X42" s="165"/>
      <c r="Y42" s="46"/>
    </row>
    <row r="43" spans="1:25" s="23" customFormat="1" ht="18.600000000000001" customHeight="1">
      <c r="A43" s="40"/>
      <c r="B43" s="40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35"/>
      <c r="N43" s="163"/>
      <c r="O43" s="163"/>
      <c r="P43" s="163"/>
      <c r="Q43" s="163"/>
      <c r="R43" s="163"/>
      <c r="S43" s="163"/>
      <c r="T43" s="163"/>
      <c r="U43" s="164"/>
      <c r="V43" s="164"/>
      <c r="W43" s="164"/>
      <c r="X43" s="165"/>
      <c r="Y43" s="46"/>
    </row>
    <row r="44" spans="1:25" s="23" customFormat="1" ht="18.600000000000001" customHeight="1">
      <c r="A44" s="40"/>
      <c r="B44" s="40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35"/>
      <c r="N44" s="163"/>
      <c r="O44" s="163"/>
      <c r="P44" s="163"/>
      <c r="Q44" s="163"/>
      <c r="R44" s="163"/>
      <c r="S44" s="163"/>
      <c r="T44" s="163"/>
      <c r="U44" s="164"/>
      <c r="V44" s="164"/>
      <c r="W44" s="164"/>
      <c r="X44" s="165"/>
      <c r="Y44" s="46"/>
    </row>
    <row r="45" spans="1:25" s="23" customFormat="1" ht="18.600000000000001" customHeight="1">
      <c r="A45" s="40"/>
      <c r="B45" s="40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35"/>
      <c r="N45" s="163"/>
      <c r="O45" s="163"/>
      <c r="P45" s="163"/>
      <c r="Q45" s="163"/>
      <c r="R45" s="163"/>
      <c r="S45" s="163"/>
      <c r="T45" s="163"/>
      <c r="U45" s="164"/>
      <c r="V45" s="164"/>
      <c r="W45" s="164"/>
      <c r="X45" s="165"/>
      <c r="Y45" s="46"/>
    </row>
    <row r="46" spans="1:25" s="23" customFormat="1" ht="18.600000000000001" customHeight="1">
      <c r="A46" s="40"/>
      <c r="B46" s="40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35"/>
      <c r="N46" s="163"/>
      <c r="O46" s="163"/>
      <c r="P46" s="163"/>
      <c r="Q46" s="163"/>
      <c r="R46" s="163"/>
      <c r="S46" s="163"/>
      <c r="T46" s="163"/>
      <c r="U46" s="164"/>
      <c r="V46" s="164"/>
      <c r="W46" s="164"/>
      <c r="X46" s="165"/>
      <c r="Y46" s="46"/>
    </row>
    <row r="47" spans="1:25" s="23" customFormat="1" ht="18.600000000000001" customHeight="1">
      <c r="A47" s="40"/>
      <c r="B47" s="40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35"/>
      <c r="N47" s="163"/>
      <c r="O47" s="163"/>
      <c r="P47" s="163"/>
      <c r="Q47" s="163"/>
      <c r="R47" s="163"/>
      <c r="S47" s="163"/>
      <c r="T47" s="163"/>
      <c r="U47" s="164"/>
      <c r="V47" s="164"/>
      <c r="W47" s="164"/>
      <c r="X47" s="165"/>
      <c r="Y47" s="46"/>
    </row>
    <row r="48" spans="1:25" s="23" customFormat="1" ht="18.45" customHeight="1">
      <c r="A48" s="40"/>
      <c r="B48" s="40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35"/>
      <c r="N48" s="163"/>
      <c r="O48" s="163"/>
      <c r="P48" s="163"/>
      <c r="Q48" s="163"/>
      <c r="R48" s="163"/>
      <c r="S48" s="163"/>
      <c r="T48" s="163"/>
      <c r="U48" s="164"/>
      <c r="V48" s="164"/>
      <c r="W48" s="164"/>
      <c r="X48" s="165"/>
      <c r="Y48" s="46"/>
    </row>
    <row r="49" spans="1:25" s="23" customFormat="1" ht="18.45" customHeight="1">
      <c r="A49" s="40"/>
      <c r="B49" s="40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35"/>
      <c r="N49" s="163"/>
      <c r="O49" s="163"/>
      <c r="P49" s="163"/>
      <c r="Q49" s="163"/>
      <c r="R49" s="163"/>
      <c r="S49" s="163"/>
      <c r="T49" s="163"/>
      <c r="U49" s="164"/>
      <c r="V49" s="164"/>
      <c r="W49" s="164"/>
      <c r="X49" s="165"/>
      <c r="Y49" s="46"/>
    </row>
    <row r="50" spans="1:25" s="23" customFormat="1" ht="18.45" customHeight="1">
      <c r="A50" s="40"/>
      <c r="B50" s="40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35"/>
      <c r="N50" s="163"/>
      <c r="O50" s="163"/>
      <c r="P50" s="163"/>
      <c r="Q50" s="163"/>
      <c r="R50" s="163"/>
      <c r="S50" s="163"/>
      <c r="T50" s="163"/>
      <c r="U50" s="164"/>
      <c r="V50" s="164"/>
      <c r="W50" s="164"/>
      <c r="X50" s="165"/>
      <c r="Y50" s="46"/>
    </row>
    <row r="51" spans="1:25" s="23" customFormat="1" ht="18.45" customHeight="1">
      <c r="A51" s="40"/>
      <c r="B51" s="40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35"/>
      <c r="N51" s="163"/>
      <c r="O51" s="163"/>
      <c r="P51" s="163"/>
      <c r="Q51" s="163"/>
      <c r="R51" s="163"/>
      <c r="S51" s="163"/>
      <c r="T51" s="163"/>
      <c r="U51" s="164"/>
      <c r="V51" s="164"/>
      <c r="W51" s="164"/>
      <c r="X51" s="165"/>
      <c r="Y51" s="46"/>
    </row>
    <row r="52" spans="1:25" s="23" customFormat="1" ht="18.45" customHeight="1">
      <c r="A52" s="40"/>
      <c r="B52" s="40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35"/>
      <c r="N52" s="163"/>
      <c r="O52" s="163"/>
      <c r="P52" s="163"/>
      <c r="Q52" s="163"/>
      <c r="R52" s="163"/>
      <c r="S52" s="163"/>
      <c r="T52" s="163"/>
      <c r="U52" s="164"/>
      <c r="V52" s="164"/>
      <c r="W52" s="164"/>
      <c r="X52" s="165"/>
      <c r="Y52" s="46"/>
    </row>
    <row r="53" spans="1:25" s="23" customFormat="1" ht="25.2" customHeight="1">
      <c r="A53" s="23" t="s">
        <v>34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212">
        <v>7</v>
      </c>
    </row>
    <row r="54" spans="1:25" s="23" customFormat="1" ht="18.60000000000000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</row>
    <row r="55" spans="1:25" s="23" customFormat="1" ht="18.600000000000001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</row>
    <row r="56" spans="1:25" s="23" customFormat="1" ht="18.600000000000001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</row>
    <row r="57" spans="1:25" s="23" customFormat="1" ht="18.60000000000000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</row>
    <row r="58" spans="1:25" s="23" customFormat="1" ht="18.600000000000001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</row>
    <row r="59" spans="1:25" s="23" customFormat="1" ht="18.600000000000001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59055118110236227" right="0.19685039370078741" top="0.51181102362204722" bottom="0.51181102362204722" header="0.11811023622047245" footer="0.11811023622047245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79"/>
  <sheetViews>
    <sheetView view="pageBreakPreview" zoomScale="80" zoomScaleNormal="80" zoomScaleSheetLayoutView="80" workbookViewId="0">
      <selection activeCell="E6" sqref="E6"/>
    </sheetView>
  </sheetViews>
  <sheetFormatPr defaultColWidth="9.33203125" defaultRowHeight="17.399999999999999"/>
  <cols>
    <col min="1" max="3" width="1.6640625" style="229" customWidth="1"/>
    <col min="4" max="4" width="43.88671875" style="229" customWidth="1"/>
    <col min="5" max="5" width="9" style="229" customWidth="1"/>
    <col min="6" max="7" width="11.6640625" style="229" customWidth="1"/>
    <col min="8" max="8" width="1.6640625" style="229" customWidth="1"/>
    <col min="9" max="9" width="11.6640625" style="229" customWidth="1"/>
    <col min="10" max="10" width="11.6640625" style="175" customWidth="1"/>
    <col min="11" max="11" width="1.6640625" style="229" customWidth="1"/>
    <col min="12" max="12" width="15.33203125" style="229" customWidth="1"/>
    <col min="13" max="13" width="12" style="4" bestFit="1" customWidth="1"/>
    <col min="14" max="14" width="9.33203125" style="229"/>
    <col min="15" max="15" width="16.33203125" style="229" bestFit="1" customWidth="1"/>
    <col min="16" max="16384" width="9.33203125" style="229"/>
  </cols>
  <sheetData>
    <row r="1" spans="1:13" ht="21" customHeight="1">
      <c r="J1" s="166"/>
    </row>
    <row r="2" spans="1:13" s="230" customFormat="1" ht="21" customHeight="1">
      <c r="A2" s="330" t="s">
        <v>72</v>
      </c>
      <c r="B2" s="330"/>
      <c r="C2" s="330"/>
      <c r="D2" s="330"/>
      <c r="E2" s="330"/>
      <c r="F2" s="330"/>
      <c r="G2" s="330"/>
      <c r="H2" s="330"/>
      <c r="I2" s="330"/>
      <c r="J2" s="330"/>
      <c r="M2" s="167"/>
    </row>
    <row r="3" spans="1:13" s="230" customFormat="1" ht="21" customHeight="1">
      <c r="A3" s="331" t="s">
        <v>9</v>
      </c>
      <c r="B3" s="331"/>
      <c r="C3" s="331"/>
      <c r="D3" s="331"/>
      <c r="E3" s="331"/>
      <c r="F3" s="331"/>
      <c r="G3" s="331"/>
      <c r="H3" s="331"/>
      <c r="I3" s="331"/>
      <c r="J3" s="331"/>
      <c r="M3" s="167"/>
    </row>
    <row r="4" spans="1:13" s="230" customFormat="1" ht="21" customHeight="1">
      <c r="A4" s="332" t="str">
        <f>'P6'!A4:W4</f>
        <v>สำหรับงวดสามเดือนสิ้นสุดวันที่ 31 มีนาคม 2566</v>
      </c>
      <c r="B4" s="332"/>
      <c r="C4" s="332"/>
      <c r="D4" s="332"/>
      <c r="E4" s="332"/>
      <c r="F4" s="332"/>
      <c r="G4" s="332"/>
      <c r="H4" s="332"/>
      <c r="I4" s="332"/>
      <c r="J4" s="332"/>
      <c r="K4" s="231"/>
      <c r="L4" s="231"/>
      <c r="M4" s="167"/>
    </row>
    <row r="5" spans="1:13" ht="21" customHeight="1">
      <c r="A5" s="168"/>
      <c r="B5" s="168"/>
      <c r="C5" s="168"/>
      <c r="D5" s="168"/>
      <c r="E5" s="168"/>
      <c r="F5" s="168"/>
      <c r="G5" s="168"/>
      <c r="H5" s="168"/>
      <c r="I5" s="168"/>
      <c r="J5" s="199" t="s">
        <v>128</v>
      </c>
      <c r="K5" s="232"/>
    </row>
    <row r="6" spans="1:13" s="230" customFormat="1" ht="21" customHeight="1">
      <c r="A6" s="233"/>
      <c r="B6" s="233"/>
      <c r="C6" s="233"/>
      <c r="D6" s="233"/>
      <c r="E6" s="233"/>
      <c r="F6" s="333" t="s">
        <v>76</v>
      </c>
      <c r="G6" s="333"/>
      <c r="H6" s="234"/>
      <c r="I6" s="334" t="s">
        <v>28</v>
      </c>
      <c r="J6" s="334"/>
      <c r="K6" s="235"/>
      <c r="M6" s="167"/>
    </row>
    <row r="7" spans="1:13" s="230" customFormat="1" ht="21" customHeight="1">
      <c r="A7" s="236"/>
      <c r="B7" s="236"/>
      <c r="C7" s="236"/>
      <c r="D7" s="236"/>
      <c r="E7" s="236" t="s">
        <v>0</v>
      </c>
      <c r="F7" s="237">
        <v>2566</v>
      </c>
      <c r="G7" s="237">
        <v>2565</v>
      </c>
      <c r="H7" s="238"/>
      <c r="I7" s="237">
        <v>2566</v>
      </c>
      <c r="J7" s="237">
        <v>2565</v>
      </c>
      <c r="K7" s="235"/>
      <c r="M7" s="167"/>
    </row>
    <row r="8" spans="1:13" ht="23.25" customHeight="1">
      <c r="A8" s="239"/>
      <c r="B8" s="239"/>
      <c r="C8" s="239"/>
      <c r="D8" s="239"/>
      <c r="E8" s="239"/>
      <c r="F8" s="239"/>
      <c r="G8" s="240"/>
      <c r="H8" s="241"/>
      <c r="I8" s="241"/>
      <c r="J8" s="169"/>
    </row>
    <row r="9" spans="1:13" ht="23.1" customHeight="1">
      <c r="A9" s="242" t="s">
        <v>24</v>
      </c>
      <c r="B9" s="239"/>
      <c r="C9" s="239"/>
      <c r="D9" s="239"/>
      <c r="E9" s="239"/>
      <c r="F9" s="239"/>
      <c r="G9" s="243"/>
      <c r="H9" s="244"/>
      <c r="I9" s="244"/>
      <c r="J9" s="170"/>
    </row>
    <row r="10" spans="1:13" ht="23.1" customHeight="1">
      <c r="A10" s="197" t="s">
        <v>169</v>
      </c>
      <c r="B10" s="197"/>
      <c r="C10" s="197"/>
      <c r="D10" s="197"/>
      <c r="E10" s="197"/>
      <c r="F10" s="171">
        <f>'P5'!F26</f>
        <v>-35535</v>
      </c>
      <c r="G10" s="171">
        <f>'P5'!G26</f>
        <v>-8553</v>
      </c>
      <c r="H10" s="171"/>
      <c r="I10" s="171">
        <f>'P5'!I26</f>
        <v>-31179</v>
      </c>
      <c r="J10" s="171">
        <f>'P5'!J26</f>
        <v>-6379</v>
      </c>
    </row>
    <row r="11" spans="1:13" ht="23.1" customHeight="1">
      <c r="A11" s="197" t="s">
        <v>73</v>
      </c>
      <c r="B11" s="197" t="s">
        <v>170</v>
      </c>
      <c r="C11" s="197"/>
      <c r="D11" s="197"/>
      <c r="E11" s="197"/>
      <c r="F11" s="197"/>
      <c r="G11" s="197"/>
      <c r="H11" s="197"/>
      <c r="I11" s="197"/>
      <c r="J11" s="197"/>
      <c r="K11" s="239"/>
    </row>
    <row r="12" spans="1:13" ht="23.1" customHeight="1">
      <c r="A12" s="197" t="s">
        <v>74</v>
      </c>
      <c r="B12" s="197" t="s">
        <v>81</v>
      </c>
      <c r="C12" s="197"/>
      <c r="D12" s="197"/>
      <c r="E12" s="197"/>
      <c r="G12" s="197"/>
      <c r="H12" s="197"/>
      <c r="I12" s="197"/>
      <c r="J12" s="197"/>
      <c r="K12" s="239"/>
    </row>
    <row r="13" spans="1:13" ht="23.1" customHeight="1">
      <c r="A13" s="197"/>
      <c r="B13" s="197"/>
      <c r="C13" s="197" t="s">
        <v>110</v>
      </c>
      <c r="D13" s="197"/>
      <c r="E13" s="197"/>
      <c r="F13" s="14">
        <v>0</v>
      </c>
      <c r="G13" s="171">
        <v>6</v>
      </c>
      <c r="H13" s="197"/>
      <c r="I13" s="14">
        <v>0</v>
      </c>
      <c r="J13" s="14">
        <v>0</v>
      </c>
    </row>
    <row r="14" spans="1:13" ht="23.1" customHeight="1">
      <c r="A14" s="197"/>
      <c r="B14" s="197"/>
      <c r="C14" s="197" t="s">
        <v>114</v>
      </c>
      <c r="D14" s="197"/>
      <c r="E14" s="197" t="s">
        <v>13</v>
      </c>
      <c r="F14" s="197">
        <v>1001</v>
      </c>
      <c r="G14" s="197">
        <v>21</v>
      </c>
      <c r="H14" s="197"/>
      <c r="I14" s="171">
        <v>1001</v>
      </c>
      <c r="J14" s="171">
        <v>21</v>
      </c>
    </row>
    <row r="15" spans="1:13" ht="23.1" customHeight="1">
      <c r="A15" s="197"/>
      <c r="B15" s="197"/>
      <c r="C15" s="245" t="s">
        <v>123</v>
      </c>
      <c r="D15" s="197"/>
      <c r="E15" s="197"/>
      <c r="F15" s="197">
        <v>102</v>
      </c>
      <c r="G15" s="197">
        <v>102</v>
      </c>
      <c r="H15" s="197"/>
      <c r="I15" s="171">
        <v>102</v>
      </c>
      <c r="J15" s="171">
        <v>102</v>
      </c>
    </row>
    <row r="16" spans="1:13" ht="23.1" customHeight="1">
      <c r="A16" s="197"/>
      <c r="B16" s="197"/>
      <c r="C16" s="245" t="s">
        <v>142</v>
      </c>
      <c r="D16" s="197"/>
      <c r="E16" s="197"/>
      <c r="F16" s="197">
        <v>5</v>
      </c>
      <c r="G16" s="171">
        <v>3</v>
      </c>
      <c r="H16" s="197"/>
      <c r="I16" s="171">
        <v>5</v>
      </c>
      <c r="J16" s="171">
        <v>3</v>
      </c>
    </row>
    <row r="17" spans="1:15" ht="23.1" customHeight="1">
      <c r="A17" s="197"/>
      <c r="B17" s="197"/>
      <c r="C17" s="245" t="s">
        <v>164</v>
      </c>
      <c r="D17" s="197"/>
      <c r="E17" s="197"/>
      <c r="F17" s="197">
        <v>6432</v>
      </c>
      <c r="G17" s="14">
        <v>0</v>
      </c>
      <c r="H17" s="197"/>
      <c r="I17" s="171">
        <v>6432</v>
      </c>
      <c r="J17" s="14">
        <v>0</v>
      </c>
    </row>
    <row r="18" spans="1:15" ht="23.1" customHeight="1">
      <c r="A18" s="197"/>
      <c r="B18" s="197"/>
      <c r="C18" s="197" t="s">
        <v>113</v>
      </c>
      <c r="D18" s="197"/>
      <c r="E18" s="197"/>
      <c r="F18" s="171">
        <v>25541</v>
      </c>
      <c r="G18" s="171">
        <v>314</v>
      </c>
      <c r="H18" s="197"/>
      <c r="I18" s="171">
        <v>22256</v>
      </c>
      <c r="J18" s="171">
        <v>55</v>
      </c>
      <c r="L18" s="285"/>
      <c r="M18" s="286"/>
    </row>
    <row r="19" spans="1:15" ht="23.1" customHeight="1">
      <c r="A19" s="197"/>
      <c r="B19" s="197"/>
      <c r="C19" s="245" t="s">
        <v>14</v>
      </c>
      <c r="D19" s="197"/>
      <c r="E19" s="197"/>
      <c r="F19" s="14">
        <v>0</v>
      </c>
      <c r="G19" s="14">
        <v>0</v>
      </c>
      <c r="H19" s="197"/>
      <c r="I19" s="171">
        <v>2748</v>
      </c>
      <c r="J19" s="14">
        <v>0</v>
      </c>
      <c r="L19" s="258"/>
    </row>
    <row r="20" spans="1:15" ht="23.1" customHeight="1">
      <c r="A20" s="197"/>
      <c r="B20" s="197"/>
      <c r="C20" s="197" t="s">
        <v>82</v>
      </c>
      <c r="D20" s="197"/>
      <c r="E20" s="197"/>
      <c r="F20" s="171">
        <v>1</v>
      </c>
      <c r="G20" s="171">
        <v>4</v>
      </c>
      <c r="H20" s="197"/>
      <c r="I20" s="197">
        <v>1</v>
      </c>
      <c r="J20" s="197">
        <v>4</v>
      </c>
    </row>
    <row r="21" spans="1:15" ht="23.1" customHeight="1">
      <c r="A21" s="197"/>
      <c r="B21" s="197"/>
      <c r="C21" s="197" t="s">
        <v>83</v>
      </c>
      <c r="D21" s="197"/>
      <c r="E21" s="197"/>
      <c r="F21" s="198">
        <v>-20</v>
      </c>
      <c r="G21" s="198">
        <v>-2</v>
      </c>
      <c r="H21" s="197"/>
      <c r="I21" s="61">
        <v>-202</v>
      </c>
      <c r="J21" s="310">
        <v>0</v>
      </c>
      <c r="O21" s="246"/>
    </row>
    <row r="22" spans="1:15" ht="23.1" customHeight="1">
      <c r="A22" s="197"/>
      <c r="B22" s="197" t="s">
        <v>148</v>
      </c>
      <c r="C22" s="197"/>
      <c r="D22" s="197"/>
      <c r="E22" s="197"/>
      <c r="F22" s="171">
        <f>SUM(F10:F21)</f>
        <v>-2473</v>
      </c>
      <c r="G22" s="197">
        <f>SUM(G10:G21)</f>
        <v>-8105</v>
      </c>
      <c r="H22" s="197"/>
      <c r="I22" s="171">
        <f>SUM(I10:I21)</f>
        <v>1164</v>
      </c>
      <c r="J22" s="197">
        <f>SUM(J10:J21)</f>
        <v>-6194</v>
      </c>
      <c r="O22" s="246"/>
    </row>
    <row r="23" spans="1:15" ht="23.1" customHeight="1">
      <c r="A23" s="197"/>
      <c r="B23" s="197"/>
      <c r="C23" s="197" t="s">
        <v>77</v>
      </c>
      <c r="D23" s="197"/>
      <c r="E23" s="197"/>
      <c r="J23" s="229"/>
      <c r="O23" s="246"/>
    </row>
    <row r="24" spans="1:15" ht="23.1" customHeight="1">
      <c r="A24" s="197" t="s">
        <v>149</v>
      </c>
      <c r="B24" s="197"/>
      <c r="C24" s="197"/>
      <c r="D24" s="197"/>
      <c r="E24" s="197"/>
      <c r="F24" s="197"/>
      <c r="G24" s="197"/>
      <c r="H24" s="197"/>
      <c r="I24" s="197"/>
      <c r="J24" s="197"/>
    </row>
    <row r="25" spans="1:15" ht="23.1" customHeight="1">
      <c r="A25" s="197"/>
      <c r="B25" s="197"/>
      <c r="C25" s="197" t="s">
        <v>36</v>
      </c>
      <c r="D25" s="197"/>
      <c r="E25" s="197"/>
      <c r="F25" s="197">
        <v>-5690</v>
      </c>
      <c r="G25" s="14">
        <v>0</v>
      </c>
      <c r="H25" s="197"/>
      <c r="I25" s="197">
        <v>-434</v>
      </c>
      <c r="J25" s="14">
        <v>0</v>
      </c>
      <c r="L25" s="285"/>
    </row>
    <row r="26" spans="1:15" ht="23.1" customHeight="1">
      <c r="A26" s="197"/>
      <c r="B26" s="197"/>
      <c r="C26" s="197" t="s">
        <v>161</v>
      </c>
      <c r="D26" s="197"/>
      <c r="E26" s="197"/>
      <c r="F26" s="197">
        <v>-1100</v>
      </c>
      <c r="G26" s="14">
        <v>0</v>
      </c>
      <c r="H26" s="197"/>
      <c r="I26" s="14">
        <v>0</v>
      </c>
      <c r="J26" s="14">
        <v>0</v>
      </c>
    </row>
    <row r="27" spans="1:15" ht="23.1" customHeight="1">
      <c r="A27" s="197"/>
      <c r="B27" s="197"/>
      <c r="C27" s="197" t="s">
        <v>120</v>
      </c>
      <c r="D27" s="197"/>
      <c r="E27" s="197"/>
      <c r="F27" s="171">
        <v>-1216</v>
      </c>
      <c r="G27" s="171">
        <v>-80</v>
      </c>
      <c r="H27" s="197"/>
      <c r="I27" s="171">
        <v>127</v>
      </c>
      <c r="J27" s="171">
        <v>-77</v>
      </c>
      <c r="L27" s="171"/>
    </row>
    <row r="28" spans="1:15" ht="23.1" customHeight="1">
      <c r="A28" s="197"/>
      <c r="B28" s="197" t="s">
        <v>137</v>
      </c>
      <c r="C28" s="197"/>
      <c r="D28" s="197"/>
      <c r="E28" s="197"/>
      <c r="F28" s="171"/>
      <c r="G28" s="171"/>
      <c r="H28" s="197"/>
      <c r="I28" s="171"/>
      <c r="J28" s="171"/>
      <c r="L28" s="171"/>
    </row>
    <row r="29" spans="1:15" ht="23.1" customHeight="1">
      <c r="A29" s="197"/>
      <c r="B29" s="197"/>
      <c r="C29" s="197" t="s">
        <v>37</v>
      </c>
      <c r="D29" s="197"/>
      <c r="E29" s="197"/>
      <c r="F29" s="197">
        <v>370</v>
      </c>
      <c r="G29" s="197">
        <v>-1737</v>
      </c>
      <c r="H29" s="197"/>
      <c r="I29" s="197">
        <v>-220</v>
      </c>
      <c r="J29" s="197">
        <v>-260</v>
      </c>
      <c r="K29" s="197"/>
      <c r="L29" s="246"/>
    </row>
    <row r="30" spans="1:15" ht="23.1" customHeight="1">
      <c r="A30" s="197"/>
      <c r="B30" s="197"/>
      <c r="C30" s="197" t="s">
        <v>80</v>
      </c>
      <c r="D30" s="197"/>
      <c r="E30" s="197"/>
      <c r="F30" s="61">
        <v>470</v>
      </c>
      <c r="G30" s="61">
        <v>278</v>
      </c>
      <c r="H30" s="197"/>
      <c r="I30" s="61">
        <v>240</v>
      </c>
      <c r="J30" s="61">
        <v>24</v>
      </c>
    </row>
    <row r="31" spans="1:15" ht="23.1" customHeight="1">
      <c r="A31" s="197" t="s">
        <v>150</v>
      </c>
      <c r="B31" s="197"/>
      <c r="C31" s="197"/>
      <c r="D31" s="197"/>
      <c r="E31" s="197"/>
      <c r="F31" s="171">
        <f>SUM(F22:F30)</f>
        <v>-9639</v>
      </c>
      <c r="G31" s="197">
        <f>SUM(G22:G30)</f>
        <v>-9644</v>
      </c>
      <c r="H31" s="197"/>
      <c r="I31" s="171">
        <f>SUM(I22:I30)</f>
        <v>877</v>
      </c>
      <c r="J31" s="171">
        <f>SUM(J22:J30)</f>
        <v>-6507</v>
      </c>
    </row>
    <row r="32" spans="1:15" ht="23.1" customHeight="1">
      <c r="A32" s="197"/>
      <c r="B32" s="197"/>
      <c r="C32" s="197" t="s">
        <v>84</v>
      </c>
      <c r="D32" s="197"/>
      <c r="E32" s="197"/>
      <c r="F32" s="197">
        <v>20</v>
      </c>
      <c r="G32" s="197">
        <v>5</v>
      </c>
      <c r="H32" s="197"/>
      <c r="I32" s="171">
        <v>5</v>
      </c>
      <c r="J32" s="14">
        <v>0</v>
      </c>
    </row>
    <row r="33" spans="1:13" ht="23.1" customHeight="1">
      <c r="A33" s="197"/>
      <c r="B33" s="197"/>
      <c r="C33" s="197" t="s">
        <v>124</v>
      </c>
      <c r="D33" s="197"/>
      <c r="E33" s="197"/>
      <c r="F33" s="197">
        <v>-1</v>
      </c>
      <c r="G33" s="197">
        <v>-4</v>
      </c>
      <c r="H33" s="197"/>
      <c r="I33" s="61">
        <v>-1</v>
      </c>
      <c r="J33" s="61">
        <v>-4</v>
      </c>
    </row>
    <row r="34" spans="1:13" ht="23.1" customHeight="1">
      <c r="A34" s="197" t="s">
        <v>179</v>
      </c>
      <c r="B34" s="197"/>
      <c r="C34" s="197"/>
      <c r="D34" s="197"/>
      <c r="E34" s="197"/>
      <c r="F34" s="62">
        <f>SUM(F31:F33)</f>
        <v>-9620</v>
      </c>
      <c r="G34" s="247">
        <f>SUM(G31:G33)</f>
        <v>-9643</v>
      </c>
      <c r="H34" s="197"/>
      <c r="I34" s="61">
        <f>SUM(I31:I33)</f>
        <v>881</v>
      </c>
      <c r="J34" s="61">
        <f>SUM(J31:J33)</f>
        <v>-6511</v>
      </c>
    </row>
    <row r="35" spans="1:13" ht="23.1" customHeight="1">
      <c r="A35" s="197"/>
      <c r="B35" s="197"/>
      <c r="C35" s="197"/>
      <c r="D35" s="197"/>
      <c r="E35" s="197"/>
      <c r="F35" s="3"/>
      <c r="G35" s="197"/>
      <c r="H35" s="197"/>
      <c r="I35" s="3"/>
      <c r="J35" s="260"/>
    </row>
    <row r="36" spans="1:13" ht="23.1" customHeight="1">
      <c r="A36" s="197"/>
      <c r="B36" s="197"/>
      <c r="C36" s="197"/>
      <c r="D36" s="197"/>
      <c r="E36" s="197"/>
      <c r="F36" s="3"/>
      <c r="G36" s="197"/>
      <c r="H36" s="197"/>
      <c r="I36" s="3"/>
      <c r="J36" s="260" t="s">
        <v>130</v>
      </c>
    </row>
    <row r="37" spans="1:13" ht="23.1" customHeight="1">
      <c r="A37" s="197"/>
      <c r="B37" s="197"/>
      <c r="C37" s="197"/>
      <c r="D37" s="197"/>
      <c r="E37" s="197"/>
      <c r="F37" s="3"/>
      <c r="G37" s="197"/>
      <c r="H37" s="197"/>
      <c r="I37" s="3"/>
      <c r="J37" s="260"/>
    </row>
    <row r="38" spans="1:13" ht="13.8" customHeight="1">
      <c r="A38" s="197"/>
      <c r="B38" s="197"/>
      <c r="C38" s="197"/>
      <c r="D38" s="197"/>
      <c r="E38" s="197"/>
      <c r="F38" s="3"/>
      <c r="G38" s="197"/>
      <c r="H38" s="197"/>
      <c r="I38" s="3"/>
      <c r="J38" s="260"/>
    </row>
    <row r="39" spans="1:13" ht="23.1" customHeight="1">
      <c r="A39" s="197" t="s">
        <v>75</v>
      </c>
      <c r="B39" s="197"/>
      <c r="C39" s="197"/>
      <c r="D39" s="197"/>
      <c r="E39" s="197"/>
      <c r="F39" s="3"/>
      <c r="G39" s="197"/>
      <c r="H39" s="197"/>
      <c r="I39" s="3"/>
      <c r="J39" s="3">
        <v>8</v>
      </c>
    </row>
    <row r="40" spans="1:13" s="248" customFormat="1" ht="21" customHeight="1">
      <c r="G40" s="4"/>
      <c r="H40" s="4"/>
      <c r="L40" s="249"/>
      <c r="M40" s="4"/>
    </row>
    <row r="41" spans="1:13" ht="23.1" customHeight="1">
      <c r="A41" s="330" t="s">
        <v>72</v>
      </c>
      <c r="B41" s="330"/>
      <c r="C41" s="330"/>
      <c r="D41" s="330"/>
      <c r="E41" s="330"/>
      <c r="F41" s="330"/>
      <c r="G41" s="330"/>
      <c r="H41" s="330"/>
      <c r="I41" s="330"/>
      <c r="J41" s="330"/>
    </row>
    <row r="42" spans="1:13" ht="23.1" customHeight="1">
      <c r="A42" s="331" t="s">
        <v>116</v>
      </c>
      <c r="B42" s="331"/>
      <c r="C42" s="331"/>
      <c r="D42" s="331"/>
      <c r="E42" s="331"/>
      <c r="F42" s="331"/>
      <c r="G42" s="331"/>
      <c r="H42" s="331"/>
      <c r="I42" s="331"/>
      <c r="J42" s="331"/>
    </row>
    <row r="43" spans="1:13" ht="23.1" customHeight="1">
      <c r="A43" s="332" t="str">
        <f>A4</f>
        <v>สำหรับงวดสามเดือนสิ้นสุดวันที่ 31 มีนาคม 2566</v>
      </c>
      <c r="B43" s="332"/>
      <c r="C43" s="332"/>
      <c r="D43" s="332"/>
      <c r="E43" s="332"/>
      <c r="F43" s="332"/>
      <c r="G43" s="332"/>
      <c r="H43" s="332"/>
      <c r="I43" s="332"/>
      <c r="J43" s="332"/>
    </row>
    <row r="44" spans="1:13" ht="23.1" customHeight="1">
      <c r="A44" s="197"/>
      <c r="B44" s="197"/>
      <c r="C44" s="197"/>
      <c r="D44" s="197"/>
      <c r="E44" s="197"/>
      <c r="F44" s="3"/>
      <c r="G44" s="197"/>
      <c r="H44" s="197"/>
      <c r="I44" s="3"/>
      <c r="J44" s="3"/>
    </row>
    <row r="45" spans="1:13" ht="23.1" customHeight="1">
      <c r="A45" s="168"/>
      <c r="B45" s="168"/>
      <c r="C45" s="168"/>
      <c r="D45" s="168"/>
      <c r="E45" s="168"/>
      <c r="F45" s="168"/>
      <c r="G45" s="168"/>
      <c r="H45" s="168"/>
      <c r="I45" s="168"/>
      <c r="J45" s="199" t="s">
        <v>128</v>
      </c>
    </row>
    <row r="46" spans="1:13" ht="23.1" customHeight="1">
      <c r="A46" s="233"/>
      <c r="B46" s="233"/>
      <c r="C46" s="233"/>
      <c r="D46" s="233"/>
      <c r="E46" s="233"/>
      <c r="F46" s="335" t="s">
        <v>76</v>
      </c>
      <c r="G46" s="335"/>
      <c r="H46" s="234"/>
      <c r="I46" s="336" t="s">
        <v>28</v>
      </c>
      <c r="J46" s="336"/>
    </row>
    <row r="47" spans="1:13" ht="23.1" customHeight="1">
      <c r="A47" s="236"/>
      <c r="B47" s="236"/>
      <c r="C47" s="236"/>
      <c r="D47" s="236"/>
      <c r="E47" s="236" t="s">
        <v>0</v>
      </c>
      <c r="F47" s="237">
        <v>2566</v>
      </c>
      <c r="G47" s="237">
        <v>2565</v>
      </c>
      <c r="H47" s="238"/>
      <c r="I47" s="237">
        <v>2566</v>
      </c>
      <c r="J47" s="237">
        <v>2565</v>
      </c>
    </row>
    <row r="48" spans="1:13" ht="23.1" customHeight="1">
      <c r="A48" s="239"/>
      <c r="B48" s="239"/>
      <c r="C48" s="239"/>
      <c r="D48" s="239"/>
      <c r="E48" s="239"/>
      <c r="F48" s="239"/>
      <c r="G48" s="240"/>
      <c r="H48" s="241"/>
      <c r="I48" s="241"/>
      <c r="J48" s="169"/>
    </row>
    <row r="49" spans="1:15" ht="23.1" customHeight="1">
      <c r="A49" s="250" t="s">
        <v>25</v>
      </c>
      <c r="B49" s="197"/>
      <c r="C49" s="197"/>
      <c r="D49" s="197"/>
      <c r="E49" s="197"/>
      <c r="F49" s="2"/>
      <c r="G49" s="197"/>
      <c r="H49" s="197"/>
      <c r="I49" s="3"/>
      <c r="J49" s="3"/>
    </row>
    <row r="50" spans="1:15" ht="23.1" customHeight="1">
      <c r="A50" s="250"/>
      <c r="B50" s="197"/>
      <c r="C50" s="197" t="s">
        <v>162</v>
      </c>
      <c r="D50" s="197"/>
      <c r="E50" s="197"/>
      <c r="F50" s="275">
        <v>-18362</v>
      </c>
      <c r="G50" s="14">
        <v>0</v>
      </c>
      <c r="H50" s="197"/>
      <c r="I50" s="3">
        <v>-2</v>
      </c>
      <c r="J50" s="14">
        <v>0</v>
      </c>
    </row>
    <row r="51" spans="1:15" ht="23.1" customHeight="1">
      <c r="A51" s="251"/>
      <c r="B51" s="197"/>
      <c r="C51" s="197" t="s">
        <v>143</v>
      </c>
      <c r="D51" s="197"/>
      <c r="E51" s="197"/>
      <c r="F51" s="14">
        <v>0</v>
      </c>
      <c r="G51" s="3">
        <v>-8</v>
      </c>
      <c r="H51" s="197"/>
      <c r="I51" s="14">
        <v>0</v>
      </c>
      <c r="J51" s="3">
        <v>-8</v>
      </c>
    </row>
    <row r="52" spans="1:15" ht="23.1" customHeight="1">
      <c r="A52" s="245" t="s">
        <v>151</v>
      </c>
      <c r="B52" s="197"/>
      <c r="C52" s="197"/>
      <c r="D52" s="197"/>
      <c r="E52" s="197"/>
      <c r="F52" s="62">
        <f>SUM(F50:F51)</f>
        <v>-18362</v>
      </c>
      <c r="G52" s="62">
        <f>SUM(G50:G51)</f>
        <v>-8</v>
      </c>
      <c r="H52" s="272"/>
      <c r="I52" s="62">
        <f t="shared" ref="I52:J52" si="0">SUM(I50:I51)</f>
        <v>-2</v>
      </c>
      <c r="J52" s="62">
        <f t="shared" si="0"/>
        <v>-8</v>
      </c>
    </row>
    <row r="53" spans="1:15" ht="23.1" customHeight="1">
      <c r="A53" s="252" t="s">
        <v>29</v>
      </c>
      <c r="B53" s="197"/>
      <c r="C53" s="197"/>
      <c r="D53" s="197"/>
      <c r="E53" s="197"/>
      <c r="F53" s="197"/>
      <c r="G53" s="197"/>
      <c r="H53" s="197"/>
      <c r="I53" s="2"/>
      <c r="J53" s="197"/>
    </row>
    <row r="54" spans="1:15" ht="23.1" customHeight="1">
      <c r="A54" s="252"/>
      <c r="B54" s="197"/>
      <c r="C54" s="245" t="s">
        <v>152</v>
      </c>
      <c r="D54" s="197"/>
      <c r="E54" s="197"/>
      <c r="F54" s="197">
        <v>4</v>
      </c>
      <c r="G54" s="197">
        <v>9757</v>
      </c>
      <c r="H54" s="197"/>
      <c r="I54" s="3">
        <v>1</v>
      </c>
      <c r="J54" s="3">
        <v>6620</v>
      </c>
    </row>
    <row r="55" spans="1:15" ht="23.1" customHeight="1">
      <c r="A55" s="252"/>
      <c r="B55" s="197"/>
      <c r="C55" s="245" t="s">
        <v>125</v>
      </c>
      <c r="D55" s="197"/>
      <c r="E55" s="197"/>
      <c r="F55" s="197">
        <v>-103</v>
      </c>
      <c r="G55" s="197">
        <v>-101</v>
      </c>
      <c r="H55" s="197"/>
      <c r="I55" s="3">
        <v>-103</v>
      </c>
      <c r="J55" s="3">
        <v>-101</v>
      </c>
    </row>
    <row r="56" spans="1:15" ht="23.1" customHeight="1">
      <c r="A56" s="197" t="s">
        <v>180</v>
      </c>
      <c r="B56" s="197"/>
      <c r="C56" s="197"/>
      <c r="D56" s="197"/>
      <c r="E56" s="197"/>
      <c r="F56" s="62">
        <f>SUM(F54:F55)</f>
        <v>-99</v>
      </c>
      <c r="G56" s="62">
        <f>SUM(G54:G55)</f>
        <v>9656</v>
      </c>
      <c r="H56" s="197"/>
      <c r="I56" s="62">
        <f>SUM(I54:I55)</f>
        <v>-102</v>
      </c>
      <c r="J56" s="62">
        <f>SUM(J54:J55)</f>
        <v>6519</v>
      </c>
      <c r="L56" s="239"/>
    </row>
    <row r="57" spans="1:15" ht="23.1" customHeight="1">
      <c r="A57" s="197" t="s">
        <v>153</v>
      </c>
      <c r="B57" s="197"/>
      <c r="C57" s="197"/>
      <c r="D57" s="197"/>
      <c r="E57" s="197"/>
      <c r="F57" s="171">
        <f>+F56+F34+F52</f>
        <v>-28081</v>
      </c>
      <c r="G57" s="171">
        <f>+G56+G34+G52</f>
        <v>5</v>
      </c>
      <c r="H57" s="197"/>
      <c r="I57" s="171">
        <f>+I56+I34+I52</f>
        <v>777</v>
      </c>
      <c r="J57" s="14">
        <f>+J56+J34+J52</f>
        <v>0</v>
      </c>
    </row>
    <row r="58" spans="1:15" ht="23.1" customHeight="1">
      <c r="A58" s="197" t="s">
        <v>138</v>
      </c>
      <c r="B58" s="197"/>
      <c r="C58" s="197"/>
      <c r="D58" s="197"/>
      <c r="E58" s="197"/>
      <c r="F58" s="197">
        <f>'P2'!H11</f>
        <v>161122</v>
      </c>
      <c r="G58" s="197">
        <v>67</v>
      </c>
      <c r="H58" s="197"/>
      <c r="I58" s="197">
        <f>'P2'!K11</f>
        <v>2036</v>
      </c>
      <c r="J58" s="197">
        <v>65</v>
      </c>
    </row>
    <row r="59" spans="1:15" ht="23.1" customHeight="1" thickBot="1">
      <c r="A59" s="197" t="s">
        <v>139</v>
      </c>
      <c r="B59" s="197"/>
      <c r="C59" s="197"/>
      <c r="D59" s="197"/>
      <c r="E59" s="172">
        <v>23.1</v>
      </c>
      <c r="F59" s="1">
        <f>SUM(F57:F58)</f>
        <v>133041</v>
      </c>
      <c r="G59" s="253">
        <f>SUM(G57:G58)</f>
        <v>72</v>
      </c>
      <c r="H59" s="197"/>
      <c r="I59" s="1">
        <f>SUM(I57:I58)</f>
        <v>2813</v>
      </c>
      <c r="J59" s="253">
        <f>SUM(J57:J58)</f>
        <v>65</v>
      </c>
    </row>
    <row r="60" spans="1:15" s="255" customFormat="1" ht="23.1" customHeight="1" thickTop="1">
      <c r="A60" s="254"/>
      <c r="B60" s="254"/>
      <c r="C60" s="254"/>
      <c r="D60" s="254"/>
      <c r="E60" s="254"/>
      <c r="F60" s="5"/>
      <c r="G60" s="5"/>
      <c r="H60" s="6"/>
      <c r="I60" s="5"/>
      <c r="J60" s="5"/>
      <c r="K60" s="6"/>
      <c r="M60" s="6"/>
      <c r="N60" s="256"/>
      <c r="O60" s="257"/>
    </row>
    <row r="61" spans="1:15" ht="23.1" customHeight="1">
      <c r="A61" s="2" t="s">
        <v>171</v>
      </c>
      <c r="B61" s="197"/>
      <c r="C61" s="197"/>
      <c r="D61" s="197"/>
      <c r="E61" s="197"/>
      <c r="F61" s="2"/>
      <c r="G61" s="197"/>
      <c r="H61" s="197"/>
      <c r="I61" s="329" t="s">
        <v>140</v>
      </c>
      <c r="J61" s="329"/>
      <c r="M61" s="2"/>
      <c r="N61" s="258"/>
      <c r="O61" s="246"/>
    </row>
    <row r="62" spans="1:15" s="248" customFormat="1" ht="21" customHeight="1">
      <c r="F62" s="283">
        <f>+F59-'P2'!G11</f>
        <v>0</v>
      </c>
      <c r="G62" s="294"/>
      <c r="H62" s="294"/>
      <c r="I62" s="283">
        <f>+I59-'P2'!J11</f>
        <v>0</v>
      </c>
      <c r="L62" s="249"/>
      <c r="M62" s="4"/>
    </row>
    <row r="63" spans="1:15" s="248" customFormat="1" ht="21" customHeight="1">
      <c r="F63" s="283">
        <f>+F59-'P2'!G11</f>
        <v>0</v>
      </c>
      <c r="G63" s="283"/>
      <c r="H63" s="284"/>
      <c r="I63" s="283">
        <f>+I59-'P2'!J11</f>
        <v>0</v>
      </c>
      <c r="L63" s="249"/>
      <c r="M63" s="4"/>
    </row>
    <row r="64" spans="1:15" s="248" customFormat="1" ht="21" customHeight="1">
      <c r="G64" s="4"/>
      <c r="H64" s="4"/>
      <c r="L64" s="249"/>
      <c r="M64" s="4"/>
    </row>
    <row r="65" spans="1:13" s="248" customFormat="1" ht="21" customHeight="1">
      <c r="G65" s="4"/>
      <c r="H65" s="4"/>
      <c r="L65" s="249"/>
      <c r="M65" s="4"/>
    </row>
    <row r="66" spans="1:13" s="248" customFormat="1" ht="21" customHeight="1">
      <c r="G66" s="4"/>
      <c r="H66" s="4"/>
      <c r="L66" s="249"/>
      <c r="M66" s="4"/>
    </row>
    <row r="67" spans="1:13" s="248" customFormat="1" ht="21" customHeight="1">
      <c r="G67" s="4"/>
      <c r="H67" s="4"/>
      <c r="L67" s="249"/>
      <c r="M67" s="4"/>
    </row>
    <row r="68" spans="1:13" s="248" customFormat="1" ht="21" customHeight="1">
      <c r="G68" s="4"/>
      <c r="H68" s="4"/>
      <c r="L68" s="249"/>
      <c r="M68" s="4"/>
    </row>
    <row r="69" spans="1:13" s="248" customFormat="1" ht="21" customHeight="1">
      <c r="G69" s="4"/>
      <c r="H69" s="4"/>
      <c r="L69" s="249"/>
      <c r="M69" s="4"/>
    </row>
    <row r="70" spans="1:13" s="248" customFormat="1" ht="21" customHeight="1">
      <c r="G70" s="4"/>
      <c r="H70" s="4"/>
      <c r="L70" s="249"/>
      <c r="M70" s="4"/>
    </row>
    <row r="71" spans="1:13" s="248" customFormat="1" ht="21" customHeight="1">
      <c r="G71" s="4"/>
      <c r="H71" s="4"/>
      <c r="L71" s="249"/>
      <c r="M71" s="4"/>
    </row>
    <row r="72" spans="1:13" s="248" customFormat="1" ht="21" customHeight="1">
      <c r="G72" s="4"/>
      <c r="H72" s="4"/>
      <c r="L72" s="249"/>
      <c r="M72" s="4"/>
    </row>
    <row r="73" spans="1:13" s="248" customFormat="1" ht="21" customHeight="1">
      <c r="G73" s="4"/>
      <c r="H73" s="4"/>
      <c r="L73" s="249"/>
      <c r="M73" s="4"/>
    </row>
    <row r="74" spans="1:13" s="248" customFormat="1" ht="21" customHeight="1">
      <c r="G74" s="4"/>
      <c r="H74" s="4"/>
      <c r="L74" s="249"/>
      <c r="M74" s="4"/>
    </row>
    <row r="75" spans="1:13" s="248" customFormat="1" ht="21" customHeight="1">
      <c r="G75" s="4"/>
      <c r="H75" s="4"/>
      <c r="L75" s="249"/>
      <c r="M75" s="4"/>
    </row>
    <row r="76" spans="1:13" s="248" customFormat="1" ht="21" customHeight="1">
      <c r="G76" s="4"/>
      <c r="H76" s="4"/>
      <c r="L76" s="249"/>
      <c r="M76" s="4"/>
    </row>
    <row r="77" spans="1:13" s="248" customFormat="1" ht="21" customHeight="1">
      <c r="G77" s="4"/>
      <c r="H77" s="4"/>
      <c r="L77" s="249"/>
      <c r="M77" s="4"/>
    </row>
    <row r="78" spans="1:13" s="269" customFormat="1" ht="9">
      <c r="G78" s="270"/>
      <c r="H78" s="270"/>
      <c r="L78" s="271"/>
      <c r="M78" s="270"/>
    </row>
    <row r="79" spans="1:13" s="248" customFormat="1" ht="21" customHeight="1">
      <c r="A79" s="197" t="s">
        <v>75</v>
      </c>
      <c r="B79" s="259"/>
      <c r="C79" s="259"/>
      <c r="D79" s="259"/>
      <c r="E79" s="259"/>
      <c r="F79" s="259"/>
      <c r="G79" s="173"/>
      <c r="H79" s="173"/>
      <c r="I79" s="173"/>
      <c r="J79" s="174">
        <v>9</v>
      </c>
      <c r="K79" s="173"/>
      <c r="L79" s="249"/>
      <c r="M79" s="4"/>
    </row>
  </sheetData>
  <mergeCells count="11">
    <mergeCell ref="I61:J61"/>
    <mergeCell ref="A2:J2"/>
    <mergeCell ref="A3:J3"/>
    <mergeCell ref="A4:J4"/>
    <mergeCell ref="F6:G6"/>
    <mergeCell ref="I6:J6"/>
    <mergeCell ref="A41:J41"/>
    <mergeCell ref="A42:J42"/>
    <mergeCell ref="A43:J43"/>
    <mergeCell ref="F46:G46"/>
    <mergeCell ref="I46:J46"/>
  </mergeCells>
  <printOptions horizontalCentered="1"/>
  <pageMargins left="0.59055118110236227" right="0.19685039370078741" top="0.51181102362204722" bottom="0.31496062992125984" header="0.11811023622047245" footer="0.11811023622047245"/>
  <pageSetup paperSize="9" scale="90" fitToHeight="2" orientation="portrait" r:id="rId1"/>
  <headerFooter alignWithMargins="0"/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P2</vt:lpstr>
      <vt:lpstr>P3</vt:lpstr>
      <vt:lpstr>P4</vt:lpstr>
      <vt:lpstr>P5</vt:lpstr>
      <vt:lpstr>P6</vt:lpstr>
      <vt:lpstr>P7</vt:lpstr>
      <vt:lpstr>P8-P9</vt:lpstr>
      <vt:lpstr>'P3'!Print_Area</vt:lpstr>
      <vt:lpstr>'P4'!Print_Area</vt:lpstr>
      <vt:lpstr>'P6'!Print_Area</vt:lpstr>
      <vt:lpstr>'P7'!Print_Area</vt:lpstr>
      <vt:lpstr>'P8-P9'!Print_Area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DELL</cp:lastModifiedBy>
  <cp:lastPrinted>2023-05-11T09:36:46Z</cp:lastPrinted>
  <dcterms:created xsi:type="dcterms:W3CDTF">2004-01-05T08:24:48Z</dcterms:created>
  <dcterms:modified xsi:type="dcterms:W3CDTF">2023-05-11T09:38:55Z</dcterms:modified>
</cp:coreProperties>
</file>