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un\Y'65\เครือ Polar\CONSO POLAR Q1'66\"/>
    </mc:Choice>
  </mc:AlternateContent>
  <xr:revisionPtr revIDLastSave="0" documentId="13_ncr:1_{7F22ECB9-9883-4873-922E-F77C97D74E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9" r:id="rId5"/>
    <sheet name="P7" sheetId="18" r:id="rId6"/>
    <sheet name="P8-P9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0">'P2'!$A$1:$K$40</definedName>
    <definedName name="_xlnm.Print_Area" localSheetId="1">'P3'!$A$1:$K$39</definedName>
    <definedName name="_xlnm.Print_Area" localSheetId="2">'P4'!$A$1:$K$36</definedName>
    <definedName name="_xlnm.Print_Area" localSheetId="4">'P6'!$A$1:$W$38</definedName>
    <definedName name="_xlnm.Print_Area" localSheetId="5">'P7'!$A$1:$M$50</definedName>
    <definedName name="_xlnm.Print_Area" localSheetId="6">'P8-P9'!$A$1:$J$82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9" l="1"/>
  <c r="I25" i="9"/>
  <c r="J25" i="9"/>
  <c r="H18" i="24"/>
  <c r="H27" i="9"/>
  <c r="I27" i="9"/>
  <c r="S21" i="9"/>
  <c r="S13" i="9"/>
  <c r="Q21" i="9"/>
  <c r="Q13" i="9"/>
  <c r="N17" i="9"/>
  <c r="N19" i="9" s="1"/>
  <c r="L19" i="9"/>
  <c r="J17" i="9"/>
  <c r="J19" i="9" s="1"/>
  <c r="K17" i="9"/>
  <c r="K19" i="9" s="1"/>
  <c r="H19" i="9"/>
  <c r="H17" i="9"/>
  <c r="I17" i="9"/>
  <c r="I19" i="9" s="1"/>
  <c r="I25" i="24"/>
  <c r="K23" i="7"/>
  <c r="J23" i="7"/>
  <c r="H23" i="7"/>
  <c r="G23" i="7"/>
  <c r="J58" i="25" l="1"/>
  <c r="I58" i="25"/>
  <c r="G58" i="25"/>
  <c r="F58" i="25"/>
  <c r="J53" i="25"/>
  <c r="I53" i="25"/>
  <c r="G53" i="25"/>
  <c r="F53" i="25"/>
  <c r="M19" i="18"/>
  <c r="M11" i="18"/>
  <c r="W13" i="9"/>
  <c r="J22" i="22"/>
  <c r="I22" i="22"/>
  <c r="G22" i="22"/>
  <c r="F22" i="22"/>
  <c r="J17" i="22"/>
  <c r="I17" i="22"/>
  <c r="G17" i="22"/>
  <c r="F17" i="22"/>
  <c r="J12" i="22"/>
  <c r="I12" i="22"/>
  <c r="G12" i="22"/>
  <c r="F12" i="22"/>
  <c r="A2" i="25" l="1"/>
  <c r="A2" i="18"/>
  <c r="A2" i="22"/>
  <c r="A3" i="24"/>
  <c r="A2" i="24"/>
  <c r="A3" i="7"/>
  <c r="A2" i="7"/>
  <c r="U24" i="9" l="1"/>
  <c r="U25" i="9" s="1"/>
  <c r="U27" i="9" s="1"/>
  <c r="G21" i="24" s="1"/>
  <c r="U16" i="9"/>
  <c r="U17" i="9" s="1"/>
  <c r="U19" i="9" s="1"/>
  <c r="H42" i="22"/>
  <c r="G41" i="22"/>
  <c r="F41" i="22"/>
  <c r="H37" i="22"/>
  <c r="K15" i="24"/>
  <c r="K14" i="24"/>
  <c r="H15" i="24"/>
  <c r="H14" i="24"/>
  <c r="I60" i="25"/>
  <c r="F60" i="25"/>
  <c r="H21" i="24"/>
  <c r="K18" i="24"/>
  <c r="A4" i="25"/>
  <c r="A44" i="25" s="1"/>
  <c r="D25" i="18"/>
  <c r="F25" i="18"/>
  <c r="H25" i="18"/>
  <c r="J25" i="18"/>
  <c r="L25" i="18"/>
  <c r="D17" i="18"/>
  <c r="F17" i="18"/>
  <c r="H17" i="18"/>
  <c r="J17" i="18"/>
  <c r="L17" i="18"/>
  <c r="A4" i="18"/>
  <c r="I23" i="18"/>
  <c r="I25" i="18" s="1"/>
  <c r="G23" i="18"/>
  <c r="G25" i="18" s="1"/>
  <c r="J15" i="24" s="1"/>
  <c r="E23" i="18"/>
  <c r="E25" i="18" s="1"/>
  <c r="C23" i="18"/>
  <c r="C25" i="18" s="1"/>
  <c r="J14" i="24" s="1"/>
  <c r="I15" i="18"/>
  <c r="I17" i="18" s="1"/>
  <c r="G15" i="18"/>
  <c r="G17" i="18" s="1"/>
  <c r="E15" i="18"/>
  <c r="E17" i="18" s="1"/>
  <c r="C15" i="18"/>
  <c r="C17" i="18" s="1"/>
  <c r="D27" i="9"/>
  <c r="F27" i="9"/>
  <c r="L27" i="9"/>
  <c r="D19" i="9"/>
  <c r="F19" i="9"/>
  <c r="P19" i="9"/>
  <c r="R19" i="9"/>
  <c r="V25" i="9"/>
  <c r="V27" i="9" s="1"/>
  <c r="T25" i="9"/>
  <c r="T27" i="9" s="1"/>
  <c r="R25" i="9"/>
  <c r="R27" i="9" s="1"/>
  <c r="P27" i="9"/>
  <c r="O25" i="9"/>
  <c r="O27" i="9" s="1"/>
  <c r="N25" i="9"/>
  <c r="N27" i="9" s="1"/>
  <c r="K25" i="9"/>
  <c r="K27" i="9" s="1"/>
  <c r="G25" i="9"/>
  <c r="G27" i="9" s="1"/>
  <c r="G15" i="24" s="1"/>
  <c r="E25" i="9"/>
  <c r="E27" i="9" s="1"/>
  <c r="C25" i="9"/>
  <c r="C27" i="9" s="1"/>
  <c r="G14" i="24" s="1"/>
  <c r="Q24" i="9"/>
  <c r="Q25" i="9" s="1"/>
  <c r="V17" i="9"/>
  <c r="V19" i="9" s="1"/>
  <c r="T17" i="9"/>
  <c r="T19" i="9" s="1"/>
  <c r="O17" i="9"/>
  <c r="O19" i="9" s="1"/>
  <c r="G17" i="9"/>
  <c r="G19" i="9" s="1"/>
  <c r="E17" i="9"/>
  <c r="E19" i="9" s="1"/>
  <c r="C17" i="9"/>
  <c r="C19" i="9" s="1"/>
  <c r="Q16" i="9"/>
  <c r="Q17" i="9" s="1"/>
  <c r="H26" i="22"/>
  <c r="J28" i="7"/>
  <c r="G28" i="7"/>
  <c r="G27" i="1"/>
  <c r="J27" i="1"/>
  <c r="G18" i="1"/>
  <c r="J18" i="1"/>
  <c r="K18" i="1"/>
  <c r="H18" i="1"/>
  <c r="A4" i="24"/>
  <c r="A4" i="7"/>
  <c r="K28" i="7"/>
  <c r="H28" i="7"/>
  <c r="K27" i="1"/>
  <c r="I27" i="1"/>
  <c r="H27" i="1"/>
  <c r="G28" i="1" l="1"/>
  <c r="H29" i="7"/>
  <c r="K29" i="7"/>
  <c r="K28" i="1"/>
  <c r="G29" i="7"/>
  <c r="Q19" i="9"/>
  <c r="G24" i="22"/>
  <c r="G26" i="22" s="1"/>
  <c r="G28" i="22" s="1"/>
  <c r="K20" i="24"/>
  <c r="K22" i="24" s="1"/>
  <c r="H28" i="1"/>
  <c r="J28" i="1"/>
  <c r="J29" i="7"/>
  <c r="I24" i="22"/>
  <c r="I26" i="22" s="1"/>
  <c r="I10" i="25" s="1"/>
  <c r="I23" i="25" s="1"/>
  <c r="I31" i="25" s="1"/>
  <c r="I34" i="25" s="1"/>
  <c r="I59" i="25" s="1"/>
  <c r="I61" i="25" s="1"/>
  <c r="J24" i="22"/>
  <c r="J26" i="22" s="1"/>
  <c r="J28" i="22" s="1"/>
  <c r="F24" i="22"/>
  <c r="F26" i="22" s="1"/>
  <c r="F28" i="22" s="1"/>
  <c r="K23" i="24" l="1"/>
  <c r="G10" i="25"/>
  <c r="G23" i="25" s="1"/>
  <c r="G31" i="25" s="1"/>
  <c r="G34" i="25" s="1"/>
  <c r="G59" i="25" s="1"/>
  <c r="G61" i="25" s="1"/>
  <c r="J10" i="25"/>
  <c r="J23" i="25" s="1"/>
  <c r="J31" i="25" s="1"/>
  <c r="J34" i="25" s="1"/>
  <c r="I28" i="22"/>
  <c r="I32" i="22" s="1"/>
  <c r="I40" i="22" s="1"/>
  <c r="I42" i="22" s="1"/>
  <c r="F10" i="25"/>
  <c r="F23" i="25" s="1"/>
  <c r="F31" i="25" s="1"/>
  <c r="F34" i="25" s="1"/>
  <c r="F59" i="25" s="1"/>
  <c r="F61" i="25" s="1"/>
  <c r="F64" i="25" s="1"/>
  <c r="J32" i="22"/>
  <c r="J40" i="22" s="1"/>
  <c r="J42" i="22" s="1"/>
  <c r="J35" i="22"/>
  <c r="J45" i="22" s="1"/>
  <c r="G32" i="22"/>
  <c r="G40" i="22" s="1"/>
  <c r="G42" i="22" s="1"/>
  <c r="G35" i="22"/>
  <c r="G45" i="22" s="1"/>
  <c r="F32" i="22"/>
  <c r="F40" i="22" s="1"/>
  <c r="F42" i="22" s="1"/>
  <c r="F35" i="22"/>
  <c r="F45" i="22" s="1"/>
  <c r="J59" i="25" l="1"/>
  <c r="J61" i="25" s="1"/>
  <c r="K25" i="24"/>
  <c r="I35" i="22"/>
  <c r="I45" i="22" s="1"/>
  <c r="M16" i="9"/>
  <c r="S16" i="9" s="1"/>
  <c r="G37" i="22"/>
  <c r="K14" i="18"/>
  <c r="J37" i="22"/>
  <c r="F37" i="22"/>
  <c r="M24" i="9"/>
  <c r="S24" i="9" s="1"/>
  <c r="K22" i="18" l="1"/>
  <c r="K23" i="18" s="1"/>
  <c r="K25" i="18" s="1"/>
  <c r="J18" i="24" s="1"/>
  <c r="J20" i="24" s="1"/>
  <c r="J22" i="24" s="1"/>
  <c r="J23" i="24" s="1"/>
  <c r="I37" i="22"/>
  <c r="K15" i="18"/>
  <c r="K17" i="18" s="1"/>
  <c r="M14" i="18"/>
  <c r="M15" i="18" s="1"/>
  <c r="M17" i="18" s="1"/>
  <c r="M17" i="9"/>
  <c r="M19" i="9" s="1"/>
  <c r="M25" i="9"/>
  <c r="M27" i="9" s="1"/>
  <c r="G18" i="24" s="1"/>
  <c r="J25" i="24" l="1"/>
  <c r="G20" i="24"/>
  <c r="G22" i="24" s="1"/>
  <c r="G23" i="24" s="1"/>
  <c r="M22" i="18"/>
  <c r="M23" i="18" s="1"/>
  <c r="M25" i="18" s="1"/>
  <c r="W16" i="9"/>
  <c r="W17" i="9" s="1"/>
  <c r="W19" i="9" s="1"/>
  <c r="S17" i="9"/>
  <c r="S19" i="9" s="1"/>
  <c r="S25" i="9"/>
  <c r="W24" i="9"/>
  <c r="W25" i="9" s="1"/>
  <c r="W21" i="9"/>
  <c r="Q27" i="9"/>
  <c r="G19" i="24" s="1"/>
  <c r="H19" i="24"/>
  <c r="H20" i="24" s="1"/>
  <c r="H22" i="24" s="1"/>
  <c r="H23" i="24" s="1"/>
  <c r="H25" i="24" l="1"/>
  <c r="G25" i="24"/>
  <c r="W27" i="9"/>
  <c r="S27" i="9"/>
</calcChain>
</file>

<file path=xl/sharedStrings.xml><?xml version="1.0" encoding="utf-8"?>
<sst xmlns="http://schemas.openxmlformats.org/spreadsheetml/2006/main" count="275" uniqueCount="173">
  <si>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</si>
  <si>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</si>
  <si>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</si>
  <si>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POLARIS CAPITAL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</si>
  <si>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</si>
  <si>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</si>
  <si>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</si>
  <si>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</si>
  <si>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</si>
  <si>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Cash and cash equivalents items</t>
  </si>
  <si>
    <t>Trade and other receivables</t>
  </si>
  <si>
    <t>Loans to related parties</t>
  </si>
  <si>
    <t>Loans to third parties</t>
  </si>
  <si>
    <t xml:space="preserve">Real estate development cost </t>
  </si>
  <si>
    <t>Deposit for acquisition of investment</t>
  </si>
  <si>
    <t>Deposits for lands</t>
  </si>
  <si>
    <t>Other current assets</t>
  </si>
  <si>
    <t>Total current assets</t>
  </si>
  <si>
    <t>Non-current assets</t>
  </si>
  <si>
    <t>Property, plant and equipment</t>
  </si>
  <si>
    <t>Right-of-use assets</t>
  </si>
  <si>
    <t xml:space="preserve">Land awaiting development </t>
  </si>
  <si>
    <t>Deposits and guarantees</t>
  </si>
  <si>
    <t>Total non-current assets</t>
  </si>
  <si>
    <t>Total assets</t>
  </si>
  <si>
    <t>Unaudited</t>
  </si>
  <si>
    <t>Audited</t>
  </si>
  <si>
    <t>Liabilities and shareholders' equity</t>
  </si>
  <si>
    <t>Current liabilities</t>
  </si>
  <si>
    <t>Trade and other payables</t>
  </si>
  <si>
    <t>Current portion of liabilities</t>
  </si>
  <si>
    <t>Short-term provisions</t>
  </si>
  <si>
    <t xml:space="preserve">Payable under cancellation of agreement </t>
  </si>
  <si>
    <t>to buy and to sell of condominium units</t>
  </si>
  <si>
    <t>Damage and rental deposits</t>
  </si>
  <si>
    <t>Pending payment utilities account payables</t>
  </si>
  <si>
    <t>Accrued corporate income tax</t>
  </si>
  <si>
    <t>Other current liabilities</t>
  </si>
  <si>
    <t>Total current liabilities</t>
  </si>
  <si>
    <t>Non-current liabilities</t>
  </si>
  <si>
    <t>Provision for loss from litigation claim</t>
  </si>
  <si>
    <t>Total non-current liabilities</t>
  </si>
  <si>
    <t>Total liabilities</t>
  </si>
  <si>
    <t xml:space="preserve">Suspense account for money transfer </t>
  </si>
  <si>
    <t>pending for verify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</si>
  <si>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</si>
  <si>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</si>
  <si>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</si>
  <si>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</si>
  <si>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>33,193,553,528 Ordinary shares @ Baht 30.00 each</t>
  </si>
  <si>
    <t xml:space="preserve">Issued and paid-up share capital </t>
  </si>
  <si>
    <t>Discount on ordinary share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</si>
  <si>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</si>
  <si>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</si>
  <si>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</si>
  <si>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</si>
  <si>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</si>
  <si>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</si>
  <si>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</si>
  <si>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</si>
  <si>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</t>
  </si>
  <si>
    <t>Operating revenues</t>
  </si>
  <si>
    <t xml:space="preserve">Total operating revenues  </t>
  </si>
  <si>
    <t>Operating cost</t>
  </si>
  <si>
    <t>Administrative expenses</t>
  </si>
  <si>
    <t xml:space="preserve">Total operating cost </t>
  </si>
  <si>
    <t>Other expenses</t>
  </si>
  <si>
    <t>Loss on provision for litigation claim</t>
  </si>
  <si>
    <t>Total other expenses</t>
  </si>
  <si>
    <t>Financial cost</t>
  </si>
  <si>
    <t>Income tax revenue (expense)</t>
  </si>
  <si>
    <t>Shareholders of the Parent Company</t>
  </si>
  <si>
    <t>Attributable total comprehensive profit (loss) to for the period</t>
  </si>
  <si>
    <t>CONSOLIDATED STATEMENTS OF CHANGES IN SHAREHOLDERS' EQUITY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</si>
  <si>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</si>
  <si>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</si>
  <si>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</si>
  <si>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</si>
  <si>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</si>
  <si>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</si>
  <si>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</si>
  <si>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</si>
  <si>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</si>
  <si>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</si>
  <si>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</si>
  <si>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</si>
  <si>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</si>
  <si>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</si>
  <si>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</si>
  <si>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</si>
  <si>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</si>
  <si>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>Unappropriated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</si>
  <si>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</si>
  <si>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</si>
  <si>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</si>
  <si>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</si>
  <si>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</si>
  <si>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</si>
  <si>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</si>
  <si>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</si>
  <si>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</si>
  <si>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</si>
  <si>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</si>
  <si>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</si>
  <si>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</si>
  <si>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</si>
  <si>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</si>
  <si>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</si>
  <si>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>Balance as at March 31, 2022</t>
  </si>
  <si>
    <t xml:space="preserve">SEPARATE STATEMENTS OF CHANGES IN SHAREHOLDERS' EQUITY </t>
  </si>
  <si>
    <t>STATEMENTS OF CASH FLOWS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</si>
  <si>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</si>
  <si>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</si>
  <si>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</si>
  <si>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</si>
  <si>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</si>
  <si>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</si>
  <si>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 xml:space="preserve">   in operating assets and liabilities </t>
  </si>
  <si>
    <t xml:space="preserve">Loss from operations before changes  </t>
  </si>
  <si>
    <t>Received interest income</t>
  </si>
  <si>
    <t>STATEMENTS OF CASH FLOWS (continued)</t>
  </si>
  <si>
    <t xml:space="preserve">Cash flows from investing activities </t>
  </si>
  <si>
    <t>Cash flows from financing activities</t>
  </si>
  <si>
    <t>Cash and cash equivalents items at the beginning of the period</t>
  </si>
  <si>
    <t>Cash and cash equivalents items at the ending of the period</t>
  </si>
  <si>
    <t>Net cash and cash equivalents items increase-net</t>
  </si>
  <si>
    <t>Note</t>
  </si>
  <si>
    <t>Loss on write-off other receivables</t>
  </si>
  <si>
    <t>Investments in subsidiaries</t>
  </si>
  <si>
    <t>Increase in loans from related parties</t>
  </si>
  <si>
    <t>Suspenses bank account</t>
  </si>
  <si>
    <t>Long-term loans from related parties</t>
  </si>
  <si>
    <t>Paid interest expense</t>
  </si>
  <si>
    <t xml:space="preserve">Premium on </t>
  </si>
  <si>
    <t>Assets</t>
  </si>
  <si>
    <t>cash received (paid) from operating activities</t>
  </si>
  <si>
    <t>Payment of lease liabilities</t>
  </si>
  <si>
    <t>Amortization of intangible assets</t>
  </si>
  <si>
    <t>Non-controlling interests</t>
  </si>
  <si>
    <t>Changes in operating liabilities increase (decrease)</t>
  </si>
  <si>
    <t>Changes in operating assets (increase) decrease</t>
  </si>
  <si>
    <t>Cash paid for acquire of intangible assets</t>
  </si>
  <si>
    <t>Other comprehensive income for the period-net income tax</t>
  </si>
  <si>
    <t>Other comprehensive income</t>
  </si>
  <si>
    <t>Net cash used in investing activities</t>
  </si>
  <si>
    <t>Cash paid from operating activities</t>
  </si>
  <si>
    <t>As at March 31, 2023</t>
  </si>
  <si>
    <t>March 31, 2023</t>
  </si>
  <si>
    <t>For the three-month period ended March 31, 2023</t>
  </si>
  <si>
    <t>For the three-month period ended  March 31, 2023</t>
  </si>
  <si>
    <t>Balance as at March 31, 2023</t>
  </si>
  <si>
    <t>December 31, 2022</t>
  </si>
  <si>
    <t>Balance as at  January 1, 2022</t>
  </si>
  <si>
    <t>Balance as at  January 1, 2023</t>
  </si>
  <si>
    <t>Long-term liabilities</t>
  </si>
  <si>
    <t>Cost of services</t>
  </si>
  <si>
    <t>Loss on impairment of property, plant and equipment</t>
  </si>
  <si>
    <t>Cash paid for acquire property, plant and equipment</t>
  </si>
  <si>
    <t>33,193,544,381 Ordinary shares @ Baht 30.00 each</t>
  </si>
  <si>
    <t>Loss before income tax</t>
  </si>
  <si>
    <t>Adjustments to reconcile loss before income tax to</t>
  </si>
  <si>
    <t>Loss before financial cost</t>
  </si>
  <si>
    <t>Loss for the period</t>
  </si>
  <si>
    <t>Attributable loss for the period</t>
  </si>
  <si>
    <t>Attributable total comprehensive loss for the period</t>
  </si>
  <si>
    <t>Total comprehensive loss for the period</t>
  </si>
  <si>
    <t>Loss per share (baht per share)</t>
  </si>
  <si>
    <t>Basic loss per share</t>
  </si>
  <si>
    <t xml:space="preserve">Rental income </t>
  </si>
  <si>
    <t>Other income</t>
  </si>
  <si>
    <t>Net cash received (used) in operating activities</t>
  </si>
  <si>
    <t>Net cash received (uesed) from financing activities</t>
  </si>
  <si>
    <t>Supplemental disclosure of cash flows information as stated in note 23.2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</si>
</sst>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12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.5"/>
      <name val="Browallia New"/>
      <family val="2"/>
    </font>
    <font>
      <sz val="14"/>
      <color indexed="8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u/>
      <sz val="13"/>
      <color rgb="FFFF0000"/>
      <name val="BrowalliaUPC"/>
      <family val="2"/>
    </font>
    <font>
      <sz val="13"/>
      <color theme="1"/>
      <name val="BrowalliaUPC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sz val="13"/>
      <color theme="0"/>
      <name val="BrowalliaUPC"/>
      <family val="2"/>
    </font>
    <font>
      <sz val="13"/>
      <name val="Browallia New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sz val="13"/>
      <color theme="0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6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6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6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6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6" fillId="40" borderId="0" applyNumberFormat="0" applyBorder="0" applyAlignment="0" applyProtection="0"/>
    <xf numFmtId="0" fontId="76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6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7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7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7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7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7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7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7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7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7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7" fillId="59" borderId="0" applyNumberFormat="0" applyBorder="0" applyAlignment="0" applyProtection="0"/>
    <xf numFmtId="0" fontId="78" fillId="60" borderId="0" applyNumberFormat="0" applyBorder="0" applyAlignment="0" applyProtection="0"/>
    <xf numFmtId="0" fontId="79" fillId="61" borderId="17" applyNumberFormat="0" applyAlignment="0" applyProtection="0"/>
    <xf numFmtId="0" fontId="80" fillId="62" borderId="18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1" fillId="0" borderId="0" applyNumberFormat="0" applyFill="0" applyBorder="0" applyAlignment="0" applyProtection="0"/>
    <xf numFmtId="0" fontId="82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7" fillId="64" borderId="17" applyNumberFormat="0" applyAlignment="0" applyProtection="0"/>
    <xf numFmtId="0" fontId="88" fillId="0" borderId="22" applyNumberFormat="0" applyFill="0" applyAlignment="0" applyProtection="0"/>
    <xf numFmtId="0" fontId="89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0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91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6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2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93" fillId="0" borderId="0"/>
    <xf numFmtId="0" fontId="93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4" fillId="0" borderId="0" applyNumberFormat="0" applyFill="0" applyBorder="0" applyAlignment="0" applyProtection="0"/>
    <xf numFmtId="0" fontId="95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0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1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68" fontId="1" fillId="0" borderId="0" applyFont="0" applyFill="0" applyBorder="0" applyAlignment="0" applyProtection="0"/>
  </cellStyleXfs>
  <cellXfs count="363">
    <xf numFmtId="0" fontId="0" fillId="0" borderId="0" xfId="0"/>
    <xf numFmtId="168" fontId="62" fillId="0" borderId="0" xfId="185" applyFont="1" applyFill="1"/>
    <xf numFmtId="168" fontId="63" fillId="0" borderId="0" xfId="185" applyFont="1" applyFill="1" applyBorder="1" applyAlignment="1">
      <alignment horizontal="center"/>
    </xf>
    <xf numFmtId="168" fontId="63" fillId="0" borderId="0" xfId="185" applyFont="1" applyFill="1" applyAlignment="1"/>
    <xf numFmtId="172" fontId="62" fillId="0" borderId="0" xfId="185" applyNumberFormat="1" applyFont="1" applyFill="1" applyAlignment="1">
      <alignment vertical="top"/>
    </xf>
    <xf numFmtId="172" fontId="62" fillId="0" borderId="0" xfId="185" applyNumberFormat="1" applyFont="1" applyFill="1" applyBorder="1" applyAlignment="1">
      <alignment vertical="top"/>
    </xf>
    <xf numFmtId="168" fontId="62" fillId="0" borderId="0" xfId="185" applyFont="1" applyFill="1" applyAlignment="1">
      <alignment vertical="top"/>
    </xf>
    <xf numFmtId="0" fontId="62" fillId="0" borderId="0" xfId="185" applyNumberFormat="1" applyFont="1" applyFill="1" applyAlignment="1">
      <alignment horizontal="center" vertical="top" wrapText="1"/>
    </xf>
    <xf numFmtId="172" fontId="62" fillId="0" borderId="3" xfId="185" applyNumberFormat="1" applyFont="1" applyFill="1" applyBorder="1" applyAlignment="1">
      <alignment vertical="top"/>
    </xf>
    <xf numFmtId="0" fontId="62" fillId="0" borderId="0" xfId="185" applyNumberFormat="1" applyFont="1" applyFill="1" applyAlignment="1">
      <alignment vertical="top" wrapText="1"/>
    </xf>
    <xf numFmtId="168" fontId="62" fillId="0" borderId="0" xfId="185" applyFont="1" applyFill="1" applyAlignment="1"/>
    <xf numFmtId="0" fontId="62" fillId="0" borderId="0" xfId="185" applyNumberFormat="1" applyFont="1" applyFill="1" applyAlignment="1">
      <alignment vertical="top"/>
    </xf>
    <xf numFmtId="172" fontId="62" fillId="0" borderId="12" xfId="185" applyNumberFormat="1" applyFont="1" applyFill="1" applyBorder="1" applyAlignment="1">
      <alignment vertical="top"/>
    </xf>
    <xf numFmtId="0" fontId="62" fillId="0" borderId="0" xfId="185" applyNumberFormat="1" applyFont="1" applyFill="1"/>
    <xf numFmtId="168" fontId="62" fillId="0" borderId="0" xfId="185" applyFont="1" applyFill="1" applyBorder="1" applyAlignment="1">
      <alignment vertical="top"/>
    </xf>
    <xf numFmtId="168" fontId="62" fillId="0" borderId="0" xfId="185" applyFont="1" applyFill="1" applyBorder="1"/>
    <xf numFmtId="0" fontId="62" fillId="0" borderId="0" xfId="0" applyFont="1"/>
    <xf numFmtId="0" fontId="64" fillId="0" borderId="0" xfId="0" applyFont="1" applyAlignment="1">
      <alignment horizontal="center"/>
    </xf>
    <xf numFmtId="0" fontId="63" fillId="0" borderId="0" xfId="0" applyFont="1"/>
    <xf numFmtId="0" fontId="63" fillId="0" borderId="0" xfId="0" applyFont="1" applyAlignment="1">
      <alignment horizontal="center" vertical="top" wrapText="1"/>
    </xf>
    <xf numFmtId="0" fontId="63" fillId="0" borderId="13" xfId="0" applyFont="1" applyBorder="1"/>
    <xf numFmtId="0" fontId="64" fillId="0" borderId="14" xfId="0" applyFont="1" applyBorder="1" applyAlignment="1">
      <alignment horizontal="center"/>
    </xf>
    <xf numFmtId="0" fontId="63" fillId="0" borderId="14" xfId="0" applyFont="1" applyBorder="1"/>
    <xf numFmtId="168" fontId="63" fillId="0" borderId="0" xfId="185" applyFont="1" applyFill="1" applyBorder="1"/>
    <xf numFmtId="0" fontId="64" fillId="0" borderId="13" xfId="0" applyFont="1" applyBorder="1" applyAlignment="1">
      <alignment horizontal="center"/>
    </xf>
    <xf numFmtId="168" fontId="63" fillId="0" borderId="13" xfId="185" applyFont="1" applyFill="1" applyBorder="1"/>
    <xf numFmtId="0" fontId="65" fillId="0" borderId="0" xfId="0" applyFont="1"/>
    <xf numFmtId="0" fontId="62" fillId="0" borderId="0" xfId="0" applyFont="1" applyAlignment="1">
      <alignment horizontal="center"/>
    </xf>
    <xf numFmtId="0" fontId="62" fillId="0" borderId="0" xfId="0" applyFont="1" applyAlignment="1">
      <alignment vertical="top"/>
    </xf>
    <xf numFmtId="0" fontId="62" fillId="0" borderId="0" xfId="0" applyFont="1" applyAlignment="1">
      <alignment vertical="top" wrapText="1"/>
    </xf>
    <xf numFmtId="0" fontId="62" fillId="0" borderId="0" xfId="0" applyFont="1" applyAlignment="1">
      <alignment horizontal="center" vertical="top" wrapText="1"/>
    </xf>
    <xf numFmtId="172" fontId="62" fillId="0" borderId="0" xfId="0" applyNumberFormat="1" applyFont="1" applyAlignment="1">
      <alignment vertical="top"/>
    </xf>
    <xf numFmtId="172" fontId="62" fillId="0" borderId="3" xfId="0" applyNumberFormat="1" applyFont="1" applyBorder="1" applyAlignment="1">
      <alignment vertical="top"/>
    </xf>
    <xf numFmtId="168" fontId="62" fillId="0" borderId="0" xfId="0" applyNumberFormat="1" applyFont="1" applyAlignment="1">
      <alignment vertical="top"/>
    </xf>
    <xf numFmtId="172" fontId="62" fillId="0" borderId="0" xfId="0" applyNumberFormat="1" applyFont="1"/>
    <xf numFmtId="168" fontId="63" fillId="0" borderId="0" xfId="185" applyFont="1" applyFill="1"/>
    <xf numFmtId="168" fontId="63" fillId="0" borderId="0" xfId="185" applyFont="1" applyFill="1" applyBorder="1" applyAlignment="1">
      <alignment vertical="top" wrapText="1"/>
    </xf>
    <xf numFmtId="0" fontId="63" fillId="0" borderId="0" xfId="185" applyNumberFormat="1" applyFont="1" applyFill="1" applyBorder="1" applyAlignment="1">
      <alignment horizontal="center" vertical="top" wrapText="1"/>
    </xf>
    <xf numFmtId="168" fontId="63" fillId="0" borderId="13" xfId="185" applyFont="1" applyFill="1" applyBorder="1" applyAlignment="1"/>
    <xf numFmtId="168" fontId="63" fillId="0" borderId="14" xfId="185" applyFont="1" applyFill="1" applyBorder="1"/>
    <xf numFmtId="168" fontId="63" fillId="0" borderId="14" xfId="185" applyFont="1" applyFill="1" applyBorder="1" applyAlignment="1">
      <alignment vertical="top" wrapText="1"/>
    </xf>
    <xf numFmtId="0" fontId="63" fillId="0" borderId="14" xfId="185" applyNumberFormat="1" applyFont="1" applyFill="1" applyBorder="1" applyAlignment="1">
      <alignment horizontal="center" vertical="top" wrapText="1"/>
    </xf>
    <xf numFmtId="168" fontId="62" fillId="0" borderId="0" xfId="185" applyFont="1" applyFill="1" applyAlignment="1">
      <alignment vertical="top" wrapText="1"/>
    </xf>
    <xf numFmtId="168" fontId="62" fillId="0" borderId="0" xfId="185" quotePrefix="1" applyFont="1" applyFill="1" applyAlignment="1">
      <alignment vertical="top"/>
    </xf>
    <xf numFmtId="168" fontId="63" fillId="0" borderId="13" xfId="185" quotePrefix="1" applyFont="1" applyFill="1" applyBorder="1" applyAlignment="1">
      <alignment horizontal="center"/>
    </xf>
    <xf numFmtId="172" fontId="97" fillId="0" borderId="0" xfId="185" applyNumberFormat="1" applyFont="1" applyFill="1" applyBorder="1" applyAlignment="1">
      <alignment vertical="top"/>
    </xf>
    <xf numFmtId="0" fontId="68" fillId="0" borderId="0" xfId="0" applyFont="1"/>
    <xf numFmtId="0" fontId="69" fillId="0" borderId="0" xfId="0" applyFont="1" applyAlignment="1">
      <alignment horizontal="center" vertical="top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13" xfId="0" applyFont="1" applyBorder="1" applyAlignment="1">
      <alignment horizontal="center" vertical="top"/>
    </xf>
    <xf numFmtId="0" fontId="69" fillId="0" borderId="0" xfId="0" applyFont="1" applyAlignment="1">
      <alignment vertical="top" wrapText="1"/>
    </xf>
    <xf numFmtId="0" fontId="69" fillId="0" borderId="0" xfId="0" applyFont="1" applyAlignment="1">
      <alignment vertical="top"/>
    </xf>
    <xf numFmtId="0" fontId="69" fillId="0" borderId="0" xfId="0" applyFont="1" applyAlignment="1">
      <alignment horizontal="center" vertical="top" wrapText="1"/>
    </xf>
    <xf numFmtId="172" fontId="69" fillId="0" borderId="0" xfId="199" applyNumberFormat="1" applyFont="1" applyFill="1" applyBorder="1" applyAlignment="1">
      <alignment vertical="top"/>
    </xf>
    <xf numFmtId="172" fontId="69" fillId="0" borderId="0" xfId="0" applyNumberFormat="1" applyFont="1"/>
    <xf numFmtId="0" fontId="68" fillId="0" borderId="0" xfId="0" applyFont="1" applyAlignment="1">
      <alignment vertical="top" wrapText="1"/>
    </xf>
    <xf numFmtId="172" fontId="68" fillId="0" borderId="0" xfId="199" applyNumberFormat="1" applyFont="1" applyFill="1"/>
    <xf numFmtId="172" fontId="68" fillId="0" borderId="0" xfId="0" applyNumberFormat="1" applyFont="1"/>
    <xf numFmtId="172" fontId="69" fillId="0" borderId="0" xfId="199" applyNumberFormat="1" applyFont="1" applyFill="1"/>
    <xf numFmtId="172" fontId="68" fillId="0" borderId="0" xfId="199" applyNumberFormat="1" applyFont="1" applyFill="1" applyBorder="1" applyAlignment="1">
      <alignment vertical="top"/>
    </xf>
    <xf numFmtId="172" fontId="68" fillId="0" borderId="0" xfId="199" applyNumberFormat="1" applyFont="1" applyFill="1" applyBorder="1" applyAlignment="1">
      <alignment vertical="top" wrapText="1"/>
    </xf>
    <xf numFmtId="172" fontId="68" fillId="0" borderId="0" xfId="199" applyNumberFormat="1" applyFont="1" applyFill="1" applyAlignment="1">
      <alignment vertical="top" wrapText="1"/>
    </xf>
    <xf numFmtId="0" fontId="70" fillId="0" borderId="0" xfId="0" applyFont="1" applyAlignment="1">
      <alignment vertical="top" wrapText="1"/>
    </xf>
    <xf numFmtId="0" fontId="68" fillId="0" borderId="0" xfId="0" applyFont="1" applyAlignment="1">
      <alignment horizontal="left" vertical="top" indent="2"/>
    </xf>
    <xf numFmtId="172" fontId="69" fillId="0" borderId="14" xfId="199" applyNumberFormat="1" applyFont="1" applyFill="1" applyBorder="1" applyAlignment="1">
      <alignment horizontal="center" vertical="top" wrapText="1"/>
    </xf>
    <xf numFmtId="172" fontId="70" fillId="0" borderId="0" xfId="199" applyNumberFormat="1" applyFont="1" applyFill="1" applyBorder="1" applyAlignment="1">
      <alignment vertical="top"/>
    </xf>
    <xf numFmtId="172" fontId="69" fillId="0" borderId="0" xfId="199" applyNumberFormat="1" applyFont="1" applyFill="1" applyBorder="1" applyAlignment="1">
      <alignment horizontal="center" vertical="top" wrapText="1"/>
    </xf>
    <xf numFmtId="168" fontId="68" fillId="0" borderId="0" xfId="199" applyFont="1" applyFill="1"/>
    <xf numFmtId="172" fontId="70" fillId="0" borderId="0" xfId="199" applyNumberFormat="1" applyFont="1" applyFill="1" applyBorder="1" applyAlignment="1">
      <alignment horizontal="right" vertical="top"/>
    </xf>
    <xf numFmtId="0" fontId="68" fillId="0" borderId="0" xfId="0" applyFont="1" applyAlignment="1">
      <alignment vertical="top"/>
    </xf>
    <xf numFmtId="0" fontId="68" fillId="0" borderId="0" xfId="0" applyFont="1" applyAlignment="1">
      <alignment horizontal="right" textRotation="180"/>
    </xf>
    <xf numFmtId="43" fontId="68" fillId="0" borderId="0" xfId="0" applyNumberFormat="1" applyFont="1"/>
    <xf numFmtId="0" fontId="71" fillId="0" borderId="0" xfId="0" applyFont="1"/>
    <xf numFmtId="0" fontId="66" fillId="0" borderId="0" xfId="0" applyFont="1"/>
    <xf numFmtId="0" fontId="66" fillId="0" borderId="0" xfId="0" applyFont="1" applyAlignment="1">
      <alignment horizontal="center"/>
    </xf>
    <xf numFmtId="172" fontId="71" fillId="0" borderId="0" xfId="199" applyNumberFormat="1" applyFont="1" applyFill="1" applyBorder="1" applyAlignment="1">
      <alignment vertical="top"/>
    </xf>
    <xf numFmtId="0" fontId="66" fillId="0" borderId="0" xfId="0" applyFont="1" applyAlignment="1">
      <alignment vertical="top" wrapText="1"/>
    </xf>
    <xf numFmtId="0" fontId="71" fillId="0" borderId="0" xfId="0" applyFont="1" applyAlignment="1">
      <alignment vertical="top" wrapText="1"/>
    </xf>
    <xf numFmtId="172" fontId="66" fillId="0" borderId="0" xfId="199" applyNumberFormat="1" applyFont="1" applyFill="1" applyBorder="1" applyAlignment="1">
      <alignment vertical="top"/>
    </xf>
    <xf numFmtId="172" fontId="71" fillId="0" borderId="0" xfId="0" applyNumberFormat="1" applyFont="1"/>
    <xf numFmtId="0" fontId="71" fillId="0" borderId="0" xfId="0" applyFont="1" applyAlignment="1">
      <alignment horizontal="center" vertical="top" wrapText="1"/>
    </xf>
    <xf numFmtId="172" fontId="71" fillId="0" borderId="13" xfId="199" applyNumberFormat="1" applyFont="1" applyFill="1" applyBorder="1" applyAlignment="1">
      <alignment vertical="top"/>
    </xf>
    <xf numFmtId="0" fontId="71" fillId="0" borderId="0" xfId="0" applyFont="1" applyAlignment="1">
      <alignment horizontal="left" vertical="top" indent="2"/>
    </xf>
    <xf numFmtId="172" fontId="66" fillId="0" borderId="3" xfId="199" applyNumberFormat="1" applyFont="1" applyFill="1" applyBorder="1" applyAlignment="1">
      <alignment vertical="top"/>
    </xf>
    <xf numFmtId="172" fontId="66" fillId="0" borderId="15" xfId="199" applyNumberFormat="1" applyFont="1" applyFill="1" applyBorder="1" applyAlignment="1">
      <alignment vertical="top"/>
    </xf>
    <xf numFmtId="172" fontId="66" fillId="0" borderId="0" xfId="0" applyNumberFormat="1" applyFont="1" applyAlignment="1">
      <alignment vertical="top"/>
    </xf>
    <xf numFmtId="168" fontId="71" fillId="0" borderId="0" xfId="199" applyFont="1" applyFill="1" applyBorder="1"/>
    <xf numFmtId="168" fontId="71" fillId="0" borderId="0" xfId="388" applyFont="1" applyFill="1" applyBorder="1" applyAlignment="1">
      <alignment vertical="top"/>
    </xf>
    <xf numFmtId="0" fontId="63" fillId="0" borderId="0" xfId="0" applyFont="1" applyAlignment="1">
      <alignment horizontal="right"/>
    </xf>
    <xf numFmtId="168" fontId="62" fillId="0" borderId="0" xfId="199" applyFont="1" applyFill="1" applyBorder="1" applyAlignment="1">
      <alignment vertical="top"/>
    </xf>
    <xf numFmtId="168" fontId="63" fillId="0" borderId="0" xfId="199" applyFont="1" applyFill="1" applyBorder="1" applyAlignment="1">
      <alignment vertical="top"/>
    </xf>
    <xf numFmtId="172" fontId="62" fillId="0" borderId="0" xfId="199" applyNumberFormat="1" applyFont="1" applyFill="1"/>
    <xf numFmtId="172" fontId="62" fillId="0" borderId="0" xfId="185" applyNumberFormat="1" applyFont="1" applyFill="1"/>
    <xf numFmtId="168" fontId="97" fillId="0" borderId="0" xfId="185" applyFont="1" applyFill="1" applyBorder="1"/>
    <xf numFmtId="168" fontId="98" fillId="0" borderId="13" xfId="185" applyFont="1" applyFill="1" applyBorder="1" applyAlignment="1"/>
    <xf numFmtId="168" fontId="98" fillId="0" borderId="0" xfId="185" applyFont="1" applyFill="1" applyBorder="1" applyAlignment="1">
      <alignment horizontal="center"/>
    </xf>
    <xf numFmtId="168" fontId="97" fillId="0" borderId="0" xfId="185" applyFont="1" applyFill="1"/>
    <xf numFmtId="0" fontId="97" fillId="0" borderId="0" xfId="185" applyNumberFormat="1" applyFont="1" applyFill="1"/>
    <xf numFmtId="0" fontId="98" fillId="0" borderId="0" xfId="185" applyNumberFormat="1" applyFont="1" applyFill="1" applyBorder="1" applyAlignment="1">
      <alignment horizontal="center" vertical="top" wrapText="1"/>
    </xf>
    <xf numFmtId="0" fontId="97" fillId="0" borderId="0" xfId="185" applyNumberFormat="1" applyFont="1" applyFill="1" applyAlignment="1">
      <alignment horizontal="center" vertical="top" wrapText="1"/>
    </xf>
    <xf numFmtId="0" fontId="97" fillId="0" borderId="0" xfId="185" applyNumberFormat="1" applyFont="1" applyFill="1" applyAlignment="1">
      <alignment vertical="top" wrapText="1"/>
    </xf>
    <xf numFmtId="0" fontId="97" fillId="0" borderId="0" xfId="0" applyFont="1"/>
    <xf numFmtId="0" fontId="97" fillId="0" borderId="0" xfId="0" applyFont="1" applyAlignment="1">
      <alignment horizontal="center"/>
    </xf>
    <xf numFmtId="0" fontId="97" fillId="0" borderId="0" xfId="0" applyFont="1" applyAlignment="1">
      <alignment vertical="top"/>
    </xf>
    <xf numFmtId="168" fontId="97" fillId="0" borderId="0" xfId="0" applyNumberFormat="1" applyFont="1" applyAlignment="1">
      <alignment vertical="top"/>
    </xf>
    <xf numFmtId="0" fontId="99" fillId="0" borderId="0" xfId="0" applyFont="1"/>
    <xf numFmtId="0" fontId="97" fillId="0" borderId="0" xfId="0" applyFont="1" applyAlignment="1">
      <alignment vertical="top" wrapText="1"/>
    </xf>
    <xf numFmtId="168" fontId="97" fillId="0" borderId="0" xfId="0" applyNumberFormat="1" applyFont="1" applyAlignment="1">
      <alignment horizontal="center" vertical="top" wrapText="1"/>
    </xf>
    <xf numFmtId="0" fontId="97" fillId="0" borderId="0" xfId="0" applyFont="1" applyAlignment="1">
      <alignment horizontal="center" vertical="top" wrapText="1"/>
    </xf>
    <xf numFmtId="0" fontId="72" fillId="0" borderId="0" xfId="0" applyFont="1"/>
    <xf numFmtId="0" fontId="73" fillId="0" borderId="0" xfId="0" applyFont="1"/>
    <xf numFmtId="0" fontId="73" fillId="0" borderId="0" xfId="0" applyFont="1" applyAlignment="1">
      <alignment horizontal="center" vertical="top" wrapText="1"/>
    </xf>
    <xf numFmtId="0" fontId="73" fillId="0" borderId="13" xfId="0" applyFont="1" applyBorder="1"/>
    <xf numFmtId="0" fontId="72" fillId="0" borderId="0" xfId="0" applyFont="1" applyAlignment="1">
      <alignment horizontal="center"/>
    </xf>
    <xf numFmtId="0" fontId="72" fillId="0" borderId="0" xfId="0" applyFont="1" applyAlignment="1">
      <alignment vertical="top"/>
    </xf>
    <xf numFmtId="168" fontId="63" fillId="0" borderId="13" xfId="185" applyFont="1" applyFill="1" applyBorder="1" applyAlignment="1">
      <alignment vertical="top" wrapText="1"/>
    </xf>
    <xf numFmtId="172" fontId="63" fillId="0" borderId="3" xfId="199" applyNumberFormat="1" applyFont="1" applyFill="1" applyBorder="1" applyAlignment="1">
      <alignment vertical="top"/>
    </xf>
    <xf numFmtId="172" fontId="63" fillId="0" borderId="0" xfId="199" applyNumberFormat="1" applyFont="1" applyFill="1" applyBorder="1" applyAlignment="1">
      <alignment vertical="top"/>
    </xf>
    <xf numFmtId="172" fontId="63" fillId="0" borderId="15" xfId="199" applyNumberFormat="1" applyFont="1" applyFill="1" applyBorder="1" applyAlignment="1">
      <alignment vertical="top"/>
    </xf>
    <xf numFmtId="168" fontId="62" fillId="0" borderId="0" xfId="388" applyFont="1" applyFill="1" applyBorder="1" applyAlignment="1">
      <alignment vertical="top"/>
    </xf>
    <xf numFmtId="172" fontId="62" fillId="0" borderId="0" xfId="388" applyNumberFormat="1" applyFont="1" applyFill="1" applyBorder="1" applyAlignment="1">
      <alignment vertical="top"/>
    </xf>
    <xf numFmtId="0" fontId="62" fillId="0" borderId="0" xfId="185" applyNumberFormat="1" applyFont="1" applyFill="1" applyAlignment="1"/>
    <xf numFmtId="0" fontId="97" fillId="0" borderId="0" xfId="185" applyNumberFormat="1" applyFont="1" applyFill="1" applyAlignment="1"/>
    <xf numFmtId="168" fontId="62" fillId="0" borderId="0" xfId="185" applyFont="1" applyFill="1" applyBorder="1" applyAlignment="1"/>
    <xf numFmtId="168" fontId="97" fillId="0" borderId="0" xfId="185" applyFont="1" applyFill="1" applyBorder="1" applyAlignment="1"/>
    <xf numFmtId="172" fontId="62" fillId="0" borderId="0" xfId="185" applyNumberFormat="1" applyFont="1" applyFill="1" applyBorder="1" applyAlignment="1"/>
    <xf numFmtId="0" fontId="70" fillId="0" borderId="0" xfId="0" applyFont="1" applyAlignment="1">
      <alignment vertical="top"/>
    </xf>
    <xf numFmtId="0" fontId="67" fillId="0" borderId="0" xfId="0" applyFont="1" applyAlignment="1">
      <alignment vertical="top" wrapText="1"/>
    </xf>
    <xf numFmtId="0" fontId="67" fillId="0" borderId="13" xfId="0" applyFont="1" applyBorder="1" applyAlignment="1">
      <alignment vertical="top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172" fontId="63" fillId="0" borderId="3" xfId="199" applyNumberFormat="1" applyFont="1" applyFill="1" applyBorder="1" applyAlignment="1"/>
    <xf numFmtId="172" fontId="66" fillId="0" borderId="3" xfId="199" applyNumberFormat="1" applyFont="1" applyFill="1" applyBorder="1" applyAlignment="1"/>
    <xf numFmtId="0" fontId="100" fillId="0" borderId="0" xfId="0" applyFont="1" applyAlignment="1">
      <alignment horizontal="center" vertical="top" wrapText="1"/>
    </xf>
    <xf numFmtId="0" fontId="67" fillId="0" borderId="0" xfId="0" applyFont="1" applyAlignment="1">
      <alignment horizontal="center"/>
    </xf>
    <xf numFmtId="172" fontId="67" fillId="0" borderId="14" xfId="0" applyNumberFormat="1" applyFont="1" applyBorder="1" applyAlignment="1">
      <alignment horizontal="center"/>
    </xf>
    <xf numFmtId="0" fontId="67" fillId="0" borderId="14" xfId="0" applyFont="1" applyBorder="1"/>
    <xf numFmtId="0" fontId="67" fillId="0" borderId="0" xfId="0" applyFont="1" applyAlignment="1">
      <alignment horizontal="left" vertical="top" wrapText="1" indent="4"/>
    </xf>
    <xf numFmtId="0" fontId="101" fillId="0" borderId="3" xfId="0" applyFont="1" applyBorder="1"/>
    <xf numFmtId="0" fontId="101" fillId="0" borderId="14" xfId="0" applyFont="1" applyBorder="1"/>
    <xf numFmtId="172" fontId="67" fillId="0" borderId="0" xfId="0" applyNumberFormat="1" applyFont="1" applyAlignment="1">
      <alignment horizontal="center"/>
    </xf>
    <xf numFmtId="0" fontId="101" fillId="0" borderId="0" xfId="0" applyFont="1" applyAlignment="1">
      <alignment vertical="top" wrapText="1"/>
    </xf>
    <xf numFmtId="0" fontId="101" fillId="0" borderId="0" xfId="0" applyFont="1" applyAlignment="1">
      <alignment horizontal="center" vertical="top"/>
    </xf>
    <xf numFmtId="0" fontId="101" fillId="0" borderId="0" xfId="0" applyFont="1" applyAlignment="1">
      <alignment horizontal="center" vertical="top" wrapText="1"/>
    </xf>
    <xf numFmtId="0" fontId="101" fillId="0" borderId="0" xfId="0" applyFont="1" applyAlignment="1">
      <alignment horizontal="center"/>
    </xf>
    <xf numFmtId="0" fontId="101" fillId="0" borderId="0" xfId="0" applyFont="1"/>
    <xf numFmtId="0" fontId="101" fillId="0" borderId="13" xfId="0" applyFont="1" applyBorder="1" applyAlignment="1">
      <alignment horizontal="center" vertical="top" wrapText="1"/>
    </xf>
    <xf numFmtId="0" fontId="101" fillId="0" borderId="13" xfId="0" applyFont="1" applyBorder="1" applyAlignment="1">
      <alignment horizontal="center" vertical="top"/>
    </xf>
    <xf numFmtId="0" fontId="67" fillId="0" borderId="13" xfId="0" applyFont="1" applyBorder="1" applyAlignment="1">
      <alignment horizontal="center" vertical="top"/>
    </xf>
    <xf numFmtId="0" fontId="101" fillId="0" borderId="13" xfId="0" applyFont="1" applyBorder="1" applyAlignment="1">
      <alignment horizontal="center"/>
    </xf>
    <xf numFmtId="0" fontId="67" fillId="0" borderId="13" xfId="0" applyFont="1" applyBorder="1" applyAlignment="1">
      <alignment horizontal="center"/>
    </xf>
    <xf numFmtId="0" fontId="101" fillId="0" borderId="13" xfId="0" applyFont="1" applyBorder="1"/>
    <xf numFmtId="0" fontId="101" fillId="0" borderId="13" xfId="0" applyFont="1" applyBorder="1" applyAlignment="1">
      <alignment vertical="top"/>
    </xf>
    <xf numFmtId="0" fontId="101" fillId="0" borderId="13" xfId="0" applyFont="1" applyBorder="1" applyAlignment="1">
      <alignment horizontal="right" vertical="top"/>
    </xf>
    <xf numFmtId="0" fontId="101" fillId="0" borderId="0" xfId="0" applyFont="1" applyAlignment="1">
      <alignment horizontal="left" vertical="top" wrapText="1" indent="4"/>
    </xf>
    <xf numFmtId="0" fontId="58" fillId="0" borderId="0" xfId="0" applyFont="1" applyAlignment="1">
      <alignment horizontal="right" vertical="center"/>
    </xf>
    <xf numFmtId="168" fontId="71" fillId="0" borderId="0" xfId="185" applyFont="1" applyFill="1" applyAlignment="1">
      <alignment vertical="top"/>
    </xf>
    <xf numFmtId="168" fontId="71" fillId="0" borderId="0" xfId="185" applyFont="1" applyFill="1" applyAlignment="1">
      <alignment vertical="top" wrapText="1"/>
    </xf>
    <xf numFmtId="168" fontId="71" fillId="0" borderId="0" xfId="1092" applyFont="1" applyFill="1" applyAlignment="1">
      <alignment vertical="top"/>
    </xf>
    <xf numFmtId="168" fontId="71" fillId="0" borderId="0" xfId="185" applyFont="1" applyFill="1"/>
    <xf numFmtId="168" fontId="71" fillId="0" borderId="0" xfId="185" applyFont="1" applyFill="1" applyAlignment="1">
      <alignment horizontal="left" vertical="top"/>
    </xf>
    <xf numFmtId="0" fontId="71" fillId="0" borderId="0" xfId="0" applyFont="1" applyAlignment="1">
      <alignment vertical="top"/>
    </xf>
    <xf numFmtId="0" fontId="62" fillId="0" borderId="0" xfId="0" applyFont="1" applyAlignment="1">
      <alignment horizontal="left"/>
    </xf>
    <xf numFmtId="0" fontId="62" fillId="0" borderId="0" xfId="0" applyFont="1" applyAlignment="1">
      <alignment horizontal="left" vertical="top"/>
    </xf>
    <xf numFmtId="0" fontId="62" fillId="0" borderId="0" xfId="0" applyFont="1" applyAlignment="1">
      <alignment horizontal="left" vertical="top" indent="2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 vertical="top"/>
    </xf>
    <xf numFmtId="0" fontId="73" fillId="0" borderId="13" xfId="0" applyFont="1" applyBorder="1" applyAlignment="1">
      <alignment horizontal="center" vertical="justify"/>
    </xf>
    <xf numFmtId="0" fontId="73" fillId="0" borderId="0" xfId="0" applyFont="1" applyAlignment="1">
      <alignment vertical="top" wrapText="1"/>
    </xf>
    <xf numFmtId="0" fontId="73" fillId="0" borderId="13" xfId="0" applyFont="1" applyBorder="1" applyAlignment="1">
      <alignment vertical="top" wrapText="1"/>
    </xf>
    <xf numFmtId="0" fontId="73" fillId="0" borderId="13" xfId="0" applyFont="1" applyBorder="1" applyAlignment="1">
      <alignment horizontal="center" vertical="top" wrapText="1"/>
    </xf>
    <xf numFmtId="0" fontId="72" fillId="0" borderId="0" xfId="0" applyFont="1" applyAlignment="1">
      <alignment horizontal="left" vertical="top"/>
    </xf>
    <xf numFmtId="0" fontId="72" fillId="0" borderId="0" xfId="0" applyFont="1" applyAlignment="1">
      <alignment horizontal="center" vertical="top"/>
    </xf>
    <xf numFmtId="0" fontId="73" fillId="0" borderId="0" xfId="0" applyFont="1" applyAlignment="1">
      <alignment vertical="top"/>
    </xf>
    <xf numFmtId="0" fontId="102" fillId="0" borderId="0" xfId="0" applyFont="1"/>
    <xf numFmtId="0" fontId="102" fillId="0" borderId="0" xfId="0" applyFont="1" applyAlignment="1">
      <alignment vertical="top"/>
    </xf>
    <xf numFmtId="0" fontId="72" fillId="0" borderId="0" xfId="611" applyFont="1"/>
    <xf numFmtId="0" fontId="66" fillId="0" borderId="13" xfId="0" applyFont="1" applyBorder="1"/>
    <xf numFmtId="0" fontId="66" fillId="0" borderId="0" xfId="0" applyFont="1" applyAlignment="1">
      <alignment horizontal="left" vertical="top" wrapText="1" indent="4"/>
    </xf>
    <xf numFmtId="0" fontId="66" fillId="0" borderId="13" xfId="0" applyFont="1" applyBorder="1" applyAlignment="1">
      <alignment vertical="top" wrapText="1"/>
    </xf>
    <xf numFmtId="0" fontId="72" fillId="0" borderId="0" xfId="483" applyFont="1"/>
    <xf numFmtId="39" fontId="72" fillId="0" borderId="0" xfId="225" applyNumberFormat="1" applyFont="1" applyFill="1" applyAlignment="1">
      <alignment horizontal="center"/>
    </xf>
    <xf numFmtId="39" fontId="73" fillId="0" borderId="14" xfId="1067" applyFont="1" applyBorder="1" applyAlignment="1">
      <alignment horizontal="center"/>
    </xf>
    <xf numFmtId="39" fontId="73" fillId="0" borderId="13" xfId="1067" applyFont="1" applyBorder="1" applyAlignment="1">
      <alignment horizontal="center"/>
    </xf>
    <xf numFmtId="39" fontId="72" fillId="0" borderId="0" xfId="483" applyNumberFormat="1" applyFont="1"/>
    <xf numFmtId="39" fontId="73" fillId="0" borderId="0" xfId="483" applyNumberFormat="1" applyFont="1"/>
    <xf numFmtId="171" fontId="72" fillId="0" borderId="0" xfId="483" applyNumberFormat="1" applyFont="1"/>
    <xf numFmtId="0" fontId="72" fillId="0" borderId="0" xfId="469" applyFont="1"/>
    <xf numFmtId="171" fontId="73" fillId="0" borderId="0" xfId="483" applyNumberFormat="1" applyFont="1"/>
    <xf numFmtId="171" fontId="103" fillId="0" borderId="0" xfId="483" applyNumberFormat="1" applyFont="1"/>
    <xf numFmtId="168" fontId="72" fillId="0" borderId="0" xfId="199" applyFont="1" applyFill="1" applyBorder="1"/>
    <xf numFmtId="0" fontId="72" fillId="0" borderId="0" xfId="469" applyFont="1" applyAlignment="1">
      <alignment horizontal="center"/>
    </xf>
    <xf numFmtId="0" fontId="74" fillId="0" borderId="0" xfId="611" applyFont="1" applyAlignment="1">
      <alignment horizontal="right"/>
    </xf>
    <xf numFmtId="0" fontId="68" fillId="0" borderId="0" xfId="0" applyFont="1" applyAlignment="1">
      <alignment vertical="center"/>
    </xf>
    <xf numFmtId="0" fontId="63" fillId="0" borderId="0" xfId="0" applyFont="1" applyAlignment="1">
      <alignment vertical="top"/>
    </xf>
    <xf numFmtId="0" fontId="63" fillId="0" borderId="0" xfId="0" applyFont="1" applyAlignment="1">
      <alignment vertical="top" wrapText="1"/>
    </xf>
    <xf numFmtId="172" fontId="63" fillId="0" borderId="0" xfId="199" applyNumberFormat="1" applyFont="1" applyFill="1" applyBorder="1" applyAlignment="1">
      <alignment vertical="top" wrapText="1"/>
    </xf>
    <xf numFmtId="172" fontId="63" fillId="0" borderId="0" xfId="0" applyNumberFormat="1" applyFont="1"/>
    <xf numFmtId="0" fontId="66" fillId="0" borderId="0" xfId="0" applyFont="1" applyAlignment="1">
      <alignment vertical="top"/>
    </xf>
    <xf numFmtId="172" fontId="62" fillId="0" borderId="0" xfId="199" applyNumberFormat="1" applyFont="1" applyFill="1" applyBorder="1" applyAlignment="1">
      <alignment horizontal="center" vertical="top" wrapText="1"/>
    </xf>
    <xf numFmtId="172" fontId="62" fillId="0" borderId="0" xfId="199" applyNumberFormat="1" applyFont="1" applyFill="1" applyBorder="1"/>
    <xf numFmtId="172" fontId="62" fillId="0" borderId="0" xfId="199" applyNumberFormat="1" applyFont="1" applyFill="1" applyBorder="1" applyAlignment="1">
      <alignment vertical="top" wrapText="1"/>
    </xf>
    <xf numFmtId="172" fontId="62" fillId="0" borderId="0" xfId="199" applyNumberFormat="1" applyFont="1" applyFill="1" applyBorder="1" applyAlignment="1">
      <alignment vertical="top"/>
    </xf>
    <xf numFmtId="172" fontId="63" fillId="0" borderId="0" xfId="199" applyNumberFormat="1" applyFont="1" applyFill="1"/>
    <xf numFmtId="172" fontId="62" fillId="0" borderId="13" xfId="199" applyNumberFormat="1" applyFont="1" applyFill="1" applyBorder="1" applyAlignment="1">
      <alignment horizontal="center" vertical="top" wrapText="1"/>
    </xf>
    <xf numFmtId="172" fontId="62" fillId="0" borderId="0" xfId="199" applyNumberFormat="1" applyFont="1" applyFill="1" applyAlignment="1">
      <alignment vertical="top" wrapText="1"/>
    </xf>
    <xf numFmtId="172" fontId="63" fillId="0" borderId="3" xfId="199" applyNumberFormat="1" applyFont="1" applyFill="1" applyBorder="1" applyAlignment="1">
      <alignment horizontal="center" vertical="top" wrapText="1"/>
    </xf>
    <xf numFmtId="168" fontId="62" fillId="0" borderId="0" xfId="199" applyFont="1" applyFill="1" applyBorder="1"/>
    <xf numFmtId="168" fontId="62" fillId="0" borderId="0" xfId="199" applyFont="1" applyFill="1"/>
    <xf numFmtId="172" fontId="62" fillId="0" borderId="13" xfId="185" applyNumberFormat="1" applyFont="1" applyFill="1" applyBorder="1" applyAlignment="1">
      <alignment vertical="top"/>
    </xf>
    <xf numFmtId="172" fontId="69" fillId="0" borderId="0" xfId="199" applyNumberFormat="1" applyFont="1" applyFill="1" applyBorder="1" applyAlignment="1">
      <alignment vertical="top" wrapText="1"/>
    </xf>
    <xf numFmtId="172" fontId="97" fillId="0" borderId="0" xfId="185" applyNumberFormat="1" applyFont="1" applyFill="1"/>
    <xf numFmtId="172" fontId="61" fillId="0" borderId="0" xfId="185" applyNumberFormat="1" applyFont="1" applyFill="1" applyBorder="1" applyAlignment="1">
      <alignment horizontal="center" vertical="top" wrapText="1"/>
    </xf>
    <xf numFmtId="172" fontId="61" fillId="0" borderId="13" xfId="185" applyNumberFormat="1" applyFont="1" applyFill="1" applyBorder="1" applyAlignment="1">
      <alignment horizontal="center" vertical="top" wrapText="1"/>
    </xf>
    <xf numFmtId="168" fontId="71" fillId="0" borderId="14" xfId="388" applyFont="1" applyFill="1" applyBorder="1" applyAlignment="1">
      <alignment vertical="top"/>
    </xf>
    <xf numFmtId="168" fontId="66" fillId="0" borderId="14" xfId="388" applyFont="1" applyFill="1" applyBorder="1" applyAlignment="1">
      <alignment vertical="top"/>
    </xf>
    <xf numFmtId="172" fontId="60" fillId="0" borderId="15" xfId="185" applyNumberFormat="1" applyFont="1" applyFill="1" applyBorder="1" applyAlignment="1">
      <alignment horizontal="center" vertical="top" wrapText="1"/>
    </xf>
    <xf numFmtId="172" fontId="60" fillId="0" borderId="0" xfId="185" applyNumberFormat="1" applyFont="1" applyFill="1" applyBorder="1" applyAlignment="1">
      <alignment horizontal="center" vertical="top" wrapText="1"/>
    </xf>
    <xf numFmtId="172" fontId="60" fillId="0" borderId="3" xfId="185" applyNumberFormat="1" applyFont="1" applyFill="1" applyBorder="1" applyAlignment="1">
      <alignment horizontal="center" vertical="top" wrapText="1"/>
    </xf>
    <xf numFmtId="0" fontId="75" fillId="0" borderId="0" xfId="0" applyFont="1" applyAlignment="1">
      <alignment horizontal="left" textRotation="180"/>
    </xf>
    <xf numFmtId="172" fontId="63" fillId="0" borderId="0" xfId="199" applyNumberFormat="1" applyFont="1" applyFill="1" applyAlignment="1">
      <alignment vertical="top" wrapText="1"/>
    </xf>
    <xf numFmtId="0" fontId="63" fillId="0" borderId="0" xfId="0" applyFont="1" applyAlignment="1">
      <alignment horizontal="left" vertical="top" indent="2"/>
    </xf>
    <xf numFmtId="168" fontId="63" fillId="0" borderId="0" xfId="199" applyFont="1" applyFill="1"/>
    <xf numFmtId="168" fontId="66" fillId="0" borderId="13" xfId="185" applyFont="1" applyFill="1" applyBorder="1" applyAlignment="1">
      <alignment horizontal="right"/>
    </xf>
    <xf numFmtId="172" fontId="62" fillId="0" borderId="0" xfId="185" applyNumberFormat="1" applyFont="1" applyFill="1" applyBorder="1" applyAlignment="1">
      <alignment horizontal="center" vertical="top" wrapText="1"/>
    </xf>
    <xf numFmtId="0" fontId="62" fillId="0" borderId="0" xfId="185" applyNumberFormat="1" applyFont="1" applyFill="1" applyAlignment="1">
      <alignment horizontal="right"/>
    </xf>
    <xf numFmtId="168" fontId="62" fillId="0" borderId="0" xfId="0" applyNumberFormat="1" applyFont="1"/>
    <xf numFmtId="172" fontId="62" fillId="0" borderId="0" xfId="0" applyNumberFormat="1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43" fontId="62" fillId="0" borderId="0" xfId="0" applyNumberFormat="1" applyFont="1"/>
    <xf numFmtId="0" fontId="62" fillId="0" borderId="0" xfId="185" applyNumberFormat="1" applyFont="1" applyFill="1" applyBorder="1" applyAlignment="1">
      <alignment horizontal="right"/>
    </xf>
    <xf numFmtId="172" fontId="62" fillId="0" borderId="16" xfId="0" applyNumberFormat="1" applyFont="1" applyBorder="1" applyAlignment="1">
      <alignment vertical="top"/>
    </xf>
    <xf numFmtId="0" fontId="71" fillId="0" borderId="0" xfId="0" applyFont="1" applyAlignment="1">
      <alignment vertical="center"/>
    </xf>
    <xf numFmtId="172" fontId="62" fillId="0" borderId="12" xfId="0" applyNumberFormat="1" applyFont="1" applyBorder="1" applyAlignment="1">
      <alignment vertical="top"/>
    </xf>
    <xf numFmtId="167" fontId="62" fillId="0" borderId="0" xfId="0" applyNumberFormat="1" applyFont="1"/>
    <xf numFmtId="172" fontId="62" fillId="0" borderId="13" xfId="185" applyNumberFormat="1" applyFont="1" applyFill="1" applyBorder="1" applyAlignment="1">
      <alignment horizontal="center" vertical="top" wrapText="1"/>
    </xf>
    <xf numFmtId="0" fontId="62" fillId="0" borderId="0" xfId="0" applyFont="1" applyAlignment="1">
      <alignment horizontal="right"/>
    </xf>
    <xf numFmtId="168" fontId="104" fillId="0" borderId="0" xfId="185" applyFont="1" applyFill="1"/>
    <xf numFmtId="0" fontId="105" fillId="0" borderId="0" xfId="0" applyFont="1"/>
    <xf numFmtId="0" fontId="106" fillId="0" borderId="0" xfId="0" applyFont="1"/>
    <xf numFmtId="0" fontId="106" fillId="0" borderId="13" xfId="0" applyFont="1" applyBorder="1" applyAlignment="1">
      <alignment horizontal="center" vertical="justify"/>
    </xf>
    <xf numFmtId="0" fontId="73" fillId="0" borderId="14" xfId="185" applyNumberFormat="1" applyFont="1" applyFill="1" applyBorder="1" applyAlignment="1">
      <alignment horizontal="center" vertical="top" wrapText="1"/>
    </xf>
    <xf numFmtId="168" fontId="73" fillId="0" borderId="14" xfId="185" applyFont="1" applyFill="1" applyBorder="1"/>
    <xf numFmtId="168" fontId="73" fillId="0" borderId="13" xfId="185" quotePrefix="1" applyFont="1" applyFill="1" applyBorder="1" applyAlignment="1">
      <alignment horizontal="center"/>
    </xf>
    <xf numFmtId="0" fontId="107" fillId="0" borderId="13" xfId="0" applyFont="1" applyBorder="1" applyAlignment="1">
      <alignment horizontal="center" vertical="top"/>
    </xf>
    <xf numFmtId="0" fontId="107" fillId="0" borderId="13" xfId="0" applyFont="1" applyBorder="1" applyAlignment="1">
      <alignment horizontal="center" vertical="top" wrapText="1"/>
    </xf>
    <xf numFmtId="168" fontId="73" fillId="0" borderId="13" xfId="185" applyFont="1" applyFill="1" applyBorder="1"/>
    <xf numFmtId="0" fontId="106" fillId="0" borderId="0" xfId="0" applyFont="1" applyAlignment="1">
      <alignment horizontal="center" vertical="top" wrapText="1"/>
    </xf>
    <xf numFmtId="0" fontId="106" fillId="0" borderId="0" xfId="0" applyFont="1" applyAlignment="1">
      <alignment horizontal="center" vertical="top"/>
    </xf>
    <xf numFmtId="168" fontId="108" fillId="0" borderId="0" xfId="199" applyFont="1" applyFill="1" applyBorder="1" applyAlignment="1">
      <alignment horizontal="center" vertical="top"/>
    </xf>
    <xf numFmtId="0" fontId="105" fillId="0" borderId="0" xfId="0" applyFont="1" applyAlignment="1">
      <alignment vertical="top"/>
    </xf>
    <xf numFmtId="0" fontId="105" fillId="0" borderId="0" xfId="0" applyFont="1" applyAlignment="1">
      <alignment vertical="top" wrapText="1"/>
    </xf>
    <xf numFmtId="172" fontId="105" fillId="0" borderId="0" xfId="185" applyNumberFormat="1" applyFont="1" applyAlignment="1">
      <alignment vertical="top"/>
    </xf>
    <xf numFmtId="172" fontId="72" fillId="0" borderId="0" xfId="185" applyNumberFormat="1" applyFont="1" applyFill="1" applyBorder="1" applyAlignment="1">
      <alignment horizontal="center" vertical="top" wrapText="1"/>
    </xf>
    <xf numFmtId="168" fontId="105" fillId="0" borderId="0" xfId="185" applyFont="1" applyAlignment="1">
      <alignment vertical="top"/>
    </xf>
    <xf numFmtId="172" fontId="105" fillId="0" borderId="0" xfId="199" applyNumberFormat="1" applyFont="1" applyFill="1" applyBorder="1" applyAlignment="1">
      <alignment vertical="top"/>
    </xf>
    <xf numFmtId="0" fontId="105" fillId="0" borderId="0" xfId="0" applyFont="1" applyAlignment="1">
      <alignment horizontal="center"/>
    </xf>
    <xf numFmtId="172" fontId="105" fillId="0" borderId="3" xfId="199" applyNumberFormat="1" applyFont="1" applyFill="1" applyBorder="1" applyAlignment="1">
      <alignment vertical="top"/>
    </xf>
    <xf numFmtId="172" fontId="72" fillId="0" borderId="3" xfId="185" applyNumberFormat="1" applyFont="1" applyFill="1" applyBorder="1" applyAlignment="1">
      <alignment horizontal="center" vertical="top" wrapText="1"/>
    </xf>
    <xf numFmtId="168" fontId="105" fillId="0" borderId="0" xfId="0" applyNumberFormat="1" applyFont="1"/>
    <xf numFmtId="168" fontId="105" fillId="0" borderId="0" xfId="199" applyFont="1" applyFill="1" applyBorder="1" applyAlignment="1">
      <alignment vertical="top"/>
    </xf>
    <xf numFmtId="172" fontId="72" fillId="0" borderId="0" xfId="185" applyNumberFormat="1" applyFont="1" applyFill="1" applyAlignment="1">
      <alignment horizontal="center" vertical="top" wrapText="1"/>
    </xf>
    <xf numFmtId="172" fontId="105" fillId="0" borderId="13" xfId="199" applyNumberFormat="1" applyFont="1" applyFill="1" applyBorder="1"/>
    <xf numFmtId="172" fontId="105" fillId="0" borderId="0" xfId="199" applyNumberFormat="1" applyFont="1" applyFill="1" applyBorder="1"/>
    <xf numFmtId="172" fontId="105" fillId="0" borderId="0" xfId="0" applyNumberFormat="1" applyFont="1"/>
    <xf numFmtId="172" fontId="105" fillId="0" borderId="3" xfId="199" applyNumberFormat="1" applyFont="1" applyFill="1" applyBorder="1"/>
    <xf numFmtId="168" fontId="105" fillId="0" borderId="0" xfId="199" applyFont="1" applyFill="1" applyBorder="1"/>
    <xf numFmtId="0" fontId="105" fillId="0" borderId="0" xfId="0" applyFont="1" applyAlignment="1">
      <alignment horizontal="center" vertical="top"/>
    </xf>
    <xf numFmtId="172" fontId="105" fillId="0" borderId="13" xfId="199" applyNumberFormat="1" applyFont="1" applyFill="1" applyBorder="1" applyAlignment="1">
      <alignment vertical="top"/>
    </xf>
    <xf numFmtId="172" fontId="105" fillId="0" borderId="12" xfId="199" applyNumberFormat="1" applyFont="1" applyFill="1" applyBorder="1"/>
    <xf numFmtId="172" fontId="105" fillId="0" borderId="0" xfId="199" applyNumberFormat="1" applyFont="1" applyFill="1" applyBorder="1" applyAlignment="1">
      <alignment vertical="center"/>
    </xf>
    <xf numFmtId="172" fontId="109" fillId="0" borderId="0" xfId="199" applyNumberFormat="1" applyFont="1" applyFill="1" applyBorder="1" applyAlignment="1">
      <alignment vertical="top"/>
    </xf>
    <xf numFmtId="168" fontId="110" fillId="0" borderId="0" xfId="199" applyFont="1" applyFill="1"/>
    <xf numFmtId="168" fontId="109" fillId="0" borderId="0" xfId="199" applyFont="1" applyFill="1"/>
    <xf numFmtId="0" fontId="109" fillId="0" borderId="0" xfId="0" applyFont="1"/>
    <xf numFmtId="168" fontId="110" fillId="0" borderId="0" xfId="199" applyFont="1" applyFill="1" applyBorder="1"/>
    <xf numFmtId="172" fontId="110" fillId="0" borderId="0" xfId="199" applyNumberFormat="1" applyFont="1" applyFill="1" applyBorder="1" applyAlignment="1">
      <alignment vertical="top"/>
    </xf>
    <xf numFmtId="168" fontId="105" fillId="0" borderId="0" xfId="199" applyFont="1" applyFill="1"/>
    <xf numFmtId="172" fontId="110" fillId="0" borderId="0" xfId="199" applyNumberFormat="1" applyFont="1" applyFill="1" applyBorder="1"/>
    <xf numFmtId="172" fontId="105" fillId="0" borderId="12" xfId="199" applyNumberFormat="1" applyFont="1" applyFill="1" applyBorder="1" applyAlignment="1">
      <alignment vertical="top"/>
    </xf>
    <xf numFmtId="172" fontId="111" fillId="0" borderId="0" xfId="199" applyNumberFormat="1" applyFont="1" applyFill="1" applyBorder="1" applyAlignment="1">
      <alignment vertical="top"/>
    </xf>
    <xf numFmtId="43" fontId="109" fillId="0" borderId="0" xfId="0" applyNumberFormat="1" applyFont="1"/>
    <xf numFmtId="0" fontId="109" fillId="0" borderId="0" xfId="0" applyFont="1" applyAlignment="1">
      <alignment horizontal="center" vertical="top"/>
    </xf>
    <xf numFmtId="172" fontId="110" fillId="0" borderId="0" xfId="199" applyNumberFormat="1" applyFont="1" applyFill="1" applyBorder="1" applyAlignment="1">
      <alignment horizontal="right"/>
    </xf>
    <xf numFmtId="0" fontId="110" fillId="0" borderId="0" xfId="611" applyFont="1"/>
    <xf numFmtId="0" fontId="105" fillId="0" borderId="0" xfId="611" applyFont="1"/>
    <xf numFmtId="184" fontId="105" fillId="0" borderId="0" xfId="199" applyNumberFormat="1" applyFont="1" applyFill="1" applyBorder="1" applyAlignment="1">
      <alignment vertical="top"/>
    </xf>
    <xf numFmtId="0" fontId="106" fillId="0" borderId="0" xfId="0" applyFont="1" applyAlignment="1">
      <alignment horizontal="right"/>
    </xf>
    <xf numFmtId="168" fontId="105" fillId="0" borderId="0" xfId="199" applyFont="1" applyFill="1" applyBorder="1" applyAlignment="1">
      <alignment horizontal="center"/>
    </xf>
    <xf numFmtId="0" fontId="72" fillId="0" borderId="0" xfId="0" applyFont="1" applyAlignment="1">
      <alignment horizontal="right"/>
    </xf>
    <xf numFmtId="0" fontId="105" fillId="0" borderId="0" xfId="483" applyFont="1"/>
    <xf numFmtId="0" fontId="105" fillId="0" borderId="0" xfId="225" applyNumberFormat="1" applyFont="1" applyFill="1"/>
    <xf numFmtId="0" fontId="106" fillId="0" borderId="0" xfId="483" applyFont="1"/>
    <xf numFmtId="168" fontId="106" fillId="0" borderId="0" xfId="199" applyFont="1" applyFill="1"/>
    <xf numFmtId="39" fontId="106" fillId="0" borderId="0" xfId="1067" applyFont="1" applyAlignment="1">
      <alignment horizontal="center"/>
    </xf>
    <xf numFmtId="39" fontId="105" fillId="0" borderId="0" xfId="225" applyNumberFormat="1" applyFont="1" applyFill="1" applyAlignment="1">
      <alignment horizontal="center"/>
    </xf>
    <xf numFmtId="0" fontId="107" fillId="0" borderId="13" xfId="0" applyFont="1" applyBorder="1" applyAlignment="1">
      <alignment horizontal="right" vertical="top"/>
    </xf>
    <xf numFmtId="39" fontId="105" fillId="0" borderId="0" xfId="1067" applyFont="1"/>
    <xf numFmtId="39" fontId="106" fillId="0" borderId="14" xfId="1067" applyFont="1" applyBorder="1" applyAlignment="1">
      <alignment horizontal="center"/>
    </xf>
    <xf numFmtId="0" fontId="106" fillId="0" borderId="14" xfId="483" applyFont="1" applyBorder="1"/>
    <xf numFmtId="39" fontId="106" fillId="0" borderId="0" xfId="1067" applyFont="1"/>
    <xf numFmtId="39" fontId="106" fillId="0" borderId="13" xfId="1067" applyFont="1" applyBorder="1" applyAlignment="1">
      <alignment horizontal="center"/>
    </xf>
    <xf numFmtId="0" fontId="106" fillId="0" borderId="13" xfId="1067" quotePrefix="1" applyNumberFormat="1" applyFont="1" applyBorder="1" applyAlignment="1">
      <alignment horizontal="center"/>
    </xf>
    <xf numFmtId="0" fontId="106" fillId="0" borderId="13" xfId="483" applyFont="1" applyBorder="1" applyAlignment="1">
      <alignment horizontal="right"/>
    </xf>
    <xf numFmtId="39" fontId="105" fillId="0" borderId="0" xfId="483" applyNumberFormat="1" applyFont="1"/>
    <xf numFmtId="0" fontId="106" fillId="0" borderId="0" xfId="483" applyFont="1" applyAlignment="1">
      <alignment horizontal="center"/>
    </xf>
    <xf numFmtId="39" fontId="106" fillId="0" borderId="0" xfId="483" applyNumberFormat="1" applyFont="1" applyAlignment="1">
      <alignment horizontal="center"/>
    </xf>
    <xf numFmtId="168" fontId="106" fillId="0" borderId="0" xfId="225" applyFont="1" applyFill="1" applyBorder="1" applyAlignment="1">
      <alignment horizontal="center"/>
    </xf>
    <xf numFmtId="0" fontId="105" fillId="0" borderId="0" xfId="483" applyFont="1" applyAlignment="1">
      <alignment horizontal="center"/>
    </xf>
    <xf numFmtId="39" fontId="105" fillId="0" borderId="0" xfId="483" applyNumberFormat="1" applyFont="1" applyAlignment="1">
      <alignment horizontal="center"/>
    </xf>
    <xf numFmtId="168" fontId="105" fillId="0" borderId="0" xfId="225" applyFont="1" applyFill="1" applyBorder="1" applyAlignment="1">
      <alignment horizontal="center"/>
    </xf>
    <xf numFmtId="171" fontId="105" fillId="0" borderId="0" xfId="483" applyNumberFormat="1" applyFont="1"/>
    <xf numFmtId="172" fontId="105" fillId="0" borderId="0" xfId="199" applyNumberFormat="1" applyFont="1" applyFill="1"/>
    <xf numFmtId="185" fontId="105" fillId="0" borderId="0" xfId="483" applyNumberFormat="1" applyFont="1"/>
    <xf numFmtId="172" fontId="105" fillId="0" borderId="13" xfId="185" applyNumberFormat="1" applyFont="1" applyBorder="1"/>
    <xf numFmtId="172" fontId="105" fillId="0" borderId="0" xfId="185" applyNumberFormat="1" applyFont="1"/>
    <xf numFmtId="172" fontId="105" fillId="0" borderId="13" xfId="185" applyNumberFormat="1" applyFont="1" applyFill="1" applyBorder="1"/>
    <xf numFmtId="171" fontId="105" fillId="0" borderId="3" xfId="483" applyNumberFormat="1" applyFont="1" applyBorder="1"/>
    <xf numFmtId="172" fontId="106" fillId="0" borderId="0" xfId="333" applyNumberFormat="1" applyFont="1" applyFill="1" applyBorder="1" applyAlignment="1">
      <alignment horizontal="right"/>
    </xf>
    <xf numFmtId="0" fontId="106" fillId="0" borderId="0" xfId="0" applyFont="1" applyAlignment="1">
      <alignment horizontal="right" vertical="center"/>
    </xf>
    <xf numFmtId="0" fontId="105" fillId="0" borderId="0" xfId="199" applyNumberFormat="1" applyFont="1" applyFill="1" applyBorder="1" applyAlignment="1">
      <alignment horizontal="right"/>
    </xf>
    <xf numFmtId="0" fontId="105" fillId="0" borderId="0" xfId="469" applyFont="1"/>
    <xf numFmtId="168" fontId="105" fillId="0" borderId="0" xfId="469" applyNumberFormat="1" applyFont="1"/>
    <xf numFmtId="172" fontId="105" fillId="0" borderId="0" xfId="199" applyNumberFormat="1" applyFont="1" applyFill="1" applyBorder="1" applyAlignment="1">
      <alignment horizontal="left" indent="2"/>
    </xf>
    <xf numFmtId="172" fontId="105" fillId="0" borderId="0" xfId="483" applyNumberFormat="1" applyFont="1"/>
    <xf numFmtId="0" fontId="109" fillId="0" borderId="0" xfId="199" applyNumberFormat="1" applyFont="1" applyFill="1" applyAlignment="1">
      <alignment horizontal="center" vertical="top" wrapText="1"/>
    </xf>
    <xf numFmtId="171" fontId="105" fillId="0" borderId="12" xfId="483" applyNumberFormat="1" applyFont="1" applyBorder="1"/>
    <xf numFmtId="171" fontId="110" fillId="0" borderId="0" xfId="483" applyNumberFormat="1" applyFont="1"/>
    <xf numFmtId="0" fontId="110" fillId="0" borderId="0" xfId="483" applyFont="1"/>
    <xf numFmtId="43" fontId="110" fillId="0" borderId="0" xfId="483" applyNumberFormat="1" applyFont="1"/>
    <xf numFmtId="185" fontId="110" fillId="0" borderId="0" xfId="483" applyNumberFormat="1" applyFont="1"/>
    <xf numFmtId="43" fontId="105" fillId="0" borderId="0" xfId="483" applyNumberFormat="1" applyFont="1"/>
    <xf numFmtId="0" fontId="105" fillId="0" borderId="0" xfId="469" applyFont="1" applyAlignment="1">
      <alignment horizontal="center"/>
    </xf>
    <xf numFmtId="168" fontId="105" fillId="0" borderId="0" xfId="225" applyFont="1" applyFill="1"/>
    <xf numFmtId="172" fontId="111" fillId="0" borderId="0" xfId="469" applyNumberFormat="1" applyFont="1"/>
    <xf numFmtId="0" fontId="111" fillId="0" borderId="0" xfId="469" applyFont="1"/>
    <xf numFmtId="168" fontId="111" fillId="0" borderId="0" xfId="199" applyFont="1" applyFill="1"/>
    <xf numFmtId="172" fontId="110" fillId="0" borderId="0" xfId="469" applyNumberFormat="1" applyFont="1"/>
    <xf numFmtId="172" fontId="62" fillId="0" borderId="0" xfId="185" applyNumberFormat="1" applyFont="1" applyFill="1" applyAlignment="1">
      <alignment horizontal="center" vertical="top" wrapText="1"/>
    </xf>
    <xf numFmtId="172" fontId="63" fillId="0" borderId="15" xfId="199" applyNumberFormat="1" applyFont="1" applyFill="1" applyBorder="1" applyAlignment="1">
      <alignment horizontal="center" vertical="top" wrapText="1"/>
    </xf>
    <xf numFmtId="168" fontId="63" fillId="0" borderId="0" xfId="185" applyFont="1" applyFill="1" applyAlignment="1">
      <alignment horizontal="center"/>
    </xf>
    <xf numFmtId="168" fontId="64" fillId="0" borderId="0" xfId="185" applyFont="1" applyFill="1" applyBorder="1" applyAlignment="1">
      <alignment horizontal="left" vertical="top"/>
    </xf>
    <xf numFmtId="168" fontId="63" fillId="0" borderId="3" xfId="185" applyFont="1" applyFill="1" applyBorder="1" applyAlignment="1">
      <alignment horizontal="center" vertical="top" wrapText="1"/>
    </xf>
    <xf numFmtId="0" fontId="64" fillId="0" borderId="0" xfId="0" applyFont="1" applyAlignment="1">
      <alignment horizontal="left"/>
    </xf>
    <xf numFmtId="0" fontId="63" fillId="0" borderId="0" xfId="0" applyFont="1" applyAlignment="1">
      <alignment horizontal="center"/>
    </xf>
    <xf numFmtId="168" fontId="63" fillId="0" borderId="0" xfId="0" applyNumberFormat="1" applyFont="1" applyAlignment="1">
      <alignment horizontal="center"/>
    </xf>
    <xf numFmtId="0" fontId="64" fillId="0" borderId="0" xfId="0" applyFont="1" applyAlignment="1">
      <alignment horizontal="left" vertical="top"/>
    </xf>
    <xf numFmtId="168" fontId="73" fillId="0" borderId="3" xfId="185" applyFont="1" applyFill="1" applyBorder="1" applyAlignment="1">
      <alignment horizontal="center" vertical="top" wrapText="1"/>
    </xf>
    <xf numFmtId="0" fontId="106" fillId="0" borderId="0" xfId="0" applyFont="1" applyAlignment="1">
      <alignment horizontal="center" vertical="justify"/>
    </xf>
    <xf numFmtId="0" fontId="106" fillId="0" borderId="13" xfId="0" applyFont="1" applyBorder="1" applyAlignment="1">
      <alignment horizontal="right" vertical="justify"/>
    </xf>
    <xf numFmtId="0" fontId="106" fillId="0" borderId="0" xfId="0" applyFont="1" applyAlignment="1">
      <alignment horizontal="right" vertical="justify"/>
    </xf>
    <xf numFmtId="0" fontId="67" fillId="0" borderId="3" xfId="0" applyFont="1" applyBorder="1" applyAlignment="1">
      <alignment horizontal="center" vertical="top"/>
    </xf>
    <xf numFmtId="0" fontId="101" fillId="0" borderId="0" xfId="0" applyFont="1" applyAlignment="1">
      <alignment horizontal="center" vertical="top"/>
    </xf>
    <xf numFmtId="0" fontId="69" fillId="0" borderId="13" xfId="0" applyFont="1" applyBorder="1" applyAlignment="1">
      <alignment horizontal="right" vertical="top"/>
    </xf>
    <xf numFmtId="0" fontId="101" fillId="0" borderId="3" xfId="0" applyFont="1" applyBorder="1" applyAlignment="1">
      <alignment horizontal="center"/>
    </xf>
    <xf numFmtId="0" fontId="66" fillId="0" borderId="0" xfId="0" applyFont="1" applyAlignment="1">
      <alignment horizontal="center" vertical="top"/>
    </xf>
    <xf numFmtId="0" fontId="101" fillId="0" borderId="3" xfId="0" applyFont="1" applyBorder="1" applyAlignment="1">
      <alignment horizontal="center" vertical="top"/>
    </xf>
    <xf numFmtId="168" fontId="106" fillId="0" borderId="0" xfId="199" applyFont="1" applyFill="1" applyBorder="1" applyAlignment="1">
      <alignment horizontal="right"/>
    </xf>
    <xf numFmtId="39" fontId="106" fillId="0" borderId="0" xfId="225" applyNumberFormat="1" applyFont="1" applyFill="1" applyAlignment="1">
      <alignment horizontal="center"/>
    </xf>
    <xf numFmtId="168" fontId="106" fillId="0" borderId="0" xfId="225" applyFont="1" applyFill="1" applyAlignment="1">
      <alignment horizontal="center"/>
    </xf>
    <xf numFmtId="39" fontId="106" fillId="0" borderId="0" xfId="1067" applyFont="1" applyAlignment="1">
      <alignment horizontal="center"/>
    </xf>
    <xf numFmtId="39" fontId="106" fillId="0" borderId="3" xfId="1067" applyFont="1" applyBorder="1" applyAlignment="1">
      <alignment horizontal="center"/>
    </xf>
  </cellXfs>
  <cellStyles count="1093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3" xfId="473" xr:uid="{00000000-0005-0000-0000-0000DA010000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7" xfId="492" xr:uid="{00000000-0005-0000-0000-0000ED010000}"/>
    <cellStyle name="Normal 2 18" xfId="493" xr:uid="{00000000-0005-0000-0000-0000EE010000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1" xfId="497" xr:uid="{00000000-0005-0000-0000-0000F2010000}"/>
    <cellStyle name="Normal 2 2 12" xfId="498" xr:uid="{00000000-0005-0000-0000-0000F3010000}"/>
    <cellStyle name="Normal 2 2 13" xfId="499" xr:uid="{00000000-0005-0000-0000-0000F4010000}"/>
    <cellStyle name="Normal 2 2 14" xfId="500" xr:uid="{00000000-0005-0000-0000-0000F5010000}"/>
    <cellStyle name="Normal 2 2 15" xfId="501" xr:uid="{00000000-0005-0000-0000-0000F6010000}"/>
    <cellStyle name="Normal 2 2 16" xfId="502" xr:uid="{00000000-0005-0000-0000-0000F7010000}"/>
    <cellStyle name="Normal 2 2 17" xfId="503" xr:uid="{00000000-0005-0000-0000-0000F8010000}"/>
    <cellStyle name="Normal 2 2 18" xfId="504" xr:uid="{00000000-0005-0000-0000-0000F9010000}"/>
    <cellStyle name="Normal 2 2 19" xfId="505" xr:uid="{00000000-0005-0000-0000-0000FA010000}"/>
    <cellStyle name="Normal 2 2 2" xfId="506" xr:uid="{00000000-0005-0000-0000-0000FB010000}"/>
    <cellStyle name="Normal 2 2 2 2" xfId="507" xr:uid="{00000000-0005-0000-0000-0000FC010000}"/>
    <cellStyle name="Normal 2 2 20" xfId="508" xr:uid="{00000000-0005-0000-0000-0000FD010000}"/>
    <cellStyle name="Normal 2 2 21" xfId="509" xr:uid="{00000000-0005-0000-0000-0000FE010000}"/>
    <cellStyle name="Normal 2 2 22" xfId="510" xr:uid="{00000000-0005-0000-0000-0000FF010000}"/>
    <cellStyle name="Normal 2 2 23" xfId="511" xr:uid="{00000000-0005-0000-0000-000000020000}"/>
    <cellStyle name="Normal 2 2 24" xfId="512" xr:uid="{00000000-0005-0000-0000-000001020000}"/>
    <cellStyle name="Normal 2 2 25" xfId="513" xr:uid="{00000000-0005-0000-0000-000002020000}"/>
    <cellStyle name="Normal 2 2 26" xfId="514" xr:uid="{00000000-0005-0000-0000-000003020000}"/>
    <cellStyle name="Normal 2 2 27" xfId="515" xr:uid="{00000000-0005-0000-0000-000004020000}"/>
    <cellStyle name="Normal 2 2 28" xfId="516" xr:uid="{00000000-0005-0000-0000-000005020000}"/>
    <cellStyle name="Normal 2 2 29" xfId="517" xr:uid="{00000000-0005-0000-0000-000006020000}"/>
    <cellStyle name="Normal 2 2 3" xfId="518" xr:uid="{00000000-0005-0000-0000-000007020000}"/>
    <cellStyle name="Normal 2 2 30" xfId="519" xr:uid="{00000000-0005-0000-0000-000008020000}"/>
    <cellStyle name="Normal 2 2 31" xfId="520" xr:uid="{00000000-0005-0000-0000-000009020000}"/>
    <cellStyle name="Normal 2 2 32" xfId="521" xr:uid="{00000000-0005-0000-0000-00000A020000}"/>
    <cellStyle name="Normal 2 2 33" xfId="522" xr:uid="{00000000-0005-0000-0000-00000B020000}"/>
    <cellStyle name="Normal 2 2 34" xfId="523" xr:uid="{00000000-0005-0000-0000-00000C020000}"/>
    <cellStyle name="Normal 2 2 35" xfId="524" xr:uid="{00000000-0005-0000-0000-00000D020000}"/>
    <cellStyle name="Normal 2 2 36" xfId="525" xr:uid="{00000000-0005-0000-0000-00000E020000}"/>
    <cellStyle name="Normal 2 2 37" xfId="526" xr:uid="{00000000-0005-0000-0000-00000F020000}"/>
    <cellStyle name="Normal 2 2 38" xfId="527" xr:uid="{00000000-0005-0000-0000-000010020000}"/>
    <cellStyle name="Normal 2 2 39" xfId="528" xr:uid="{00000000-0005-0000-0000-000011020000}"/>
    <cellStyle name="Normal 2 2 4" xfId="529" xr:uid="{00000000-0005-0000-0000-000012020000}"/>
    <cellStyle name="Normal 2 2 40" xfId="530" xr:uid="{00000000-0005-0000-0000-000013020000}"/>
    <cellStyle name="Normal 2 2 41" xfId="531" xr:uid="{00000000-0005-0000-0000-000014020000}"/>
    <cellStyle name="Normal 2 2 42" xfId="532" xr:uid="{00000000-0005-0000-0000-000015020000}"/>
    <cellStyle name="Normal 2 2 43" xfId="533" xr:uid="{00000000-0005-0000-0000-000016020000}"/>
    <cellStyle name="Normal 2 2 44" xfId="534" xr:uid="{00000000-0005-0000-0000-000017020000}"/>
    <cellStyle name="Normal 2 2 45" xfId="535" xr:uid="{00000000-0005-0000-0000-000018020000}"/>
    <cellStyle name="Normal 2 2 46" xfId="536" xr:uid="{00000000-0005-0000-0000-000019020000}"/>
    <cellStyle name="Normal 2 2 47" xfId="537" xr:uid="{00000000-0005-0000-0000-00001A020000}"/>
    <cellStyle name="Normal 2 2 48" xfId="538" xr:uid="{00000000-0005-0000-0000-00001B020000}"/>
    <cellStyle name="Normal 2 2 49" xfId="539" xr:uid="{00000000-0005-0000-0000-00001C020000}"/>
    <cellStyle name="Normal 2 2 5" xfId="540" xr:uid="{00000000-0005-0000-0000-00001D020000}"/>
    <cellStyle name="Normal 2 2 50" xfId="541" xr:uid="{00000000-0005-0000-0000-00001E020000}"/>
    <cellStyle name="Normal 2 2 51" xfId="542" xr:uid="{00000000-0005-0000-0000-00001F020000}"/>
    <cellStyle name="Normal 2 2 52" xfId="543" xr:uid="{00000000-0005-0000-0000-000020020000}"/>
    <cellStyle name="Normal 2 2 53" xfId="544" xr:uid="{00000000-0005-0000-0000-000021020000}"/>
    <cellStyle name="Normal 2 2 54" xfId="545" xr:uid="{00000000-0005-0000-0000-000022020000}"/>
    <cellStyle name="Normal 2 2 55" xfId="546" xr:uid="{00000000-0005-0000-0000-000023020000}"/>
    <cellStyle name="Normal 2 2 56" xfId="547" xr:uid="{00000000-0005-0000-0000-000024020000}"/>
    <cellStyle name="Normal 2 2 57" xfId="548" xr:uid="{00000000-0005-0000-0000-000025020000}"/>
    <cellStyle name="Normal 2 2 6" xfId="549" xr:uid="{00000000-0005-0000-0000-000026020000}"/>
    <cellStyle name="Normal 2 2 7" xfId="550" xr:uid="{00000000-0005-0000-0000-000027020000}"/>
    <cellStyle name="Normal 2 2 8" xfId="551" xr:uid="{00000000-0005-0000-0000-000028020000}"/>
    <cellStyle name="Normal 2 2 9" xfId="552" xr:uid="{00000000-0005-0000-0000-000029020000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7" xfId="633" xr:uid="{00000000-0005-0000-0000-00007A020000}"/>
    <cellStyle name="Normal 3 18" xfId="634" xr:uid="{00000000-0005-0000-0000-00007B020000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7" xfId="669" xr:uid="{00000000-0005-0000-0000-00009E020000}"/>
    <cellStyle name="Normal 4 18" xfId="670" xr:uid="{00000000-0005-0000-0000-00009F020000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3" xfId="693" xr:uid="{00000000-0005-0000-0000-0000B6020000}"/>
    <cellStyle name="Normal 5 4" xfId="694" xr:uid="{00000000-0005-0000-0000-0000B7020000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3" xfId="709" xr:uid="{00000000-0005-0000-0000-0000C6020000}"/>
    <cellStyle name="Normal 6 4" xfId="710" xr:uid="{00000000-0005-0000-0000-0000C7020000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9" xfId="721" xr:uid="{00000000-0005-0000-0000-0000D2020000}"/>
    <cellStyle name="Normal 7" xfId="722" xr:uid="{00000000-0005-0000-0000-0000D3020000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3" xfId="757" xr:uid="{00000000-0005-0000-0000-0000F6020000}"/>
    <cellStyle name="Normal 9 4" xfId="758" xr:uid="{00000000-0005-0000-0000-0000F7020000}"/>
    <cellStyle name="Normal 9 5" xfId="759" xr:uid="{00000000-0005-0000-0000-0000F8020000}"/>
    <cellStyle name="Normal 9 6" xfId="760" xr:uid="{00000000-0005-0000-0000-0000F9020000}"/>
    <cellStyle name="Normal 9 7" xfId="761" xr:uid="{00000000-0005-0000-0000-0000FA020000}"/>
    <cellStyle name="Normal 9 8" xfId="762" xr:uid="{00000000-0005-0000-0000-0000FB0200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3" xfId="780" xr:uid="{00000000-0005-0000-0000-00000D030000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3" xfId="806" xr:uid="{00000000-0005-0000-0000-000027030000}"/>
    <cellStyle name="Percent 10" xfId="807" xr:uid="{00000000-0005-0000-0000-000028030000}"/>
    <cellStyle name="Percent 11" xfId="808" xr:uid="{00000000-0005-0000-0000-000029030000}"/>
    <cellStyle name="Percent 12" xfId="809" xr:uid="{00000000-0005-0000-0000-00002A030000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3" xfId="872" xr:uid="{00000000-0005-0000-0000-000069030000}"/>
    <cellStyle name="Percent 4" xfId="873" xr:uid="{00000000-0005-0000-0000-00006A030000}"/>
    <cellStyle name="Percent 5" xfId="874" xr:uid="{00000000-0005-0000-0000-00006B030000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9" xfId="879" xr:uid="{00000000-0005-0000-0000-000070030000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3" xfId="883" xr:uid="{00000000-0005-0000-0000-000074030000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1" xfId="896" xr:uid="{00000000-0005-0000-0000-000081030000}"/>
    <cellStyle name="SAPBEXHLevel2" xfId="897" xr:uid="{00000000-0005-0000-0000-000082030000}"/>
    <cellStyle name="SAPBEXHLevel3" xfId="898" xr:uid="{00000000-0005-0000-0000-000083030000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X" xfId="902" xr:uid="{00000000-0005-0000-0000-000087030000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3" xfId="949" xr:uid="{00000000-0005-0000-0000-0000B6030000}"/>
    <cellStyle name="เครื่องหมายจุลภาค 14" xfId="950" xr:uid="{00000000-0005-0000-0000-0000B7030000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6" xfId="953" xr:uid="{00000000-0005-0000-0000-0000BA030000}"/>
    <cellStyle name="เครื่องหมายจุลภาค 17" xfId="954" xr:uid="{00000000-0005-0000-0000-0000BB030000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9" xfId="957" xr:uid="{00000000-0005-0000-0000-0000BE030000}"/>
    <cellStyle name="เครื่องหมายจุลภาค 2" xfId="958" xr:uid="{00000000-0005-0000-0000-0000BF030000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3" xfId="962" xr:uid="{00000000-0005-0000-0000-0000C3030000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4" xfId="965" xr:uid="{00000000-0005-0000-0000-0000C6030000}"/>
    <cellStyle name="เครื่องหมายจุลภาค 2 5" xfId="966" xr:uid="{00000000-0005-0000-0000-0000C7030000}"/>
    <cellStyle name="เครื่องหมายจุลภาค 2 6" xfId="967" xr:uid="{00000000-0005-0000-0000-0000C8030000}"/>
    <cellStyle name="เครื่องหมายจุลภาค 2 7" xfId="968" xr:uid="{00000000-0005-0000-0000-0000C9030000}"/>
    <cellStyle name="เครื่องหมายจุลภาค 2 8" xfId="969" xr:uid="{00000000-0005-0000-0000-0000CA030000}"/>
    <cellStyle name="เครื่องหมายจุลภาค 2 9" xfId="970" xr:uid="{00000000-0005-0000-0000-0000CB030000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4" xfId="979" xr:uid="{00000000-0005-0000-0000-0000D4030000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6" xfId="986" xr:uid="{00000000-0005-0000-0000-0000DB030000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เงินกู้ธนชาติ"/>
      <sheetName val="PM-TE"/>
      <sheetName val="Sheet1"/>
      <sheetName val="Packing Material"/>
      <sheetName val="IA Data"/>
      <sheetName val="table"/>
      <sheetName val="Test"/>
      <sheetName val="Template"/>
      <sheetName val="10-1 Media"/>
      <sheetName val="10-cut"/>
      <sheetName val="GS_STD"/>
      <sheetName val="OP_STD"/>
      <sheetName val="ชื่อหุ้น"/>
      <sheetName val="B&amp;S 1999"/>
      <sheetName val="BS-Thai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1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view="pageBreakPreview" zoomScale="55" zoomScaleNormal="89" zoomScaleSheetLayoutView="55" workbookViewId="0">
      <selection activeCell="H23" sqref="H23"/>
    </sheetView>
  </sheetViews>
  <sheetFormatPr defaultColWidth="9.33203125" defaultRowHeight="21" customHeight="1"/>
  <cols>
    <col min="1" max="4" width="0.6640625" style="1" customWidth="1"/>
    <col min="5" max="5" width="29" style="1" customWidth="1"/>
    <col min="6" max="6" width="8.6640625" style="13" customWidth="1"/>
    <col min="7" max="7" width="15.33203125" style="98" customWidth="1"/>
    <col min="8" max="8" width="15.33203125" style="1" customWidth="1"/>
    <col min="9" max="9" width="0.6640625" style="15" customWidth="1"/>
    <col min="10" max="10" width="15.33203125" style="94" customWidth="1"/>
    <col min="11" max="11" width="15.33203125" style="1" customWidth="1"/>
    <col min="12" max="12" width="12.6640625" style="1" customWidth="1"/>
    <col min="13" max="13" width="15.6640625" style="1" bestFit="1" customWidth="1"/>
    <col min="14" max="14" width="14.33203125" style="1" bestFit="1" customWidth="1"/>
    <col min="15" max="16384" width="9.33203125" style="1"/>
  </cols>
  <sheetData>
    <row r="1" spans="1:11" ht="19.95" customHeight="1"/>
    <row r="2" spans="1:11" s="35" customFormat="1" ht="19.95" customHeight="1">
      <c r="A2" s="341" t="s">
        <v>3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</row>
    <row r="3" spans="1:11" s="35" customFormat="1" ht="19.95" customHeight="1">
      <c r="A3" s="341" t="s">
        <v>4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</row>
    <row r="4" spans="1:11" s="35" customFormat="1" ht="19.95" customHeight="1">
      <c r="A4" s="341" t="s">
        <v>146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</row>
    <row r="5" spans="1:11" s="35" customFormat="1" ht="19.95" customHeight="1">
      <c r="A5" s="23"/>
      <c r="B5" s="23"/>
      <c r="C5" s="36"/>
      <c r="D5" s="36"/>
      <c r="E5" s="23"/>
      <c r="F5" s="37"/>
      <c r="G5" s="99"/>
      <c r="I5" s="38"/>
      <c r="J5" s="95"/>
      <c r="K5" s="224" t="s">
        <v>5</v>
      </c>
    </row>
    <row r="6" spans="1:11" s="23" customFormat="1" ht="19.95" customHeight="1">
      <c r="A6" s="39"/>
      <c r="B6" s="39"/>
      <c r="C6" s="40"/>
      <c r="D6" s="40"/>
      <c r="E6" s="39"/>
      <c r="F6" s="41"/>
      <c r="G6" s="343" t="s">
        <v>6</v>
      </c>
      <c r="H6" s="343"/>
      <c r="I6" s="39"/>
      <c r="J6" s="343" t="s">
        <v>7</v>
      </c>
      <c r="K6" s="343"/>
    </row>
    <row r="7" spans="1:11" s="23" customFormat="1" ht="19.95" customHeight="1">
      <c r="A7" s="25"/>
      <c r="B7" s="25"/>
      <c r="C7" s="116"/>
      <c r="D7" s="116"/>
      <c r="E7" s="25"/>
      <c r="F7" s="44" t="s">
        <v>74</v>
      </c>
      <c r="G7" s="44" t="s">
        <v>147</v>
      </c>
      <c r="H7" s="44" t="s">
        <v>151</v>
      </c>
      <c r="I7" s="25"/>
      <c r="J7" s="44" t="s">
        <v>147</v>
      </c>
      <c r="K7" s="44" t="s">
        <v>151</v>
      </c>
    </row>
    <row r="8" spans="1:11" s="35" customFormat="1" ht="19.95" customHeight="1">
      <c r="A8" s="23"/>
      <c r="B8" s="23"/>
      <c r="C8" s="23"/>
      <c r="D8" s="23"/>
      <c r="E8" s="23"/>
      <c r="F8" s="37"/>
      <c r="G8" s="2" t="s">
        <v>25</v>
      </c>
      <c r="H8" s="2" t="s">
        <v>26</v>
      </c>
      <c r="I8" s="23"/>
      <c r="J8" s="2" t="s">
        <v>25</v>
      </c>
      <c r="K8" s="2" t="s">
        <v>26</v>
      </c>
    </row>
    <row r="9" spans="1:11" s="35" customFormat="1" ht="19.95" customHeight="1">
      <c r="A9" s="342" t="s">
        <v>134</v>
      </c>
      <c r="B9" s="342"/>
      <c r="C9" s="342"/>
      <c r="D9" s="342"/>
      <c r="E9" s="342"/>
      <c r="F9" s="37"/>
      <c r="G9" s="99"/>
      <c r="H9" s="2"/>
      <c r="I9" s="2"/>
      <c r="J9" s="96"/>
      <c r="K9" s="2"/>
    </row>
    <row r="10" spans="1:11" ht="19.95" customHeight="1">
      <c r="A10" s="157" t="s">
        <v>8</v>
      </c>
      <c r="B10" s="157"/>
      <c r="C10" s="157"/>
      <c r="D10" s="158"/>
      <c r="F10" s="7"/>
      <c r="G10" s="100"/>
      <c r="H10" s="3"/>
      <c r="K10" s="42"/>
    </row>
    <row r="11" spans="1:11" s="6" customFormat="1" ht="19.95" customHeight="1">
      <c r="A11" s="157"/>
      <c r="B11" s="157"/>
      <c r="C11" s="157" t="s">
        <v>9</v>
      </c>
      <c r="D11" s="157"/>
      <c r="F11" s="7"/>
      <c r="G11" s="4">
        <v>133041</v>
      </c>
      <c r="H11" s="4">
        <v>161122</v>
      </c>
      <c r="I11" s="4"/>
      <c r="J11" s="4">
        <v>2813</v>
      </c>
      <c r="K11" s="4">
        <v>2036</v>
      </c>
    </row>
    <row r="12" spans="1:11" s="6" customFormat="1" ht="19.95" customHeight="1">
      <c r="A12" s="157"/>
      <c r="B12" s="157"/>
      <c r="C12" s="157" t="s">
        <v>10</v>
      </c>
      <c r="D12" s="157"/>
      <c r="F12" s="7">
        <v>7</v>
      </c>
      <c r="G12" s="4">
        <v>8568</v>
      </c>
      <c r="H12" s="4">
        <v>2878</v>
      </c>
      <c r="I12" s="4"/>
      <c r="J12" s="4">
        <v>45265</v>
      </c>
      <c r="K12" s="4">
        <v>39282</v>
      </c>
    </row>
    <row r="13" spans="1:11" s="6" customFormat="1" ht="19.95" customHeight="1">
      <c r="A13" s="157"/>
      <c r="B13" s="157"/>
      <c r="C13" s="157" t="s">
        <v>12</v>
      </c>
      <c r="D13" s="157"/>
      <c r="F13" s="7">
        <v>8</v>
      </c>
      <c r="G13" s="339">
        <v>0</v>
      </c>
      <c r="H13" s="339">
        <v>0</v>
      </c>
      <c r="I13" s="4"/>
      <c r="J13" s="339">
        <v>0</v>
      </c>
      <c r="K13" s="339">
        <v>0</v>
      </c>
    </row>
    <row r="14" spans="1:11" s="6" customFormat="1" ht="19.95" customHeight="1">
      <c r="A14" s="157"/>
      <c r="B14" s="157"/>
      <c r="C14" s="157" t="s">
        <v>13</v>
      </c>
      <c r="D14" s="157"/>
      <c r="F14" s="7">
        <v>9</v>
      </c>
      <c r="G14" s="4">
        <v>100813</v>
      </c>
      <c r="H14" s="4">
        <v>99713</v>
      </c>
      <c r="I14" s="4"/>
      <c r="J14" s="339">
        <v>0</v>
      </c>
      <c r="K14" s="339">
        <v>0</v>
      </c>
    </row>
    <row r="15" spans="1:11" s="6" customFormat="1" ht="19.95" customHeight="1">
      <c r="C15" s="6" t="s">
        <v>14</v>
      </c>
      <c r="F15" s="7">
        <v>10</v>
      </c>
      <c r="G15" s="339">
        <v>0</v>
      </c>
      <c r="H15" s="339">
        <v>0</v>
      </c>
      <c r="I15" s="4"/>
      <c r="J15" s="339">
        <v>0</v>
      </c>
      <c r="K15" s="339">
        <v>0</v>
      </c>
    </row>
    <row r="16" spans="1:11" s="6" customFormat="1" ht="19.95" customHeight="1">
      <c r="A16" s="157"/>
      <c r="B16" s="157"/>
      <c r="C16" s="159" t="s">
        <v>15</v>
      </c>
      <c r="D16" s="157"/>
      <c r="F16" s="7">
        <v>11</v>
      </c>
      <c r="G16" s="339">
        <v>0</v>
      </c>
      <c r="H16" s="339">
        <v>0</v>
      </c>
      <c r="I16" s="4"/>
      <c r="J16" s="339">
        <v>0</v>
      </c>
      <c r="K16" s="339">
        <v>0</v>
      </c>
    </row>
    <row r="17" spans="1:13" s="6" customFormat="1" ht="19.95" customHeight="1">
      <c r="A17" s="157"/>
      <c r="B17" s="157"/>
      <c r="C17" s="157" t="s">
        <v>16</v>
      </c>
      <c r="D17" s="157"/>
      <c r="F17" s="7"/>
      <c r="G17" s="4">
        <v>4928</v>
      </c>
      <c r="H17" s="4">
        <v>3710</v>
      </c>
      <c r="I17" s="4"/>
      <c r="J17" s="4">
        <v>4921</v>
      </c>
      <c r="K17" s="4">
        <v>3704</v>
      </c>
    </row>
    <row r="18" spans="1:13" ht="19.95" customHeight="1">
      <c r="A18" s="160"/>
      <c r="B18" s="160"/>
      <c r="C18" s="157"/>
      <c r="D18" s="161" t="s">
        <v>17</v>
      </c>
      <c r="F18" s="9"/>
      <c r="G18" s="8">
        <f>SUM(G11:G17)</f>
        <v>247350</v>
      </c>
      <c r="H18" s="8">
        <f>SUM(H11:H17)</f>
        <v>267423</v>
      </c>
      <c r="I18" s="5"/>
      <c r="J18" s="8">
        <f>SUM(J11:J17)</f>
        <v>52999</v>
      </c>
      <c r="K18" s="8">
        <f>SUM(K11:K17)</f>
        <v>45022</v>
      </c>
    </row>
    <row r="19" spans="1:13" ht="19.95" customHeight="1">
      <c r="A19" s="6" t="s">
        <v>18</v>
      </c>
      <c r="B19" s="6"/>
      <c r="C19" s="6"/>
      <c r="D19" s="6"/>
      <c r="E19" s="6"/>
      <c r="F19" s="9"/>
      <c r="G19" s="101"/>
      <c r="H19" s="4"/>
      <c r="I19" s="5"/>
      <c r="J19" s="5"/>
      <c r="K19" s="4"/>
    </row>
    <row r="20" spans="1:13" ht="19.95" customHeight="1">
      <c r="A20" s="6"/>
      <c r="B20" s="6"/>
      <c r="C20" s="6" t="s">
        <v>11</v>
      </c>
      <c r="D20" s="6"/>
      <c r="E20" s="6"/>
      <c r="F20" s="7">
        <v>6.1</v>
      </c>
      <c r="G20" s="339">
        <v>0</v>
      </c>
      <c r="H20" s="339">
        <v>0</v>
      </c>
      <c r="I20" s="4"/>
      <c r="J20" s="4">
        <v>200169</v>
      </c>
      <c r="K20" s="4">
        <v>227973</v>
      </c>
    </row>
    <row r="21" spans="1:13" ht="19.95" customHeight="1">
      <c r="A21" s="6"/>
      <c r="B21" s="6"/>
      <c r="C21" s="6" t="s">
        <v>128</v>
      </c>
      <c r="D21" s="6"/>
      <c r="E21" s="6"/>
      <c r="F21" s="7">
        <v>12</v>
      </c>
      <c r="G21" s="339">
        <v>0</v>
      </c>
      <c r="H21" s="339">
        <v>0</v>
      </c>
      <c r="I21" s="4"/>
      <c r="J21" s="4">
        <v>2339843</v>
      </c>
      <c r="K21" s="4">
        <v>2339843</v>
      </c>
    </row>
    <row r="22" spans="1:13" ht="19.95" customHeight="1">
      <c r="A22" s="6"/>
      <c r="B22" s="6"/>
      <c r="C22" s="6" t="s">
        <v>19</v>
      </c>
      <c r="D22" s="6"/>
      <c r="E22" s="6"/>
      <c r="F22" s="7">
        <v>13</v>
      </c>
      <c r="G22" s="4">
        <v>26208</v>
      </c>
      <c r="H22" s="4">
        <v>15279</v>
      </c>
      <c r="I22" s="4"/>
      <c r="J22" s="4">
        <v>26208</v>
      </c>
      <c r="K22" s="4">
        <v>15279</v>
      </c>
    </row>
    <row r="23" spans="1:13" ht="19.95" customHeight="1">
      <c r="A23" s="6"/>
      <c r="B23" s="6"/>
      <c r="C23" s="6" t="s">
        <v>20</v>
      </c>
      <c r="D23" s="6"/>
      <c r="E23" s="6"/>
      <c r="F23" s="7">
        <v>14</v>
      </c>
      <c r="G23" s="4">
        <v>169</v>
      </c>
      <c r="H23" s="4">
        <v>271</v>
      </c>
      <c r="I23" s="4"/>
      <c r="J23" s="4">
        <v>169</v>
      </c>
      <c r="K23" s="4">
        <v>271</v>
      </c>
      <c r="M23" s="35"/>
    </row>
    <row r="24" spans="1:13" ht="19.95" customHeight="1">
      <c r="A24" s="6"/>
      <c r="B24" s="6"/>
      <c r="C24" s="6" t="s">
        <v>21</v>
      </c>
      <c r="D24" s="6"/>
      <c r="E24" s="6"/>
      <c r="F24" s="7">
        <v>15</v>
      </c>
      <c r="G24" s="4">
        <v>3170460</v>
      </c>
      <c r="H24" s="4">
        <v>3170460</v>
      </c>
      <c r="I24" s="4"/>
      <c r="J24" s="4">
        <v>943507</v>
      </c>
      <c r="K24" s="4">
        <v>943507</v>
      </c>
    </row>
    <row r="25" spans="1:13" ht="19.95" customHeight="1">
      <c r="A25" s="6"/>
      <c r="B25" s="6"/>
      <c r="C25" s="6" t="s">
        <v>114</v>
      </c>
      <c r="E25" s="43"/>
      <c r="F25" s="7">
        <v>16</v>
      </c>
      <c r="G25" s="4">
        <v>59</v>
      </c>
      <c r="H25" s="4">
        <v>64</v>
      </c>
      <c r="I25" s="4"/>
      <c r="J25" s="4">
        <v>59</v>
      </c>
      <c r="K25" s="4">
        <v>64</v>
      </c>
    </row>
    <row r="26" spans="1:13" ht="19.95" customHeight="1">
      <c r="C26" s="6" t="s">
        <v>22</v>
      </c>
      <c r="D26" s="6"/>
      <c r="F26" s="7"/>
      <c r="G26" s="4">
        <v>143</v>
      </c>
      <c r="H26" s="4">
        <v>143</v>
      </c>
      <c r="I26" s="4"/>
      <c r="J26" s="4">
        <v>188</v>
      </c>
      <c r="K26" s="4">
        <v>188</v>
      </c>
    </row>
    <row r="27" spans="1:13" ht="19.95" customHeight="1">
      <c r="B27" s="6"/>
      <c r="C27" s="6"/>
      <c r="D27" s="6" t="s">
        <v>23</v>
      </c>
      <c r="E27" s="6"/>
      <c r="F27" s="9"/>
      <c r="G27" s="8">
        <f>SUM(G20:G26)</f>
        <v>3197039</v>
      </c>
      <c r="H27" s="8">
        <f>SUM(H20:H26)</f>
        <v>3186217</v>
      </c>
      <c r="I27" s="5">
        <f>SUM(I20:I26)</f>
        <v>0</v>
      </c>
      <c r="J27" s="8">
        <f>SUM(J20:J26)</f>
        <v>3510143</v>
      </c>
      <c r="K27" s="8">
        <f>SUM(K20:K26)</f>
        <v>3527125</v>
      </c>
    </row>
    <row r="28" spans="1:13" ht="19.95" customHeight="1" thickBot="1">
      <c r="B28" s="10"/>
      <c r="C28" s="10"/>
      <c r="D28" s="10"/>
      <c r="E28" s="6" t="s">
        <v>24</v>
      </c>
      <c r="F28" s="11"/>
      <c r="G28" s="12">
        <f>+G27+G18</f>
        <v>3444389</v>
      </c>
      <c r="H28" s="12">
        <f>+H27+H18</f>
        <v>3453640</v>
      </c>
      <c r="I28" s="5"/>
      <c r="J28" s="12">
        <f>+J27+J18</f>
        <v>3563142</v>
      </c>
      <c r="K28" s="12">
        <f>+K27+K18</f>
        <v>3572147</v>
      </c>
    </row>
    <row r="29" spans="1:13" ht="19.95" customHeight="1" thickTop="1">
      <c r="G29" s="97"/>
      <c r="H29" s="93"/>
      <c r="I29" s="14"/>
      <c r="J29" s="14"/>
      <c r="K29" s="93"/>
    </row>
    <row r="30" spans="1:13" ht="19.95" customHeight="1">
      <c r="G30" s="212"/>
      <c r="H30" s="212"/>
      <c r="I30" s="212"/>
      <c r="J30" s="212"/>
      <c r="K30" s="212"/>
    </row>
    <row r="31" spans="1:13" ht="19.95" customHeight="1">
      <c r="I31" s="1"/>
      <c r="J31" s="97"/>
    </row>
    <row r="32" spans="1:13" ht="19.95" customHeight="1">
      <c r="I32" s="1"/>
      <c r="J32" s="97"/>
    </row>
    <row r="33" spans="1:11" ht="19.95" customHeight="1">
      <c r="I33" s="1"/>
      <c r="J33" s="97"/>
    </row>
    <row r="34" spans="1:11" ht="19.95" customHeight="1">
      <c r="I34" s="1"/>
      <c r="J34" s="97"/>
    </row>
    <row r="35" spans="1:11" ht="19.95" customHeight="1">
      <c r="I35" s="1"/>
      <c r="J35" s="97"/>
    </row>
    <row r="36" spans="1:11" ht="19.95" customHeight="1">
      <c r="I36" s="1"/>
      <c r="J36" s="97"/>
    </row>
    <row r="37" spans="1:11" ht="19.95" customHeight="1">
      <c r="I37" s="1"/>
      <c r="J37" s="97"/>
    </row>
    <row r="38" spans="1:11" ht="19.95" customHeight="1">
      <c r="I38" s="1"/>
      <c r="J38" s="97"/>
    </row>
    <row r="39" spans="1:11" ht="19.95" customHeight="1">
      <c r="I39" s="1"/>
      <c r="J39" s="97"/>
    </row>
    <row r="40" spans="1:11" s="10" customFormat="1" ht="21" customHeight="1">
      <c r="A40" s="10" t="s">
        <v>45</v>
      </c>
      <c r="F40" s="122"/>
      <c r="G40" s="123"/>
      <c r="I40" s="124"/>
      <c r="J40" s="125"/>
      <c r="K40" s="226">
        <v>2</v>
      </c>
    </row>
    <row r="41" spans="1:11" ht="19.95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39"/>
  <sheetViews>
    <sheetView view="pageBreakPreview" zoomScale="70" zoomScaleNormal="85" zoomScaleSheetLayoutView="70" workbookViewId="0">
      <selection activeCell="F21" sqref="F21"/>
    </sheetView>
  </sheetViews>
  <sheetFormatPr defaultColWidth="9.33203125" defaultRowHeight="22.2" customHeight="1"/>
  <cols>
    <col min="1" max="4" width="0.6640625" style="16" customWidth="1"/>
    <col min="5" max="5" width="34.44140625" style="16" customWidth="1"/>
    <col min="6" max="6" width="6.6640625" style="16" customWidth="1"/>
    <col min="7" max="7" width="14.109375" style="102" bestFit="1" customWidth="1"/>
    <col min="8" max="8" width="14.6640625" style="16" customWidth="1"/>
    <col min="9" max="9" width="0.6640625" style="16" customWidth="1"/>
    <col min="10" max="10" width="14.109375" style="102" bestFit="1" customWidth="1"/>
    <col min="11" max="11" width="15.88671875" style="16" customWidth="1"/>
    <col min="12" max="12" width="15.33203125" style="16" bestFit="1" customWidth="1"/>
    <col min="13" max="13" width="19.5546875" style="16" bestFit="1" customWidth="1"/>
    <col min="14" max="14" width="17.33203125" style="16" bestFit="1" customWidth="1"/>
    <col min="15" max="16384" width="9.33203125" style="16"/>
  </cols>
  <sheetData>
    <row r="1" spans="1:14" ht="19.95" customHeight="1"/>
    <row r="2" spans="1:14" s="18" customFormat="1" ht="19.95" customHeight="1">
      <c r="A2" s="345" t="str">
        <f>'P2'!A2:K2</f>
        <v>POLARIS CAPITAL PUBLIC COMPANY LIMITED AND SUBSIDIARIES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</row>
    <row r="3" spans="1:14" s="18" customFormat="1" ht="19.95" customHeight="1">
      <c r="A3" s="345" t="str">
        <f>'P2'!A3:K3</f>
        <v>STATEMENTS OF FINANCIAL POSITION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</row>
    <row r="4" spans="1:14" s="18" customFormat="1" ht="19.95" customHeight="1">
      <c r="A4" s="346" t="str">
        <f>'P2'!A4:K4</f>
        <v>As at March 31, 2023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</row>
    <row r="5" spans="1:14" s="18" customFormat="1" ht="19.95" customHeight="1">
      <c r="A5" s="17"/>
      <c r="B5" s="17"/>
      <c r="F5" s="37"/>
      <c r="G5" s="99"/>
      <c r="H5" s="35"/>
      <c r="I5" s="38"/>
      <c r="J5" s="95"/>
      <c r="K5" s="224" t="s">
        <v>5</v>
      </c>
    </row>
    <row r="6" spans="1:14" s="18" customFormat="1" ht="19.95" customHeight="1">
      <c r="A6" s="21"/>
      <c r="B6" s="21"/>
      <c r="C6" s="22"/>
      <c r="D6" s="22"/>
      <c r="E6" s="22"/>
      <c r="F6" s="41"/>
      <c r="G6" s="343" t="s">
        <v>6</v>
      </c>
      <c r="H6" s="343"/>
      <c r="I6" s="39"/>
      <c r="J6" s="343" t="s">
        <v>7</v>
      </c>
      <c r="K6" s="343"/>
    </row>
    <row r="7" spans="1:14" s="18" customFormat="1" ht="19.95" customHeight="1">
      <c r="A7" s="24"/>
      <c r="B7" s="24"/>
      <c r="C7" s="20"/>
      <c r="D7" s="20"/>
      <c r="E7" s="20"/>
      <c r="F7" s="44" t="s">
        <v>74</v>
      </c>
      <c r="G7" s="44" t="s">
        <v>147</v>
      </c>
      <c r="H7" s="44" t="s">
        <v>151</v>
      </c>
      <c r="I7" s="25"/>
      <c r="J7" s="44" t="s">
        <v>147</v>
      </c>
      <c r="K7" s="44" t="s">
        <v>151</v>
      </c>
    </row>
    <row r="8" spans="1:14" s="18" customFormat="1" ht="19.95" customHeight="1">
      <c r="A8" s="17"/>
      <c r="B8" s="17"/>
      <c r="F8" s="19"/>
      <c r="G8" s="2" t="s">
        <v>25</v>
      </c>
      <c r="H8" s="2" t="s">
        <v>26</v>
      </c>
      <c r="I8" s="23"/>
      <c r="J8" s="2" t="s">
        <v>25</v>
      </c>
      <c r="K8" s="2" t="s">
        <v>26</v>
      </c>
    </row>
    <row r="9" spans="1:14" ht="19.95" customHeight="1">
      <c r="A9" s="344" t="s">
        <v>27</v>
      </c>
      <c r="B9" s="344"/>
      <c r="C9" s="344"/>
      <c r="D9" s="344"/>
      <c r="E9" s="344"/>
      <c r="F9" s="26"/>
      <c r="G9" s="106"/>
      <c r="H9" s="27"/>
      <c r="I9" s="27"/>
      <c r="J9" s="103"/>
      <c r="K9" s="27"/>
    </row>
    <row r="10" spans="1:14" ht="19.95" customHeight="1">
      <c r="A10" s="28" t="s">
        <v>28</v>
      </c>
      <c r="B10" s="28"/>
      <c r="C10" s="29"/>
      <c r="D10" s="29"/>
      <c r="E10" s="29"/>
      <c r="F10" s="29"/>
      <c r="G10" s="107"/>
      <c r="H10" s="28"/>
      <c r="I10" s="28"/>
      <c r="J10" s="104"/>
      <c r="K10" s="28"/>
    </row>
    <row r="11" spans="1:14" ht="19.95" customHeight="1">
      <c r="A11" s="28"/>
      <c r="B11" s="28"/>
      <c r="C11" s="28" t="s">
        <v>29</v>
      </c>
      <c r="D11" s="28"/>
      <c r="E11" s="29"/>
      <c r="F11" s="7">
        <v>17</v>
      </c>
      <c r="G11" s="4">
        <v>47655</v>
      </c>
      <c r="H11" s="4">
        <v>61879</v>
      </c>
      <c r="I11" s="4"/>
      <c r="J11" s="4">
        <v>100728</v>
      </c>
      <c r="K11" s="4">
        <v>115542</v>
      </c>
      <c r="L11" s="1"/>
      <c r="M11" s="34"/>
      <c r="N11" s="1"/>
    </row>
    <row r="12" spans="1:14" ht="19.95" customHeight="1">
      <c r="A12" s="28"/>
      <c r="B12" s="28"/>
      <c r="C12" s="28" t="s">
        <v>30</v>
      </c>
      <c r="D12" s="28"/>
      <c r="E12" s="29"/>
      <c r="F12" s="30">
        <v>21</v>
      </c>
      <c r="G12" s="4">
        <v>173</v>
      </c>
      <c r="H12" s="4">
        <v>276</v>
      </c>
      <c r="I12" s="4"/>
      <c r="J12" s="4">
        <v>173</v>
      </c>
      <c r="K12" s="4">
        <v>276</v>
      </c>
      <c r="L12" s="1"/>
      <c r="M12" s="34"/>
      <c r="N12" s="34"/>
    </row>
    <row r="13" spans="1:14" ht="19.95" customHeight="1">
      <c r="A13" s="28"/>
      <c r="B13" s="28"/>
      <c r="C13" s="28" t="s">
        <v>130</v>
      </c>
      <c r="E13" s="29"/>
      <c r="F13" s="7">
        <v>18</v>
      </c>
      <c r="G13" s="4">
        <v>154056</v>
      </c>
      <c r="H13" s="4">
        <v>154056</v>
      </c>
      <c r="I13" s="4"/>
      <c r="J13" s="339">
        <v>0</v>
      </c>
      <c r="K13" s="339">
        <v>0</v>
      </c>
      <c r="L13" s="1"/>
    </row>
    <row r="14" spans="1:14" ht="19.95" customHeight="1">
      <c r="A14" s="28"/>
      <c r="B14" s="28"/>
      <c r="C14" s="28" t="s">
        <v>31</v>
      </c>
      <c r="E14" s="29"/>
      <c r="F14" s="30">
        <v>19</v>
      </c>
      <c r="G14" s="4">
        <v>1520</v>
      </c>
      <c r="H14" s="4">
        <v>1520</v>
      </c>
      <c r="I14" s="4"/>
      <c r="J14" s="339">
        <v>0</v>
      </c>
      <c r="K14" s="339">
        <v>0</v>
      </c>
      <c r="L14" s="1"/>
    </row>
    <row r="15" spans="1:14" ht="19.95" customHeight="1">
      <c r="A15" s="28"/>
      <c r="B15" s="28"/>
      <c r="C15" s="162" t="s">
        <v>32</v>
      </c>
      <c r="E15" s="29"/>
      <c r="G15" s="4"/>
      <c r="H15" s="4"/>
      <c r="I15" s="4"/>
      <c r="J15" s="4"/>
      <c r="K15" s="4"/>
      <c r="L15" s="1"/>
    </row>
    <row r="16" spans="1:14" ht="19.95" customHeight="1">
      <c r="A16" s="28"/>
      <c r="B16" s="28"/>
      <c r="C16" s="28"/>
      <c r="E16" s="73" t="s">
        <v>33</v>
      </c>
      <c r="F16" s="7">
        <v>20</v>
      </c>
      <c r="G16" s="4">
        <v>1200</v>
      </c>
      <c r="H16" s="4">
        <v>1200</v>
      </c>
      <c r="I16" s="4"/>
      <c r="J16" s="4">
        <v>919</v>
      </c>
      <c r="K16" s="4">
        <v>919</v>
      </c>
      <c r="L16" s="1"/>
    </row>
    <row r="17" spans="1:249" ht="19.95" customHeight="1">
      <c r="A17" s="28"/>
      <c r="B17" s="28"/>
      <c r="C17" s="163" t="s">
        <v>34</v>
      </c>
      <c r="D17" s="163"/>
      <c r="E17" s="28"/>
      <c r="F17" s="30"/>
      <c r="G17" s="4">
        <v>2456</v>
      </c>
      <c r="H17" s="4">
        <v>2884</v>
      </c>
      <c r="I17" s="4"/>
      <c r="J17" s="339">
        <v>0</v>
      </c>
      <c r="K17" s="339">
        <v>0</v>
      </c>
      <c r="L17" s="1"/>
    </row>
    <row r="18" spans="1:249" ht="19.95" customHeight="1">
      <c r="A18" s="28"/>
      <c r="B18" s="28"/>
      <c r="C18" s="163" t="s">
        <v>35</v>
      </c>
      <c r="D18" s="163"/>
      <c r="E18" s="28"/>
      <c r="F18" s="30"/>
      <c r="G18" s="4">
        <v>9025</v>
      </c>
      <c r="H18" s="4">
        <v>9025</v>
      </c>
      <c r="I18" s="4"/>
      <c r="J18" s="339">
        <v>0</v>
      </c>
      <c r="K18" s="339">
        <v>0</v>
      </c>
      <c r="L18" s="1"/>
    </row>
    <row r="19" spans="1:249" ht="19.95" customHeight="1">
      <c r="A19" s="28"/>
      <c r="B19" s="28"/>
      <c r="C19" s="163" t="s">
        <v>43</v>
      </c>
      <c r="D19" s="163"/>
      <c r="E19" s="28"/>
      <c r="F19" s="30"/>
      <c r="G19" s="4"/>
      <c r="H19" s="4"/>
      <c r="I19" s="4"/>
      <c r="J19" s="339"/>
      <c r="K19" s="339"/>
      <c r="L19" s="1"/>
    </row>
    <row r="20" spans="1:249" ht="19.95" customHeight="1">
      <c r="A20" s="28"/>
      <c r="B20" s="28"/>
      <c r="C20" s="163"/>
      <c r="D20" s="163"/>
      <c r="E20" s="28" t="s">
        <v>44</v>
      </c>
      <c r="F20" s="30"/>
      <c r="G20" s="4">
        <v>10130</v>
      </c>
      <c r="H20" s="4">
        <v>10130</v>
      </c>
      <c r="I20" s="4"/>
      <c r="J20" s="339">
        <v>0</v>
      </c>
      <c r="K20" s="339">
        <v>0</v>
      </c>
      <c r="L20" s="1"/>
    </row>
    <row r="21" spans="1:249" ht="19.95" customHeight="1">
      <c r="A21" s="28"/>
      <c r="B21" s="28"/>
      <c r="C21" s="28" t="s">
        <v>36</v>
      </c>
      <c r="E21" s="29"/>
      <c r="F21" s="30"/>
      <c r="G21" s="4">
        <v>5695</v>
      </c>
      <c r="H21" s="4">
        <v>5695</v>
      </c>
      <c r="I21" s="4"/>
      <c r="J21" s="339">
        <v>0</v>
      </c>
      <c r="K21" s="339">
        <v>0</v>
      </c>
    </row>
    <row r="22" spans="1:249" ht="19.95" customHeight="1">
      <c r="A22" s="28"/>
      <c r="B22" s="28"/>
      <c r="C22" s="28" t="s">
        <v>37</v>
      </c>
      <c r="D22" s="28"/>
      <c r="E22" s="29"/>
      <c r="F22" s="30"/>
      <c r="G22" s="4">
        <v>5605</v>
      </c>
      <c r="H22" s="4">
        <v>5134</v>
      </c>
      <c r="I22" s="4"/>
      <c r="J22" s="4">
        <v>306</v>
      </c>
      <c r="K22" s="4">
        <v>65</v>
      </c>
      <c r="L22" s="34"/>
      <c r="M22" s="34"/>
      <c r="N22" s="34"/>
    </row>
    <row r="23" spans="1:249" ht="19.95" customHeight="1">
      <c r="D23" s="164" t="s">
        <v>38</v>
      </c>
      <c r="F23" s="29"/>
      <c r="G23" s="32">
        <f>SUM(G11:G22)</f>
        <v>237515</v>
      </c>
      <c r="H23" s="32">
        <f>SUM(H11:H22)</f>
        <v>251799</v>
      </c>
      <c r="I23" s="31"/>
      <c r="J23" s="32">
        <f>SUM(J11:J22)</f>
        <v>102126</v>
      </c>
      <c r="K23" s="32">
        <f>SUM(K11:K22)</f>
        <v>116802</v>
      </c>
      <c r="L23" s="227"/>
    </row>
    <row r="24" spans="1:249" ht="19.95" customHeight="1">
      <c r="A24" s="28" t="s">
        <v>39</v>
      </c>
      <c r="B24" s="28"/>
      <c r="C24" s="28"/>
      <c r="D24" s="165"/>
      <c r="E24" s="28"/>
      <c r="F24" s="29"/>
      <c r="G24" s="29"/>
      <c r="H24" s="31"/>
      <c r="I24" s="31"/>
      <c r="J24" s="31"/>
      <c r="K24" s="31"/>
    </row>
    <row r="25" spans="1:249" ht="19.95" customHeight="1">
      <c r="A25" s="29"/>
      <c r="B25" s="29"/>
      <c r="C25" s="164" t="s">
        <v>131</v>
      </c>
      <c r="D25" s="29"/>
      <c r="E25" s="29"/>
      <c r="F25" s="134">
        <v>6.1</v>
      </c>
      <c r="G25" s="4">
        <v>112</v>
      </c>
      <c r="H25" s="4">
        <v>107</v>
      </c>
      <c r="I25" s="4"/>
      <c r="J25" s="4">
        <v>118857</v>
      </c>
      <c r="K25" s="4">
        <v>118856</v>
      </c>
      <c r="L25" s="228"/>
      <c r="M25" s="228"/>
      <c r="N25" s="228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  <c r="AK25" s="229"/>
      <c r="AL25" s="229"/>
      <c r="AM25" s="229"/>
      <c r="AN25" s="229"/>
      <c r="AO25" s="229"/>
      <c r="AP25" s="229"/>
      <c r="AQ25" s="229"/>
      <c r="AR25" s="229"/>
      <c r="AS25" s="229"/>
      <c r="AT25" s="229"/>
      <c r="AU25" s="229"/>
      <c r="AV25" s="229"/>
      <c r="AW25" s="229"/>
      <c r="AX25" s="229"/>
      <c r="AY25" s="229"/>
      <c r="AZ25" s="229"/>
      <c r="BA25" s="229"/>
      <c r="BB25" s="229"/>
      <c r="BC25" s="229"/>
      <c r="BD25" s="229"/>
      <c r="BE25" s="229"/>
      <c r="BF25" s="229"/>
      <c r="BG25" s="229"/>
      <c r="BH25" s="229"/>
      <c r="BI25" s="229"/>
      <c r="BJ25" s="229"/>
      <c r="BK25" s="229"/>
      <c r="BL25" s="229"/>
      <c r="BM25" s="229"/>
      <c r="BN25" s="229"/>
      <c r="BO25" s="229"/>
      <c r="BP25" s="229"/>
      <c r="BQ25" s="229"/>
      <c r="BR25" s="229"/>
      <c r="BS25" s="229"/>
      <c r="BT25" s="229"/>
      <c r="BU25" s="229"/>
      <c r="BV25" s="229"/>
      <c r="BW25" s="229"/>
      <c r="BX25" s="229"/>
      <c r="BY25" s="229"/>
      <c r="BZ25" s="229"/>
      <c r="CA25" s="229"/>
      <c r="CB25" s="229"/>
      <c r="CC25" s="229"/>
      <c r="CD25" s="229"/>
      <c r="CE25" s="229"/>
      <c r="CF25" s="229"/>
      <c r="CG25" s="229"/>
      <c r="CH25" s="229"/>
      <c r="CI25" s="229"/>
      <c r="CJ25" s="229"/>
      <c r="CK25" s="229"/>
      <c r="CL25" s="229"/>
      <c r="CM25" s="229"/>
      <c r="CN25" s="229"/>
      <c r="CO25" s="229"/>
      <c r="CP25" s="229"/>
      <c r="CQ25" s="229"/>
      <c r="CR25" s="229"/>
      <c r="CS25" s="229"/>
      <c r="CT25" s="229"/>
      <c r="CU25" s="229"/>
      <c r="CV25" s="229"/>
      <c r="CW25" s="229"/>
      <c r="CX25" s="229"/>
      <c r="CY25" s="229"/>
      <c r="CZ25" s="229"/>
      <c r="DA25" s="229"/>
      <c r="DB25" s="229"/>
      <c r="DC25" s="229"/>
      <c r="DD25" s="229"/>
      <c r="DE25" s="229"/>
      <c r="DF25" s="229"/>
      <c r="DG25" s="229"/>
      <c r="DH25" s="229"/>
      <c r="DI25" s="229"/>
      <c r="DJ25" s="229"/>
      <c r="DK25" s="229"/>
      <c r="DL25" s="229"/>
      <c r="DM25" s="229"/>
      <c r="DN25" s="229"/>
      <c r="DO25" s="229"/>
      <c r="DP25" s="229"/>
      <c r="DQ25" s="229"/>
      <c r="DR25" s="229"/>
      <c r="DS25" s="229"/>
      <c r="DT25" s="229"/>
      <c r="DU25" s="229"/>
      <c r="DV25" s="229"/>
      <c r="DW25" s="229"/>
      <c r="DX25" s="229"/>
      <c r="DY25" s="229"/>
      <c r="DZ25" s="229"/>
      <c r="EA25" s="229"/>
      <c r="EB25" s="229"/>
      <c r="EC25" s="229"/>
      <c r="ED25" s="229"/>
      <c r="EE25" s="229"/>
      <c r="EF25" s="229"/>
      <c r="EG25" s="229"/>
      <c r="EH25" s="229"/>
      <c r="EI25" s="229"/>
      <c r="EJ25" s="229"/>
      <c r="EK25" s="229"/>
      <c r="EL25" s="229"/>
      <c r="EM25" s="229"/>
      <c r="EN25" s="229"/>
      <c r="EO25" s="229"/>
      <c r="EP25" s="229"/>
      <c r="EQ25" s="229"/>
      <c r="ER25" s="229"/>
      <c r="ES25" s="229"/>
      <c r="ET25" s="229"/>
      <c r="EU25" s="229"/>
      <c r="EV25" s="229"/>
      <c r="EW25" s="229"/>
      <c r="EX25" s="229"/>
      <c r="EY25" s="229"/>
      <c r="EZ25" s="229"/>
      <c r="FA25" s="229"/>
      <c r="FB25" s="229"/>
      <c r="FC25" s="229"/>
      <c r="FD25" s="229"/>
      <c r="FE25" s="229"/>
      <c r="FF25" s="229"/>
      <c r="FG25" s="229"/>
      <c r="FH25" s="229"/>
      <c r="FI25" s="229"/>
      <c r="FJ25" s="229"/>
      <c r="FK25" s="229"/>
      <c r="FL25" s="229"/>
      <c r="FM25" s="229"/>
      <c r="FN25" s="229"/>
      <c r="FO25" s="229"/>
      <c r="FP25" s="229"/>
      <c r="FQ25" s="229"/>
      <c r="FR25" s="229"/>
      <c r="FS25" s="229"/>
      <c r="FT25" s="229"/>
      <c r="FU25" s="229"/>
      <c r="FV25" s="229"/>
      <c r="FW25" s="229"/>
      <c r="FX25" s="229"/>
      <c r="FY25" s="229"/>
      <c r="FZ25" s="229"/>
      <c r="GA25" s="229"/>
      <c r="GB25" s="229"/>
      <c r="GC25" s="229"/>
      <c r="GD25" s="229"/>
      <c r="GE25" s="229"/>
      <c r="GF25" s="229"/>
      <c r="GG25" s="229"/>
      <c r="GH25" s="229"/>
      <c r="GI25" s="229"/>
      <c r="GJ25" s="229"/>
      <c r="GK25" s="229"/>
      <c r="GL25" s="229"/>
      <c r="GM25" s="229"/>
      <c r="GN25" s="229"/>
      <c r="GO25" s="229"/>
      <c r="GP25" s="229"/>
      <c r="GQ25" s="229"/>
      <c r="GR25" s="229"/>
      <c r="GS25" s="229"/>
      <c r="GT25" s="229"/>
      <c r="GU25" s="229"/>
      <c r="GV25" s="229"/>
      <c r="GW25" s="229"/>
      <c r="GX25" s="229"/>
      <c r="GY25" s="229"/>
      <c r="GZ25" s="229"/>
      <c r="HA25" s="229"/>
      <c r="HB25" s="229"/>
      <c r="HC25" s="229"/>
      <c r="HD25" s="229"/>
      <c r="HE25" s="229"/>
      <c r="HF25" s="229"/>
      <c r="HG25" s="229"/>
      <c r="HH25" s="229"/>
      <c r="HI25" s="229"/>
      <c r="HJ25" s="229"/>
      <c r="HK25" s="229"/>
      <c r="HL25" s="229"/>
      <c r="HM25" s="229"/>
      <c r="HN25" s="229"/>
      <c r="HO25" s="229"/>
      <c r="HP25" s="229"/>
      <c r="HQ25" s="229"/>
      <c r="HR25" s="229"/>
      <c r="HS25" s="229"/>
      <c r="HT25" s="229"/>
      <c r="HU25" s="229"/>
      <c r="HV25" s="229"/>
      <c r="HW25" s="229"/>
      <c r="HX25" s="229"/>
      <c r="HY25" s="229"/>
      <c r="HZ25" s="229"/>
      <c r="IA25" s="229"/>
      <c r="IB25" s="229"/>
      <c r="IC25" s="229"/>
      <c r="ID25" s="229"/>
      <c r="IE25" s="229"/>
      <c r="IF25" s="229"/>
      <c r="IG25" s="229"/>
      <c r="IH25" s="229"/>
      <c r="II25" s="229"/>
      <c r="IJ25" s="229"/>
      <c r="IK25" s="229"/>
      <c r="IL25" s="229"/>
      <c r="IM25" s="229"/>
      <c r="IN25" s="229"/>
      <c r="IO25" s="229"/>
    </row>
    <row r="26" spans="1:249" ht="19.95" customHeight="1">
      <c r="A26" s="28"/>
      <c r="B26" s="28"/>
      <c r="C26" s="164" t="s">
        <v>40</v>
      </c>
      <c r="D26" s="29"/>
      <c r="E26" s="29"/>
      <c r="F26" s="30">
        <v>25</v>
      </c>
      <c r="G26" s="4">
        <v>314569</v>
      </c>
      <c r="H26" s="4">
        <v>288600</v>
      </c>
      <c r="I26" s="4"/>
      <c r="J26" s="4">
        <v>288482</v>
      </c>
      <c r="K26" s="4">
        <v>266227</v>
      </c>
      <c r="L26" s="228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29"/>
      <c r="AM26" s="229"/>
      <c r="AN26" s="229"/>
      <c r="AO26" s="229"/>
      <c r="AP26" s="229"/>
      <c r="AQ26" s="229"/>
      <c r="AR26" s="229"/>
      <c r="AS26" s="229"/>
      <c r="AT26" s="229"/>
      <c r="AU26" s="229"/>
      <c r="AV26" s="229"/>
      <c r="AW26" s="229"/>
      <c r="AX26" s="229"/>
      <c r="AY26" s="229"/>
      <c r="AZ26" s="229"/>
      <c r="BA26" s="229"/>
      <c r="BB26" s="229"/>
      <c r="BC26" s="229"/>
      <c r="BD26" s="229"/>
      <c r="BE26" s="229"/>
      <c r="BF26" s="229"/>
      <c r="BG26" s="229"/>
      <c r="BH26" s="229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29"/>
      <c r="BW26" s="229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29"/>
      <c r="CL26" s="229"/>
      <c r="CM26" s="229"/>
      <c r="CN26" s="229"/>
      <c r="CO26" s="229"/>
      <c r="CP26" s="229"/>
      <c r="CQ26" s="229"/>
      <c r="CR26" s="229"/>
      <c r="CS26" s="229"/>
      <c r="CT26" s="229"/>
      <c r="CU26" s="229"/>
      <c r="CV26" s="229"/>
      <c r="CW26" s="229"/>
      <c r="CX26" s="229"/>
      <c r="CY26" s="229"/>
      <c r="CZ26" s="229"/>
      <c r="DA26" s="229"/>
      <c r="DB26" s="229"/>
      <c r="DC26" s="229"/>
      <c r="DD26" s="229"/>
      <c r="DE26" s="229"/>
      <c r="DF26" s="229"/>
      <c r="DG26" s="229"/>
      <c r="DH26" s="229"/>
      <c r="DI26" s="229"/>
      <c r="DJ26" s="229"/>
      <c r="DK26" s="229"/>
      <c r="DL26" s="229"/>
      <c r="DM26" s="229"/>
      <c r="DN26" s="229"/>
      <c r="DO26" s="229"/>
      <c r="DP26" s="229"/>
      <c r="DQ26" s="229"/>
      <c r="DR26" s="229"/>
      <c r="DS26" s="229"/>
      <c r="DT26" s="229"/>
      <c r="DU26" s="229"/>
      <c r="DV26" s="229"/>
      <c r="DW26" s="229"/>
      <c r="DX26" s="229"/>
      <c r="DY26" s="229"/>
      <c r="DZ26" s="229"/>
      <c r="EA26" s="229"/>
      <c r="EB26" s="229"/>
      <c r="EC26" s="229"/>
      <c r="ED26" s="229"/>
      <c r="EE26" s="229"/>
      <c r="EF26" s="229"/>
      <c r="EG26" s="229"/>
      <c r="EH26" s="229"/>
      <c r="EI26" s="229"/>
      <c r="EJ26" s="229"/>
      <c r="EK26" s="229"/>
      <c r="EL26" s="229"/>
      <c r="EM26" s="229"/>
      <c r="EN26" s="229"/>
      <c r="EO26" s="229"/>
      <c r="EP26" s="229"/>
      <c r="EQ26" s="229"/>
      <c r="ER26" s="229"/>
      <c r="ES26" s="229"/>
      <c r="ET26" s="229"/>
      <c r="EU26" s="229"/>
      <c r="EV26" s="229"/>
      <c r="EW26" s="229"/>
      <c r="EX26" s="229"/>
      <c r="EY26" s="229"/>
      <c r="EZ26" s="229"/>
      <c r="FA26" s="229"/>
      <c r="FB26" s="229"/>
      <c r="FC26" s="229"/>
      <c r="FD26" s="229"/>
      <c r="FE26" s="229"/>
      <c r="FF26" s="229"/>
      <c r="FG26" s="229"/>
      <c r="FH26" s="229"/>
      <c r="FI26" s="229"/>
      <c r="FJ26" s="229"/>
      <c r="FK26" s="229"/>
      <c r="FL26" s="229"/>
      <c r="FM26" s="229"/>
      <c r="FN26" s="229"/>
      <c r="FO26" s="229"/>
      <c r="FP26" s="229"/>
      <c r="FQ26" s="229"/>
      <c r="FR26" s="229"/>
      <c r="FS26" s="229"/>
      <c r="FT26" s="229"/>
      <c r="FU26" s="229"/>
      <c r="FV26" s="229"/>
      <c r="FW26" s="229"/>
      <c r="FX26" s="229"/>
      <c r="FY26" s="229"/>
      <c r="FZ26" s="229"/>
      <c r="GA26" s="229"/>
      <c r="GB26" s="229"/>
      <c r="GC26" s="229"/>
      <c r="GD26" s="229"/>
      <c r="GE26" s="229"/>
      <c r="GF26" s="229"/>
      <c r="GG26" s="229"/>
      <c r="GH26" s="229"/>
      <c r="GI26" s="229"/>
      <c r="GJ26" s="229"/>
      <c r="GK26" s="229"/>
      <c r="GL26" s="229"/>
      <c r="GM26" s="229"/>
      <c r="GN26" s="229"/>
      <c r="GO26" s="229"/>
      <c r="GP26" s="229"/>
      <c r="GQ26" s="229"/>
      <c r="GR26" s="229"/>
      <c r="GS26" s="229"/>
      <c r="GT26" s="229"/>
      <c r="GU26" s="229"/>
      <c r="GV26" s="229"/>
      <c r="GW26" s="229"/>
      <c r="GX26" s="229"/>
      <c r="GY26" s="229"/>
      <c r="GZ26" s="229"/>
      <c r="HA26" s="229"/>
      <c r="HB26" s="229"/>
      <c r="HC26" s="229"/>
      <c r="HD26" s="229"/>
      <c r="HE26" s="229"/>
      <c r="HF26" s="229"/>
      <c r="HG26" s="229"/>
      <c r="HH26" s="229"/>
      <c r="HI26" s="229"/>
      <c r="HJ26" s="229"/>
      <c r="HK26" s="229"/>
      <c r="HL26" s="229"/>
      <c r="HM26" s="229"/>
      <c r="HN26" s="229"/>
      <c r="HO26" s="229"/>
      <c r="HP26" s="229"/>
      <c r="HQ26" s="229"/>
      <c r="HR26" s="229"/>
      <c r="HS26" s="229"/>
      <c r="HT26" s="229"/>
      <c r="HU26" s="229"/>
      <c r="HV26" s="229"/>
      <c r="HW26" s="229"/>
      <c r="HX26" s="229"/>
      <c r="HY26" s="229"/>
      <c r="HZ26" s="229"/>
      <c r="IA26" s="229"/>
      <c r="IB26" s="229"/>
      <c r="IC26" s="229"/>
      <c r="ID26" s="229"/>
      <c r="IE26" s="229"/>
      <c r="IF26" s="229"/>
      <c r="IG26" s="229"/>
      <c r="IH26" s="229"/>
      <c r="II26" s="229"/>
      <c r="IJ26" s="229"/>
      <c r="IK26" s="229"/>
      <c r="IL26" s="229"/>
      <c r="IM26" s="229"/>
      <c r="IN26" s="229"/>
      <c r="IO26" s="229"/>
    </row>
    <row r="27" spans="1:249" ht="19.95" customHeight="1">
      <c r="C27" s="166" t="s">
        <v>154</v>
      </c>
      <c r="D27" s="163"/>
      <c r="E27" s="28"/>
      <c r="F27" s="30"/>
      <c r="G27" s="4">
        <v>14594</v>
      </c>
      <c r="H27" s="339">
        <v>0</v>
      </c>
      <c r="I27" s="4"/>
      <c r="J27" s="4">
        <v>14594</v>
      </c>
      <c r="K27" s="339">
        <v>0</v>
      </c>
      <c r="M27" s="34"/>
      <c r="N27" s="34"/>
    </row>
    <row r="28" spans="1:249" ht="19.95" customHeight="1">
      <c r="C28" s="28"/>
      <c r="D28" s="167" t="s">
        <v>41</v>
      </c>
      <c r="F28" s="29"/>
      <c r="G28" s="32">
        <f>SUM(G25:G27)</f>
        <v>329275</v>
      </c>
      <c r="H28" s="32">
        <f>SUM(H25:H27)</f>
        <v>288707</v>
      </c>
      <c r="I28" s="31"/>
      <c r="J28" s="32">
        <f>SUM(J25:J27)</f>
        <v>421933</v>
      </c>
      <c r="K28" s="32">
        <f>SUM(K25:K27)</f>
        <v>385083</v>
      </c>
      <c r="M28" s="1"/>
    </row>
    <row r="29" spans="1:249" ht="19.95" customHeight="1">
      <c r="D29" s="165"/>
      <c r="E29" s="167" t="s">
        <v>42</v>
      </c>
      <c r="F29" s="29"/>
      <c r="G29" s="32">
        <f>G23+G28</f>
        <v>566790</v>
      </c>
      <c r="H29" s="32">
        <f>H23+H28</f>
        <v>540506</v>
      </c>
      <c r="I29" s="31"/>
      <c r="J29" s="32">
        <f>J23+J28</f>
        <v>524059</v>
      </c>
      <c r="K29" s="32">
        <f>K23+K28</f>
        <v>501885</v>
      </c>
      <c r="L29" s="230"/>
      <c r="M29" s="230"/>
    </row>
    <row r="30" spans="1:249" ht="19.95" customHeight="1">
      <c r="A30" s="28"/>
      <c r="B30" s="29"/>
      <c r="C30" s="29"/>
      <c r="D30" s="29"/>
      <c r="E30" s="28"/>
      <c r="F30" s="30"/>
      <c r="G30" s="108"/>
      <c r="H30" s="31"/>
      <c r="I30" s="33"/>
      <c r="J30" s="105"/>
      <c r="K30" s="31"/>
    </row>
    <row r="31" spans="1:249" ht="22.2" customHeight="1">
      <c r="A31" s="29"/>
      <c r="C31" s="28"/>
      <c r="D31" s="29"/>
      <c r="F31" s="30"/>
      <c r="G31" s="109"/>
      <c r="H31" s="33"/>
      <c r="I31" s="33"/>
      <c r="J31" s="105"/>
      <c r="K31" s="33"/>
    </row>
    <row r="32" spans="1:249" ht="22.2" customHeight="1">
      <c r="A32" s="28"/>
      <c r="B32" s="28"/>
      <c r="C32" s="28"/>
      <c r="D32" s="28"/>
      <c r="H32" s="5"/>
      <c r="I32" s="5"/>
      <c r="J32" s="45"/>
      <c r="K32" s="5"/>
    </row>
    <row r="33" spans="1:11" ht="22.2" customHeight="1">
      <c r="A33" s="28"/>
      <c r="B33" s="28"/>
      <c r="C33" s="28"/>
      <c r="D33" s="28"/>
      <c r="H33" s="5"/>
      <c r="I33" s="5"/>
      <c r="J33" s="45"/>
      <c r="K33" s="5"/>
    </row>
    <row r="34" spans="1:11" ht="22.2" customHeight="1">
      <c r="A34" s="28"/>
      <c r="B34" s="28"/>
      <c r="C34" s="28"/>
      <c r="D34" s="28"/>
      <c r="H34" s="5"/>
      <c r="I34" s="5"/>
      <c r="J34" s="45"/>
      <c r="K34" s="5"/>
    </row>
    <row r="35" spans="1:11" ht="22.2" customHeight="1">
      <c r="A35" s="28"/>
      <c r="B35" s="28"/>
      <c r="C35" s="28"/>
      <c r="D35" s="28"/>
      <c r="H35" s="5"/>
      <c r="I35" s="5"/>
      <c r="J35" s="45"/>
      <c r="K35" s="5"/>
    </row>
    <row r="36" spans="1:11" ht="22.2" customHeight="1">
      <c r="A36" s="28"/>
      <c r="B36" s="28"/>
      <c r="C36" s="28"/>
      <c r="D36" s="28"/>
      <c r="H36" s="5"/>
      <c r="I36" s="5"/>
      <c r="J36" s="45"/>
      <c r="K36" s="5"/>
    </row>
    <row r="37" spans="1:11" ht="22.2" customHeight="1">
      <c r="A37" s="28"/>
      <c r="B37" s="28"/>
      <c r="C37" s="28"/>
      <c r="D37" s="28"/>
      <c r="H37" s="5"/>
      <c r="I37" s="5"/>
      <c r="J37" s="45"/>
      <c r="K37" s="5"/>
    </row>
    <row r="38" spans="1:11" ht="13.8" customHeight="1">
      <c r="A38" s="28"/>
      <c r="B38" s="28"/>
      <c r="C38" s="28"/>
      <c r="D38" s="28"/>
      <c r="H38" s="5"/>
      <c r="I38" s="5"/>
      <c r="J38" s="45"/>
      <c r="K38" s="5"/>
    </row>
    <row r="39" spans="1:11" ht="25.95" customHeight="1">
      <c r="A39" s="73" t="s">
        <v>45</v>
      </c>
      <c r="H39" s="126"/>
      <c r="K39" s="231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5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"/>
  <sheetViews>
    <sheetView view="pageBreakPreview" topLeftCell="A10" zoomScale="70" zoomScaleNormal="100" zoomScaleSheetLayoutView="70" workbookViewId="0">
      <selection activeCell="J25" sqref="J25"/>
    </sheetView>
  </sheetViews>
  <sheetFormatPr defaultColWidth="9.33203125" defaultRowHeight="18.600000000000001"/>
  <cols>
    <col min="1" max="4" width="0.6640625" style="16" customWidth="1"/>
    <col min="5" max="5" width="35.6640625" style="16" customWidth="1"/>
    <col min="6" max="6" width="8.33203125" style="16" customWidth="1"/>
    <col min="7" max="7" width="15.109375" style="16" customWidth="1"/>
    <col min="8" max="8" width="17" style="16" customWidth="1"/>
    <col min="9" max="9" width="0.88671875" style="16" customWidth="1"/>
    <col min="10" max="10" width="14.6640625" style="16" customWidth="1"/>
    <col min="11" max="11" width="16.33203125" style="16" customWidth="1"/>
    <col min="12" max="12" width="26.33203125" style="1" bestFit="1" customWidth="1"/>
    <col min="13" max="13" width="10.6640625" style="16" bestFit="1" customWidth="1"/>
    <col min="14" max="16384" width="9.33203125" style="16"/>
  </cols>
  <sheetData>
    <row r="1" spans="1:16" ht="19.95" customHeight="1"/>
    <row r="2" spans="1:16" s="18" customFormat="1" ht="19.95" customHeight="1">
      <c r="A2" s="345" t="str">
        <f>'P2'!A2:K2</f>
        <v>POLARIS CAPITAL PUBLIC COMPANY LIMITED AND SUBSIDIARIES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5"/>
    </row>
    <row r="3" spans="1:16" s="18" customFormat="1" ht="19.95" customHeight="1">
      <c r="A3" s="345" t="str">
        <f>'P2'!A3:K3</f>
        <v>STATEMENTS OF FINANCIAL POSITION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5"/>
    </row>
    <row r="4" spans="1:16" s="18" customFormat="1" ht="19.95" customHeight="1">
      <c r="A4" s="346" t="str">
        <f>'P2'!A4:K4</f>
        <v>As at March 31, 2023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5"/>
    </row>
    <row r="5" spans="1:16" s="18" customFormat="1" ht="19.95" customHeight="1">
      <c r="A5" s="17"/>
      <c r="B5" s="17"/>
      <c r="F5" s="19"/>
      <c r="G5" s="19"/>
      <c r="H5" s="20"/>
      <c r="I5" s="20"/>
      <c r="J5" s="20"/>
      <c r="K5" s="224" t="s">
        <v>5</v>
      </c>
      <c r="L5" s="35"/>
    </row>
    <row r="6" spans="1:16" s="18" customFormat="1" ht="19.95" customHeight="1">
      <c r="A6" s="21"/>
      <c r="B6" s="21"/>
      <c r="C6" s="22"/>
      <c r="D6" s="22"/>
      <c r="E6" s="22"/>
      <c r="F6" s="41"/>
      <c r="G6" s="343" t="s">
        <v>6</v>
      </c>
      <c r="H6" s="343"/>
      <c r="I6" s="39"/>
      <c r="J6" s="343" t="s">
        <v>7</v>
      </c>
      <c r="K6" s="343"/>
      <c r="L6" s="23"/>
    </row>
    <row r="7" spans="1:16" s="18" customFormat="1" ht="19.95" customHeight="1">
      <c r="A7" s="24"/>
      <c r="B7" s="24"/>
      <c r="C7" s="20"/>
      <c r="D7" s="20"/>
      <c r="E7" s="20"/>
      <c r="F7" s="44" t="s">
        <v>74</v>
      </c>
      <c r="G7" s="44" t="s">
        <v>147</v>
      </c>
      <c r="H7" s="44" t="s">
        <v>151</v>
      </c>
      <c r="I7" s="25"/>
      <c r="J7" s="44" t="s">
        <v>147</v>
      </c>
      <c r="K7" s="44" t="s">
        <v>151</v>
      </c>
      <c r="L7" s="35"/>
    </row>
    <row r="8" spans="1:16" s="18" customFormat="1" ht="19.95" customHeight="1">
      <c r="A8" s="17"/>
      <c r="B8" s="17"/>
      <c r="F8" s="19"/>
      <c r="G8" s="2" t="s">
        <v>25</v>
      </c>
      <c r="H8" s="2" t="s">
        <v>26</v>
      </c>
      <c r="I8" s="23"/>
      <c r="J8" s="2" t="s">
        <v>25</v>
      </c>
      <c r="K8" s="2" t="s">
        <v>26</v>
      </c>
      <c r="L8" s="35"/>
    </row>
    <row r="9" spans="1:16" ht="19.95" customHeight="1">
      <c r="A9" s="347" t="s">
        <v>46</v>
      </c>
      <c r="B9" s="347"/>
      <c r="C9" s="347"/>
      <c r="D9" s="347"/>
      <c r="E9" s="347"/>
      <c r="F9" s="26"/>
      <c r="G9" s="26"/>
      <c r="H9" s="27"/>
      <c r="I9" s="27"/>
      <c r="J9" s="27"/>
      <c r="K9" s="27"/>
    </row>
    <row r="10" spans="1:16" ht="19.95" customHeight="1">
      <c r="A10" s="162" t="s">
        <v>47</v>
      </c>
      <c r="B10" s="78"/>
      <c r="C10" s="78"/>
      <c r="D10" s="78"/>
      <c r="E10" s="162"/>
      <c r="F10" s="30"/>
      <c r="G10" s="30"/>
      <c r="H10" s="33"/>
    </row>
    <row r="11" spans="1:16" ht="19.95" customHeight="1">
      <c r="A11" s="78"/>
      <c r="B11" s="28" t="s">
        <v>48</v>
      </c>
      <c r="C11" s="162"/>
      <c r="D11" s="78"/>
      <c r="E11" s="162"/>
      <c r="F11" s="30"/>
      <c r="G11" s="30"/>
    </row>
    <row r="12" spans="1:16" ht="19.95" customHeight="1">
      <c r="A12" s="162"/>
      <c r="B12" s="162"/>
      <c r="C12" s="162" t="s">
        <v>49</v>
      </c>
      <c r="D12" s="162"/>
      <c r="E12" s="162"/>
      <c r="F12" s="30"/>
      <c r="G12" s="232">
        <v>995806606</v>
      </c>
      <c r="H12" s="232">
        <v>995806606</v>
      </c>
      <c r="I12" s="33"/>
      <c r="J12" s="232">
        <v>995806606</v>
      </c>
      <c r="K12" s="232">
        <v>995806606</v>
      </c>
    </row>
    <row r="13" spans="1:16" ht="19.95" customHeight="1">
      <c r="A13" s="28"/>
      <c r="B13" s="28" t="s">
        <v>50</v>
      </c>
      <c r="D13" s="28"/>
      <c r="E13" s="28"/>
      <c r="F13" s="29"/>
      <c r="G13" s="31"/>
      <c r="H13" s="31"/>
      <c r="I13" s="31"/>
      <c r="J13" s="31"/>
      <c r="K13" s="31"/>
      <c r="L13" s="162"/>
      <c r="M13" s="28"/>
      <c r="N13" s="162"/>
      <c r="O13" s="162"/>
      <c r="P13" s="162"/>
    </row>
    <row r="14" spans="1:16" ht="19.95" customHeight="1">
      <c r="A14" s="28"/>
      <c r="B14" s="28"/>
      <c r="C14" s="164" t="s">
        <v>158</v>
      </c>
      <c r="E14" s="28"/>
      <c r="G14" s="4">
        <f>'P6'!C27</f>
        <v>995806332</v>
      </c>
      <c r="H14" s="4">
        <f>'P6'!C21</f>
        <v>995806332</v>
      </c>
      <c r="I14" s="4"/>
      <c r="J14" s="4">
        <f>'P7'!C25</f>
        <v>995806332</v>
      </c>
      <c r="K14" s="4">
        <f>'P7'!C19</f>
        <v>995806332</v>
      </c>
      <c r="L14" s="162"/>
      <c r="M14" s="28"/>
      <c r="N14" s="162"/>
      <c r="O14" s="167"/>
      <c r="P14" s="73"/>
    </row>
    <row r="15" spans="1:16" ht="19.95" customHeight="1">
      <c r="A15" s="28"/>
      <c r="B15" s="162" t="s">
        <v>51</v>
      </c>
      <c r="C15" s="28"/>
      <c r="D15" s="28"/>
      <c r="E15" s="28"/>
      <c r="G15" s="4">
        <f>'P6'!G27</f>
        <v>-988902475</v>
      </c>
      <c r="H15" s="4">
        <f>'P6'!G21</f>
        <v>-988902475</v>
      </c>
      <c r="I15" s="4"/>
      <c r="J15" s="4">
        <f>'P7'!G25</f>
        <v>-988902475</v>
      </c>
      <c r="K15" s="4">
        <f>'P7'!G19</f>
        <v>-988902475</v>
      </c>
      <c r="L15" s="162"/>
      <c r="M15" s="162"/>
      <c r="N15" s="28"/>
      <c r="O15" s="28"/>
    </row>
    <row r="16" spans="1:16" ht="19.95" customHeight="1">
      <c r="A16" s="28"/>
      <c r="B16" s="233" t="s">
        <v>53</v>
      </c>
      <c r="C16" s="233"/>
      <c r="D16" s="233"/>
      <c r="G16" s="4"/>
      <c r="H16" s="4"/>
      <c r="I16" s="4"/>
      <c r="J16" s="4"/>
      <c r="K16" s="4"/>
      <c r="L16" s="162"/>
      <c r="M16" s="162"/>
      <c r="N16" s="28"/>
      <c r="O16" s="28"/>
    </row>
    <row r="17" spans="1:16" ht="19.95" customHeight="1">
      <c r="A17" s="28"/>
      <c r="B17" s="233"/>
      <c r="C17" s="233" t="s">
        <v>54</v>
      </c>
      <c r="D17" s="233"/>
      <c r="G17" s="4">
        <v>-240</v>
      </c>
      <c r="H17" s="4">
        <v>-240</v>
      </c>
      <c r="I17" s="4"/>
      <c r="J17" s="339">
        <v>0</v>
      </c>
      <c r="K17" s="339">
        <v>0</v>
      </c>
      <c r="L17" s="162"/>
      <c r="M17" s="162"/>
      <c r="N17" s="28"/>
      <c r="O17" s="28"/>
    </row>
    <row r="18" spans="1:16" ht="19.95" customHeight="1">
      <c r="A18" s="28"/>
      <c r="B18" s="28"/>
      <c r="C18" s="28" t="s">
        <v>52</v>
      </c>
      <c r="E18" s="28"/>
      <c r="G18" s="4">
        <f>'P6'!M27</f>
        <v>-3988115</v>
      </c>
      <c r="H18" s="4">
        <f>'P6'!M21</f>
        <v>-3952580</v>
      </c>
      <c r="I18" s="4"/>
      <c r="J18" s="4">
        <f>'P7'!K25</f>
        <v>-3864774</v>
      </c>
      <c r="K18" s="4">
        <f>'P7'!K19</f>
        <v>-3833595</v>
      </c>
      <c r="L18" s="162"/>
      <c r="M18" s="162"/>
      <c r="N18" s="162"/>
      <c r="O18" s="162"/>
      <c r="P18" s="73"/>
    </row>
    <row r="19" spans="1:16" ht="19.95" customHeight="1">
      <c r="A19" s="28"/>
      <c r="B19" s="28"/>
      <c r="C19" s="28" t="s">
        <v>55</v>
      </c>
      <c r="D19" s="28"/>
      <c r="E19" s="28"/>
      <c r="G19" s="210">
        <f>'P6'!Q27</f>
        <v>-37891</v>
      </c>
      <c r="H19" s="210">
        <f>'P6'!Q21</f>
        <v>-37891</v>
      </c>
      <c r="I19" s="4"/>
      <c r="J19" s="236">
        <v>0</v>
      </c>
      <c r="K19" s="236">
        <v>0</v>
      </c>
      <c r="L19" s="162"/>
      <c r="M19" s="162"/>
      <c r="N19" s="162"/>
      <c r="O19" s="162"/>
      <c r="P19" s="73"/>
    </row>
    <row r="20" spans="1:16" ht="19.95" customHeight="1">
      <c r="A20" s="28"/>
      <c r="B20" s="28" t="s">
        <v>56</v>
      </c>
      <c r="C20" s="28"/>
      <c r="D20" s="28"/>
      <c r="E20" s="28"/>
      <c r="F20" s="29"/>
      <c r="G20" s="4">
        <f>SUM(G14:G19)</f>
        <v>2877611</v>
      </c>
      <c r="H20" s="4">
        <f>SUM(H14:H19)</f>
        <v>2913146</v>
      </c>
      <c r="I20" s="4"/>
      <c r="J20" s="4">
        <f>SUM(J14:J19)</f>
        <v>3039083</v>
      </c>
      <c r="K20" s="4">
        <f>SUM(K14:K19)</f>
        <v>3070262</v>
      </c>
      <c r="L20" s="162"/>
      <c r="M20" s="162"/>
      <c r="N20" s="162"/>
      <c r="O20" s="162"/>
      <c r="P20" s="73"/>
    </row>
    <row r="21" spans="1:16" ht="19.95" customHeight="1">
      <c r="A21" s="28"/>
      <c r="B21" s="28" t="s">
        <v>57</v>
      </c>
      <c r="C21" s="28"/>
      <c r="D21" s="28"/>
      <c r="E21" s="28"/>
      <c r="F21" s="29"/>
      <c r="G21" s="210">
        <f>'P6'!U27</f>
        <v>-12</v>
      </c>
      <c r="H21" s="210">
        <f>'P6'!U21</f>
        <v>-12</v>
      </c>
      <c r="I21" s="4"/>
      <c r="J21" s="236">
        <v>0</v>
      </c>
      <c r="K21" s="236">
        <v>0</v>
      </c>
      <c r="L21" s="162"/>
      <c r="N21" s="28"/>
      <c r="P21" s="28"/>
    </row>
    <row r="22" spans="1:16" ht="19.95" customHeight="1">
      <c r="A22" s="28"/>
      <c r="B22" s="164" t="s">
        <v>58</v>
      </c>
      <c r="C22" s="28"/>
      <c r="D22" s="28"/>
      <c r="E22" s="28"/>
      <c r="F22" s="29"/>
      <c r="G22" s="5">
        <f>SUM(G20:G21)</f>
        <v>2877599</v>
      </c>
      <c r="H22" s="5">
        <f>SUM(H20:H21)</f>
        <v>2913134</v>
      </c>
      <c r="I22" s="5"/>
      <c r="J22" s="5">
        <f>SUM(J20:J21)</f>
        <v>3039083</v>
      </c>
      <c r="K22" s="5">
        <f>SUM(K20:K21)</f>
        <v>3070262</v>
      </c>
      <c r="L22" s="162"/>
      <c r="M22" s="162"/>
      <c r="N22" s="28"/>
      <c r="O22" s="28"/>
      <c r="P22" s="28"/>
    </row>
    <row r="23" spans="1:16" ht="19.95" customHeight="1" thickBot="1">
      <c r="A23" s="28"/>
      <c r="B23" s="28"/>
      <c r="C23" s="28" t="s">
        <v>59</v>
      </c>
      <c r="D23" s="28"/>
      <c r="E23" s="28"/>
      <c r="F23" s="28"/>
      <c r="G23" s="234">
        <f>G22+'P3'!G29</f>
        <v>3444389</v>
      </c>
      <c r="H23" s="234">
        <f>H22+'P3'!H29</f>
        <v>3453640</v>
      </c>
      <c r="I23" s="31"/>
      <c r="J23" s="234">
        <f>J22+'P3'!J29</f>
        <v>3563142</v>
      </c>
      <c r="K23" s="234">
        <f>K22+'P3'!K29</f>
        <v>3572147</v>
      </c>
      <c r="L23" s="73"/>
      <c r="M23" s="167"/>
      <c r="P23" s="28"/>
    </row>
    <row r="24" spans="1:16" ht="19.95" customHeight="1" thickTop="1">
      <c r="G24" s="34"/>
      <c r="H24" s="34"/>
      <c r="I24" s="235"/>
      <c r="J24" s="34"/>
      <c r="K24" s="34"/>
      <c r="L24" s="73"/>
      <c r="M24" s="28"/>
      <c r="N24" s="162"/>
      <c r="O24" s="28"/>
      <c r="P24" s="28"/>
    </row>
    <row r="25" spans="1:16" ht="19.95" customHeight="1">
      <c r="G25" s="238">
        <f>G23-'P2'!G28</f>
        <v>0</v>
      </c>
      <c r="H25" s="238">
        <f>H23-'P2'!H28</f>
        <v>0</v>
      </c>
      <c r="I25" s="238">
        <f>I23-'P2'!I28</f>
        <v>0</v>
      </c>
      <c r="J25" s="238">
        <f>J23-'P2'!J28</f>
        <v>0</v>
      </c>
      <c r="K25" s="238">
        <f>K23-'P2'!K28</f>
        <v>0</v>
      </c>
    </row>
    <row r="26" spans="1:16" ht="19.95" customHeight="1">
      <c r="G26" s="1"/>
      <c r="H26" s="227"/>
      <c r="I26" s="34"/>
      <c r="J26" s="227"/>
      <c r="K26" s="227"/>
    </row>
    <row r="27" spans="1:16" ht="19.95" customHeight="1">
      <c r="G27" s="1"/>
      <c r="H27" s="227"/>
      <c r="I27" s="34"/>
      <c r="J27" s="227"/>
      <c r="K27" s="225"/>
    </row>
    <row r="28" spans="1:16" ht="19.95" customHeight="1">
      <c r="G28" s="1"/>
      <c r="H28" s="227"/>
      <c r="I28" s="34"/>
      <c r="J28" s="227"/>
      <c r="K28" s="227"/>
    </row>
    <row r="29" spans="1:16" ht="19.95" customHeight="1">
      <c r="G29" s="1"/>
      <c r="H29" s="227"/>
      <c r="I29" s="34"/>
      <c r="J29" s="227"/>
      <c r="K29" s="227"/>
    </row>
    <row r="30" spans="1:16" ht="19.95" customHeight="1">
      <c r="G30" s="1"/>
      <c r="H30" s="227"/>
      <c r="I30" s="34"/>
      <c r="J30" s="227"/>
      <c r="K30" s="227"/>
    </row>
    <row r="31" spans="1:16" ht="19.95" customHeight="1">
      <c r="G31" s="1"/>
      <c r="H31" s="227"/>
      <c r="I31" s="34"/>
      <c r="J31" s="227"/>
      <c r="K31" s="227"/>
    </row>
    <row r="32" spans="1:16" ht="19.95" customHeight="1">
      <c r="G32" s="1"/>
      <c r="H32" s="227"/>
      <c r="I32" s="34"/>
      <c r="J32" s="227"/>
      <c r="K32" s="227"/>
    </row>
    <row r="33" spans="1:12" ht="19.95" customHeight="1">
      <c r="G33" s="1"/>
      <c r="H33" s="227"/>
      <c r="I33" s="34"/>
      <c r="J33" s="227"/>
      <c r="K33" s="227"/>
    </row>
    <row r="34" spans="1:12" ht="19.95" customHeight="1">
      <c r="G34" s="1"/>
      <c r="H34" s="227"/>
      <c r="I34" s="34"/>
      <c r="J34" s="227"/>
      <c r="K34" s="227"/>
    </row>
    <row r="35" spans="1:12" ht="19.95" customHeight="1">
      <c r="G35" s="1"/>
      <c r="H35" s="227"/>
      <c r="I35" s="34"/>
      <c r="J35" s="227"/>
      <c r="K35" s="227"/>
    </row>
    <row r="36" spans="1:12" ht="19.95" customHeight="1">
      <c r="A36" s="73" t="s">
        <v>45</v>
      </c>
      <c r="K36" s="237">
        <v>4</v>
      </c>
      <c r="L36" s="10"/>
    </row>
  </sheetData>
  <mergeCells count="6">
    <mergeCell ref="A9:E9"/>
    <mergeCell ref="A2:K2"/>
    <mergeCell ref="A3:K3"/>
    <mergeCell ref="A4:K4"/>
    <mergeCell ref="G6:H6"/>
    <mergeCell ref="J6:K6"/>
  </mergeCells>
  <pageMargins left="0.39370078740157483" right="0.19685039370078741" top="0.51181102362204722" bottom="0.51181102362204722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1"/>
  <sheetViews>
    <sheetView view="pageBreakPreview" topLeftCell="A30" zoomScale="85" zoomScaleNormal="85" zoomScaleSheetLayoutView="85" workbookViewId="0">
      <selection activeCell="G45" sqref="G45"/>
    </sheetView>
  </sheetViews>
  <sheetFormatPr defaultColWidth="9.33203125" defaultRowHeight="21" customHeight="1"/>
  <cols>
    <col min="1" max="3" width="1.6640625" style="110" customWidth="1"/>
    <col min="4" max="4" width="41.6640625" style="110" customWidth="1"/>
    <col min="5" max="5" width="8.5546875" style="239" bestFit="1" customWidth="1"/>
    <col min="6" max="7" width="12.6640625" style="239" customWidth="1"/>
    <col min="8" max="8" width="1" style="239" customWidth="1"/>
    <col min="9" max="10" width="12.6640625" style="239" customWidth="1"/>
    <col min="11" max="11" width="14.33203125" style="239" bestFit="1" customWidth="1"/>
    <col min="12" max="12" width="13.5546875" style="239" customWidth="1"/>
    <col min="13" max="16384" width="9.33203125" style="239"/>
  </cols>
  <sheetData>
    <row r="1" spans="1:14" ht="19.95" customHeight="1"/>
    <row r="2" spans="1:14" s="240" customFormat="1" ht="19.95" customHeight="1">
      <c r="A2" s="349" t="str">
        <f>'P2'!A2:K2</f>
        <v>POLARIS CAPITAL PUBLIC COMPANY LIMITED AND SUBSIDIARIES</v>
      </c>
      <c r="B2" s="349"/>
      <c r="C2" s="349"/>
      <c r="D2" s="349"/>
      <c r="E2" s="349"/>
      <c r="F2" s="349"/>
      <c r="G2" s="349"/>
      <c r="H2" s="349"/>
      <c r="I2" s="349"/>
      <c r="J2" s="349"/>
    </row>
    <row r="3" spans="1:14" s="240" customFormat="1" ht="19.95" customHeight="1">
      <c r="A3" s="349" t="s">
        <v>60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4" s="240" customFormat="1" ht="19.95" customHeight="1">
      <c r="A4" s="349" t="s">
        <v>148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4" s="240" customFormat="1" ht="19.95" customHeight="1">
      <c r="A5" s="168"/>
      <c r="B5" s="168"/>
      <c r="C5" s="168"/>
      <c r="D5" s="168"/>
      <c r="E5" s="241"/>
      <c r="F5" s="350" t="s">
        <v>5</v>
      </c>
      <c r="G5" s="350"/>
      <c r="H5" s="351"/>
      <c r="I5" s="350"/>
      <c r="J5" s="350"/>
    </row>
    <row r="6" spans="1:14" s="240" customFormat="1" ht="19.95" customHeight="1">
      <c r="A6" s="169"/>
      <c r="B6" s="111"/>
      <c r="C6" s="111"/>
      <c r="D6" s="111"/>
      <c r="E6" s="242"/>
      <c r="F6" s="348" t="s">
        <v>6</v>
      </c>
      <c r="G6" s="348"/>
      <c r="H6" s="243"/>
      <c r="I6" s="348" t="s">
        <v>7</v>
      </c>
      <c r="J6" s="348"/>
    </row>
    <row r="7" spans="1:14" s="240" customFormat="1" ht="19.95" customHeight="1">
      <c r="A7" s="170"/>
      <c r="B7" s="171"/>
      <c r="C7" s="113"/>
      <c r="D7" s="171"/>
      <c r="E7" s="244" t="s">
        <v>74</v>
      </c>
      <c r="F7" s="245">
        <v>2023</v>
      </c>
      <c r="G7" s="246">
        <v>2022</v>
      </c>
      <c r="H7" s="247"/>
      <c r="I7" s="245">
        <v>2023</v>
      </c>
      <c r="J7" s="246">
        <v>2022</v>
      </c>
    </row>
    <row r="8" spans="1:14" s="240" customFormat="1" ht="19.95" customHeight="1">
      <c r="A8" s="169"/>
      <c r="B8" s="112"/>
      <c r="C8" s="111"/>
      <c r="D8" s="112"/>
      <c r="E8" s="248"/>
      <c r="F8" s="249"/>
      <c r="G8" s="250"/>
      <c r="I8" s="250"/>
      <c r="J8" s="250"/>
    </row>
    <row r="9" spans="1:14" ht="19.95" customHeight="1">
      <c r="A9" s="115" t="s">
        <v>61</v>
      </c>
      <c r="B9" s="115"/>
      <c r="C9" s="115"/>
      <c r="D9" s="115"/>
      <c r="E9" s="251"/>
      <c r="F9" s="251"/>
      <c r="G9" s="252"/>
      <c r="H9" s="251"/>
      <c r="I9" s="251"/>
      <c r="J9" s="252"/>
    </row>
    <row r="10" spans="1:14" ht="19.95" customHeight="1">
      <c r="A10" s="115"/>
      <c r="B10" s="115" t="s">
        <v>168</v>
      </c>
      <c r="C10" s="115"/>
      <c r="D10" s="115"/>
      <c r="E10" s="251"/>
      <c r="F10" s="253">
        <v>2033</v>
      </c>
      <c r="G10" s="254">
        <v>0</v>
      </c>
      <c r="H10" s="255"/>
      <c r="I10" s="253">
        <v>2033</v>
      </c>
      <c r="J10" s="254">
        <v>0</v>
      </c>
    </row>
    <row r="11" spans="1:14" ht="19.95" customHeight="1">
      <c r="A11" s="115"/>
      <c r="B11" s="115" t="s">
        <v>169</v>
      </c>
      <c r="C11" s="115"/>
      <c r="F11" s="256">
        <v>20</v>
      </c>
      <c r="G11" s="256">
        <v>2</v>
      </c>
      <c r="H11" s="256"/>
      <c r="I11" s="256">
        <v>202</v>
      </c>
      <c r="J11" s="254">
        <v>0</v>
      </c>
    </row>
    <row r="12" spans="1:14" ht="19.95" customHeight="1">
      <c r="B12" s="115"/>
      <c r="C12" s="172" t="s">
        <v>62</v>
      </c>
      <c r="F12" s="258">
        <f>SUM(F10:F11)</f>
        <v>2053</v>
      </c>
      <c r="G12" s="258">
        <f>SUM(G10:G11)</f>
        <v>2</v>
      </c>
      <c r="H12" s="256"/>
      <c r="I12" s="258">
        <f>SUM(I10:I11)</f>
        <v>2235</v>
      </c>
      <c r="J12" s="259">
        <f>SUM(J10:J11)</f>
        <v>0</v>
      </c>
      <c r="N12" s="260"/>
    </row>
    <row r="13" spans="1:14" ht="4.95" customHeight="1">
      <c r="B13" s="115"/>
      <c r="C13" s="172"/>
      <c r="F13" s="256"/>
      <c r="G13" s="256"/>
      <c r="H13" s="256"/>
      <c r="I13" s="256"/>
      <c r="J13" s="256"/>
      <c r="N13" s="260"/>
    </row>
    <row r="14" spans="1:14" ht="19.95" customHeight="1">
      <c r="A14" s="115" t="s">
        <v>63</v>
      </c>
      <c r="B14" s="115"/>
      <c r="C14" s="115"/>
      <c r="D14" s="115"/>
      <c r="E14" s="251"/>
      <c r="F14" s="256"/>
      <c r="G14" s="256"/>
      <c r="H14" s="261"/>
      <c r="I14" s="261"/>
      <c r="J14" s="261"/>
    </row>
    <row r="15" spans="1:14" ht="19.95" customHeight="1">
      <c r="A15" s="115"/>
      <c r="B15" s="115" t="s">
        <v>155</v>
      </c>
      <c r="C15" s="115"/>
      <c r="D15" s="115"/>
      <c r="E15" s="251"/>
      <c r="F15" s="256">
        <v>-973</v>
      </c>
      <c r="G15" s="262">
        <v>0</v>
      </c>
      <c r="H15" s="261"/>
      <c r="I15" s="256">
        <v>-973</v>
      </c>
      <c r="J15" s="262">
        <v>0</v>
      </c>
    </row>
    <row r="16" spans="1:14" ht="19.95" customHeight="1">
      <c r="B16" s="115" t="s">
        <v>64</v>
      </c>
      <c r="C16" s="115"/>
      <c r="F16" s="263">
        <v>-4638</v>
      </c>
      <c r="G16" s="263">
        <v>-8237</v>
      </c>
      <c r="H16" s="264"/>
      <c r="I16" s="263">
        <v>-3750</v>
      </c>
      <c r="J16" s="263">
        <v>-6320</v>
      </c>
      <c r="K16" s="265"/>
    </row>
    <row r="17" spans="1:13" ht="19.95" customHeight="1">
      <c r="B17" s="115"/>
      <c r="C17" s="115" t="s">
        <v>65</v>
      </c>
      <c r="D17" s="115"/>
      <c r="E17" s="251"/>
      <c r="F17" s="266">
        <f>SUM(F15:F16)</f>
        <v>-5611</v>
      </c>
      <c r="G17" s="266">
        <f>SUM(G15:G16)</f>
        <v>-8237</v>
      </c>
      <c r="H17" s="264"/>
      <c r="I17" s="266">
        <f>SUM(I15:I16)</f>
        <v>-4723</v>
      </c>
      <c r="J17" s="266">
        <f>SUM(J15:J16)</f>
        <v>-6320</v>
      </c>
    </row>
    <row r="18" spans="1:13" ht="4.95" customHeight="1">
      <c r="B18" s="115"/>
      <c r="C18" s="115"/>
      <c r="D18" s="115"/>
      <c r="E18" s="251"/>
      <c r="F18" s="264"/>
      <c r="G18" s="264"/>
      <c r="H18" s="264"/>
      <c r="I18" s="264"/>
      <c r="J18" s="264"/>
    </row>
    <row r="19" spans="1:13" ht="19.95" customHeight="1">
      <c r="A19" s="110" t="s">
        <v>66</v>
      </c>
      <c r="B19" s="115"/>
      <c r="C19" s="115"/>
      <c r="D19" s="115"/>
      <c r="E19" s="251"/>
      <c r="F19" s="264"/>
      <c r="G19" s="267"/>
      <c r="H19" s="264"/>
      <c r="I19" s="264"/>
      <c r="J19" s="264"/>
    </row>
    <row r="20" spans="1:13" ht="19.95" customHeight="1">
      <c r="B20" s="115" t="s">
        <v>156</v>
      </c>
      <c r="C20" s="115"/>
      <c r="D20" s="115"/>
      <c r="E20" s="268"/>
      <c r="F20" s="264">
        <v>-6432</v>
      </c>
      <c r="G20" s="254">
        <v>0</v>
      </c>
      <c r="H20" s="264"/>
      <c r="I20" s="264">
        <v>-6432</v>
      </c>
      <c r="J20" s="254">
        <v>0</v>
      </c>
    </row>
    <row r="21" spans="1:13" ht="19.95" customHeight="1">
      <c r="B21" s="115" t="s">
        <v>67</v>
      </c>
      <c r="C21" s="115"/>
      <c r="D21" s="115"/>
      <c r="E21" s="251"/>
      <c r="F21" s="264">
        <v>-25543</v>
      </c>
      <c r="G21" s="264">
        <v>-314</v>
      </c>
      <c r="H21" s="264"/>
      <c r="I21" s="264">
        <v>-22258</v>
      </c>
      <c r="J21" s="264">
        <v>-55</v>
      </c>
    </row>
    <row r="22" spans="1:13" ht="19.95" customHeight="1">
      <c r="B22" s="115"/>
      <c r="C22" s="115" t="s">
        <v>68</v>
      </c>
      <c r="D22" s="115"/>
      <c r="E22" s="251"/>
      <c r="F22" s="266">
        <f>SUM(F20:F21)</f>
        <v>-31975</v>
      </c>
      <c r="G22" s="266">
        <f>SUM(G20:G21)</f>
        <v>-314</v>
      </c>
      <c r="H22" s="264"/>
      <c r="I22" s="266">
        <f>SUM(I20:I21)</f>
        <v>-28690</v>
      </c>
      <c r="J22" s="266">
        <f>SUM(J20:J21)</f>
        <v>-55</v>
      </c>
      <c r="K22" s="265"/>
    </row>
    <row r="23" spans="1:13" ht="4.95" customHeight="1">
      <c r="B23" s="115"/>
      <c r="C23" s="115"/>
      <c r="D23" s="115"/>
      <c r="E23" s="251"/>
      <c r="F23" s="264"/>
      <c r="G23" s="264"/>
      <c r="H23" s="264"/>
      <c r="I23" s="264"/>
      <c r="J23" s="264"/>
    </row>
    <row r="24" spans="1:13" ht="19.95" customHeight="1">
      <c r="A24" s="115" t="s">
        <v>161</v>
      </c>
      <c r="B24" s="115"/>
      <c r="D24" s="173"/>
      <c r="E24" s="268"/>
      <c r="F24" s="256">
        <f>F12+F17+F22</f>
        <v>-35533</v>
      </c>
      <c r="G24" s="256">
        <f>G12+G17+G22</f>
        <v>-8549</v>
      </c>
      <c r="H24" s="256"/>
      <c r="I24" s="256">
        <f>I12+I17+I22</f>
        <v>-31178</v>
      </c>
      <c r="J24" s="256">
        <f>J12+J17+J22</f>
        <v>-6375</v>
      </c>
    </row>
    <row r="25" spans="1:13" ht="19.95" customHeight="1">
      <c r="A25" s="115" t="s">
        <v>69</v>
      </c>
      <c r="B25" s="115"/>
      <c r="D25" s="173"/>
      <c r="E25" s="268"/>
      <c r="F25" s="269">
        <v>-2</v>
      </c>
      <c r="G25" s="269">
        <v>-4</v>
      </c>
      <c r="H25" s="256"/>
      <c r="I25" s="269">
        <v>-1</v>
      </c>
      <c r="J25" s="269">
        <v>-4</v>
      </c>
    </row>
    <row r="26" spans="1:13" ht="19.95" customHeight="1">
      <c r="A26" s="115" t="s">
        <v>159</v>
      </c>
      <c r="B26" s="115"/>
      <c r="D26" s="173"/>
      <c r="E26" s="268"/>
      <c r="F26" s="256">
        <f>SUM(F24:F25)</f>
        <v>-35535</v>
      </c>
      <c r="G26" s="256">
        <f>SUM(G24:G25)</f>
        <v>-8553</v>
      </c>
      <c r="H26" s="256">
        <f>SUM(H24:H25)</f>
        <v>0</v>
      </c>
      <c r="I26" s="256">
        <f>SUM(I24:I25)</f>
        <v>-31179</v>
      </c>
      <c r="J26" s="256">
        <f>SUM(J24:J25)</f>
        <v>-6379</v>
      </c>
    </row>
    <row r="27" spans="1:13" ht="19.95" customHeight="1">
      <c r="A27" s="110" t="s">
        <v>70</v>
      </c>
      <c r="F27" s="254">
        <v>0</v>
      </c>
      <c r="G27" s="254">
        <v>0</v>
      </c>
      <c r="H27" s="254"/>
      <c r="I27" s="254">
        <v>0</v>
      </c>
      <c r="J27" s="254">
        <v>0</v>
      </c>
    </row>
    <row r="28" spans="1:13" ht="19.95" customHeight="1" thickBot="1">
      <c r="A28" s="174" t="s">
        <v>162</v>
      </c>
      <c r="F28" s="270">
        <f>SUM(F26:F27)</f>
        <v>-35535</v>
      </c>
      <c r="G28" s="270">
        <f>SUM(G26:G27)</f>
        <v>-8553</v>
      </c>
      <c r="H28" s="264"/>
      <c r="I28" s="270">
        <f>SUM(I26:I27)</f>
        <v>-31179</v>
      </c>
      <c r="J28" s="270">
        <f>SUM(J26:J27)</f>
        <v>-6379</v>
      </c>
    </row>
    <row r="29" spans="1:13" ht="4.95" customHeight="1" thickTop="1">
      <c r="F29" s="271"/>
      <c r="G29" s="271"/>
      <c r="H29" s="271"/>
      <c r="I29" s="271"/>
      <c r="J29" s="271"/>
    </row>
    <row r="30" spans="1:13" s="275" customFormat="1" ht="19.95" customHeight="1">
      <c r="A30" s="110" t="s">
        <v>143</v>
      </c>
      <c r="B30" s="110"/>
      <c r="C30" s="110"/>
      <c r="D30" s="110"/>
      <c r="E30" s="264"/>
      <c r="F30" s="261"/>
      <c r="G30" s="261"/>
      <c r="H30" s="256"/>
      <c r="I30" s="256"/>
      <c r="J30" s="272"/>
      <c r="K30" s="273"/>
      <c r="L30" s="274"/>
      <c r="M30" s="274"/>
    </row>
    <row r="31" spans="1:13" s="275" customFormat="1" ht="19.95" customHeight="1">
      <c r="A31" s="110" t="s">
        <v>142</v>
      </c>
      <c r="B31" s="110"/>
      <c r="C31" s="110"/>
      <c r="D31" s="110"/>
      <c r="F31" s="254">
        <v>0</v>
      </c>
      <c r="G31" s="254">
        <v>0</v>
      </c>
      <c r="H31" s="254"/>
      <c r="I31" s="254">
        <v>0</v>
      </c>
      <c r="J31" s="254">
        <v>0</v>
      </c>
      <c r="K31" s="276"/>
      <c r="L31" s="274"/>
      <c r="M31" s="274"/>
    </row>
    <row r="32" spans="1:13" s="275" customFormat="1" ht="19.95" customHeight="1" thickBot="1">
      <c r="A32" s="110" t="s">
        <v>165</v>
      </c>
      <c r="B32" s="110"/>
      <c r="C32" s="110"/>
      <c r="D32" s="175"/>
      <c r="F32" s="270">
        <f>+F28+F31</f>
        <v>-35535</v>
      </c>
      <c r="G32" s="270">
        <f>+G28+G31</f>
        <v>-8553</v>
      </c>
      <c r="H32" s="264"/>
      <c r="I32" s="270">
        <f>+I28+I31</f>
        <v>-31179</v>
      </c>
      <c r="J32" s="270">
        <f>+J28+J31</f>
        <v>-6379</v>
      </c>
      <c r="K32" s="276"/>
      <c r="L32" s="274"/>
      <c r="M32" s="274"/>
    </row>
    <row r="33" spans="1:14" s="275" customFormat="1" ht="4.95" customHeight="1" thickTop="1">
      <c r="A33" s="110"/>
      <c r="B33" s="110"/>
      <c r="C33" s="110"/>
      <c r="D33" s="175"/>
      <c r="F33" s="264"/>
      <c r="G33" s="264"/>
      <c r="H33" s="264"/>
      <c r="I33" s="264"/>
      <c r="J33" s="264"/>
      <c r="K33" s="276"/>
      <c r="L33" s="274"/>
      <c r="M33" s="274"/>
    </row>
    <row r="34" spans="1:14" s="275" customFormat="1" ht="19.95" customHeight="1">
      <c r="A34" s="176" t="s">
        <v>163</v>
      </c>
      <c r="B34" s="176"/>
      <c r="C34" s="176"/>
      <c r="D34" s="176"/>
      <c r="F34" s="256"/>
      <c r="G34" s="256"/>
      <c r="H34" s="256"/>
      <c r="I34" s="256"/>
      <c r="J34" s="256"/>
      <c r="K34" s="276"/>
      <c r="L34" s="274"/>
      <c r="M34" s="274"/>
    </row>
    <row r="35" spans="1:14" ht="19.95" customHeight="1">
      <c r="A35" s="115"/>
      <c r="B35" s="115" t="s">
        <v>71</v>
      </c>
      <c r="C35" s="115"/>
      <c r="D35" s="115"/>
      <c r="F35" s="256">
        <f>F28-F36</f>
        <v>-35535</v>
      </c>
      <c r="G35" s="256">
        <f>G28-G36</f>
        <v>-8553</v>
      </c>
      <c r="H35" s="256"/>
      <c r="I35" s="256">
        <f>I28-I36</f>
        <v>-31179</v>
      </c>
      <c r="J35" s="256">
        <f>J28-J36</f>
        <v>-6379</v>
      </c>
      <c r="K35" s="277"/>
      <c r="L35" s="278"/>
      <c r="M35" s="274"/>
    </row>
    <row r="36" spans="1:14" s="275" customFormat="1" ht="19.95" customHeight="1">
      <c r="A36" s="176"/>
      <c r="B36" s="115" t="s">
        <v>138</v>
      </c>
      <c r="C36" s="176"/>
      <c r="D36" s="176"/>
      <c r="F36" s="254">
        <v>0</v>
      </c>
      <c r="G36" s="254">
        <v>0</v>
      </c>
      <c r="H36" s="254"/>
      <c r="I36" s="254">
        <v>0</v>
      </c>
      <c r="J36" s="254">
        <v>0</v>
      </c>
      <c r="K36" s="279"/>
      <c r="L36" s="274"/>
      <c r="M36" s="274"/>
    </row>
    <row r="37" spans="1:14" s="275" customFormat="1" ht="19.95" customHeight="1" thickBot="1">
      <c r="A37" s="176"/>
      <c r="B37" s="176"/>
      <c r="C37" s="176"/>
      <c r="D37" s="176"/>
      <c r="F37" s="280">
        <f>SUM(F35:F36)</f>
        <v>-35535</v>
      </c>
      <c r="G37" s="280">
        <f>SUM(G35:G36)</f>
        <v>-8553</v>
      </c>
      <c r="H37" s="256">
        <f>SUM(H35:H36)</f>
        <v>0</v>
      </c>
      <c r="I37" s="280">
        <f>SUM(I35:I36)</f>
        <v>-31179</v>
      </c>
      <c r="J37" s="280">
        <f>SUM(J35:J36)</f>
        <v>-6379</v>
      </c>
      <c r="K37" s="279"/>
      <c r="L37" s="276"/>
      <c r="M37" s="276"/>
    </row>
    <row r="38" spans="1:14" s="275" customFormat="1" ht="4.95" customHeight="1" thickTop="1">
      <c r="A38" s="176" t="s">
        <v>72</v>
      </c>
      <c r="B38" s="176"/>
      <c r="C38" s="176"/>
      <c r="D38" s="176"/>
      <c r="F38" s="281"/>
      <c r="G38" s="281"/>
      <c r="H38" s="281"/>
      <c r="I38" s="281"/>
      <c r="J38" s="281"/>
      <c r="K38" s="276"/>
      <c r="L38" s="274"/>
      <c r="M38" s="274"/>
    </row>
    <row r="39" spans="1:14" s="275" customFormat="1" ht="19.95" customHeight="1">
      <c r="A39" s="110" t="s">
        <v>164</v>
      </c>
      <c r="B39" s="176"/>
      <c r="C39" s="176"/>
      <c r="D39" s="176"/>
      <c r="F39" s="277"/>
      <c r="G39" s="277"/>
      <c r="H39" s="277"/>
      <c r="I39" s="277"/>
      <c r="J39" s="277"/>
      <c r="K39" s="276"/>
      <c r="L39" s="274"/>
      <c r="M39" s="274"/>
    </row>
    <row r="40" spans="1:14" ht="19.95" customHeight="1">
      <c r="A40" s="115"/>
      <c r="B40" s="176" t="s">
        <v>71</v>
      </c>
      <c r="C40" s="176"/>
      <c r="D40" s="115"/>
      <c r="F40" s="256">
        <f>F32-F41</f>
        <v>-35535</v>
      </c>
      <c r="G40" s="256">
        <f>G32-G41</f>
        <v>-8553</v>
      </c>
      <c r="H40" s="256"/>
      <c r="I40" s="256">
        <f>I32-I41</f>
        <v>-31179</v>
      </c>
      <c r="J40" s="256">
        <f>J32-J41</f>
        <v>-6379</v>
      </c>
      <c r="K40" s="278"/>
      <c r="L40" s="278"/>
      <c r="M40" s="278"/>
    </row>
    <row r="41" spans="1:14" s="275" customFormat="1" ht="19.95" customHeight="1">
      <c r="A41" s="176"/>
      <c r="B41" s="115" t="s">
        <v>138</v>
      </c>
      <c r="C41" s="115"/>
      <c r="D41" s="176"/>
      <c r="F41" s="254">
        <f>F36</f>
        <v>0</v>
      </c>
      <c r="G41" s="254">
        <f>G36</f>
        <v>0</v>
      </c>
      <c r="H41" s="254"/>
      <c r="I41" s="254">
        <v>0</v>
      </c>
      <c r="J41" s="254">
        <v>0</v>
      </c>
      <c r="K41" s="276"/>
      <c r="L41" s="276"/>
      <c r="M41" s="278"/>
      <c r="N41" s="282"/>
    </row>
    <row r="42" spans="1:14" s="275" customFormat="1" ht="19.95" customHeight="1" thickBot="1">
      <c r="A42" s="176"/>
      <c r="B42" s="176"/>
      <c r="C42" s="176"/>
      <c r="D42" s="176"/>
      <c r="F42" s="280">
        <f>SUM(F40:F41)</f>
        <v>-35535</v>
      </c>
      <c r="G42" s="280">
        <f>SUM(G40:G41)</f>
        <v>-8553</v>
      </c>
      <c r="H42" s="256">
        <f>SUM(H40:H41)</f>
        <v>0</v>
      </c>
      <c r="I42" s="280">
        <f>SUM(I40:I41)</f>
        <v>-31179</v>
      </c>
      <c r="J42" s="280">
        <f>SUM(J40:J41)</f>
        <v>-6379</v>
      </c>
      <c r="K42" s="276"/>
      <c r="L42" s="274"/>
      <c r="M42" s="274"/>
    </row>
    <row r="43" spans="1:14" s="275" customFormat="1" ht="4.95" customHeight="1" thickTop="1">
      <c r="A43" s="176"/>
      <c r="B43" s="176"/>
      <c r="C43" s="176"/>
      <c r="D43" s="176"/>
      <c r="F43" s="256"/>
      <c r="G43" s="256"/>
      <c r="H43" s="256"/>
      <c r="I43" s="256"/>
      <c r="J43" s="256"/>
      <c r="K43" s="276"/>
      <c r="L43" s="274"/>
      <c r="M43" s="274"/>
    </row>
    <row r="44" spans="1:14" s="286" customFormat="1" ht="19.95" customHeight="1">
      <c r="A44" s="110" t="s">
        <v>166</v>
      </c>
      <c r="B44" s="177"/>
      <c r="C44" s="177"/>
      <c r="D44" s="177"/>
      <c r="E44" s="283">
        <v>22</v>
      </c>
      <c r="F44" s="284"/>
      <c r="G44" s="284"/>
      <c r="H44" s="284"/>
      <c r="I44" s="284"/>
      <c r="J44" s="284"/>
      <c r="K44" s="285"/>
    </row>
    <row r="45" spans="1:14" s="275" customFormat="1" ht="19.95" customHeight="1">
      <c r="A45" s="176"/>
      <c r="B45" s="176" t="s">
        <v>167</v>
      </c>
      <c r="C45" s="176"/>
      <c r="D45" s="175"/>
      <c r="F45" s="287">
        <f>F35/33193544</f>
        <v>-1.0705395000907404E-3</v>
      </c>
      <c r="G45" s="287">
        <f>G35/8514952</f>
        <v>-1.0044683751593668E-3</v>
      </c>
      <c r="H45" s="287"/>
      <c r="I45" s="287">
        <f>I35/33193544</f>
        <v>-9.3930916204669197E-4</v>
      </c>
      <c r="J45" s="287">
        <f>J35/8514952</f>
        <v>-7.4915278441968903E-4</v>
      </c>
      <c r="K45" s="273"/>
      <c r="L45" s="274"/>
    </row>
    <row r="46" spans="1:14" ht="19.95" customHeight="1">
      <c r="A46" s="114"/>
      <c r="B46" s="114"/>
      <c r="C46" s="114"/>
      <c r="D46" s="114"/>
      <c r="E46" s="257"/>
      <c r="F46" s="257"/>
      <c r="G46" s="257"/>
      <c r="H46" s="257"/>
      <c r="I46" s="257"/>
      <c r="J46" s="257"/>
      <c r="L46" s="260"/>
      <c r="M46" s="278"/>
    </row>
    <row r="47" spans="1:14" ht="19.95" customHeight="1">
      <c r="J47" s="288" t="s">
        <v>25</v>
      </c>
      <c r="L47" s="260"/>
      <c r="M47" s="278"/>
    </row>
    <row r="48" spans="1:14" ht="19.95" customHeight="1">
      <c r="J48" s="288"/>
      <c r="L48" s="260"/>
      <c r="M48" s="278"/>
    </row>
    <row r="49" spans="1:13" ht="19.8">
      <c r="J49" s="288"/>
      <c r="L49" s="260"/>
      <c r="M49" s="278"/>
    </row>
    <row r="50" spans="1:13" ht="19.95" customHeight="1">
      <c r="A50" s="110" t="s">
        <v>45</v>
      </c>
      <c r="B50" s="114"/>
      <c r="C50" s="114"/>
      <c r="D50" s="114"/>
      <c r="F50" s="289"/>
      <c r="G50" s="289"/>
      <c r="H50" s="289"/>
      <c r="I50" s="289"/>
      <c r="J50" s="290">
        <v>5</v>
      </c>
      <c r="L50" s="260"/>
      <c r="M50" s="278"/>
    </row>
    <row r="51" spans="1:13" ht="19.95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41"/>
  <sheetViews>
    <sheetView view="pageBreakPreview" zoomScale="91" zoomScaleNormal="70" zoomScaleSheetLayoutView="91" workbookViewId="0">
      <selection activeCell="I17" sqref="I17"/>
    </sheetView>
  </sheetViews>
  <sheetFormatPr defaultColWidth="9.33203125" defaultRowHeight="21" customHeight="1"/>
  <cols>
    <col min="1" max="1" width="32.109375" style="46" customWidth="1"/>
    <col min="2" max="2" width="6.44140625" style="46" customWidth="1"/>
    <col min="3" max="3" width="13" style="46" customWidth="1"/>
    <col min="4" max="4" width="0.6640625" style="46" customWidth="1"/>
    <col min="5" max="5" width="10.44140625" style="46" customWidth="1"/>
    <col min="6" max="6" width="0.6640625" style="46" customWidth="1"/>
    <col min="7" max="7" width="11.33203125" style="46" bestFit="1" customWidth="1"/>
    <col min="8" max="8" width="0.6640625" style="46" customWidth="1"/>
    <col min="9" max="9" width="17.77734375" style="46" customWidth="1"/>
    <col min="10" max="10" width="0.77734375" style="46" customWidth="1"/>
    <col min="11" max="11" width="12" style="46" customWidth="1"/>
    <col min="12" max="12" width="0.6640625" style="46" customWidth="1"/>
    <col min="13" max="13" width="13.33203125" style="46" customWidth="1"/>
    <col min="14" max="14" width="0.6640625" style="46" customWidth="1"/>
    <col min="15" max="15" width="14.33203125" style="46" customWidth="1"/>
    <col min="16" max="16" width="0.77734375" style="46" customWidth="1"/>
    <col min="17" max="17" width="11.6640625" style="46" customWidth="1"/>
    <col min="18" max="18" width="0.6640625" style="46" customWidth="1"/>
    <col min="19" max="19" width="14.44140625" style="46" customWidth="1"/>
    <col min="20" max="20" width="0.6640625" style="46" customWidth="1"/>
    <col min="21" max="21" width="12.44140625" style="46" customWidth="1"/>
    <col min="22" max="22" width="0.6640625" style="46" customWidth="1"/>
    <col min="23" max="23" width="11.33203125" style="46" customWidth="1"/>
    <col min="24" max="24" width="16.33203125" style="46" customWidth="1"/>
    <col min="25" max="25" width="12.33203125" style="46" bestFit="1" customWidth="1"/>
    <col min="26" max="16384" width="9.33203125" style="46"/>
  </cols>
  <sheetData>
    <row r="2" spans="1:25" s="48" customFormat="1" ht="21" customHeight="1">
      <c r="A2" s="353" t="s">
        <v>3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</row>
    <row r="3" spans="1:25" s="49" customFormat="1" ht="21" customHeight="1">
      <c r="A3" s="353" t="s">
        <v>73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</row>
    <row r="4" spans="1:25" s="48" customFormat="1" ht="21" customHeight="1">
      <c r="A4" s="353" t="s">
        <v>149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</row>
    <row r="5" spans="1:25" s="48" customFormat="1" ht="21" customHeight="1">
      <c r="A5" s="50"/>
      <c r="B5" s="50"/>
      <c r="C5" s="354" t="s">
        <v>5</v>
      </c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</row>
    <row r="6" spans="1:25" s="48" customFormat="1" ht="21" customHeight="1">
      <c r="A6" s="135"/>
      <c r="B6" s="135"/>
      <c r="C6" s="355" t="s">
        <v>75</v>
      </c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136"/>
      <c r="V6" s="136"/>
      <c r="W6" s="137"/>
    </row>
    <row r="7" spans="1:25" s="48" customFormat="1" ht="21" customHeight="1">
      <c r="A7" s="138"/>
      <c r="B7" s="138"/>
      <c r="C7" s="130"/>
      <c r="D7" s="130"/>
      <c r="E7" s="130"/>
      <c r="F7" s="130"/>
      <c r="G7" s="130"/>
      <c r="H7" s="130"/>
      <c r="I7" s="130"/>
      <c r="J7" s="130"/>
      <c r="K7" s="352" t="s">
        <v>76</v>
      </c>
      <c r="L7" s="352"/>
      <c r="M7" s="352"/>
      <c r="N7" s="130"/>
      <c r="O7" s="355" t="s">
        <v>55</v>
      </c>
      <c r="P7" s="355"/>
      <c r="Q7" s="355"/>
      <c r="R7" s="139"/>
      <c r="S7" s="140"/>
      <c r="T7" s="130"/>
      <c r="U7" s="141"/>
      <c r="V7" s="141"/>
      <c r="W7" s="130"/>
    </row>
    <row r="8" spans="1:25" s="48" customFormat="1" ht="21" customHeight="1">
      <c r="A8" s="128"/>
      <c r="B8" s="142"/>
      <c r="C8" s="143"/>
      <c r="D8" s="143"/>
      <c r="E8" s="143"/>
      <c r="F8" s="143"/>
      <c r="G8" s="143"/>
      <c r="H8" s="130"/>
      <c r="I8" s="143" t="s">
        <v>77</v>
      </c>
      <c r="J8" s="130"/>
      <c r="K8" s="130"/>
      <c r="L8" s="130"/>
      <c r="M8" s="131"/>
      <c r="N8" s="131"/>
      <c r="O8" s="130"/>
      <c r="P8" s="131"/>
      <c r="Q8" s="130"/>
      <c r="R8" s="130"/>
      <c r="S8" s="143" t="s">
        <v>78</v>
      </c>
      <c r="T8" s="130"/>
      <c r="U8" s="141" t="s">
        <v>79</v>
      </c>
      <c r="V8" s="141"/>
      <c r="W8" s="130"/>
    </row>
    <row r="9" spans="1:25" s="48" customFormat="1" ht="21" customHeight="1">
      <c r="A9" s="128"/>
      <c r="B9" s="144"/>
      <c r="C9" s="143" t="s">
        <v>80</v>
      </c>
      <c r="D9" s="143"/>
      <c r="E9" s="143" t="s">
        <v>133</v>
      </c>
      <c r="F9" s="143"/>
      <c r="G9" s="143" t="s">
        <v>81</v>
      </c>
      <c r="H9" s="130"/>
      <c r="I9" s="143" t="s">
        <v>83</v>
      </c>
      <c r="J9" s="130"/>
      <c r="K9" s="143" t="s">
        <v>82</v>
      </c>
      <c r="L9" s="130"/>
      <c r="M9" s="130"/>
      <c r="N9" s="130"/>
      <c r="O9" s="143" t="s">
        <v>84</v>
      </c>
      <c r="P9" s="130"/>
      <c r="Q9" s="145" t="s">
        <v>85</v>
      </c>
      <c r="R9" s="135"/>
      <c r="S9" s="143" t="s">
        <v>86</v>
      </c>
      <c r="T9" s="130"/>
      <c r="U9" s="141" t="s">
        <v>87</v>
      </c>
      <c r="V9" s="141"/>
      <c r="W9" s="130"/>
    </row>
    <row r="10" spans="1:25" s="48" customFormat="1" ht="21" customHeight="1">
      <c r="A10" s="128"/>
      <c r="B10" s="146"/>
      <c r="C10" s="143" t="s">
        <v>88</v>
      </c>
      <c r="D10" s="143"/>
      <c r="E10" s="143" t="s">
        <v>89</v>
      </c>
      <c r="F10" s="143"/>
      <c r="G10" s="143" t="s">
        <v>89</v>
      </c>
      <c r="H10" s="130"/>
      <c r="I10" s="143" t="s">
        <v>92</v>
      </c>
      <c r="J10" s="130"/>
      <c r="K10" s="143" t="s">
        <v>90</v>
      </c>
      <c r="L10" s="130"/>
      <c r="M10" s="143" t="s">
        <v>91</v>
      </c>
      <c r="N10" s="130"/>
      <c r="O10" s="143" t="s">
        <v>93</v>
      </c>
      <c r="P10" s="130"/>
      <c r="Q10" s="145" t="s">
        <v>94</v>
      </c>
      <c r="R10" s="135"/>
      <c r="S10" s="143" t="s">
        <v>95</v>
      </c>
      <c r="T10" s="130"/>
      <c r="U10" s="141" t="s">
        <v>96</v>
      </c>
      <c r="V10" s="141"/>
      <c r="W10" s="130"/>
    </row>
    <row r="11" spans="1:25" s="48" customFormat="1" ht="21" customHeight="1">
      <c r="A11" s="129"/>
      <c r="B11" s="147" t="s">
        <v>74</v>
      </c>
      <c r="C11" s="148" t="s">
        <v>97</v>
      </c>
      <c r="D11" s="148"/>
      <c r="E11" s="148" t="s">
        <v>98</v>
      </c>
      <c r="F11" s="148"/>
      <c r="G11" s="148" t="s">
        <v>98</v>
      </c>
      <c r="H11" s="149"/>
      <c r="I11" s="148" t="s">
        <v>100</v>
      </c>
      <c r="J11" s="149"/>
      <c r="K11" s="148" t="s">
        <v>99</v>
      </c>
      <c r="L11" s="149"/>
      <c r="M11" s="148" t="s">
        <v>52</v>
      </c>
      <c r="N11" s="149"/>
      <c r="O11" s="148" t="s">
        <v>101</v>
      </c>
      <c r="P11" s="149"/>
      <c r="Q11" s="150" t="s">
        <v>102</v>
      </c>
      <c r="R11" s="151"/>
      <c r="S11" s="148" t="s">
        <v>103</v>
      </c>
      <c r="T11" s="149"/>
      <c r="U11" s="151" t="s">
        <v>104</v>
      </c>
      <c r="V11" s="151"/>
      <c r="W11" s="148" t="s">
        <v>78</v>
      </c>
    </row>
    <row r="12" spans="1:25" s="48" customFormat="1" ht="5.0999999999999996" customHeight="1">
      <c r="A12" s="51"/>
      <c r="B12" s="53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9"/>
      <c r="R12" s="49"/>
      <c r="S12" s="47"/>
      <c r="T12" s="47"/>
      <c r="U12" s="49"/>
      <c r="V12" s="49"/>
      <c r="W12" s="47"/>
    </row>
    <row r="13" spans="1:25" s="18" customFormat="1" ht="18.75" customHeight="1">
      <c r="A13" s="195" t="s">
        <v>152</v>
      </c>
      <c r="B13" s="196"/>
      <c r="C13" s="54">
        <v>255448552</v>
      </c>
      <c r="D13" s="54"/>
      <c r="E13" s="54">
        <v>143470</v>
      </c>
      <c r="F13" s="54"/>
      <c r="G13" s="54">
        <v>-248867968</v>
      </c>
      <c r="H13" s="54"/>
      <c r="I13" s="54">
        <v>-240</v>
      </c>
      <c r="J13" s="54"/>
      <c r="K13" s="54">
        <v>11350</v>
      </c>
      <c r="L13" s="54"/>
      <c r="M13" s="54">
        <v>-4059548</v>
      </c>
      <c r="N13" s="54"/>
      <c r="O13" s="54">
        <v>-37891</v>
      </c>
      <c r="P13" s="54"/>
      <c r="Q13" s="211">
        <f>SUM(O13:P13)</f>
        <v>-37891</v>
      </c>
      <c r="R13" s="54"/>
      <c r="S13" s="221">
        <f>+C13+E13+G13+K13+M13+Q13+I13</f>
        <v>2637725</v>
      </c>
      <c r="T13" s="54"/>
      <c r="U13" s="54">
        <v>-12</v>
      </c>
      <c r="V13" s="54"/>
      <c r="W13" s="54">
        <f>+S13+U13</f>
        <v>2637713</v>
      </c>
      <c r="X13" s="198"/>
      <c r="Y13" s="198"/>
    </row>
    <row r="14" spans="1:25" s="48" customFormat="1" ht="5.0999999999999996" customHeight="1">
      <c r="A14" s="70"/>
      <c r="B14" s="56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60"/>
      <c r="Q14" s="62"/>
      <c r="R14" s="60"/>
      <c r="S14" s="62"/>
      <c r="T14" s="60"/>
      <c r="U14" s="60"/>
      <c r="V14" s="60"/>
      <c r="W14" s="60"/>
      <c r="X14" s="59"/>
      <c r="Y14" s="55"/>
    </row>
    <row r="15" spans="1:25" s="18" customFormat="1" ht="21" customHeight="1">
      <c r="A15" s="199" t="s">
        <v>105</v>
      </c>
      <c r="B15" s="3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1"/>
      <c r="O15" s="202"/>
      <c r="P15" s="201"/>
      <c r="Q15" s="197"/>
      <c r="R15" s="201"/>
      <c r="S15" s="201"/>
      <c r="T15" s="201"/>
      <c r="U15" s="201"/>
      <c r="V15" s="201"/>
      <c r="W15" s="203"/>
      <c r="X15" s="204"/>
      <c r="Y15" s="198"/>
    </row>
    <row r="16" spans="1:25" s="18" customFormat="1" ht="21" customHeight="1">
      <c r="A16" s="162" t="s">
        <v>107</v>
      </c>
      <c r="B16" s="165"/>
      <c r="C16" s="213">
        <v>0</v>
      </c>
      <c r="D16" s="200"/>
      <c r="E16" s="213">
        <v>0</v>
      </c>
      <c r="F16" s="200"/>
      <c r="G16" s="213">
        <v>0</v>
      </c>
      <c r="H16" s="200"/>
      <c r="I16" s="200">
        <v>0</v>
      </c>
      <c r="J16" s="200"/>
      <c r="K16" s="213">
        <v>0</v>
      </c>
      <c r="L16" s="200"/>
      <c r="M16" s="200">
        <f>+'P5'!G35</f>
        <v>-8553</v>
      </c>
      <c r="N16" s="203"/>
      <c r="O16" s="213">
        <v>0</v>
      </c>
      <c r="P16" s="200"/>
      <c r="Q16" s="213">
        <f>+O16</f>
        <v>0</v>
      </c>
      <c r="R16" s="201"/>
      <c r="S16" s="202">
        <f>+C16+E16+G16+K16+M16+Q16</f>
        <v>-8553</v>
      </c>
      <c r="T16" s="201"/>
      <c r="U16" s="205">
        <f>+'P5'!F36</f>
        <v>0</v>
      </c>
      <c r="V16" s="203"/>
      <c r="W16" s="203">
        <f>+S16+U16</f>
        <v>-8553</v>
      </c>
      <c r="X16" s="204"/>
      <c r="Y16" s="198"/>
    </row>
    <row r="17" spans="1:27" s="18" customFormat="1" ht="21" customHeight="1">
      <c r="A17" s="199" t="s">
        <v>106</v>
      </c>
      <c r="B17" s="222"/>
      <c r="C17" s="219">
        <f>SUM(C16:C16)</f>
        <v>0</v>
      </c>
      <c r="D17" s="219"/>
      <c r="E17" s="219">
        <f>SUM(E16:E16)</f>
        <v>0</v>
      </c>
      <c r="F17" s="219"/>
      <c r="G17" s="219">
        <f>SUM(G16:G16)</f>
        <v>0</v>
      </c>
      <c r="H17" s="207">
        <f t="shared" ref="H17:I17" si="0">SUM(H16:H16)</f>
        <v>0</v>
      </c>
      <c r="I17" s="219">
        <f t="shared" si="0"/>
        <v>0</v>
      </c>
      <c r="J17" s="219">
        <f t="shared" ref="J17" si="1">SUM(J16:J16)</f>
        <v>0</v>
      </c>
      <c r="K17" s="219">
        <f t="shared" ref="K17" si="2">SUM(K16:K16)</f>
        <v>0</v>
      </c>
      <c r="L17" s="207"/>
      <c r="M17" s="207">
        <f t="shared" ref="M17:W17" si="3">SUM(M16:M16)</f>
        <v>-8553</v>
      </c>
      <c r="N17" s="207">
        <f t="shared" si="3"/>
        <v>0</v>
      </c>
      <c r="O17" s="219">
        <f t="shared" si="3"/>
        <v>0</v>
      </c>
      <c r="P17" s="219"/>
      <c r="Q17" s="219">
        <f t="shared" si="3"/>
        <v>0</v>
      </c>
      <c r="R17" s="207"/>
      <c r="S17" s="207">
        <f t="shared" si="3"/>
        <v>-8553</v>
      </c>
      <c r="T17" s="207">
        <f t="shared" si="3"/>
        <v>0</v>
      </c>
      <c r="U17" s="207">
        <f t="shared" si="3"/>
        <v>0</v>
      </c>
      <c r="V17" s="219">
        <f t="shared" si="3"/>
        <v>0</v>
      </c>
      <c r="W17" s="219">
        <f t="shared" si="3"/>
        <v>-8553</v>
      </c>
      <c r="X17" s="204"/>
      <c r="Y17" s="198"/>
    </row>
    <row r="18" spans="1:27" ht="5.0999999999999996" customHeight="1">
      <c r="A18" s="127"/>
      <c r="B18" s="64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</row>
    <row r="19" spans="1:27" s="16" customFormat="1" ht="18.75" customHeight="1" thickBot="1">
      <c r="A19" s="199" t="s">
        <v>108</v>
      </c>
      <c r="B19" s="165"/>
      <c r="C19" s="85">
        <f>C13+C17</f>
        <v>255448552</v>
      </c>
      <c r="D19" s="85">
        <f t="shared" ref="D19:W19" si="4">D13+D17</f>
        <v>0</v>
      </c>
      <c r="E19" s="85">
        <f t="shared" si="4"/>
        <v>143470</v>
      </c>
      <c r="F19" s="85">
        <f t="shared" si="4"/>
        <v>0</v>
      </c>
      <c r="G19" s="85">
        <f t="shared" si="4"/>
        <v>-248867968</v>
      </c>
      <c r="H19" s="85">
        <f t="shared" si="4"/>
        <v>0</v>
      </c>
      <c r="I19" s="85">
        <f t="shared" si="4"/>
        <v>-240</v>
      </c>
      <c r="J19" s="85">
        <f t="shared" si="4"/>
        <v>0</v>
      </c>
      <c r="K19" s="85">
        <f>K13+K17</f>
        <v>11350</v>
      </c>
      <c r="L19" s="85">
        <f t="shared" ref="L19:N19" si="5">L13+L17</f>
        <v>0</v>
      </c>
      <c r="M19" s="85">
        <f t="shared" si="5"/>
        <v>-4068101</v>
      </c>
      <c r="N19" s="85">
        <f t="shared" si="5"/>
        <v>0</v>
      </c>
      <c r="O19" s="85">
        <f t="shared" si="4"/>
        <v>-37891</v>
      </c>
      <c r="P19" s="85">
        <f t="shared" si="4"/>
        <v>0</v>
      </c>
      <c r="Q19" s="85">
        <f t="shared" si="4"/>
        <v>-37891</v>
      </c>
      <c r="R19" s="85">
        <f t="shared" si="4"/>
        <v>0</v>
      </c>
      <c r="S19" s="85">
        <f t="shared" si="4"/>
        <v>2629172</v>
      </c>
      <c r="T19" s="85">
        <f t="shared" si="4"/>
        <v>0</v>
      </c>
      <c r="U19" s="85">
        <f t="shared" si="4"/>
        <v>-12</v>
      </c>
      <c r="V19" s="85">
        <f t="shared" si="4"/>
        <v>0</v>
      </c>
      <c r="W19" s="85">
        <f t="shared" si="4"/>
        <v>2629160</v>
      </c>
      <c r="X19" s="92"/>
      <c r="Y19" s="34"/>
    </row>
    <row r="20" spans="1:27" ht="15" customHeight="1" thickTop="1">
      <c r="A20" s="127"/>
      <c r="B20" s="64"/>
      <c r="C20" s="66"/>
      <c r="D20" s="67"/>
      <c r="E20" s="66"/>
      <c r="F20" s="67"/>
      <c r="G20" s="66"/>
      <c r="H20" s="67"/>
      <c r="I20" s="67"/>
      <c r="J20" s="67"/>
      <c r="K20" s="66"/>
      <c r="L20" s="67"/>
      <c r="M20" s="66"/>
      <c r="N20" s="67"/>
      <c r="O20" s="66"/>
      <c r="P20" s="67"/>
      <c r="Q20" s="66"/>
      <c r="R20" s="67"/>
      <c r="S20" s="66"/>
      <c r="T20" s="67"/>
      <c r="U20" s="66"/>
      <c r="V20" s="67"/>
      <c r="W20" s="66"/>
      <c r="X20" s="57"/>
      <c r="Y20" s="58"/>
    </row>
    <row r="21" spans="1:27" s="16" customFormat="1" ht="21" customHeight="1">
      <c r="A21" s="195" t="s">
        <v>153</v>
      </c>
      <c r="B21" s="196"/>
      <c r="C21" s="54">
        <v>995806332</v>
      </c>
      <c r="D21" s="54"/>
      <c r="E21" s="67">
        <v>0</v>
      </c>
      <c r="F21" s="54"/>
      <c r="G21" s="54">
        <v>-988902475</v>
      </c>
      <c r="H21" s="54"/>
      <c r="I21" s="54">
        <v>-240</v>
      </c>
      <c r="J21" s="54"/>
      <c r="K21" s="54">
        <v>0</v>
      </c>
      <c r="L21" s="54"/>
      <c r="M21" s="67">
        <v>-3952580</v>
      </c>
      <c r="N21" s="54"/>
      <c r="O21" s="54">
        <v>-37891</v>
      </c>
      <c r="P21" s="54"/>
      <c r="Q21" s="211">
        <f>SUM(O21:P21)</f>
        <v>-37891</v>
      </c>
      <c r="R21" s="54"/>
      <c r="S21" s="221">
        <f>+C21+E21+G21+K21+M21+Q21+I21</f>
        <v>2913146</v>
      </c>
      <c r="T21" s="54"/>
      <c r="U21" s="54">
        <v>-12</v>
      </c>
      <c r="V21" s="54"/>
      <c r="W21" s="54">
        <f>+S21+U21</f>
        <v>2913134</v>
      </c>
      <c r="X21" s="92"/>
      <c r="Y21" s="34"/>
      <c r="AA21" s="34"/>
    </row>
    <row r="22" spans="1:27" ht="5.0999999999999996" customHeight="1">
      <c r="A22" s="52"/>
      <c r="B22" s="51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68"/>
      <c r="Y22" s="58"/>
      <c r="AA22" s="58"/>
    </row>
    <row r="23" spans="1:27" s="16" customFormat="1" ht="21" customHeight="1">
      <c r="A23" s="199" t="s">
        <v>105</v>
      </c>
      <c r="B23" s="196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208"/>
      <c r="Y23" s="34"/>
      <c r="AA23" s="34"/>
    </row>
    <row r="24" spans="1:27" s="16" customFormat="1" ht="21" customHeight="1">
      <c r="A24" s="162" t="s">
        <v>107</v>
      </c>
      <c r="B24" s="196"/>
      <c r="C24" s="213">
        <v>0</v>
      </c>
      <c r="D24" s="200"/>
      <c r="E24" s="213">
        <v>0</v>
      </c>
      <c r="F24" s="200"/>
      <c r="G24" s="213">
        <v>0</v>
      </c>
      <c r="H24" s="200"/>
      <c r="I24" s="200">
        <v>0</v>
      </c>
      <c r="J24" s="213"/>
      <c r="K24" s="200">
        <v>0</v>
      </c>
      <c r="L24" s="203"/>
      <c r="M24" s="203">
        <f>+'P5'!F35</f>
        <v>-35535</v>
      </c>
      <c r="N24" s="118"/>
      <c r="O24" s="205">
        <v>0</v>
      </c>
      <c r="P24" s="205"/>
      <c r="Q24" s="205">
        <f>+O24</f>
        <v>0</v>
      </c>
      <c r="R24" s="118"/>
      <c r="S24" s="206">
        <f>+C24+E24+G24+K24+M24+Q24</f>
        <v>-35535</v>
      </c>
      <c r="T24" s="118"/>
      <c r="U24" s="205">
        <f>+'P5'!F36</f>
        <v>0</v>
      </c>
      <c r="V24" s="118"/>
      <c r="W24" s="203">
        <f>+S24+U24</f>
        <v>-35535</v>
      </c>
      <c r="X24" s="209"/>
      <c r="Y24" s="34"/>
      <c r="AA24" s="34"/>
    </row>
    <row r="25" spans="1:27" s="18" customFormat="1" ht="21" customHeight="1">
      <c r="A25" s="199" t="s">
        <v>106</v>
      </c>
      <c r="B25" s="196"/>
      <c r="C25" s="219">
        <f>SUM(C24:C24)</f>
        <v>0</v>
      </c>
      <c r="D25" s="207"/>
      <c r="E25" s="219">
        <f>SUM(E24:E24)</f>
        <v>0</v>
      </c>
      <c r="F25" s="207"/>
      <c r="G25" s="219">
        <f>SUM(G24:G24)</f>
        <v>0</v>
      </c>
      <c r="H25" s="219">
        <f t="shared" ref="H25:J25" si="6">SUM(H24:H24)</f>
        <v>0</v>
      </c>
      <c r="I25" s="219">
        <f t="shared" si="6"/>
        <v>0</v>
      </c>
      <c r="J25" s="219">
        <f t="shared" si="6"/>
        <v>0</v>
      </c>
      <c r="K25" s="219">
        <f>SUM(K24:K24)</f>
        <v>0</v>
      </c>
      <c r="L25" s="207"/>
      <c r="M25" s="207">
        <f t="shared" ref="M25:W25" si="7">SUM(M24:M24)</f>
        <v>-35535</v>
      </c>
      <c r="N25" s="207">
        <f t="shared" si="7"/>
        <v>0</v>
      </c>
      <c r="O25" s="207">
        <f t="shared" si="7"/>
        <v>0</v>
      </c>
      <c r="P25" s="207"/>
      <c r="Q25" s="207">
        <f t="shared" si="7"/>
        <v>0</v>
      </c>
      <c r="R25" s="207">
        <f t="shared" si="7"/>
        <v>0</v>
      </c>
      <c r="S25" s="207">
        <f t="shared" si="7"/>
        <v>-35535</v>
      </c>
      <c r="T25" s="207">
        <f t="shared" si="7"/>
        <v>0</v>
      </c>
      <c r="U25" s="207">
        <f t="shared" si="7"/>
        <v>0</v>
      </c>
      <c r="V25" s="207">
        <f t="shared" si="7"/>
        <v>0</v>
      </c>
      <c r="W25" s="207">
        <f t="shared" si="7"/>
        <v>-35535</v>
      </c>
      <c r="X25" s="223"/>
      <c r="Y25" s="198"/>
      <c r="AA25" s="198"/>
    </row>
    <row r="26" spans="1:27" ht="5.0999999999999996" customHeight="1">
      <c r="A26" s="52"/>
      <c r="B26" s="51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68"/>
      <c r="Y26" s="58"/>
      <c r="AA26" s="58"/>
    </row>
    <row r="27" spans="1:27" s="18" customFormat="1" ht="18.75" customHeight="1" thickBot="1">
      <c r="A27" s="199" t="s">
        <v>150</v>
      </c>
      <c r="B27" s="196"/>
      <c r="C27" s="119">
        <f>C21+C25</f>
        <v>995806332</v>
      </c>
      <c r="D27" s="119">
        <f t="shared" ref="D27:W27" si="8">D21+D25</f>
        <v>0</v>
      </c>
      <c r="E27" s="340">
        <f t="shared" si="8"/>
        <v>0</v>
      </c>
      <c r="F27" s="119">
        <f t="shared" si="8"/>
        <v>0</v>
      </c>
      <c r="G27" s="119">
        <f t="shared" si="8"/>
        <v>-988902475</v>
      </c>
      <c r="H27" s="119">
        <f t="shared" si="8"/>
        <v>0</v>
      </c>
      <c r="I27" s="119">
        <f t="shared" si="8"/>
        <v>-240</v>
      </c>
      <c r="J27" s="119"/>
      <c r="K27" s="340">
        <f t="shared" si="8"/>
        <v>0</v>
      </c>
      <c r="L27" s="119">
        <f t="shared" si="8"/>
        <v>0</v>
      </c>
      <c r="M27" s="119">
        <f t="shared" si="8"/>
        <v>-3988115</v>
      </c>
      <c r="N27" s="119">
        <f t="shared" si="8"/>
        <v>0</v>
      </c>
      <c r="O27" s="119">
        <f t="shared" si="8"/>
        <v>-37891</v>
      </c>
      <c r="P27" s="119">
        <f t="shared" si="8"/>
        <v>0</v>
      </c>
      <c r="Q27" s="119">
        <f t="shared" si="8"/>
        <v>-37891</v>
      </c>
      <c r="R27" s="119">
        <f t="shared" si="8"/>
        <v>0</v>
      </c>
      <c r="S27" s="119">
        <f t="shared" si="8"/>
        <v>2877611</v>
      </c>
      <c r="T27" s="119">
        <f t="shared" si="8"/>
        <v>0</v>
      </c>
      <c r="U27" s="119">
        <f t="shared" si="8"/>
        <v>-12</v>
      </c>
      <c r="V27" s="119">
        <f t="shared" si="8"/>
        <v>0</v>
      </c>
      <c r="W27" s="119">
        <f t="shared" si="8"/>
        <v>2877599</v>
      </c>
      <c r="X27" s="204"/>
      <c r="Y27" s="198"/>
    </row>
    <row r="28" spans="1:27" ht="15" customHeight="1" thickTop="1">
      <c r="A28" s="63"/>
      <c r="B28" s="64"/>
      <c r="C28" s="66"/>
      <c r="D28" s="67"/>
      <c r="E28" s="66"/>
      <c r="F28" s="67"/>
      <c r="G28" s="66"/>
      <c r="H28" s="67"/>
      <c r="I28" s="67"/>
      <c r="J28" s="67"/>
      <c r="K28" s="66"/>
      <c r="L28" s="67"/>
      <c r="M28" s="66"/>
      <c r="N28" s="67"/>
      <c r="O28" s="66"/>
      <c r="P28" s="67"/>
      <c r="Q28" s="66"/>
      <c r="R28" s="67"/>
      <c r="S28" s="66"/>
      <c r="T28" s="67"/>
      <c r="U28" s="66"/>
      <c r="V28" s="67"/>
      <c r="W28" s="66"/>
      <c r="X28" s="57"/>
      <c r="Y28" s="58"/>
    </row>
    <row r="29" spans="1:27" ht="15" customHeight="1">
      <c r="A29" s="63"/>
      <c r="B29" s="64"/>
      <c r="C29" s="66"/>
      <c r="D29" s="67"/>
      <c r="E29" s="66"/>
      <c r="F29" s="67"/>
      <c r="G29" s="66"/>
      <c r="H29" s="67"/>
      <c r="I29" s="67"/>
      <c r="J29" s="67"/>
      <c r="K29" s="66"/>
      <c r="L29" s="67"/>
      <c r="M29" s="66"/>
      <c r="N29" s="67"/>
      <c r="O29" s="66"/>
      <c r="P29" s="67"/>
      <c r="Q29" s="66"/>
      <c r="R29" s="67"/>
      <c r="S29" s="66"/>
      <c r="T29" s="67"/>
      <c r="U29" s="66"/>
      <c r="V29" s="67"/>
      <c r="W29" s="156" t="s">
        <v>25</v>
      </c>
      <c r="X29" s="57"/>
      <c r="Y29" s="58"/>
    </row>
    <row r="30" spans="1:27" ht="15" customHeight="1">
      <c r="A30" s="63"/>
      <c r="B30" s="64"/>
      <c r="C30" s="66"/>
      <c r="D30" s="67"/>
      <c r="E30" s="66"/>
      <c r="F30" s="67"/>
      <c r="G30" s="66"/>
      <c r="H30" s="67"/>
      <c r="I30" s="67"/>
      <c r="J30" s="67"/>
      <c r="K30" s="66"/>
      <c r="L30" s="67"/>
      <c r="M30" s="66"/>
      <c r="N30" s="67"/>
      <c r="O30" s="66"/>
      <c r="P30" s="67"/>
      <c r="Q30" s="66"/>
      <c r="R30" s="67"/>
      <c r="S30" s="66"/>
      <c r="T30" s="67"/>
      <c r="U30" s="66"/>
      <c r="V30" s="67"/>
      <c r="W30" s="69"/>
      <c r="X30" s="57"/>
      <c r="Y30" s="58"/>
    </row>
    <row r="31" spans="1:27" ht="15" customHeight="1">
      <c r="A31" s="63"/>
      <c r="B31" s="64"/>
      <c r="C31" s="66"/>
      <c r="D31" s="67"/>
      <c r="E31" s="66"/>
      <c r="F31" s="67"/>
      <c r="G31" s="66"/>
      <c r="H31" s="67"/>
      <c r="I31" s="67"/>
      <c r="J31" s="67"/>
      <c r="K31" s="66"/>
      <c r="L31" s="67"/>
      <c r="M31" s="66"/>
      <c r="N31" s="67"/>
      <c r="O31" s="66"/>
      <c r="P31" s="67"/>
      <c r="Q31" s="66"/>
      <c r="R31" s="67"/>
      <c r="S31" s="66"/>
      <c r="T31" s="67"/>
      <c r="U31" s="66"/>
      <c r="V31" s="67"/>
      <c r="W31" s="69"/>
      <c r="X31" s="57"/>
      <c r="Y31" s="58"/>
    </row>
    <row r="32" spans="1:27" ht="15" customHeight="1">
      <c r="A32" s="63"/>
      <c r="B32" s="64"/>
      <c r="C32" s="66"/>
      <c r="D32" s="67"/>
      <c r="E32" s="66"/>
      <c r="F32" s="67"/>
      <c r="G32" s="66"/>
      <c r="H32" s="67"/>
      <c r="I32" s="67"/>
      <c r="J32" s="67"/>
      <c r="K32" s="66"/>
      <c r="L32" s="67"/>
      <c r="M32" s="66"/>
      <c r="N32" s="67"/>
      <c r="O32" s="66"/>
      <c r="P32" s="67"/>
      <c r="Q32" s="66"/>
      <c r="R32" s="67"/>
      <c r="S32" s="66"/>
      <c r="T32" s="67"/>
      <c r="U32" s="66"/>
      <c r="V32" s="67"/>
      <c r="W32" s="69"/>
      <c r="X32" s="57"/>
      <c r="Y32" s="58"/>
    </row>
    <row r="33" spans="1:25" ht="15" customHeight="1">
      <c r="A33" s="63"/>
      <c r="B33" s="64"/>
      <c r="C33" s="66"/>
      <c r="D33" s="67"/>
      <c r="E33" s="66"/>
      <c r="F33" s="67"/>
      <c r="G33" s="66"/>
      <c r="H33" s="67"/>
      <c r="I33" s="67"/>
      <c r="J33" s="67"/>
      <c r="K33" s="66"/>
      <c r="L33" s="67"/>
      <c r="M33" s="66"/>
      <c r="N33" s="67"/>
      <c r="O33" s="66"/>
      <c r="P33" s="67"/>
      <c r="Q33" s="66"/>
      <c r="R33" s="67"/>
      <c r="S33" s="66"/>
      <c r="T33" s="67"/>
      <c r="U33" s="66"/>
      <c r="V33" s="67"/>
      <c r="W33" s="69"/>
      <c r="X33" s="57"/>
      <c r="Y33" s="58"/>
    </row>
    <row r="34" spans="1:25" ht="15" customHeight="1">
      <c r="A34" s="63"/>
      <c r="B34" s="64"/>
      <c r="C34" s="66"/>
      <c r="D34" s="67"/>
      <c r="E34" s="66"/>
      <c r="F34" s="67"/>
      <c r="G34" s="66"/>
      <c r="H34" s="67"/>
      <c r="I34" s="67"/>
      <c r="J34" s="67"/>
      <c r="K34" s="66"/>
      <c r="L34" s="67"/>
      <c r="M34" s="66"/>
      <c r="N34" s="67"/>
      <c r="O34" s="66"/>
      <c r="P34" s="67"/>
      <c r="Q34" s="66"/>
      <c r="R34" s="67"/>
      <c r="S34" s="66"/>
      <c r="T34" s="67"/>
      <c r="U34" s="66"/>
      <c r="V34" s="67"/>
      <c r="W34" s="69"/>
      <c r="X34" s="57"/>
      <c r="Y34" s="58"/>
    </row>
    <row r="35" spans="1:25" ht="15" customHeight="1">
      <c r="A35" s="63"/>
      <c r="B35" s="64"/>
      <c r="C35" s="66"/>
      <c r="D35" s="67"/>
      <c r="E35" s="66"/>
      <c r="F35" s="67"/>
      <c r="G35" s="66"/>
      <c r="H35" s="67"/>
      <c r="I35" s="67"/>
      <c r="J35" s="67"/>
      <c r="K35" s="66"/>
      <c r="L35" s="67"/>
      <c r="M35" s="66"/>
      <c r="N35" s="67"/>
      <c r="O35" s="66"/>
      <c r="P35" s="67"/>
      <c r="Q35" s="66"/>
      <c r="R35" s="67"/>
      <c r="S35" s="66"/>
      <c r="T35" s="67"/>
      <c r="U35" s="66"/>
      <c r="V35" s="67"/>
      <c r="W35" s="69"/>
      <c r="X35" s="57"/>
      <c r="Y35" s="58"/>
    </row>
    <row r="36" spans="1:25" ht="14.4" customHeight="1">
      <c r="A36" s="63"/>
      <c r="B36" s="64"/>
      <c r="C36" s="66"/>
      <c r="D36" s="67"/>
      <c r="E36" s="66"/>
      <c r="F36" s="67"/>
      <c r="G36" s="66"/>
      <c r="H36" s="67"/>
      <c r="I36" s="67"/>
      <c r="J36" s="67"/>
      <c r="K36" s="66"/>
      <c r="L36" s="67"/>
      <c r="M36" s="66"/>
      <c r="N36" s="67"/>
      <c r="O36" s="66"/>
      <c r="P36" s="67"/>
      <c r="Q36" s="66"/>
      <c r="R36" s="67"/>
      <c r="S36" s="66"/>
      <c r="T36" s="67"/>
      <c r="U36" s="66"/>
      <c r="V36" s="67"/>
      <c r="W36" s="69"/>
      <c r="X36" s="57"/>
      <c r="Y36" s="58"/>
    </row>
    <row r="37" spans="1:25" ht="14.4" customHeight="1">
      <c r="A37" s="63"/>
      <c r="B37" s="64"/>
      <c r="C37" s="66"/>
      <c r="D37" s="67"/>
      <c r="E37" s="66"/>
      <c r="F37" s="67"/>
      <c r="G37" s="66"/>
      <c r="H37" s="67"/>
      <c r="I37" s="67"/>
      <c r="J37" s="67"/>
      <c r="K37" s="66"/>
      <c r="L37" s="67"/>
      <c r="M37" s="66"/>
      <c r="N37" s="67"/>
      <c r="O37" s="66"/>
      <c r="P37" s="67"/>
      <c r="Q37" s="66"/>
      <c r="R37" s="67"/>
      <c r="S37" s="66"/>
      <c r="T37" s="67"/>
      <c r="U37" s="66"/>
      <c r="V37" s="67"/>
      <c r="W37" s="69"/>
      <c r="X37" s="57"/>
      <c r="Y37" s="58"/>
    </row>
    <row r="38" spans="1:25" ht="39" customHeight="1">
      <c r="A38" s="220">
        <v>6</v>
      </c>
      <c r="B38" s="46" t="s">
        <v>45</v>
      </c>
      <c r="C38" s="194"/>
      <c r="W38" s="71"/>
    </row>
    <row r="41" spans="1:25" ht="21" customHeight="1">
      <c r="O41" s="72"/>
    </row>
  </sheetData>
  <mergeCells count="7">
    <mergeCell ref="K7:M7"/>
    <mergeCell ref="A2:W2"/>
    <mergeCell ref="A3:W3"/>
    <mergeCell ref="A4:W4"/>
    <mergeCell ref="C5:W5"/>
    <mergeCell ref="O7:Q7"/>
    <mergeCell ref="C6:T6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56"/>
  <sheetViews>
    <sheetView view="pageBreakPreview" topLeftCell="A8" zoomScale="70" zoomScaleNormal="85" zoomScaleSheetLayoutView="70" workbookViewId="0">
      <selection activeCell="K31" sqref="K31"/>
    </sheetView>
  </sheetViews>
  <sheetFormatPr defaultColWidth="9.33203125" defaultRowHeight="21" customHeight="1"/>
  <cols>
    <col min="1" max="1" width="32.88671875" style="73" customWidth="1"/>
    <col min="2" max="2" width="6.88671875" style="73" customWidth="1"/>
    <col min="3" max="3" width="12.6640625" style="73" customWidth="1"/>
    <col min="4" max="4" width="0.6640625" style="73" customWidth="1"/>
    <col min="5" max="5" width="12.6640625" style="73" customWidth="1"/>
    <col min="6" max="6" width="0.6640625" style="73" customWidth="1"/>
    <col min="7" max="7" width="12.6640625" style="73" customWidth="1"/>
    <col min="8" max="8" width="0.6640625" style="73" customWidth="1"/>
    <col min="9" max="9" width="12.6640625" style="73" customWidth="1"/>
    <col min="10" max="10" width="0.6640625" style="73" customWidth="1"/>
    <col min="11" max="11" width="12.6640625" style="73" customWidth="1"/>
    <col min="12" max="12" width="0.6640625" style="73" customWidth="1"/>
    <col min="13" max="13" width="12.6640625" style="73" customWidth="1"/>
    <col min="14" max="14" width="14.5546875" style="73" bestFit="1" customWidth="1"/>
    <col min="15" max="16384" width="9.33203125" style="73"/>
  </cols>
  <sheetData>
    <row r="2" spans="1:17" s="74" customFormat="1" ht="21" customHeight="1">
      <c r="A2" s="356" t="str">
        <f>'P6'!A2:W2</f>
        <v>POLARIS CAPITAL PUBLIC COMPANY LIMITED AND SUBSIDIARIES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7" s="75" customFormat="1" ht="21" customHeight="1">
      <c r="A3" s="345" t="s">
        <v>109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</row>
    <row r="4" spans="1:17" s="75" customFormat="1" ht="21" customHeight="1">
      <c r="A4" s="345" t="str">
        <f>'P6'!A4:W4</f>
        <v>For the three-month period ended  March 31, 2023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7" s="74" customFormat="1" ht="20.399999999999999">
      <c r="A5" s="178"/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4" t="s">
        <v>5</v>
      </c>
    </row>
    <row r="6" spans="1:17" s="74" customFormat="1" ht="21" customHeight="1">
      <c r="A6" s="179"/>
      <c r="B6" s="155"/>
      <c r="C6" s="143"/>
      <c r="D6" s="143"/>
      <c r="E6" s="143"/>
      <c r="F6" s="143"/>
      <c r="G6" s="143"/>
      <c r="H6" s="143"/>
      <c r="I6" s="357" t="s">
        <v>76</v>
      </c>
      <c r="J6" s="357"/>
      <c r="K6" s="357"/>
      <c r="L6" s="148"/>
      <c r="M6" s="143"/>
      <c r="Q6" s="76"/>
    </row>
    <row r="7" spans="1:17" s="74" customFormat="1" ht="21" customHeight="1">
      <c r="A7" s="77"/>
      <c r="B7" s="142"/>
      <c r="C7" s="143" t="s">
        <v>80</v>
      </c>
      <c r="D7" s="143"/>
      <c r="E7" s="143" t="s">
        <v>133</v>
      </c>
      <c r="F7" s="143"/>
      <c r="G7" s="143" t="s">
        <v>81</v>
      </c>
      <c r="H7" s="143"/>
      <c r="I7" s="143" t="s">
        <v>82</v>
      </c>
      <c r="J7" s="143"/>
      <c r="K7" s="146"/>
      <c r="L7" s="143"/>
      <c r="M7" s="143"/>
    </row>
    <row r="8" spans="1:17" s="74" customFormat="1" ht="21" customHeight="1">
      <c r="A8" s="77"/>
      <c r="B8" s="142"/>
      <c r="C8" s="143" t="s">
        <v>88</v>
      </c>
      <c r="D8" s="143"/>
      <c r="E8" s="143" t="s">
        <v>89</v>
      </c>
      <c r="F8" s="143"/>
      <c r="G8" s="143" t="s">
        <v>89</v>
      </c>
      <c r="H8" s="143"/>
      <c r="I8" s="143" t="s">
        <v>90</v>
      </c>
      <c r="J8" s="143"/>
      <c r="K8" s="143" t="s">
        <v>91</v>
      </c>
      <c r="L8" s="143"/>
      <c r="M8" s="143"/>
    </row>
    <row r="9" spans="1:17" s="74" customFormat="1" ht="21" customHeight="1">
      <c r="A9" s="180"/>
      <c r="B9" s="147" t="s">
        <v>74</v>
      </c>
      <c r="C9" s="148" t="s">
        <v>97</v>
      </c>
      <c r="D9" s="148"/>
      <c r="E9" s="148" t="s">
        <v>98</v>
      </c>
      <c r="F9" s="148"/>
      <c r="G9" s="148" t="s">
        <v>98</v>
      </c>
      <c r="H9" s="148"/>
      <c r="I9" s="148" t="s">
        <v>99</v>
      </c>
      <c r="J9" s="148"/>
      <c r="K9" s="150" t="s">
        <v>52</v>
      </c>
      <c r="L9" s="148"/>
      <c r="M9" s="148" t="s">
        <v>78</v>
      </c>
    </row>
    <row r="10" spans="1:17" ht="5.0999999999999996" customHeight="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7" ht="21" customHeight="1">
      <c r="A11" s="77" t="s">
        <v>152</v>
      </c>
      <c r="B11" s="78"/>
      <c r="C11" s="79">
        <v>255448552</v>
      </c>
      <c r="D11" s="79"/>
      <c r="E11" s="79">
        <v>143470</v>
      </c>
      <c r="F11" s="79"/>
      <c r="G11" s="79">
        <v>-248867968</v>
      </c>
      <c r="H11" s="79"/>
      <c r="I11" s="79">
        <v>11350</v>
      </c>
      <c r="J11" s="79"/>
      <c r="K11" s="79">
        <v>-3919636</v>
      </c>
      <c r="L11" s="79"/>
      <c r="M11" s="79">
        <f>SUM(C11:L11)</f>
        <v>2815768</v>
      </c>
      <c r="N11" s="80"/>
    </row>
    <row r="12" spans="1:17" ht="4.95" customHeight="1">
      <c r="A12" s="77"/>
      <c r="B12" s="78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</row>
    <row r="13" spans="1:17" ht="21" customHeight="1">
      <c r="A13" s="199" t="s">
        <v>105</v>
      </c>
      <c r="B13" s="78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</row>
    <row r="14" spans="1:17" ht="21" customHeight="1">
      <c r="A14" s="78" t="s">
        <v>107</v>
      </c>
      <c r="B14" s="81"/>
      <c r="C14" s="213">
        <v>0</v>
      </c>
      <c r="D14" s="76"/>
      <c r="E14" s="213">
        <v>0</v>
      </c>
      <c r="F14" s="76"/>
      <c r="G14" s="213">
        <v>0</v>
      </c>
      <c r="H14" s="76"/>
      <c r="I14" s="213">
        <v>0</v>
      </c>
      <c r="J14" s="76"/>
      <c r="K14" s="76">
        <f>+'P5'!J35</f>
        <v>-6379</v>
      </c>
      <c r="L14" s="76"/>
      <c r="M14" s="82">
        <f>SUM(C14:L14)</f>
        <v>-6379</v>
      </c>
      <c r="N14" s="80"/>
    </row>
    <row r="15" spans="1:17" ht="21" customHeight="1">
      <c r="A15" s="199" t="s">
        <v>106</v>
      </c>
      <c r="B15" s="83"/>
      <c r="C15" s="219">
        <f>SUM(C14)</f>
        <v>0</v>
      </c>
      <c r="D15" s="219"/>
      <c r="E15" s="219">
        <f>SUM(E14)</f>
        <v>0</v>
      </c>
      <c r="F15" s="219"/>
      <c r="G15" s="219">
        <f>SUM(G14)</f>
        <v>0</v>
      </c>
      <c r="H15" s="219"/>
      <c r="I15" s="219">
        <f>SUM(I14)</f>
        <v>0</v>
      </c>
      <c r="J15" s="84"/>
      <c r="K15" s="132">
        <f>SUM(K14)</f>
        <v>-6379</v>
      </c>
      <c r="L15" s="133"/>
      <c r="M15" s="133">
        <f>SUM(M14)</f>
        <v>-6379</v>
      </c>
      <c r="N15" s="80"/>
    </row>
    <row r="16" spans="1:17" ht="4.95" customHeight="1">
      <c r="A16" s="77"/>
      <c r="B16" s="83"/>
      <c r="C16" s="79"/>
      <c r="D16" s="79"/>
      <c r="E16" s="79"/>
      <c r="F16" s="79"/>
      <c r="G16" s="79"/>
      <c r="H16" s="79"/>
      <c r="I16" s="79"/>
      <c r="J16" s="79"/>
      <c r="K16" s="118"/>
      <c r="L16" s="79"/>
      <c r="M16" s="79"/>
    </row>
    <row r="17" spans="1:25" ht="21" customHeight="1" thickBot="1">
      <c r="A17" s="77" t="s">
        <v>108</v>
      </c>
      <c r="B17" s="78"/>
      <c r="C17" s="85">
        <f>C11+C15</f>
        <v>255448552</v>
      </c>
      <c r="D17" s="85">
        <f t="shared" ref="D17:M17" si="0">D11+D15</f>
        <v>0</v>
      </c>
      <c r="E17" s="85">
        <f t="shared" si="0"/>
        <v>143470</v>
      </c>
      <c r="F17" s="85">
        <f t="shared" si="0"/>
        <v>0</v>
      </c>
      <c r="G17" s="85">
        <f t="shared" si="0"/>
        <v>-248867968</v>
      </c>
      <c r="H17" s="85">
        <f t="shared" si="0"/>
        <v>0</v>
      </c>
      <c r="I17" s="85">
        <f t="shared" si="0"/>
        <v>11350</v>
      </c>
      <c r="J17" s="85">
        <f t="shared" si="0"/>
        <v>0</v>
      </c>
      <c r="K17" s="119">
        <f t="shared" si="0"/>
        <v>-3926015</v>
      </c>
      <c r="L17" s="85">
        <f t="shared" si="0"/>
        <v>0</v>
      </c>
      <c r="M17" s="85">
        <f t="shared" si="0"/>
        <v>2809389</v>
      </c>
      <c r="N17" s="80"/>
    </row>
    <row r="18" spans="1:25" ht="21" customHeight="1" thickTop="1">
      <c r="A18" s="77"/>
      <c r="B18" s="78"/>
      <c r="C18" s="79"/>
      <c r="D18" s="79"/>
      <c r="E18" s="79"/>
      <c r="F18" s="79"/>
      <c r="G18" s="79"/>
      <c r="H18" s="79"/>
      <c r="I18" s="79"/>
      <c r="J18" s="79"/>
      <c r="K18" s="118"/>
      <c r="L18" s="79"/>
      <c r="M18" s="79"/>
      <c r="N18" s="80"/>
    </row>
    <row r="19" spans="1:25" ht="21" customHeight="1">
      <c r="A19" s="77" t="s">
        <v>153</v>
      </c>
      <c r="B19" s="78"/>
      <c r="C19" s="86">
        <v>995806332</v>
      </c>
      <c r="D19" s="79"/>
      <c r="E19" s="67">
        <v>0</v>
      </c>
      <c r="F19" s="79"/>
      <c r="G19" s="79">
        <v>-988902475</v>
      </c>
      <c r="H19" s="79"/>
      <c r="I19" s="218">
        <v>0</v>
      </c>
      <c r="J19" s="79"/>
      <c r="K19" s="118">
        <v>-3833595</v>
      </c>
      <c r="L19" s="79"/>
      <c r="M19" s="79">
        <f>SUM(C19:L19)</f>
        <v>3070262</v>
      </c>
      <c r="N19" s="87"/>
    </row>
    <row r="20" spans="1:25" ht="4.95" customHeight="1">
      <c r="A20" s="77"/>
      <c r="B20" s="78"/>
      <c r="C20" s="88"/>
      <c r="D20" s="88"/>
      <c r="E20" s="88"/>
      <c r="F20" s="88"/>
      <c r="G20" s="88"/>
      <c r="H20" s="88"/>
      <c r="I20" s="88"/>
      <c r="J20" s="88"/>
      <c r="K20" s="120"/>
      <c r="L20" s="88"/>
      <c r="M20" s="89"/>
    </row>
    <row r="21" spans="1:25" ht="21" customHeight="1">
      <c r="A21" s="199" t="s">
        <v>105</v>
      </c>
      <c r="B21" s="78"/>
      <c r="C21" s="88"/>
      <c r="D21" s="88"/>
      <c r="E21" s="88"/>
      <c r="F21" s="88"/>
      <c r="G21" s="88"/>
      <c r="H21" s="88"/>
      <c r="I21" s="88"/>
      <c r="J21" s="88"/>
      <c r="K21" s="120"/>
      <c r="L21" s="88"/>
      <c r="M21" s="89"/>
    </row>
    <row r="22" spans="1:25" ht="21" customHeight="1">
      <c r="A22" s="78" t="s">
        <v>107</v>
      </c>
      <c r="B22" s="78"/>
      <c r="C22" s="214">
        <v>0</v>
      </c>
      <c r="D22" s="214"/>
      <c r="E22" s="214">
        <v>0</v>
      </c>
      <c r="F22" s="214"/>
      <c r="G22" s="214">
        <v>0</v>
      </c>
      <c r="H22" s="214"/>
      <c r="I22" s="214">
        <v>0</v>
      </c>
      <c r="J22" s="88"/>
      <c r="K22" s="121">
        <f>+'P5'!I35</f>
        <v>-31179</v>
      </c>
      <c r="L22" s="88"/>
      <c r="M22" s="82">
        <f>SUM(C22:L22)</f>
        <v>-31179</v>
      </c>
      <c r="N22" s="80"/>
    </row>
    <row r="23" spans="1:25" ht="21" customHeight="1">
      <c r="A23" s="199" t="s">
        <v>106</v>
      </c>
      <c r="B23" s="78"/>
      <c r="C23" s="218">
        <f>SUM(C22)</f>
        <v>0</v>
      </c>
      <c r="D23" s="218"/>
      <c r="E23" s="218">
        <f>SUM(E22)</f>
        <v>0</v>
      </c>
      <c r="F23" s="218"/>
      <c r="G23" s="218">
        <f>SUM(G22)</f>
        <v>0</v>
      </c>
      <c r="H23" s="218"/>
      <c r="I23" s="218">
        <f>SUM(I22)</f>
        <v>0</v>
      </c>
      <c r="J23" s="84"/>
      <c r="K23" s="117">
        <f>SUM(K22)</f>
        <v>-31179</v>
      </c>
      <c r="L23" s="84"/>
      <c r="M23" s="84">
        <f>SUM(M22)</f>
        <v>-31179</v>
      </c>
      <c r="N23" s="80"/>
    </row>
    <row r="24" spans="1:25" ht="4.95" customHeight="1">
      <c r="A24" s="77"/>
      <c r="B24" s="78"/>
      <c r="C24" s="215"/>
      <c r="D24" s="88"/>
      <c r="E24" s="216"/>
      <c r="F24" s="88"/>
      <c r="G24" s="215"/>
      <c r="H24" s="88"/>
      <c r="I24" s="216"/>
      <c r="J24" s="88"/>
      <c r="K24" s="88"/>
      <c r="L24" s="88"/>
      <c r="M24" s="89"/>
    </row>
    <row r="25" spans="1:25" ht="21" customHeight="1" thickBot="1">
      <c r="A25" s="77" t="s">
        <v>150</v>
      </c>
      <c r="B25" s="78"/>
      <c r="C25" s="85">
        <f>C19+C23</f>
        <v>995806332</v>
      </c>
      <c r="D25" s="85">
        <f t="shared" ref="D25:M25" si="1">D19+D23</f>
        <v>0</v>
      </c>
      <c r="E25" s="217">
        <f t="shared" si="1"/>
        <v>0</v>
      </c>
      <c r="F25" s="85">
        <f t="shared" si="1"/>
        <v>0</v>
      </c>
      <c r="G25" s="85">
        <f t="shared" si="1"/>
        <v>-988902475</v>
      </c>
      <c r="H25" s="85">
        <f t="shared" si="1"/>
        <v>0</v>
      </c>
      <c r="I25" s="217">
        <f t="shared" si="1"/>
        <v>0</v>
      </c>
      <c r="J25" s="85">
        <f t="shared" si="1"/>
        <v>0</v>
      </c>
      <c r="K25" s="85">
        <f t="shared" si="1"/>
        <v>-3864774</v>
      </c>
      <c r="L25" s="85">
        <f t="shared" si="1"/>
        <v>0</v>
      </c>
      <c r="M25" s="85">
        <f t="shared" si="1"/>
        <v>3039083</v>
      </c>
      <c r="N25" s="80"/>
    </row>
    <row r="26" spans="1:25" ht="20.399999999999999" thickTop="1">
      <c r="A26" s="77"/>
      <c r="B26" s="78"/>
      <c r="C26" s="79"/>
      <c r="D26" s="88"/>
      <c r="E26" s="79"/>
      <c r="F26" s="88"/>
      <c r="G26" s="79"/>
      <c r="H26" s="88"/>
      <c r="I26" s="79"/>
      <c r="J26" s="88"/>
      <c r="K26" s="79"/>
      <c r="L26" s="88"/>
      <c r="M26" s="79"/>
      <c r="N26" s="80"/>
    </row>
    <row r="27" spans="1:25" s="16" customFormat="1" ht="18.600000000000001" customHeight="1">
      <c r="A27" s="29"/>
      <c r="B27" s="29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156" t="s">
        <v>25</v>
      </c>
      <c r="N27" s="90"/>
      <c r="O27" s="90"/>
      <c r="P27" s="90"/>
      <c r="Q27" s="90"/>
      <c r="R27" s="90"/>
      <c r="S27" s="90"/>
      <c r="T27" s="90"/>
      <c r="U27" s="91"/>
      <c r="V27" s="91"/>
      <c r="W27" s="91"/>
      <c r="X27" s="92"/>
      <c r="Y27" s="34"/>
    </row>
    <row r="28" spans="1:25" s="16" customFormat="1" ht="18.600000000000001" customHeight="1">
      <c r="A28" s="29"/>
      <c r="B28" s="2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69"/>
      <c r="N28" s="90"/>
      <c r="O28" s="90"/>
      <c r="P28" s="90"/>
      <c r="Q28" s="90"/>
      <c r="R28" s="90"/>
      <c r="S28" s="90"/>
      <c r="T28" s="90"/>
      <c r="U28" s="91"/>
      <c r="V28" s="91"/>
      <c r="W28" s="91"/>
      <c r="X28" s="92"/>
      <c r="Y28" s="34"/>
    </row>
    <row r="29" spans="1:25" s="16" customFormat="1" ht="18.600000000000001" customHeight="1">
      <c r="A29" s="29"/>
      <c r="B29" s="29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69"/>
      <c r="N29" s="90"/>
      <c r="O29" s="90"/>
      <c r="P29" s="90"/>
      <c r="Q29" s="90"/>
      <c r="R29" s="90"/>
      <c r="S29" s="90"/>
      <c r="T29" s="90"/>
      <c r="U29" s="91"/>
      <c r="V29" s="91"/>
      <c r="W29" s="91"/>
      <c r="X29" s="92"/>
      <c r="Y29" s="34"/>
    </row>
    <row r="30" spans="1:25" s="16" customFormat="1" ht="18.600000000000001" customHeight="1">
      <c r="A30" s="29"/>
      <c r="B30" s="29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69"/>
      <c r="N30" s="90"/>
      <c r="O30" s="90"/>
      <c r="P30" s="90"/>
      <c r="Q30" s="90"/>
      <c r="R30" s="90"/>
      <c r="S30" s="90"/>
      <c r="T30" s="90"/>
      <c r="U30" s="91"/>
      <c r="V30" s="91"/>
      <c r="W30" s="91"/>
      <c r="X30" s="92"/>
      <c r="Y30" s="34"/>
    </row>
    <row r="31" spans="1:25" s="16" customFormat="1" ht="18.600000000000001" customHeight="1">
      <c r="A31" s="29"/>
      <c r="B31" s="2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69"/>
      <c r="N31" s="90"/>
      <c r="O31" s="90"/>
      <c r="P31" s="90"/>
      <c r="Q31" s="90"/>
      <c r="R31" s="90"/>
      <c r="S31" s="90"/>
      <c r="T31" s="90"/>
      <c r="U31" s="91"/>
      <c r="V31" s="91"/>
      <c r="W31" s="91"/>
      <c r="X31" s="92"/>
      <c r="Y31" s="34"/>
    </row>
    <row r="32" spans="1:25" s="16" customFormat="1" ht="18.600000000000001" customHeight="1">
      <c r="A32" s="29"/>
      <c r="B32" s="29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69"/>
      <c r="N32" s="90"/>
      <c r="O32" s="90"/>
      <c r="P32" s="90"/>
      <c r="Q32" s="90"/>
      <c r="R32" s="90"/>
      <c r="S32" s="90"/>
      <c r="T32" s="90"/>
      <c r="U32" s="91"/>
      <c r="V32" s="91"/>
      <c r="W32" s="91"/>
      <c r="X32" s="92"/>
      <c r="Y32" s="34"/>
    </row>
    <row r="33" spans="1:25" s="16" customFormat="1" ht="18.600000000000001" customHeight="1">
      <c r="A33" s="29"/>
      <c r="B33" s="29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69"/>
      <c r="N33" s="90"/>
      <c r="O33" s="90"/>
      <c r="P33" s="90"/>
      <c r="Q33" s="90"/>
      <c r="R33" s="90"/>
      <c r="S33" s="90"/>
      <c r="T33" s="90"/>
      <c r="U33" s="91"/>
      <c r="V33" s="91"/>
      <c r="W33" s="91"/>
      <c r="X33" s="92"/>
      <c r="Y33" s="34"/>
    </row>
    <row r="34" spans="1:25" s="16" customFormat="1" ht="18.600000000000001" customHeight="1">
      <c r="A34" s="29"/>
      <c r="B34" s="29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69"/>
      <c r="N34" s="90"/>
      <c r="O34" s="90"/>
      <c r="P34" s="90"/>
      <c r="Q34" s="90"/>
      <c r="R34" s="90"/>
      <c r="S34" s="90"/>
      <c r="T34" s="90"/>
      <c r="U34" s="91"/>
      <c r="V34" s="91"/>
      <c r="W34" s="91"/>
      <c r="X34" s="92"/>
      <c r="Y34" s="34"/>
    </row>
    <row r="35" spans="1:25" s="16" customFormat="1" ht="18.600000000000001" customHeight="1">
      <c r="A35" s="29"/>
      <c r="B35" s="29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69"/>
      <c r="N35" s="90"/>
      <c r="O35" s="90"/>
      <c r="P35" s="90"/>
      <c r="Q35" s="90"/>
      <c r="R35" s="90"/>
      <c r="S35" s="90"/>
      <c r="T35" s="90"/>
      <c r="U35" s="91"/>
      <c r="V35" s="91"/>
      <c r="W35" s="91"/>
      <c r="X35" s="92"/>
      <c r="Y35" s="34"/>
    </row>
    <row r="36" spans="1:25" s="16" customFormat="1" ht="18.600000000000001" customHeight="1">
      <c r="A36" s="29"/>
      <c r="B36" s="29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69"/>
      <c r="N36" s="90"/>
      <c r="O36" s="90"/>
      <c r="P36" s="90"/>
      <c r="Q36" s="90"/>
      <c r="R36" s="90"/>
      <c r="S36" s="90"/>
      <c r="T36" s="90"/>
      <c r="U36" s="91"/>
      <c r="V36" s="91"/>
      <c r="W36" s="91"/>
      <c r="X36" s="92"/>
      <c r="Y36" s="34"/>
    </row>
    <row r="37" spans="1:25" s="16" customFormat="1" ht="18.600000000000001" customHeight="1">
      <c r="A37" s="29"/>
      <c r="B37" s="29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69"/>
      <c r="N37" s="90"/>
      <c r="O37" s="90"/>
      <c r="P37" s="90"/>
      <c r="Q37" s="90"/>
      <c r="R37" s="90"/>
      <c r="S37" s="90"/>
      <c r="T37" s="90"/>
      <c r="U37" s="91"/>
      <c r="V37" s="91"/>
      <c r="W37" s="91"/>
      <c r="X37" s="92"/>
      <c r="Y37" s="34"/>
    </row>
    <row r="38" spans="1:25" s="16" customFormat="1" ht="18.600000000000001" customHeight="1">
      <c r="A38" s="29"/>
      <c r="B38" s="29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69"/>
      <c r="N38" s="90"/>
      <c r="O38" s="90"/>
      <c r="P38" s="90"/>
      <c r="Q38" s="90"/>
      <c r="R38" s="90"/>
      <c r="S38" s="90"/>
      <c r="T38" s="90"/>
      <c r="U38" s="91"/>
      <c r="V38" s="91"/>
      <c r="W38" s="91"/>
      <c r="X38" s="92"/>
      <c r="Y38" s="34"/>
    </row>
    <row r="39" spans="1:25" s="16" customFormat="1" ht="18.600000000000001" customHeight="1">
      <c r="A39" s="29"/>
      <c r="B39" s="2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69"/>
      <c r="N39" s="90"/>
      <c r="O39" s="90"/>
      <c r="P39" s="90"/>
      <c r="Q39" s="90"/>
      <c r="R39" s="90"/>
      <c r="S39" s="90"/>
      <c r="T39" s="90"/>
      <c r="U39" s="91"/>
      <c r="V39" s="91"/>
      <c r="W39" s="91"/>
      <c r="X39" s="92"/>
      <c r="Y39" s="34"/>
    </row>
    <row r="40" spans="1:25" s="16" customFormat="1" ht="18.600000000000001" customHeight="1">
      <c r="A40" s="29"/>
      <c r="B40" s="2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69"/>
      <c r="N40" s="90"/>
      <c r="O40" s="90"/>
      <c r="P40" s="90"/>
      <c r="Q40" s="90"/>
      <c r="R40" s="90"/>
      <c r="S40" s="90"/>
      <c r="T40" s="90"/>
      <c r="U40" s="91"/>
      <c r="V40" s="91"/>
      <c r="W40" s="91"/>
      <c r="X40" s="92"/>
      <c r="Y40" s="34"/>
    </row>
    <row r="41" spans="1:25" s="16" customFormat="1" ht="18.600000000000001" customHeight="1">
      <c r="A41" s="29"/>
      <c r="B41" s="29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69"/>
      <c r="N41" s="90"/>
      <c r="O41" s="90"/>
      <c r="P41" s="90"/>
      <c r="Q41" s="90"/>
      <c r="R41" s="90"/>
      <c r="S41" s="90"/>
      <c r="T41" s="90"/>
      <c r="U41" s="91"/>
      <c r="V41" s="91"/>
      <c r="W41" s="91"/>
      <c r="X41" s="92"/>
      <c r="Y41" s="34"/>
    </row>
    <row r="42" spans="1:25" s="16" customFormat="1" ht="18.600000000000001" customHeight="1">
      <c r="A42" s="29"/>
      <c r="B42" s="29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69"/>
      <c r="N42" s="90"/>
      <c r="O42" s="90"/>
      <c r="P42" s="90"/>
      <c r="Q42" s="90"/>
      <c r="R42" s="90"/>
      <c r="S42" s="90"/>
      <c r="T42" s="90"/>
      <c r="U42" s="91"/>
      <c r="V42" s="91"/>
      <c r="W42" s="91"/>
      <c r="X42" s="92"/>
      <c r="Y42" s="34"/>
    </row>
    <row r="43" spans="1:25" s="16" customFormat="1" ht="18.600000000000001" customHeight="1">
      <c r="A43" s="29"/>
      <c r="B43" s="29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69"/>
      <c r="N43" s="90"/>
      <c r="O43" s="90"/>
      <c r="P43" s="90"/>
      <c r="Q43" s="90"/>
      <c r="R43" s="90"/>
      <c r="S43" s="90"/>
      <c r="T43" s="90"/>
      <c r="U43" s="91"/>
      <c r="V43" s="91"/>
      <c r="W43" s="91"/>
      <c r="X43" s="92"/>
      <c r="Y43" s="34"/>
    </row>
    <row r="44" spans="1:25" s="16" customFormat="1" ht="18.600000000000001" customHeight="1">
      <c r="A44" s="29"/>
      <c r="B44" s="29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69"/>
      <c r="N44" s="90"/>
      <c r="O44" s="90"/>
      <c r="P44" s="90"/>
      <c r="Q44" s="90"/>
      <c r="R44" s="90"/>
      <c r="S44" s="90"/>
      <c r="T44" s="90"/>
      <c r="U44" s="91"/>
      <c r="V44" s="91"/>
      <c r="W44" s="91"/>
      <c r="X44" s="92"/>
      <c r="Y44" s="34"/>
    </row>
    <row r="45" spans="1:25" s="16" customFormat="1" ht="18.600000000000001" customHeight="1">
      <c r="A45" s="29"/>
      <c r="B45" s="29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69"/>
      <c r="N45" s="90"/>
      <c r="O45" s="90"/>
      <c r="P45" s="90"/>
      <c r="Q45" s="90"/>
      <c r="R45" s="90"/>
      <c r="S45" s="90"/>
      <c r="T45" s="90"/>
      <c r="U45" s="91"/>
      <c r="V45" s="91"/>
      <c r="W45" s="91"/>
      <c r="X45" s="92"/>
      <c r="Y45" s="34"/>
    </row>
    <row r="46" spans="1:25" s="16" customFormat="1" ht="18.600000000000001" customHeight="1">
      <c r="A46" s="29"/>
      <c r="B46" s="29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69"/>
      <c r="N46" s="90"/>
      <c r="O46" s="90"/>
      <c r="P46" s="90"/>
      <c r="Q46" s="90"/>
      <c r="R46" s="90"/>
      <c r="S46" s="90"/>
      <c r="T46" s="90"/>
      <c r="U46" s="91"/>
      <c r="V46" s="91"/>
      <c r="W46" s="91"/>
      <c r="X46" s="92"/>
      <c r="Y46" s="34"/>
    </row>
    <row r="47" spans="1:25" s="16" customFormat="1" ht="18.45" customHeight="1">
      <c r="A47" s="29"/>
      <c r="B47" s="29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69"/>
      <c r="N47" s="90"/>
      <c r="O47" s="90"/>
      <c r="P47" s="90"/>
      <c r="Q47" s="90"/>
      <c r="R47" s="90"/>
      <c r="S47" s="90"/>
      <c r="T47" s="90"/>
      <c r="U47" s="91"/>
      <c r="V47" s="91"/>
      <c r="W47" s="91"/>
      <c r="X47" s="92"/>
      <c r="Y47" s="34"/>
    </row>
    <row r="48" spans="1:25" s="16" customFormat="1" ht="18.45" customHeight="1">
      <c r="A48" s="29"/>
      <c r="B48" s="29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69"/>
      <c r="N48" s="90"/>
      <c r="O48" s="90"/>
      <c r="P48" s="90"/>
      <c r="Q48" s="90"/>
      <c r="R48" s="90"/>
      <c r="S48" s="90"/>
      <c r="T48" s="90"/>
      <c r="U48" s="91"/>
      <c r="V48" s="91"/>
      <c r="W48" s="91"/>
      <c r="X48" s="92"/>
      <c r="Y48" s="34"/>
    </row>
    <row r="49" spans="1:25" s="16" customFormat="1" ht="18.45" customHeight="1">
      <c r="A49" s="29"/>
      <c r="B49" s="29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69"/>
      <c r="N49" s="90"/>
      <c r="O49" s="90"/>
      <c r="P49" s="90"/>
      <c r="Q49" s="90"/>
      <c r="R49" s="90"/>
      <c r="S49" s="90"/>
      <c r="T49" s="90"/>
      <c r="U49" s="91"/>
      <c r="V49" s="91"/>
      <c r="W49" s="91"/>
      <c r="X49" s="92"/>
      <c r="Y49" s="34"/>
    </row>
    <row r="50" spans="1:25" s="16" customFormat="1" ht="25.2" customHeight="1">
      <c r="A50" s="16" t="s">
        <v>45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193">
        <v>7</v>
      </c>
    </row>
    <row r="51" spans="1:25" s="16" customFormat="1" ht="18.60000000000000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1:25" s="16" customFormat="1" ht="18.60000000000000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1:25" s="16" customFormat="1" ht="18.600000000000001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</row>
    <row r="54" spans="1:25" s="16" customFormat="1" ht="18.600000000000001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25" s="16" customFormat="1" ht="18.60000000000000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</row>
    <row r="56" spans="1:25" s="16" customFormat="1" ht="18.600000000000001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2"/>
  <sheetViews>
    <sheetView view="pageBreakPreview" topLeftCell="A47" zoomScale="80" zoomScaleNormal="70" zoomScaleSheetLayoutView="80" workbookViewId="0">
      <selection activeCell="F18" sqref="F18"/>
    </sheetView>
  </sheetViews>
  <sheetFormatPr defaultColWidth="9.33203125" defaultRowHeight="18.600000000000001"/>
  <cols>
    <col min="1" max="3" width="1.6640625" style="181" customWidth="1"/>
    <col min="4" max="4" width="41.33203125" style="181" customWidth="1"/>
    <col min="5" max="5" width="7.77734375" style="291" customWidth="1"/>
    <col min="6" max="7" width="13.6640625" style="291" customWidth="1"/>
    <col min="8" max="8" width="1.6640625" style="291" customWidth="1"/>
    <col min="9" max="9" width="13.6640625" style="291" customWidth="1"/>
    <col min="10" max="10" width="13.6640625" style="334" customWidth="1"/>
    <col min="11" max="11" width="1.6640625" style="291" customWidth="1"/>
    <col min="12" max="12" width="15.33203125" style="291" customWidth="1"/>
    <col min="13" max="13" width="12" style="278" bestFit="1" customWidth="1"/>
    <col min="14" max="14" width="9.33203125" style="291"/>
    <col min="15" max="15" width="16.33203125" style="291" bestFit="1" customWidth="1"/>
    <col min="16" max="16384" width="9.33203125" style="291"/>
  </cols>
  <sheetData>
    <row r="1" spans="1:13" ht="21" customHeight="1">
      <c r="J1" s="292"/>
    </row>
    <row r="2" spans="1:13" s="293" customFormat="1" ht="21" customHeight="1">
      <c r="A2" s="359" t="str">
        <f>'P2'!A2:K2</f>
        <v>POLARIS CAPITAL PUBLIC COMPANY LIMITED AND SUBSIDIARIES</v>
      </c>
      <c r="B2" s="359"/>
      <c r="C2" s="359"/>
      <c r="D2" s="359"/>
      <c r="E2" s="359"/>
      <c r="F2" s="359"/>
      <c r="G2" s="359"/>
      <c r="H2" s="359"/>
      <c r="I2" s="359"/>
      <c r="J2" s="359"/>
      <c r="M2" s="294"/>
    </row>
    <row r="3" spans="1:13" s="293" customFormat="1" ht="21" customHeight="1">
      <c r="A3" s="360" t="s">
        <v>110</v>
      </c>
      <c r="B3" s="360"/>
      <c r="C3" s="360"/>
      <c r="D3" s="360"/>
      <c r="E3" s="360"/>
      <c r="F3" s="360"/>
      <c r="G3" s="360"/>
      <c r="H3" s="360"/>
      <c r="I3" s="360"/>
      <c r="J3" s="360"/>
      <c r="M3" s="294"/>
    </row>
    <row r="4" spans="1:13" s="293" customFormat="1" ht="21" customHeight="1">
      <c r="A4" s="361" t="str">
        <f>'P6'!A4:W4</f>
        <v>For the three-month period ended  March 31, 2023</v>
      </c>
      <c r="B4" s="361"/>
      <c r="C4" s="361"/>
      <c r="D4" s="361"/>
      <c r="E4" s="361"/>
      <c r="F4" s="361"/>
      <c r="G4" s="361"/>
      <c r="H4" s="361"/>
      <c r="I4" s="361"/>
      <c r="J4" s="361"/>
      <c r="K4" s="295"/>
      <c r="L4" s="295"/>
      <c r="M4" s="294"/>
    </row>
    <row r="5" spans="1:13" ht="21" customHeight="1">
      <c r="A5" s="182"/>
      <c r="B5" s="182"/>
      <c r="C5" s="182"/>
      <c r="D5" s="182"/>
      <c r="E5" s="296"/>
      <c r="F5" s="296"/>
      <c r="G5" s="296"/>
      <c r="H5" s="296"/>
      <c r="I5" s="296"/>
      <c r="J5" s="297" t="s">
        <v>5</v>
      </c>
      <c r="K5" s="298"/>
    </row>
    <row r="6" spans="1:13" s="293" customFormat="1" ht="21" customHeight="1">
      <c r="A6" s="183"/>
      <c r="B6" s="183"/>
      <c r="C6" s="183"/>
      <c r="D6" s="183"/>
      <c r="E6" s="299"/>
      <c r="F6" s="362" t="s">
        <v>6</v>
      </c>
      <c r="G6" s="362"/>
      <c r="H6" s="300"/>
      <c r="I6" s="362" t="s">
        <v>7</v>
      </c>
      <c r="J6" s="362"/>
      <c r="K6" s="301"/>
      <c r="M6" s="294"/>
    </row>
    <row r="7" spans="1:13" s="293" customFormat="1" ht="21" customHeight="1">
      <c r="A7" s="184"/>
      <c r="B7" s="184"/>
      <c r="C7" s="184"/>
      <c r="D7" s="184"/>
      <c r="E7" s="302" t="s">
        <v>74</v>
      </c>
      <c r="F7" s="303">
        <v>2023</v>
      </c>
      <c r="G7" s="303">
        <v>2022</v>
      </c>
      <c r="H7" s="304"/>
      <c r="I7" s="303">
        <v>2023</v>
      </c>
      <c r="J7" s="303">
        <v>2022</v>
      </c>
      <c r="K7" s="301"/>
      <c r="M7" s="294"/>
    </row>
    <row r="8" spans="1:13" ht="23.25" customHeight="1">
      <c r="A8" s="185"/>
      <c r="B8" s="185"/>
      <c r="C8" s="185"/>
      <c r="D8" s="185"/>
      <c r="E8" s="305"/>
      <c r="F8" s="305"/>
      <c r="G8" s="306"/>
      <c r="H8" s="307"/>
      <c r="I8" s="307"/>
      <c r="J8" s="308"/>
    </row>
    <row r="9" spans="1:13" ht="23.1" customHeight="1">
      <c r="A9" s="186" t="s">
        <v>111</v>
      </c>
      <c r="B9" s="185"/>
      <c r="C9" s="185"/>
      <c r="D9" s="185"/>
      <c r="E9" s="305"/>
      <c r="F9" s="305"/>
      <c r="G9" s="309"/>
      <c r="H9" s="310"/>
      <c r="I9" s="310"/>
      <c r="J9" s="311"/>
    </row>
    <row r="10" spans="1:13" ht="23.1" customHeight="1">
      <c r="A10" s="187" t="s">
        <v>159</v>
      </c>
      <c r="B10" s="187"/>
      <c r="C10" s="187"/>
      <c r="D10" s="187"/>
      <c r="E10" s="312"/>
      <c r="F10" s="313">
        <f>'P5'!F26</f>
        <v>-35535</v>
      </c>
      <c r="G10" s="313">
        <f>'P5'!G26</f>
        <v>-8553</v>
      </c>
      <c r="H10" s="313"/>
      <c r="I10" s="313">
        <f>'P5'!I26</f>
        <v>-31179</v>
      </c>
      <c r="J10" s="313">
        <f>'P5'!J26</f>
        <v>-6379</v>
      </c>
    </row>
    <row r="11" spans="1:13" ht="23.1" customHeight="1">
      <c r="A11" s="187" t="s">
        <v>1</v>
      </c>
      <c r="B11" s="187" t="s">
        <v>160</v>
      </c>
      <c r="C11" s="187"/>
      <c r="D11" s="187"/>
      <c r="E11" s="312"/>
      <c r="F11" s="312"/>
      <c r="G11" s="312"/>
      <c r="H11" s="312"/>
      <c r="I11" s="312"/>
      <c r="J11" s="312"/>
      <c r="K11" s="305"/>
    </row>
    <row r="12" spans="1:13" ht="23.1" customHeight="1">
      <c r="A12" s="187" t="s">
        <v>2</v>
      </c>
      <c r="B12" s="187"/>
      <c r="C12" s="187" t="s">
        <v>135</v>
      </c>
      <c r="D12" s="187"/>
      <c r="E12" s="312"/>
      <c r="G12" s="312"/>
      <c r="H12" s="312"/>
      <c r="I12" s="312"/>
      <c r="J12" s="312"/>
      <c r="K12" s="305"/>
    </row>
    <row r="13" spans="1:13" ht="23.1" customHeight="1">
      <c r="A13" s="187"/>
      <c r="B13" s="187"/>
      <c r="C13" s="187" t="s">
        <v>127</v>
      </c>
      <c r="D13" s="187"/>
      <c r="E13" s="312"/>
      <c r="F13" s="262">
        <v>0</v>
      </c>
      <c r="G13" s="313">
        <v>6</v>
      </c>
      <c r="H13" s="312"/>
      <c r="I13" s="262">
        <v>0</v>
      </c>
      <c r="J13" s="262">
        <v>0</v>
      </c>
    </row>
    <row r="14" spans="1:13" ht="23.1" customHeight="1">
      <c r="A14" s="187"/>
      <c r="B14" s="187"/>
      <c r="C14" s="187" t="s">
        <v>112</v>
      </c>
      <c r="D14" s="187"/>
      <c r="E14" s="312" t="s">
        <v>0</v>
      </c>
      <c r="F14" s="312">
        <v>1001</v>
      </c>
      <c r="G14" s="312">
        <v>21</v>
      </c>
      <c r="H14" s="312"/>
      <c r="I14" s="313">
        <v>1001</v>
      </c>
      <c r="J14" s="313">
        <v>21</v>
      </c>
    </row>
    <row r="15" spans="1:13" ht="23.1" customHeight="1">
      <c r="A15" s="187"/>
      <c r="B15" s="187"/>
      <c r="C15" s="187" t="s">
        <v>113</v>
      </c>
      <c r="D15" s="187"/>
      <c r="E15" s="312"/>
      <c r="F15" s="312">
        <v>102</v>
      </c>
      <c r="G15" s="312">
        <v>102</v>
      </c>
      <c r="H15" s="312"/>
      <c r="I15" s="313">
        <v>102</v>
      </c>
      <c r="J15" s="313">
        <v>102</v>
      </c>
    </row>
    <row r="16" spans="1:13" ht="23.1" customHeight="1">
      <c r="A16" s="187"/>
      <c r="B16" s="187"/>
      <c r="C16" s="187" t="s">
        <v>137</v>
      </c>
      <c r="D16" s="187"/>
      <c r="E16" s="312"/>
      <c r="F16" s="312">
        <v>5</v>
      </c>
      <c r="G16" s="313">
        <v>3</v>
      </c>
      <c r="H16" s="312"/>
      <c r="I16" s="313">
        <v>5</v>
      </c>
      <c r="J16" s="313">
        <v>3</v>
      </c>
    </row>
    <row r="17" spans="1:15" ht="23.1" customHeight="1">
      <c r="A17" s="187"/>
      <c r="B17" s="187"/>
      <c r="C17" s="187" t="s">
        <v>156</v>
      </c>
      <c r="D17" s="187"/>
      <c r="E17" s="312"/>
      <c r="F17" s="312">
        <v>6432</v>
      </c>
      <c r="G17" s="262">
        <v>0</v>
      </c>
      <c r="H17" s="312"/>
      <c r="I17" s="313">
        <v>6432</v>
      </c>
      <c r="J17" s="262">
        <v>0</v>
      </c>
    </row>
    <row r="18" spans="1:15" ht="23.1" customHeight="1">
      <c r="A18" s="187"/>
      <c r="B18" s="187"/>
      <c r="C18" s="187" t="s">
        <v>67</v>
      </c>
      <c r="D18" s="187"/>
      <c r="E18" s="312"/>
      <c r="F18" s="313">
        <v>25541</v>
      </c>
      <c r="G18" s="313">
        <v>314</v>
      </c>
      <c r="H18" s="312"/>
      <c r="I18" s="313">
        <v>22256</v>
      </c>
      <c r="J18" s="313">
        <v>55</v>
      </c>
    </row>
    <row r="19" spans="1:15" ht="23.1" customHeight="1">
      <c r="A19" s="187"/>
      <c r="B19" s="187"/>
      <c r="C19" s="187" t="s">
        <v>64</v>
      </c>
      <c r="D19" s="187"/>
      <c r="E19" s="312"/>
      <c r="F19" s="262">
        <v>0</v>
      </c>
      <c r="G19" s="262">
        <v>0</v>
      </c>
      <c r="H19" s="312"/>
      <c r="I19" s="313">
        <v>2748</v>
      </c>
      <c r="J19" s="262">
        <v>0</v>
      </c>
    </row>
    <row r="20" spans="1:15" ht="23.1" customHeight="1">
      <c r="A20" s="187"/>
      <c r="B20" s="187"/>
      <c r="C20" s="187" t="s">
        <v>116</v>
      </c>
      <c r="D20" s="187"/>
      <c r="E20" s="312"/>
      <c r="F20" s="262">
        <v>1</v>
      </c>
      <c r="G20" s="262">
        <v>4</v>
      </c>
      <c r="H20" s="312"/>
      <c r="I20" s="313">
        <v>1</v>
      </c>
      <c r="J20" s="262">
        <v>4</v>
      </c>
    </row>
    <row r="21" spans="1:15" ht="23.1" customHeight="1">
      <c r="A21" s="187"/>
      <c r="B21" s="187"/>
      <c r="C21" s="187" t="s">
        <v>115</v>
      </c>
      <c r="D21" s="187"/>
      <c r="E21" s="312"/>
      <c r="F21" s="262">
        <v>-20</v>
      </c>
      <c r="G21" s="262">
        <v>-2</v>
      </c>
      <c r="H21" s="312"/>
      <c r="I21" s="313">
        <v>-202</v>
      </c>
      <c r="J21" s="262">
        <v>0</v>
      </c>
      <c r="O21" s="314"/>
    </row>
    <row r="22" spans="1:15" ht="23.1" customHeight="1">
      <c r="A22" s="187"/>
      <c r="B22" s="187" t="s">
        <v>118</v>
      </c>
      <c r="C22" s="187"/>
      <c r="D22" s="187"/>
      <c r="E22" s="312"/>
      <c r="F22" s="315"/>
      <c r="G22" s="315"/>
      <c r="H22" s="316"/>
      <c r="I22" s="317"/>
      <c r="J22" s="315"/>
      <c r="O22" s="314"/>
    </row>
    <row r="23" spans="1:15" ht="23.1" customHeight="1">
      <c r="A23" s="187"/>
      <c r="B23" s="187"/>
      <c r="C23" s="187" t="s">
        <v>117</v>
      </c>
      <c r="D23" s="187"/>
      <c r="E23" s="312"/>
      <c r="F23" s="313">
        <f>SUM(F10:F22)</f>
        <v>-2473</v>
      </c>
      <c r="G23" s="312">
        <f>SUM(G10:G22)</f>
        <v>-8105</v>
      </c>
      <c r="H23" s="312"/>
      <c r="I23" s="313">
        <f>SUM(I10:I22)</f>
        <v>1164</v>
      </c>
      <c r="J23" s="312">
        <f>SUM(J10:J22)</f>
        <v>-6194</v>
      </c>
      <c r="O23" s="314"/>
    </row>
    <row r="24" spans="1:15" ht="23.1" customHeight="1">
      <c r="B24" s="187" t="s">
        <v>140</v>
      </c>
      <c r="C24" s="187"/>
      <c r="D24" s="187"/>
      <c r="E24" s="312"/>
      <c r="F24" s="312"/>
      <c r="G24" s="312"/>
      <c r="H24" s="312"/>
      <c r="I24" s="312"/>
      <c r="J24" s="312"/>
    </row>
    <row r="25" spans="1:15" ht="23.1" customHeight="1">
      <c r="B25" s="187"/>
      <c r="C25" s="187" t="s">
        <v>10</v>
      </c>
      <c r="D25" s="187"/>
      <c r="E25" s="312"/>
      <c r="F25" s="312">
        <v>-5690</v>
      </c>
      <c r="G25" s="262">
        <v>0</v>
      </c>
      <c r="H25" s="312"/>
      <c r="I25" s="312">
        <v>-434</v>
      </c>
      <c r="J25" s="262">
        <v>0</v>
      </c>
    </row>
    <row r="26" spans="1:15" ht="23.1" customHeight="1">
      <c r="B26" s="187"/>
      <c r="C26" s="187" t="s">
        <v>13</v>
      </c>
      <c r="D26" s="187"/>
      <c r="E26" s="312"/>
      <c r="F26" s="312">
        <v>-1100</v>
      </c>
      <c r="G26" s="262">
        <v>0</v>
      </c>
      <c r="H26" s="312"/>
      <c r="I26" s="262">
        <v>0</v>
      </c>
      <c r="J26" s="262">
        <v>0</v>
      </c>
    </row>
    <row r="27" spans="1:15" ht="23.1" customHeight="1">
      <c r="A27" s="187"/>
      <c r="B27" s="187"/>
      <c r="C27" s="187" t="s">
        <v>16</v>
      </c>
      <c r="D27" s="187"/>
      <c r="E27" s="312"/>
      <c r="F27" s="313">
        <v>-1216</v>
      </c>
      <c r="G27" s="313">
        <v>-80</v>
      </c>
      <c r="H27" s="312"/>
      <c r="I27" s="313">
        <v>127</v>
      </c>
      <c r="J27" s="313">
        <v>-77</v>
      </c>
      <c r="L27" s="313"/>
    </row>
    <row r="28" spans="1:15" ht="23.1" customHeight="1">
      <c r="B28" s="187" t="s">
        <v>139</v>
      </c>
      <c r="C28" s="187"/>
      <c r="D28" s="187"/>
      <c r="E28" s="312"/>
      <c r="F28" s="313"/>
      <c r="G28" s="313"/>
      <c r="H28" s="312"/>
      <c r="I28" s="313"/>
      <c r="J28" s="313"/>
      <c r="L28" s="313"/>
    </row>
    <row r="29" spans="1:15" ht="23.1" customHeight="1">
      <c r="A29" s="187"/>
      <c r="B29" s="187"/>
      <c r="C29" s="187" t="s">
        <v>29</v>
      </c>
      <c r="D29" s="187"/>
      <c r="E29" s="312"/>
      <c r="F29" s="312">
        <v>370</v>
      </c>
      <c r="G29" s="312">
        <v>-1737</v>
      </c>
      <c r="H29" s="312"/>
      <c r="I29" s="312">
        <v>-220</v>
      </c>
      <c r="J29" s="312">
        <v>-260</v>
      </c>
      <c r="K29" s="312"/>
      <c r="L29" s="314"/>
    </row>
    <row r="30" spans="1:15" ht="23.1" customHeight="1">
      <c r="A30" s="187"/>
      <c r="B30" s="187"/>
      <c r="C30" s="187" t="s">
        <v>37</v>
      </c>
      <c r="D30" s="187"/>
      <c r="E30" s="312"/>
      <c r="F30" s="263">
        <v>470</v>
      </c>
      <c r="G30" s="263">
        <v>278</v>
      </c>
      <c r="H30" s="312"/>
      <c r="I30" s="263">
        <v>240</v>
      </c>
      <c r="J30" s="263">
        <v>24</v>
      </c>
    </row>
    <row r="31" spans="1:15" ht="23.1" customHeight="1">
      <c r="A31" s="187" t="s">
        <v>145</v>
      </c>
      <c r="B31" s="187"/>
      <c r="C31" s="187"/>
      <c r="D31" s="187"/>
      <c r="E31" s="312"/>
      <c r="F31" s="313">
        <f>SUM(F23:F30)</f>
        <v>-9639</v>
      </c>
      <c r="G31" s="312">
        <f>SUM(G23:G30)</f>
        <v>-9644</v>
      </c>
      <c r="H31" s="312"/>
      <c r="I31" s="313">
        <f>SUM(I23:I30)</f>
        <v>877</v>
      </c>
      <c r="J31" s="313">
        <f>SUM(J23:J30)</f>
        <v>-6507</v>
      </c>
    </row>
    <row r="32" spans="1:15" ht="23.1" customHeight="1">
      <c r="A32" s="187"/>
      <c r="B32" s="187"/>
      <c r="C32" s="187" t="s">
        <v>119</v>
      </c>
      <c r="D32" s="187"/>
      <c r="E32" s="312"/>
      <c r="F32" s="312">
        <v>20</v>
      </c>
      <c r="G32" s="312">
        <v>5</v>
      </c>
      <c r="H32" s="312"/>
      <c r="I32" s="313">
        <v>5</v>
      </c>
      <c r="J32" s="262">
        <v>0</v>
      </c>
    </row>
    <row r="33" spans="1:13" ht="23.1" customHeight="1">
      <c r="A33" s="187"/>
      <c r="B33" s="187"/>
      <c r="C33" s="187" t="s">
        <v>132</v>
      </c>
      <c r="D33" s="187"/>
      <c r="E33" s="312"/>
      <c r="F33" s="312">
        <v>-1</v>
      </c>
      <c r="G33" s="312">
        <v>-4</v>
      </c>
      <c r="H33" s="312"/>
      <c r="I33" s="263">
        <v>-1</v>
      </c>
      <c r="J33" s="263">
        <v>-4</v>
      </c>
    </row>
    <row r="34" spans="1:13" ht="23.1" customHeight="1">
      <c r="A34" s="187" t="s">
        <v>170</v>
      </c>
      <c r="B34" s="187"/>
      <c r="C34" s="187"/>
      <c r="D34" s="187"/>
      <c r="E34" s="312"/>
      <c r="F34" s="266">
        <f>SUM(F31:F33)</f>
        <v>-9620</v>
      </c>
      <c r="G34" s="318">
        <f>SUM(G31:G33)</f>
        <v>-9643</v>
      </c>
      <c r="H34" s="312"/>
      <c r="I34" s="263">
        <f>SUM(I31:I33)</f>
        <v>881</v>
      </c>
      <c r="J34" s="263">
        <f>SUM(J31:J33)</f>
        <v>-6511</v>
      </c>
    </row>
    <row r="35" spans="1:13" ht="23.1" customHeight="1">
      <c r="A35" s="187"/>
      <c r="B35" s="187"/>
      <c r="C35" s="187"/>
      <c r="D35" s="187"/>
      <c r="E35" s="312"/>
      <c r="F35" s="264"/>
      <c r="G35" s="312"/>
      <c r="H35" s="312"/>
      <c r="I35" s="264"/>
      <c r="J35" s="319"/>
    </row>
    <row r="36" spans="1:13" ht="23.1" customHeight="1">
      <c r="A36" s="187"/>
      <c r="B36" s="187"/>
      <c r="C36" s="187"/>
      <c r="D36" s="187"/>
      <c r="E36" s="312"/>
      <c r="F36" s="264"/>
      <c r="G36" s="312"/>
      <c r="H36" s="312"/>
      <c r="I36" s="264"/>
      <c r="J36" s="320" t="s">
        <v>25</v>
      </c>
    </row>
    <row r="37" spans="1:13" ht="23.1" customHeight="1">
      <c r="A37" s="187"/>
      <c r="B37" s="187"/>
      <c r="C37" s="187"/>
      <c r="D37" s="187"/>
      <c r="E37" s="312"/>
      <c r="F37" s="264"/>
      <c r="G37" s="312"/>
      <c r="H37" s="312"/>
      <c r="I37" s="264"/>
      <c r="J37" s="320"/>
    </row>
    <row r="38" spans="1:13" ht="23.1" customHeight="1">
      <c r="A38" s="187"/>
      <c r="B38" s="187"/>
      <c r="C38" s="187"/>
      <c r="D38" s="187"/>
      <c r="E38" s="312"/>
      <c r="F38" s="264"/>
      <c r="G38" s="312"/>
      <c r="H38" s="312"/>
      <c r="I38" s="264"/>
      <c r="J38" s="320"/>
    </row>
    <row r="39" spans="1:13" ht="23.1" customHeight="1">
      <c r="A39" s="187"/>
      <c r="B39" s="187"/>
      <c r="C39" s="187"/>
      <c r="D39" s="187"/>
      <c r="E39" s="312"/>
      <c r="F39" s="264"/>
      <c r="G39" s="312"/>
      <c r="H39" s="312"/>
      <c r="I39" s="264"/>
      <c r="J39" s="320"/>
    </row>
    <row r="40" spans="1:13">
      <c r="A40" s="187" t="s">
        <v>45</v>
      </c>
      <c r="B40" s="187"/>
      <c r="C40" s="187"/>
      <c r="D40" s="187"/>
      <c r="E40" s="312"/>
      <c r="F40" s="264"/>
      <c r="G40" s="312"/>
      <c r="H40" s="312"/>
      <c r="I40" s="264"/>
      <c r="J40" s="321">
        <v>8</v>
      </c>
    </row>
    <row r="41" spans="1:13" s="322" customFormat="1" ht="21" customHeight="1">
      <c r="A41" s="188"/>
      <c r="B41" s="188"/>
      <c r="C41" s="188"/>
      <c r="D41" s="188"/>
      <c r="G41" s="278"/>
      <c r="H41" s="278"/>
      <c r="L41" s="323"/>
      <c r="M41" s="278"/>
    </row>
    <row r="42" spans="1:13" ht="23.1" customHeight="1">
      <c r="A42" s="359" t="s">
        <v>3</v>
      </c>
      <c r="B42" s="359"/>
      <c r="C42" s="359"/>
      <c r="D42" s="359"/>
      <c r="E42" s="359"/>
      <c r="F42" s="359"/>
      <c r="G42" s="359"/>
      <c r="H42" s="359"/>
      <c r="I42" s="359"/>
      <c r="J42" s="359"/>
    </row>
    <row r="43" spans="1:13" ht="23.1" customHeight="1">
      <c r="A43" s="360" t="s">
        <v>120</v>
      </c>
      <c r="B43" s="360"/>
      <c r="C43" s="360"/>
      <c r="D43" s="360"/>
      <c r="E43" s="360"/>
      <c r="F43" s="360"/>
      <c r="G43" s="360"/>
      <c r="H43" s="360"/>
      <c r="I43" s="360"/>
      <c r="J43" s="360"/>
    </row>
    <row r="44" spans="1:13" ht="23.1" customHeight="1">
      <c r="A44" s="361" t="str">
        <f>A4</f>
        <v>For the three-month period ended  March 31, 2023</v>
      </c>
      <c r="B44" s="361"/>
      <c r="C44" s="361"/>
      <c r="D44" s="361"/>
      <c r="E44" s="361"/>
      <c r="F44" s="361"/>
      <c r="G44" s="361"/>
      <c r="H44" s="361"/>
      <c r="I44" s="361"/>
      <c r="J44" s="361"/>
    </row>
    <row r="45" spans="1:13" ht="23.1" customHeight="1">
      <c r="A45" s="187"/>
      <c r="B45" s="187"/>
      <c r="C45" s="187"/>
      <c r="D45" s="187"/>
      <c r="E45" s="312"/>
      <c r="F45" s="264"/>
      <c r="G45" s="312"/>
      <c r="H45" s="312"/>
      <c r="I45" s="264"/>
      <c r="J45" s="264"/>
    </row>
    <row r="46" spans="1:13" ht="23.1" customHeight="1">
      <c r="A46" s="182"/>
      <c r="B46" s="182"/>
      <c r="C46" s="182"/>
      <c r="D46" s="182"/>
      <c r="E46" s="296"/>
      <c r="F46" s="296"/>
      <c r="G46" s="296"/>
      <c r="H46" s="296"/>
      <c r="I46" s="296"/>
      <c r="J46" s="297" t="s">
        <v>5</v>
      </c>
    </row>
    <row r="47" spans="1:13" ht="23.1" customHeight="1">
      <c r="A47" s="183"/>
      <c r="B47" s="183"/>
      <c r="C47" s="183"/>
      <c r="D47" s="183"/>
      <c r="E47" s="299"/>
      <c r="F47" s="362" t="s">
        <v>6</v>
      </c>
      <c r="G47" s="362"/>
      <c r="H47" s="300"/>
      <c r="I47" s="362" t="s">
        <v>7</v>
      </c>
      <c r="J47" s="362"/>
    </row>
    <row r="48" spans="1:13" ht="23.1" customHeight="1">
      <c r="A48" s="184"/>
      <c r="B48" s="184"/>
      <c r="C48" s="184"/>
      <c r="D48" s="184"/>
      <c r="E48" s="302" t="s">
        <v>126</v>
      </c>
      <c r="F48" s="303">
        <v>2023</v>
      </c>
      <c r="G48" s="303">
        <v>2022</v>
      </c>
      <c r="H48" s="304"/>
      <c r="I48" s="303">
        <v>2023</v>
      </c>
      <c r="J48" s="303">
        <v>2022</v>
      </c>
    </row>
    <row r="49" spans="1:15" ht="23.1" customHeight="1">
      <c r="A49" s="185"/>
      <c r="B49" s="185"/>
      <c r="C49" s="185"/>
      <c r="D49" s="185"/>
      <c r="E49" s="305"/>
      <c r="F49" s="305"/>
      <c r="G49" s="306"/>
      <c r="H49" s="307"/>
      <c r="I49" s="307"/>
      <c r="J49" s="308"/>
    </row>
    <row r="50" spans="1:15" ht="23.1" customHeight="1">
      <c r="A50" s="189" t="s">
        <v>121</v>
      </c>
      <c r="B50" s="187"/>
      <c r="C50" s="187"/>
      <c r="D50" s="187"/>
      <c r="E50" s="312"/>
      <c r="F50" s="267"/>
      <c r="G50" s="312"/>
      <c r="H50" s="312"/>
      <c r="I50" s="264"/>
      <c r="J50" s="264"/>
    </row>
    <row r="51" spans="1:15" ht="23.1" customHeight="1">
      <c r="A51" s="189"/>
      <c r="B51" s="187"/>
      <c r="C51" s="187" t="s">
        <v>157</v>
      </c>
      <c r="D51" s="187"/>
      <c r="E51" s="312"/>
      <c r="F51" s="324">
        <v>-18362</v>
      </c>
      <c r="G51" s="262">
        <v>0</v>
      </c>
      <c r="H51" s="312"/>
      <c r="I51" s="264">
        <v>-2</v>
      </c>
      <c r="J51" s="254">
        <v>0</v>
      </c>
    </row>
    <row r="52" spans="1:15" ht="23.1" customHeight="1">
      <c r="A52" s="186"/>
      <c r="B52" s="187"/>
      <c r="C52" s="187" t="s">
        <v>141</v>
      </c>
      <c r="D52" s="187"/>
      <c r="E52" s="312"/>
      <c r="F52" s="262">
        <v>0</v>
      </c>
      <c r="G52" s="264">
        <v>-8</v>
      </c>
      <c r="H52" s="312"/>
      <c r="I52" s="262">
        <v>0</v>
      </c>
      <c r="J52" s="264">
        <v>-8</v>
      </c>
    </row>
    <row r="53" spans="1:15" ht="23.1" customHeight="1">
      <c r="A53" s="185" t="s">
        <v>144</v>
      </c>
      <c r="B53" s="187"/>
      <c r="C53" s="187"/>
      <c r="D53" s="187"/>
      <c r="E53" s="312"/>
      <c r="F53" s="266">
        <f>SUM(F51:F52)</f>
        <v>-18362</v>
      </c>
      <c r="G53" s="266">
        <f>SUM(G51:G52)</f>
        <v>-8</v>
      </c>
      <c r="H53" s="325"/>
      <c r="I53" s="266">
        <f t="shared" ref="I53:J53" si="0">SUM(I51:I52)</f>
        <v>-2</v>
      </c>
      <c r="J53" s="266">
        <f t="shared" si="0"/>
        <v>-8</v>
      </c>
    </row>
    <row r="54" spans="1:15" ht="16.8" customHeight="1">
      <c r="A54" s="185"/>
      <c r="B54" s="187"/>
      <c r="C54" s="187"/>
      <c r="D54" s="187"/>
      <c r="E54" s="312"/>
      <c r="F54" s="264"/>
      <c r="G54" s="267"/>
      <c r="H54" s="312"/>
      <c r="I54" s="264"/>
      <c r="J54" s="267"/>
    </row>
    <row r="55" spans="1:15" ht="23.1" customHeight="1">
      <c r="A55" s="189" t="s">
        <v>122</v>
      </c>
      <c r="B55" s="187"/>
      <c r="C55" s="187"/>
      <c r="D55" s="187"/>
      <c r="E55" s="312"/>
      <c r="F55" s="312"/>
      <c r="G55" s="312"/>
      <c r="H55" s="312"/>
      <c r="I55" s="267"/>
      <c r="J55" s="312"/>
    </row>
    <row r="56" spans="1:15" ht="23.1" customHeight="1">
      <c r="A56" s="189"/>
      <c r="B56" s="187"/>
      <c r="C56" s="187" t="s">
        <v>129</v>
      </c>
      <c r="D56" s="187"/>
      <c r="E56" s="312"/>
      <c r="F56" s="312">
        <v>4</v>
      </c>
      <c r="G56" s="312">
        <v>9757</v>
      </c>
      <c r="H56" s="312"/>
      <c r="I56" s="264">
        <v>1</v>
      </c>
      <c r="J56" s="264">
        <v>6620</v>
      </c>
    </row>
    <row r="57" spans="1:15" ht="23.1" customHeight="1">
      <c r="A57" s="189"/>
      <c r="B57" s="187"/>
      <c r="C57" s="187" t="s">
        <v>136</v>
      </c>
      <c r="D57" s="187"/>
      <c r="E57" s="312"/>
      <c r="F57" s="312">
        <v>-103</v>
      </c>
      <c r="G57" s="312">
        <v>-101</v>
      </c>
      <c r="H57" s="312"/>
      <c r="I57" s="264">
        <v>-103</v>
      </c>
      <c r="J57" s="264">
        <v>-101</v>
      </c>
    </row>
    <row r="58" spans="1:15" ht="23.1" customHeight="1">
      <c r="A58" s="187" t="s">
        <v>171</v>
      </c>
      <c r="B58" s="187"/>
      <c r="C58" s="187"/>
      <c r="D58" s="187"/>
      <c r="E58" s="312"/>
      <c r="F58" s="266">
        <f>SUM(F56:F57)</f>
        <v>-99</v>
      </c>
      <c r="G58" s="266">
        <f>SUM(G56:G57)</f>
        <v>9656</v>
      </c>
      <c r="H58" s="312"/>
      <c r="I58" s="266">
        <f>SUM(I56:I57)</f>
        <v>-102</v>
      </c>
      <c r="J58" s="266">
        <f>SUM(J56:J57)</f>
        <v>6519</v>
      </c>
      <c r="L58" s="305"/>
    </row>
    <row r="59" spans="1:15" ht="23.1" customHeight="1">
      <c r="A59" s="187" t="s">
        <v>125</v>
      </c>
      <c r="B59" s="187"/>
      <c r="C59" s="187"/>
      <c r="D59" s="187"/>
      <c r="E59" s="312"/>
      <c r="F59" s="313">
        <f>+F58+F34+F53</f>
        <v>-28081</v>
      </c>
      <c r="G59" s="313">
        <f>+G58+G34+G53</f>
        <v>5</v>
      </c>
      <c r="H59" s="312"/>
      <c r="I59" s="313">
        <f>+I58+I34+I53</f>
        <v>777</v>
      </c>
      <c r="J59" s="313">
        <f>+J58+J34+J53</f>
        <v>0</v>
      </c>
    </row>
    <row r="60" spans="1:15" ht="23.1" customHeight="1">
      <c r="A60" s="187" t="s">
        <v>123</v>
      </c>
      <c r="B60" s="187"/>
      <c r="C60" s="187"/>
      <c r="D60" s="187"/>
      <c r="E60" s="312"/>
      <c r="F60" s="312">
        <f>'P2'!H11</f>
        <v>161122</v>
      </c>
      <c r="G60" s="312">
        <v>67</v>
      </c>
      <c r="H60" s="312"/>
      <c r="I60" s="312">
        <f>'P2'!K11</f>
        <v>2036</v>
      </c>
      <c r="J60" s="312">
        <v>65</v>
      </c>
    </row>
    <row r="61" spans="1:15" ht="23.1" customHeight="1" thickBot="1">
      <c r="A61" s="187" t="s">
        <v>124</v>
      </c>
      <c r="B61" s="187"/>
      <c r="C61" s="187"/>
      <c r="D61" s="187"/>
      <c r="E61" s="326">
        <v>23.1</v>
      </c>
      <c r="F61" s="270">
        <f>SUM(F59:F60)</f>
        <v>133041</v>
      </c>
      <c r="G61" s="270">
        <f>SUM(G59:G60)</f>
        <v>72</v>
      </c>
      <c r="H61" s="312"/>
      <c r="I61" s="270">
        <f>SUM(I59:I60)</f>
        <v>2813</v>
      </c>
      <c r="J61" s="327">
        <f>SUM(J59:J60)</f>
        <v>65</v>
      </c>
    </row>
    <row r="62" spans="1:15" s="329" customFormat="1" ht="23.1" customHeight="1" thickTop="1">
      <c r="A62" s="190"/>
      <c r="B62" s="190"/>
      <c r="C62" s="190"/>
      <c r="D62" s="190"/>
      <c r="E62" s="328"/>
      <c r="F62" s="279"/>
      <c r="G62" s="279"/>
      <c r="H62" s="276"/>
      <c r="I62" s="279"/>
      <c r="J62" s="279"/>
      <c r="K62" s="276"/>
      <c r="M62" s="276"/>
      <c r="N62" s="330"/>
      <c r="O62" s="331"/>
    </row>
    <row r="63" spans="1:15" ht="23.1" customHeight="1">
      <c r="A63" s="191" t="s">
        <v>172</v>
      </c>
      <c r="B63" s="187"/>
      <c r="C63" s="187"/>
      <c r="D63" s="187"/>
      <c r="E63" s="312"/>
      <c r="F63" s="267"/>
      <c r="G63" s="312"/>
      <c r="H63" s="312"/>
      <c r="I63" s="358" t="s">
        <v>25</v>
      </c>
      <c r="J63" s="358"/>
      <c r="M63" s="267"/>
      <c r="N63" s="332"/>
      <c r="O63" s="314"/>
    </row>
    <row r="64" spans="1:15" s="322" customFormat="1" ht="21" customHeight="1">
      <c r="A64" s="188"/>
      <c r="B64" s="188"/>
      <c r="C64" s="188"/>
      <c r="D64" s="188"/>
      <c r="F64" s="335">
        <f>+F61-'P2'!G11</f>
        <v>0</v>
      </c>
      <c r="G64" s="336"/>
      <c r="H64" s="336"/>
      <c r="I64" s="338"/>
      <c r="L64" s="323"/>
      <c r="M64" s="278"/>
    </row>
    <row r="65" spans="1:13" s="322" customFormat="1" ht="21" customHeight="1">
      <c r="A65" s="188"/>
      <c r="B65" s="188"/>
      <c r="C65" s="188"/>
      <c r="D65" s="188"/>
      <c r="F65" s="336"/>
      <c r="G65" s="337"/>
      <c r="H65" s="337"/>
      <c r="I65" s="336"/>
      <c r="L65" s="323"/>
      <c r="M65" s="278"/>
    </row>
    <row r="66" spans="1:13" s="322" customFormat="1" ht="21" customHeight="1">
      <c r="A66" s="188"/>
      <c r="B66" s="188"/>
      <c r="C66" s="188"/>
      <c r="D66" s="188"/>
      <c r="G66" s="278"/>
      <c r="H66" s="278"/>
      <c r="L66" s="323"/>
      <c r="M66" s="278"/>
    </row>
    <row r="67" spans="1:13" s="322" customFormat="1" ht="21" customHeight="1">
      <c r="A67" s="188"/>
      <c r="B67" s="188"/>
      <c r="C67" s="188"/>
      <c r="D67" s="188"/>
      <c r="G67" s="278"/>
      <c r="H67" s="278"/>
      <c r="L67" s="323"/>
      <c r="M67" s="278"/>
    </row>
    <row r="68" spans="1:13" s="322" customFormat="1" ht="21" customHeight="1">
      <c r="A68" s="188"/>
      <c r="B68" s="188"/>
      <c r="C68" s="188"/>
      <c r="D68" s="188"/>
      <c r="G68" s="278"/>
      <c r="H68" s="278"/>
      <c r="L68" s="323"/>
      <c r="M68" s="278"/>
    </row>
    <row r="69" spans="1:13" s="322" customFormat="1" ht="21" customHeight="1">
      <c r="A69" s="188"/>
      <c r="B69" s="188"/>
      <c r="C69" s="188"/>
      <c r="D69" s="188"/>
      <c r="G69" s="278"/>
      <c r="H69" s="278"/>
      <c r="L69" s="323"/>
      <c r="M69" s="278"/>
    </row>
    <row r="70" spans="1:13" s="322" customFormat="1" ht="21" customHeight="1">
      <c r="A70" s="188"/>
      <c r="B70" s="188"/>
      <c r="C70" s="188"/>
      <c r="D70" s="188"/>
      <c r="G70" s="278"/>
      <c r="H70" s="278"/>
      <c r="L70" s="323"/>
      <c r="M70" s="278"/>
    </row>
    <row r="71" spans="1:13" s="322" customFormat="1" ht="21" customHeight="1">
      <c r="A71" s="188"/>
      <c r="B71" s="188"/>
      <c r="C71" s="188"/>
      <c r="D71" s="188"/>
      <c r="G71" s="278"/>
      <c r="H71" s="278"/>
      <c r="L71" s="323"/>
      <c r="M71" s="278"/>
    </row>
    <row r="72" spans="1:13" s="322" customFormat="1" ht="21" customHeight="1">
      <c r="A72" s="188"/>
      <c r="B72" s="188"/>
      <c r="C72" s="188"/>
      <c r="D72" s="188"/>
      <c r="G72" s="278"/>
      <c r="H72" s="278"/>
      <c r="L72" s="323"/>
      <c r="M72" s="278"/>
    </row>
    <row r="73" spans="1:13" s="322" customFormat="1" ht="21" customHeight="1">
      <c r="A73" s="188"/>
      <c r="B73" s="188"/>
      <c r="C73" s="188"/>
      <c r="D73" s="188"/>
      <c r="G73" s="278"/>
      <c r="H73" s="278"/>
      <c r="L73" s="323"/>
      <c r="M73" s="278"/>
    </row>
    <row r="74" spans="1:13" s="322" customFormat="1" ht="21" customHeight="1">
      <c r="A74" s="188"/>
      <c r="B74" s="188"/>
      <c r="C74" s="188"/>
      <c r="D74" s="188"/>
      <c r="G74" s="278"/>
      <c r="H74" s="278"/>
      <c r="L74" s="323"/>
      <c r="M74" s="278"/>
    </row>
    <row r="75" spans="1:13" s="322" customFormat="1" ht="21" customHeight="1">
      <c r="A75" s="188"/>
      <c r="B75" s="188"/>
      <c r="C75" s="188"/>
      <c r="D75" s="188"/>
      <c r="G75" s="278"/>
      <c r="H75" s="278"/>
      <c r="L75" s="323"/>
      <c r="M75" s="278"/>
    </row>
    <row r="76" spans="1:13" s="322" customFormat="1" ht="21" customHeight="1">
      <c r="A76" s="188"/>
      <c r="B76" s="188"/>
      <c r="C76" s="188"/>
      <c r="D76" s="188"/>
      <c r="G76" s="278"/>
      <c r="H76" s="278"/>
      <c r="L76" s="323"/>
      <c r="M76" s="278"/>
    </row>
    <row r="77" spans="1:13" s="322" customFormat="1" ht="21" customHeight="1">
      <c r="A77" s="188"/>
      <c r="B77" s="188"/>
      <c r="C77" s="188"/>
      <c r="D77" s="188"/>
      <c r="G77" s="278"/>
      <c r="H77" s="278"/>
      <c r="L77" s="323"/>
      <c r="M77" s="278"/>
    </row>
    <row r="78" spans="1:13" s="322" customFormat="1" ht="21" customHeight="1">
      <c r="A78" s="188"/>
      <c r="B78" s="188"/>
      <c r="C78" s="188"/>
      <c r="D78" s="188"/>
      <c r="G78" s="278"/>
      <c r="H78" s="278"/>
      <c r="L78" s="323"/>
      <c r="M78" s="278"/>
    </row>
    <row r="79" spans="1:13" s="322" customFormat="1" ht="21" customHeight="1">
      <c r="A79" s="188"/>
      <c r="B79" s="188"/>
      <c r="C79" s="188"/>
      <c r="D79" s="188"/>
      <c r="G79" s="278"/>
      <c r="H79" s="278"/>
      <c r="L79" s="323"/>
      <c r="M79" s="278"/>
    </row>
    <row r="80" spans="1:13" s="322" customFormat="1" ht="21" customHeight="1">
      <c r="A80" s="188"/>
      <c r="B80" s="188"/>
      <c r="C80" s="188"/>
      <c r="D80" s="188"/>
      <c r="G80" s="278"/>
      <c r="H80" s="278"/>
      <c r="L80" s="323"/>
      <c r="M80" s="278"/>
    </row>
    <row r="81" spans="1:13" s="322" customFormat="1" ht="21" customHeight="1">
      <c r="A81" s="188"/>
      <c r="B81" s="188"/>
      <c r="C81" s="188"/>
      <c r="D81" s="188"/>
      <c r="G81" s="278"/>
      <c r="H81" s="278"/>
      <c r="L81" s="323"/>
      <c r="M81" s="278"/>
    </row>
    <row r="82" spans="1:13" s="322" customFormat="1">
      <c r="A82" s="187" t="s">
        <v>45</v>
      </c>
      <c r="B82" s="192"/>
      <c r="C82" s="192"/>
      <c r="D82" s="192"/>
      <c r="E82" s="333"/>
      <c r="F82" s="333"/>
      <c r="G82" s="289"/>
      <c r="H82" s="289"/>
      <c r="I82" s="289"/>
      <c r="J82" s="321">
        <v>9</v>
      </c>
      <c r="K82" s="289"/>
      <c r="L82" s="323"/>
      <c r="M82" s="278"/>
    </row>
  </sheetData>
  <mergeCells count="11">
    <mergeCell ref="I63:J63"/>
    <mergeCell ref="A2:J2"/>
    <mergeCell ref="A3:J3"/>
    <mergeCell ref="A4:J4"/>
    <mergeCell ref="F6:G6"/>
    <mergeCell ref="I6:J6"/>
    <mergeCell ref="A42:J42"/>
    <mergeCell ref="A43:J43"/>
    <mergeCell ref="A44:J44"/>
    <mergeCell ref="F47:G47"/>
    <mergeCell ref="I47:J47"/>
  </mergeCells>
  <printOptions horizontalCentered="1"/>
  <pageMargins left="0.39370078740157483" right="0.19685039370078741" top="0.51181102362204722" bottom="0.31496062992125984" header="0.11811023622047245" footer="0.11811023622047245"/>
  <pageSetup paperSize="9" scale="85" fitToHeight="2" orientation="portrait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P2</vt:lpstr>
      <vt:lpstr>P3</vt:lpstr>
      <vt:lpstr>P4</vt:lpstr>
      <vt:lpstr>P5</vt:lpstr>
      <vt:lpstr>P6</vt:lpstr>
      <vt:lpstr>P7</vt:lpstr>
      <vt:lpstr>P8-P9</vt:lpstr>
      <vt:lpstr>'P2'!Print_Area</vt:lpstr>
      <vt:lpstr>'P3'!Print_Area</vt:lpstr>
      <vt:lpstr>'P4'!Print_Area</vt:lpstr>
      <vt:lpstr>'P6'!Print_Area</vt:lpstr>
      <vt:lpstr>'P7'!Print_Area</vt:lpstr>
      <vt:lpstr>'P8-P9'!Print_Area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DELL</cp:lastModifiedBy>
  <cp:lastPrinted>2023-05-11T05:51:03Z</cp:lastPrinted>
  <dcterms:created xsi:type="dcterms:W3CDTF">2004-01-05T08:24:48Z</dcterms:created>
  <dcterms:modified xsi:type="dcterms:W3CDTF">2023-05-11T07:21:39Z</dcterms:modified>
</cp:coreProperties>
</file>