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-105" yWindow="-105" windowWidth="23250" windowHeight="12570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bs!$A$1:$L$75</definedName>
    <definedName name="_xlnm.Print_Area" localSheetId="1">'PL&amp;CF'!$A$1:$L$117</definedName>
    <definedName name="_xlnm.Print_Area" localSheetId="3">'sce-com'!$A$1:$Q$24</definedName>
    <definedName name="_xlnm.Print_Area" localSheetId="2">'sce-equity'!$A$1:$T$26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4"/>
  <c r="F32" i="9" l="1"/>
  <c r="F65" i="7" l="1"/>
  <c r="F63" i="9"/>
  <c r="N19" i="4" s="1"/>
  <c r="J28" i="7" l="1"/>
  <c r="J32" i="9" l="1"/>
  <c r="F67" i="7" l="1"/>
  <c r="J67"/>
  <c r="H67"/>
  <c r="L67" l="1"/>
  <c r="H105" i="9"/>
  <c r="L105"/>
  <c r="J105"/>
  <c r="F105"/>
  <c r="H32"/>
  <c r="L32" l="1"/>
  <c r="F98" l="1"/>
  <c r="J12" l="1"/>
  <c r="J15" s="1"/>
  <c r="F12"/>
  <c r="F28" i="7" l="1"/>
  <c r="L102" i="9" l="1"/>
  <c r="J102"/>
  <c r="H102"/>
  <c r="F102"/>
  <c r="J63"/>
  <c r="O19" i="5" l="1"/>
  <c r="R19" i="4"/>
  <c r="F106" i="9"/>
  <c r="F110" l="1"/>
  <c r="Q12" i="5" l="1"/>
  <c r="R12" i="4"/>
  <c r="T12" s="1"/>
  <c r="L98" i="9" l="1"/>
  <c r="H98"/>
  <c r="H106" s="1"/>
  <c r="H110" s="1"/>
  <c r="L63"/>
  <c r="H63"/>
  <c r="L12"/>
  <c r="L15" s="1"/>
  <c r="L22" s="1"/>
  <c r="H12"/>
  <c r="H15" s="1"/>
  <c r="H22" s="1"/>
  <c r="L33" l="1"/>
  <c r="L35" s="1"/>
  <c r="L38" s="1"/>
  <c r="H33"/>
  <c r="H35" s="1"/>
  <c r="H38" s="1"/>
  <c r="L106"/>
  <c r="L110" s="1"/>
  <c r="H53" l="1"/>
  <c r="H65" s="1"/>
  <c r="L53"/>
  <c r="L65" s="1"/>
  <c r="F15"/>
  <c r="F22" s="1"/>
  <c r="F33" s="1"/>
  <c r="F35" s="1"/>
  <c r="L18" i="4" l="1"/>
  <c r="F38" i="9"/>
  <c r="F53"/>
  <c r="F65" s="1"/>
  <c r="Q19" i="5" l="1"/>
  <c r="J22" i="9"/>
  <c r="J33" s="1"/>
  <c r="J35" s="1"/>
  <c r="J38" s="1"/>
  <c r="M18" i="5" l="1"/>
  <c r="Q18" s="1"/>
  <c r="J53" i="9"/>
  <c r="J65" s="1"/>
  <c r="O20" i="5"/>
  <c r="K20"/>
  <c r="I20"/>
  <c r="G20"/>
  <c r="E20"/>
  <c r="M15"/>
  <c r="O15"/>
  <c r="K15"/>
  <c r="I15"/>
  <c r="G15"/>
  <c r="E15"/>
  <c r="J15" i="4"/>
  <c r="H15"/>
  <c r="P15"/>
  <c r="N15"/>
  <c r="L15"/>
  <c r="F15"/>
  <c r="D15"/>
  <c r="P20"/>
  <c r="N20"/>
  <c r="L20"/>
  <c r="J20"/>
  <c r="H20"/>
  <c r="F20"/>
  <c r="D20"/>
  <c r="M20" i="5" l="1"/>
  <c r="J98" i="9"/>
  <c r="J106" l="1"/>
  <c r="J110" s="1"/>
  <c r="R17" i="4" l="1"/>
  <c r="T17" s="1"/>
  <c r="Q17" i="5" l="1"/>
  <c r="R14" i="4" l="1"/>
  <c r="Q13" i="5"/>
  <c r="R18" i="4" l="1"/>
  <c r="T18" s="1"/>
  <c r="L55" i="7"/>
  <c r="H28" l="1"/>
  <c r="R13" i="4" l="1"/>
  <c r="T13" s="1"/>
  <c r="T14"/>
  <c r="Q14" i="5"/>
  <c r="Q15" s="1"/>
  <c r="L28" i="7"/>
  <c r="H55"/>
  <c r="T15" i="4" l="1"/>
  <c r="R15"/>
  <c r="H68" i="7"/>
  <c r="L68"/>
  <c r="T19" i="4" l="1"/>
  <c r="R20"/>
  <c r="Q20" i="5"/>
  <c r="T20" i="4" l="1"/>
  <c r="J55" i="7" l="1"/>
  <c r="J68" s="1"/>
  <c r="F55"/>
  <c r="F68" s="1"/>
</calcChain>
</file>

<file path=xl/sharedStrings.xml><?xml version="1.0" encoding="utf-8"?>
<sst xmlns="http://schemas.openxmlformats.org/spreadsheetml/2006/main" count="259" uniqueCount="172">
  <si>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</si>
  <si>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</si>
  <si>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</si>
  <si>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</si>
  <si>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</si>
  <si>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</si>
  <si>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</si>
  <si>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</si>
  <si>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</si>
  <si>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</si>
  <si>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</si>
  <si>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</si>
  <si>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</si>
  <si>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</si>
  <si>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</si>
  <si>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</si>
  <si>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</si>
  <si>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</si>
  <si>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</si>
  <si>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</si>
  <si>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</si>
  <si>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</si>
  <si>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</si>
  <si>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</si>
  <si>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</si>
  <si>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</si>
  <si>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</si>
  <si>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</si>
  <si>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</si>
  <si>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</si>
  <si>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</si>
  <si>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</si>
  <si>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</si>
  <si>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</si>
  <si>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</si>
  <si>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</si>
  <si>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</si>
  <si>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</si>
  <si>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</si>
  <si>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</si>
  <si>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</si>
  <si>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</si>
  <si>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</si>
  <si>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</si>
  <si>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</si>
  <si>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</si>
  <si>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</si>
  <si>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</si>
  <si>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</si>
  <si>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</si>
  <si>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</si>
  <si>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</si>
  <si>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</si>
  <si>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</si>
  <si>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</si>
  <si>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</si>
  <si>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</si>
  <si>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</si>
  <si>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</si>
  <si>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</si>
  <si>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</si>
  <si>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</si>
  <si>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</si>
  <si>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</si>
  <si>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</si>
  <si>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</si>
  <si>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</si>
  <si>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</si>
  <si>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</si>
  <si>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</si>
  <si>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</si>
  <si>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</si>
  <si>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</si>
  <si>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</si>
  <si>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</si>
  <si>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</si>
  <si>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</si>
  <si>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</si>
  <si>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</si>
  <si>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</si>
  <si>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</si>
  <si>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</si>
  <si>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</si>
  <si>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</si>
  <si>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</si>
  <si>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</si>
  <si>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</si>
  <si>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</si>
  <si>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</si>
  <si>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</si>
  <si>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</si>
  <si>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12</t>
  </si>
  <si>
    <t>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</si>
  <si>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</si>
  <si>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</si>
  <si>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</si>
  <si>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</si>
  <si>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</si>
  <si>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</si>
  <si>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</si>
  <si>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</si>
  <si>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</si>
  <si>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</si>
  <si>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กำไร (ขาดทุน) ต่อหุ้น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</si>
  <si>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</si>
  <si>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</si>
  <si>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</si>
  <si>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</si>
  <si>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</si>
  <si>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</si>
  <si>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</si>
  <si>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</si>
  <si>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</si>
  <si>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</si>
  <si>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</si>
  <si>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</si>
  <si>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</si>
  <si>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</si>
  <si>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</si>
  <si>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 (ขาดทุน) ก่อนค่าใช้จ่ายภาษีเงินได้</t>
  </si>
  <si>
    <t>กำไร (ขาดทุน) สำหรับงวด</t>
  </si>
  <si>
    <t xml:space="preserve">   - สุทธิจากภาษีเงินได้</t>
  </si>
  <si>
    <t>3</t>
  </si>
  <si>
    <t>ขาดทุนจากการปรับมูลค่ายุติธรรม</t>
  </si>
  <si>
    <t>ค่าใช้จ่ายภาษีเงินได้</t>
  </si>
  <si>
    <t>กำไรเบ็ดเสร็จอื่นสำหรับงวด</t>
  </si>
  <si>
    <t>ขาดทุนเบ็ดเสร็จอื่นสำหรับงวด</t>
  </si>
  <si>
    <t>8.1</t>
  </si>
  <si>
    <t>ยอดคงเหลือ ณ วันที่ 1 มกราคม 2565</t>
  </si>
  <si>
    <t>10</t>
  </si>
  <si>
    <t>7.1</t>
  </si>
  <si>
    <t>8.2</t>
  </si>
  <si>
    <t xml:space="preserve">   ทุนจดทะเบียน ออกจำหน่ายและชำระแล้ว</t>
  </si>
  <si>
    <t>กำไร (ขาดทุน) เบ็ดเสร็จรวมสำหรับงวด</t>
  </si>
  <si>
    <t xml:space="preserve">   อื่น ๆ</t>
  </si>
  <si>
    <t>ขาดทุนสำหรับงวด</t>
  </si>
  <si>
    <t>บวก (หัก): สำรองเบี้ยประกันภัยที่ยังไม่ถือเป็นรายได้</t>
  </si>
  <si>
    <t xml:space="preserve">    (เพิ่ม) ลดจากงวดก่อน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</si>
  <si>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</si>
  <si>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</si>
  <si>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</si>
  <si>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บวก (หัก): ค่าเผื่อผลขาดทุนด้านเครดิตที่คาดว่าจะเกิดขึ้น</t>
  </si>
  <si>
    <t xml:space="preserve">   (เพิ่มขึ้น) ลดลง 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</si>
  <si>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</si>
  <si>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</si>
  <si>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</si>
  <si>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</si>
  <si>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</si>
  <si>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</si>
  <si>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</si>
  <si>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 xml:space="preserve">      หุ้นสามัญ 36,000,000  หุ้น มูลค่าหุ้นละ 10 บาท</t>
  </si>
  <si>
    <t>กำไรจากเงินลงทุน</t>
  </si>
  <si>
    <t xml:space="preserve">ส่วนแบ่งกำไร (ขาดทุน) จากเงินลงทุนในบริษัทร่วม </t>
  </si>
  <si>
    <t>บวก (หัก): ค่าสินไหมทดแทน (รับคืน) โอนกลับ</t>
  </si>
  <si>
    <t xml:space="preserve">   จากการประกันภัยต่อ</t>
  </si>
  <si>
    <t xml:space="preserve">ผลขาดทุนด้านเครดิตที่คาดว่าจะเกิดขึ้น </t>
  </si>
  <si>
    <t xml:space="preserve">กำไรต่อหุ้นขั้นพื้นฐาน </t>
  </si>
  <si>
    <t>รายการที่จะถูกบันทึกในส่วนของกำไรขาดทุนในภายหลัง:</t>
  </si>
  <si>
    <t>กำไร (ขาดทุน) จากการวัดมูลค่าเงินลงทุนเผื่อขาย</t>
  </si>
  <si>
    <t xml:space="preserve">   ที่วัดมูลค่าผ่านกำไรขาดทุนเบ็ดเสร็จอื่น </t>
  </si>
  <si>
    <t>บวก (หัก): ผลกระทบของภาษีเงินได้</t>
  </si>
  <si>
    <t>ผลขาดทุนของอัตราแลกเปลี่ยนจากการแปลงค่างบการเงิน</t>
  </si>
  <si>
    <t xml:space="preserve">   ที่เป็นเงินตราต่างประเทศ </t>
  </si>
  <si>
    <t>กำไร (ขาดทุน) เบ็ดเสร็จอื่นสำหรับงวด</t>
  </si>
  <si>
    <t>ผลขาดทุน</t>
  </si>
  <si>
    <t>เงินสดจ่ายจากการประกันภัยต่อ</t>
  </si>
  <si>
    <t xml:space="preserve">เงินสดสุทธิได้มาจาก (ใช้ไปใน) กิจกรรมดำเนินงาน </t>
  </si>
  <si>
    <t xml:space="preserve">เงินสดและรายการเทียบเท่าเงินสดเพิ่มขึ้น (ลดลง) สุทธิ </t>
  </si>
  <si>
    <t>2</t>
  </si>
  <si>
    <t>6.1</t>
  </si>
  <si>
    <t>9</t>
  </si>
  <si>
    <t>7.2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</si>
</sst>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 ;\-#,##0.00\ "/>
    <numFmt numFmtId="190" formatCode="#,##0;[Red]\(#,##0\)"/>
    <numFmt numFmtId="191" formatCode="_(* #,##0.00_);_(* \(#,##0.00\);_(* &quot;-&quot;_);_(@_)"/>
  </numFmts>
  <fonts count="1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Fill="1" applyBorder="1" applyAlignment="1">
      <alignment horizontal="left" vertical="center"/>
    </xf>
    <xf numFmtId="18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7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90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87" fontId="3" fillId="0" borderId="4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91" fontId="3" fillId="0" borderId="1" xfId="0" applyNumberFormat="1" applyFont="1" applyFill="1" applyBorder="1" applyAlignment="1">
      <alignment horizontal="center" vertical="center"/>
    </xf>
    <xf numFmtId="9" fontId="3" fillId="0" borderId="0" xfId="13" applyFont="1" applyFill="1" applyAlignment="1">
      <alignment horizontal="center" vertical="center"/>
    </xf>
    <xf numFmtId="9" fontId="3" fillId="0" borderId="0" xfId="13" applyFont="1" applyFill="1" applyAlignment="1">
      <alignment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6" xfId="4"/>
    <cellStyle name="Comma_N097_bs&amp;pl-t_Qtr1'11" xfId="5"/>
    <cellStyle name="Index Number" xfId="6"/>
    <cellStyle name="Normal" xfId="0" builtinId="0"/>
    <cellStyle name="Normal 13" xfId="7"/>
    <cellStyle name="Normal 16" xfId="8"/>
    <cellStyle name="Normal 2" xfId="9"/>
    <cellStyle name="Normal 20" xfId="10"/>
    <cellStyle name="Normal 21" xfId="11"/>
    <cellStyle name="Normal 22" xfId="12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321129</xdr:colOff>
      <xdr:row>0</xdr:row>
      <xdr:rowOff>85725</xdr:rowOff>
    </xdr:from>
    <xdr:to>
      <xdr:col>11</xdr:col>
      <xdr:colOff>1051832</xdr:colOff>
      <xdr:row>2</xdr:row>
      <xdr:rowOff>242207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C9FD706A-3205-49F6-8960-3FA4AC951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45704" y="85725"/>
          <a:ext cx="1883228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176894</xdr:colOff>
      <xdr:row>34</xdr:row>
      <xdr:rowOff>115661</xdr:rowOff>
    </xdr:from>
    <xdr:to>
      <xdr:col>11</xdr:col>
      <xdr:colOff>925286</xdr:colOff>
      <xdr:row>36</xdr:row>
      <xdr:rowOff>272143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xmlns="" id="{7C83E637-DC0F-4F6C-A629-AB3C9B11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01469" y="9259661"/>
          <a:ext cx="1900917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764722</xdr:colOff>
      <xdr:row>71</xdr:row>
      <xdr:rowOff>9525</xdr:rowOff>
    </xdr:from>
    <xdr:to>
      <xdr:col>11</xdr:col>
      <xdr:colOff>898072</xdr:colOff>
      <xdr:row>73</xdr:row>
      <xdr:rowOff>200025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xmlns="" id="{69BE931F-46F3-46F8-B8AD-AEC2C2F0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731329" y="26883632"/>
          <a:ext cx="2446564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764268</xdr:colOff>
      <xdr:row>29</xdr:row>
      <xdr:rowOff>156936</xdr:rowOff>
    </xdr:from>
    <xdr:to>
      <xdr:col>11</xdr:col>
      <xdr:colOff>879476</xdr:colOff>
      <xdr:row>32</xdr:row>
      <xdr:rowOff>44903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29F41EDC-DF5F-4EB6-9C71-28E45718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730875" y="8838293"/>
          <a:ext cx="2428422" cy="7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415925</xdr:colOff>
      <xdr:row>0</xdr:row>
      <xdr:rowOff>133350</xdr:rowOff>
    </xdr:from>
    <xdr:to>
      <xdr:col>7</xdr:col>
      <xdr:colOff>1044575</xdr:colOff>
      <xdr:row>3</xdr:row>
      <xdr:rowOff>161925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xmlns="" id="{29871D81-F219-4AEC-9146-75884C9B7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25925" y="133350"/>
          <a:ext cx="19939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161925</xdr:colOff>
      <xdr:row>34</xdr:row>
      <xdr:rowOff>228600</xdr:rowOff>
    </xdr:from>
    <xdr:to>
      <xdr:col>7</xdr:col>
      <xdr:colOff>790575</xdr:colOff>
      <xdr:row>37</xdr:row>
      <xdr:rowOff>257175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xmlns="" id="{C13BE096-7D2A-4358-AA25-ADFE76704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1925" y="10483850"/>
          <a:ext cx="19939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1049020</xdr:colOff>
      <xdr:row>1</xdr:row>
      <xdr:rowOff>83820</xdr:rowOff>
    </xdr:from>
    <xdr:to>
      <xdr:col>11</xdr:col>
      <xdr:colOff>175260</xdr:colOff>
      <xdr:row>3</xdr:row>
      <xdr:rowOff>266700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xmlns="" id="{4209A7D7-D6A0-482E-B0A1-1B58F7AEF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25920" y="388620"/>
          <a:ext cx="200914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911860</xdr:colOff>
      <xdr:row>28</xdr:row>
      <xdr:rowOff>299720</xdr:rowOff>
    </xdr:from>
    <xdr:to>
      <xdr:col>11</xdr:col>
      <xdr:colOff>327660</xdr:colOff>
      <xdr:row>31</xdr:row>
      <xdr:rowOff>292100</xdr:rowOff>
    </xdr:to>
    <xdr:pic>
      <xdr:nvPicPr>
        <xdr:cNvPr id="13" name="Picture 4" hidden="1">
          <a:extLst>
            <a:ext uri="{FF2B5EF4-FFF2-40B4-BE49-F238E27FC236}">
              <a16:creationId xmlns:a16="http://schemas.microsoft.com/office/drawing/2014/main" xmlns="" id="{9F4F9C6D-61B2-42B3-81D9-9EAD96149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88760" y="8834120"/>
          <a:ext cx="22987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1226820</xdr:colOff>
      <xdr:row>35</xdr:row>
      <xdr:rowOff>109220</xdr:rowOff>
    </xdr:from>
    <xdr:to>
      <xdr:col>11</xdr:col>
      <xdr:colOff>360680</xdr:colOff>
      <xdr:row>37</xdr:row>
      <xdr:rowOff>292100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xmlns="" id="{B070C62D-42D5-428B-80C9-D0E5B6D0B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03720" y="10777220"/>
          <a:ext cx="201676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886460</xdr:colOff>
      <xdr:row>70</xdr:row>
      <xdr:rowOff>20320</xdr:rowOff>
    </xdr:from>
    <xdr:to>
      <xdr:col>11</xdr:col>
      <xdr:colOff>309880</xdr:colOff>
      <xdr:row>73</xdr:row>
      <xdr:rowOff>12700</xdr:rowOff>
    </xdr:to>
    <xdr:pic>
      <xdr:nvPicPr>
        <xdr:cNvPr id="15" name="Picture 4" hidden="1">
          <a:extLst>
            <a:ext uri="{FF2B5EF4-FFF2-40B4-BE49-F238E27FC236}">
              <a16:creationId xmlns:a16="http://schemas.microsoft.com/office/drawing/2014/main" xmlns="" id="{AE07CE17-2974-4F27-800A-05A64678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63360" y="21280120"/>
          <a:ext cx="230632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250371</xdr:colOff>
      <xdr:row>1</xdr:row>
      <xdr:rowOff>39460</xdr:rowOff>
    </xdr:from>
    <xdr:to>
      <xdr:col>11</xdr:col>
      <xdr:colOff>945696</xdr:colOff>
      <xdr:row>3</xdr:row>
      <xdr:rowOff>239485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xmlns="" id="{D3EA4002-F944-4267-8CAB-B4D2C4CB7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73585" y="325210"/>
          <a:ext cx="190636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100693</xdr:colOff>
      <xdr:row>44</xdr:row>
      <xdr:rowOff>93890</xdr:rowOff>
    </xdr:from>
    <xdr:to>
      <xdr:col>11</xdr:col>
      <xdr:colOff>796018</xdr:colOff>
      <xdr:row>47</xdr:row>
      <xdr:rowOff>8165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xmlns="" id="{57B93525-3537-4534-B3A9-0083D371E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23907" y="12381140"/>
          <a:ext cx="190636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468085</xdr:colOff>
      <xdr:row>76</xdr:row>
      <xdr:rowOff>12247</xdr:rowOff>
    </xdr:from>
    <xdr:to>
      <xdr:col>11</xdr:col>
      <xdr:colOff>1141638</xdr:colOff>
      <xdr:row>78</xdr:row>
      <xdr:rowOff>212272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B5300E87-DECA-4AAB-8166-CC457675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91299" y="43160497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994682</xdr:colOff>
      <xdr:row>39</xdr:row>
      <xdr:rowOff>83004</xdr:rowOff>
    </xdr:from>
    <xdr:to>
      <xdr:col>11</xdr:col>
      <xdr:colOff>966107</xdr:colOff>
      <xdr:row>42</xdr:row>
      <xdr:rowOff>25854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xmlns="" id="{BF07D5C6-4742-4E8F-868C-FDA510FF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852432" y="10941504"/>
          <a:ext cx="2447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1030060</xdr:colOff>
      <xdr:row>67</xdr:row>
      <xdr:rowOff>137432</xdr:rowOff>
    </xdr:from>
    <xdr:to>
      <xdr:col>11</xdr:col>
      <xdr:colOff>1004207</xdr:colOff>
      <xdr:row>70</xdr:row>
      <xdr:rowOff>80282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xmlns="" id="{86C4B6EA-49A2-4E0C-8A4E-A40288FC2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887810" y="18996932"/>
          <a:ext cx="245064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1049111</xdr:colOff>
      <xdr:row>112</xdr:row>
      <xdr:rowOff>83003</xdr:rowOff>
    </xdr:from>
    <xdr:to>
      <xdr:col>11</xdr:col>
      <xdr:colOff>1030061</xdr:colOff>
      <xdr:row>115</xdr:row>
      <xdr:rowOff>25853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xmlns="" id="{5E64980D-0342-464B-9EFA-2DCB7747B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906861" y="54089753"/>
          <a:ext cx="2457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214032</xdr:colOff>
      <xdr:row>1</xdr:row>
      <xdr:rowOff>9525</xdr:rowOff>
    </xdr:from>
    <xdr:to>
      <xdr:col>7</xdr:col>
      <xdr:colOff>962585</xdr:colOff>
      <xdr:row>4</xdr:row>
      <xdr:rowOff>100853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xmlns="" id="{679C5124-071E-461B-ACF9-382F3A089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3532" y="300878"/>
          <a:ext cx="1992406" cy="965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132790</xdr:colOff>
      <xdr:row>43</xdr:row>
      <xdr:rowOff>247650</xdr:rowOff>
    </xdr:from>
    <xdr:to>
      <xdr:col>7</xdr:col>
      <xdr:colOff>881343</xdr:colOff>
      <xdr:row>47</xdr:row>
      <xdr:rowOff>42022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xmlns="" id="{46FF4B75-52D8-4B35-9E3B-596F79126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52290" y="12775826"/>
          <a:ext cx="1992406" cy="95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68356</xdr:colOff>
      <xdr:row>75</xdr:row>
      <xdr:rowOff>257922</xdr:rowOff>
    </xdr:from>
    <xdr:to>
      <xdr:col>7</xdr:col>
      <xdr:colOff>816909</xdr:colOff>
      <xdr:row>79</xdr:row>
      <xdr:rowOff>52294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xmlns="" id="{010BD6DA-7DA1-4FCF-B578-0795F7451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87856" y="44543569"/>
          <a:ext cx="1992406" cy="95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1036320</xdr:colOff>
      <xdr:row>1</xdr:row>
      <xdr:rowOff>164375</xdr:rowOff>
    </xdr:from>
    <xdr:to>
      <xdr:col>11</xdr:col>
      <xdr:colOff>320040</xdr:colOff>
      <xdr:row>4</xdr:row>
      <xdr:rowOff>88175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xmlns="" id="{613C1CF5-81AF-4A99-ACB6-C330C7FD6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18663" y="458289"/>
          <a:ext cx="2026920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1073331</xdr:colOff>
      <xdr:row>38</xdr:row>
      <xdr:rowOff>188325</xdr:rowOff>
    </xdr:from>
    <xdr:to>
      <xdr:col>11</xdr:col>
      <xdr:colOff>646611</xdr:colOff>
      <xdr:row>41</xdr:row>
      <xdr:rowOff>226425</xdr:rowOff>
    </xdr:to>
    <xdr:pic>
      <xdr:nvPicPr>
        <xdr:cNvPr id="15" name="Picture 4" hidden="1">
          <a:extLst>
            <a:ext uri="{FF2B5EF4-FFF2-40B4-BE49-F238E27FC236}">
              <a16:creationId xmlns:a16="http://schemas.microsoft.com/office/drawing/2014/main" xmlns="" id="{C913C466-A249-4F3E-9AA4-666497B3C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755674" y="11357068"/>
          <a:ext cx="2316480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2178</xdr:colOff>
      <xdr:row>44</xdr:row>
      <xdr:rowOff>142602</xdr:rowOff>
    </xdr:from>
    <xdr:to>
      <xdr:col>11</xdr:col>
      <xdr:colOff>657498</xdr:colOff>
      <xdr:row>47</xdr:row>
      <xdr:rowOff>66403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xmlns="" id="{B6B7AC55-1599-4488-853B-A90A5BD7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56121" y="13074831"/>
          <a:ext cx="2026920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942703</xdr:colOff>
      <xdr:row>66</xdr:row>
      <xdr:rowOff>242750</xdr:rowOff>
    </xdr:from>
    <xdr:to>
      <xdr:col>11</xdr:col>
      <xdr:colOff>515983</xdr:colOff>
      <xdr:row>69</xdr:row>
      <xdr:rowOff>280850</xdr:rowOff>
    </xdr:to>
    <xdr:pic>
      <xdr:nvPicPr>
        <xdr:cNvPr id="20" name="Picture 4" hidden="1">
          <a:extLst>
            <a:ext uri="{FF2B5EF4-FFF2-40B4-BE49-F238E27FC236}">
              <a16:creationId xmlns:a16="http://schemas.microsoft.com/office/drawing/2014/main" xmlns="" id="{00F4CB27-EC48-4189-8B21-571484EE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625046" y="19641093"/>
          <a:ext cx="2316480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1177834</xdr:colOff>
      <xdr:row>76</xdr:row>
      <xdr:rowOff>142603</xdr:rowOff>
    </xdr:from>
    <xdr:to>
      <xdr:col>11</xdr:col>
      <xdr:colOff>447403</xdr:colOff>
      <xdr:row>79</xdr:row>
      <xdr:rowOff>66403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xmlns="" id="{B173B64E-174F-4276-B269-616FE4E65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60177" y="22480089"/>
          <a:ext cx="2012769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910046</xdr:colOff>
      <xdr:row>112</xdr:row>
      <xdr:rowOff>3265</xdr:rowOff>
    </xdr:from>
    <xdr:to>
      <xdr:col>11</xdr:col>
      <xdr:colOff>469175</xdr:colOff>
      <xdr:row>115</xdr:row>
      <xdr:rowOff>41365</xdr:rowOff>
    </xdr:to>
    <xdr:pic>
      <xdr:nvPicPr>
        <xdr:cNvPr id="23" name="Picture 4" hidden="1">
          <a:extLst>
            <a:ext uri="{FF2B5EF4-FFF2-40B4-BE49-F238E27FC236}">
              <a16:creationId xmlns:a16="http://schemas.microsoft.com/office/drawing/2014/main" xmlns="" id="{1A65A797-5125-4956-84E2-CCF44497B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92389" y="32921665"/>
          <a:ext cx="2302329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156935</xdr:colOff>
      <xdr:row>1</xdr:row>
      <xdr:rowOff>100692</xdr:rowOff>
    </xdr:from>
    <xdr:to>
      <xdr:col>17</xdr:col>
      <xdr:colOff>880382</xdr:colOff>
      <xdr:row>4</xdr:row>
      <xdr:rowOff>14967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62074A0C-D2DF-4DC3-B50E-75CEFA74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20828" y="386442"/>
          <a:ext cx="188005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16163</xdr:colOff>
      <xdr:row>22</xdr:row>
      <xdr:rowOff>20535</xdr:rowOff>
    </xdr:from>
    <xdr:to>
      <xdr:col>19</xdr:col>
      <xdr:colOff>61189</xdr:colOff>
      <xdr:row>24</xdr:row>
      <xdr:rowOff>257795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7721871F-F14A-4A1A-89C2-E83620D3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441708" y="7380762"/>
          <a:ext cx="2434936" cy="826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906608</xdr:colOff>
      <xdr:row>0</xdr:row>
      <xdr:rowOff>232496</xdr:rowOff>
    </xdr:from>
    <xdr:to>
      <xdr:col>11</xdr:col>
      <xdr:colOff>576263</xdr:colOff>
      <xdr:row>4</xdr:row>
      <xdr:rowOff>41131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xmlns="" id="{4D703F9E-3BF8-4B7D-9E37-79A9DC3E8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64483" y="232496"/>
          <a:ext cx="2003280" cy="951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107373</xdr:colOff>
      <xdr:row>1</xdr:row>
      <xdr:rowOff>182187</xdr:rowOff>
    </xdr:from>
    <xdr:to>
      <xdr:col>17</xdr:col>
      <xdr:colOff>840971</xdr:colOff>
      <xdr:row>4</xdr:row>
      <xdr:rowOff>105987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E9A79C06-6981-4CDE-957C-67874F9C2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48209" y="473132"/>
          <a:ext cx="2008217" cy="7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53339</xdr:colOff>
      <xdr:row>21</xdr:row>
      <xdr:rowOff>68579</xdr:rowOff>
    </xdr:from>
    <xdr:to>
      <xdr:col>17</xdr:col>
      <xdr:colOff>1007225</xdr:colOff>
      <xdr:row>24</xdr:row>
      <xdr:rowOff>106679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xmlns="" id="{3C961416-387A-4698-A2CC-F7684B48E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1524903" y="6178434"/>
          <a:ext cx="2297777" cy="910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450396</xdr:colOff>
      <xdr:row>1</xdr:row>
      <xdr:rowOff>9978</xdr:rowOff>
    </xdr:from>
    <xdr:to>
      <xdr:col>14</xdr:col>
      <xdr:colOff>1170666</xdr:colOff>
      <xdr:row>3</xdr:row>
      <xdr:rowOff>210003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5E56A394-4F35-4D04-8082-922BCDDCB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30771" y="295728"/>
          <a:ext cx="187914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442233</xdr:colOff>
      <xdr:row>20</xdr:row>
      <xdr:rowOff>246289</xdr:rowOff>
    </xdr:from>
    <xdr:to>
      <xdr:col>16</xdr:col>
      <xdr:colOff>312965</xdr:colOff>
      <xdr:row>23</xdr:row>
      <xdr:rowOff>189139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BAA9A863-07BA-4B43-90B3-594FD74A2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522608" y="6818539"/>
          <a:ext cx="241073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68407</xdr:colOff>
      <xdr:row>0</xdr:row>
      <xdr:rowOff>193098</xdr:rowOff>
    </xdr:from>
    <xdr:to>
      <xdr:col>10</xdr:col>
      <xdr:colOff>800100</xdr:colOff>
      <xdr:row>3</xdr:row>
      <xdr:rowOff>278823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xmlns="" id="{4DBEAC87-1674-4AC2-82A6-45D10808A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66089" y="193098"/>
          <a:ext cx="2013238" cy="968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218209</xdr:colOff>
      <xdr:row>2</xdr:row>
      <xdr:rowOff>2078</xdr:rowOff>
    </xdr:from>
    <xdr:to>
      <xdr:col>14</xdr:col>
      <xdr:colOff>854133</xdr:colOff>
      <xdr:row>4</xdr:row>
      <xdr:rowOff>216823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E42599DF-76CD-4BED-AD20-4C16FCE4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23664" y="583969"/>
          <a:ext cx="2021378" cy="796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108757</xdr:colOff>
      <xdr:row>20</xdr:row>
      <xdr:rowOff>193271</xdr:rowOff>
    </xdr:from>
    <xdr:to>
      <xdr:col>14</xdr:col>
      <xdr:colOff>1034241</xdr:colOff>
      <xdr:row>23</xdr:row>
      <xdr:rowOff>231372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xmlns="" id="{F49E810A-88AF-4339-911E-15DE3BB5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114212" y="6012180"/>
          <a:ext cx="2310938" cy="910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75"/>
  <sheetViews>
    <sheetView showGridLines="0" tabSelected="1" view="pageBreakPreview" topLeftCell="A49" zoomScale="60" workbookViewId="0">
      <selection activeCell="Q70" sqref="Q70"/>
    </sheetView>
  </sheetViews>
  <sheetFormatPr defaultColWidth="9" defaultRowHeight="24" customHeight="1"/>
  <cols>
    <col min="1" max="2" width="9" style="60"/>
    <col min="3" max="3" width="24.140625" style="60" customWidth="1"/>
    <col min="4" max="4" width="7.140625" style="60" customWidth="1"/>
    <col min="5" max="5" width="0.85546875" style="60" customWidth="1"/>
    <col min="6" max="6" width="17.140625" style="60" bestFit="1" customWidth="1"/>
    <col min="7" max="7" width="0.85546875" style="25" customWidth="1"/>
    <col min="8" max="8" width="15.85546875" style="60" bestFit="1" customWidth="1"/>
    <col min="9" max="9" width="0.85546875" style="60" customWidth="1"/>
    <col min="10" max="10" width="17.140625" style="60" bestFit="1" customWidth="1"/>
    <col min="11" max="11" width="0.85546875" style="60" customWidth="1"/>
    <col min="12" max="12" width="15.85546875" style="60" bestFit="1" customWidth="1"/>
    <col min="13" max="13" width="0.85546875" style="60" customWidth="1"/>
    <col min="14" max="16384" width="9" style="60"/>
  </cols>
  <sheetData>
    <row r="1" spans="1:14" s="11" customFormat="1" ht="24" customHeight="1">
      <c r="A1" s="101" t="s">
        <v>0</v>
      </c>
      <c r="B1" s="101"/>
      <c r="C1" s="101"/>
      <c r="D1" s="101"/>
      <c r="E1" s="101"/>
      <c r="F1" s="101"/>
      <c r="G1" s="101"/>
      <c r="H1" s="101"/>
    </row>
    <row r="2" spans="1:14" s="64" customFormat="1" ht="24" customHeight="1">
      <c r="A2" s="101" t="s">
        <v>1</v>
      </c>
      <c r="B2" s="101"/>
      <c r="C2" s="101"/>
      <c r="D2" s="101"/>
      <c r="E2" s="101"/>
      <c r="F2" s="101"/>
      <c r="G2" s="101"/>
      <c r="H2" s="101"/>
    </row>
    <row r="3" spans="1:14" s="11" customFormat="1" ht="24" customHeight="1">
      <c r="A3" s="101" t="s">
        <v>143</v>
      </c>
      <c r="B3" s="101"/>
      <c r="C3" s="101"/>
      <c r="D3" s="101"/>
      <c r="E3" s="101"/>
      <c r="F3" s="101"/>
      <c r="G3" s="101"/>
      <c r="H3" s="101"/>
    </row>
    <row r="4" spans="1:14" s="64" customFormat="1" ht="24" customHeight="1">
      <c r="A4" s="12"/>
      <c r="G4" s="100"/>
      <c r="H4" s="100"/>
      <c r="K4" s="62"/>
      <c r="L4" s="86" t="s">
        <v>2</v>
      </c>
    </row>
    <row r="5" spans="1:14" s="64" customFormat="1" ht="24" customHeight="1">
      <c r="A5" s="12"/>
      <c r="F5" s="99" t="s">
        <v>58</v>
      </c>
      <c r="G5" s="99"/>
      <c r="H5" s="99"/>
      <c r="K5" s="62"/>
      <c r="L5" s="62"/>
    </row>
    <row r="6" spans="1:14" s="64" customFormat="1" ht="24" customHeight="1">
      <c r="A6" s="12"/>
      <c r="F6" s="98" t="s">
        <v>70</v>
      </c>
      <c r="G6" s="98"/>
      <c r="H6" s="98"/>
      <c r="J6" s="98" t="s">
        <v>3</v>
      </c>
      <c r="K6" s="98"/>
      <c r="L6" s="98"/>
    </row>
    <row r="7" spans="1:14" s="64" customFormat="1" ht="24" customHeight="1">
      <c r="A7" s="90"/>
      <c r="B7" s="13"/>
      <c r="C7" s="13"/>
      <c r="D7" s="92" t="s">
        <v>4</v>
      </c>
      <c r="E7" s="8"/>
      <c r="F7" s="93" t="s">
        <v>144</v>
      </c>
      <c r="G7" s="28"/>
      <c r="H7" s="67" t="s">
        <v>145</v>
      </c>
      <c r="I7" s="23"/>
      <c r="J7" s="93" t="s">
        <v>144</v>
      </c>
      <c r="K7" s="28"/>
      <c r="L7" s="67" t="s">
        <v>145</v>
      </c>
    </row>
    <row r="8" spans="1:14" s="64" customFormat="1" ht="24" customHeight="1">
      <c r="A8" s="90"/>
      <c r="B8" s="13"/>
      <c r="C8" s="13"/>
      <c r="D8" s="8"/>
      <c r="E8" s="8"/>
      <c r="F8" s="57" t="s">
        <v>114</v>
      </c>
      <c r="G8" s="28"/>
      <c r="H8" s="57" t="s">
        <v>116</v>
      </c>
      <c r="I8" s="23"/>
      <c r="J8" s="57" t="s">
        <v>114</v>
      </c>
      <c r="K8" s="28"/>
      <c r="L8" s="57" t="s">
        <v>116</v>
      </c>
    </row>
    <row r="9" spans="1:14" s="64" customFormat="1" ht="24" customHeight="1">
      <c r="A9" s="90"/>
      <c r="B9" s="13"/>
      <c r="C9" s="13"/>
      <c r="D9" s="8"/>
      <c r="E9" s="8"/>
      <c r="F9" s="57" t="s">
        <v>115</v>
      </c>
      <c r="G9" s="28"/>
      <c r="H9" s="57"/>
      <c r="I9" s="23"/>
      <c r="J9" s="57" t="s">
        <v>115</v>
      </c>
      <c r="K9" s="28"/>
      <c r="L9" s="57"/>
    </row>
    <row r="10" spans="1:14" s="64" customFormat="1" ht="24" customHeight="1">
      <c r="A10" s="59" t="s">
        <v>5</v>
      </c>
      <c r="B10" s="12"/>
      <c r="C10" s="12"/>
      <c r="D10" s="12"/>
      <c r="E10" s="12"/>
      <c r="F10" s="12"/>
      <c r="G10" s="29"/>
      <c r="H10" s="12"/>
      <c r="I10" s="12"/>
      <c r="J10" s="14"/>
      <c r="K10" s="14"/>
      <c r="L10" s="14"/>
    </row>
    <row r="11" spans="1:14" s="64" customFormat="1" ht="24" customHeight="1">
      <c r="A11" s="2" t="s">
        <v>6</v>
      </c>
      <c r="B11" s="5"/>
      <c r="C11" s="5"/>
      <c r="D11" s="5" t="s">
        <v>168</v>
      </c>
      <c r="E11" s="5"/>
      <c r="F11" s="62">
        <v>257753592</v>
      </c>
      <c r="G11" s="61"/>
      <c r="H11" s="62">
        <v>293466693</v>
      </c>
      <c r="I11" s="62"/>
      <c r="J11" s="62">
        <v>257753592</v>
      </c>
      <c r="K11" s="6"/>
      <c r="L11" s="62">
        <v>293466693</v>
      </c>
      <c r="N11" s="62"/>
    </row>
    <row r="12" spans="1:14" s="64" customFormat="1" ht="24" customHeight="1">
      <c r="A12" s="2" t="s">
        <v>80</v>
      </c>
      <c r="B12" s="5"/>
      <c r="C12" s="5"/>
      <c r="D12" s="5" t="s">
        <v>122</v>
      </c>
      <c r="E12" s="5"/>
      <c r="F12" s="62">
        <v>434840354</v>
      </c>
      <c r="G12" s="61"/>
      <c r="H12" s="62">
        <v>557809721</v>
      </c>
      <c r="I12" s="62"/>
      <c r="J12" s="62">
        <v>434840354</v>
      </c>
      <c r="K12" s="6"/>
      <c r="L12" s="62">
        <v>557809721</v>
      </c>
      <c r="N12" s="62"/>
    </row>
    <row r="13" spans="1:14" s="64" customFormat="1" ht="24" customHeight="1">
      <c r="A13" s="2" t="s">
        <v>56</v>
      </c>
      <c r="B13" s="5"/>
      <c r="C13" s="5"/>
      <c r="D13" s="5"/>
      <c r="E13" s="5"/>
      <c r="F13" s="62">
        <v>7780107</v>
      </c>
      <c r="G13" s="61"/>
      <c r="H13" s="62">
        <v>6187364</v>
      </c>
      <c r="I13" s="62"/>
      <c r="J13" s="62">
        <v>7780107</v>
      </c>
      <c r="K13" s="6"/>
      <c r="L13" s="62">
        <v>6187364</v>
      </c>
      <c r="N13" s="62"/>
    </row>
    <row r="14" spans="1:14" s="64" customFormat="1" ht="24" customHeight="1">
      <c r="A14" s="2" t="s">
        <v>57</v>
      </c>
      <c r="B14" s="5"/>
      <c r="C14" s="5"/>
      <c r="D14" s="5" t="s">
        <v>107</v>
      </c>
      <c r="E14" s="5"/>
      <c r="F14" s="62">
        <v>570731215</v>
      </c>
      <c r="G14" s="61"/>
      <c r="H14" s="62">
        <v>663462167</v>
      </c>
      <c r="I14" s="62"/>
      <c r="J14" s="62">
        <v>570731215</v>
      </c>
      <c r="K14" s="6"/>
      <c r="L14" s="62">
        <v>663462167</v>
      </c>
      <c r="N14" s="62"/>
    </row>
    <row r="15" spans="1:14" s="64" customFormat="1" ht="24" customHeight="1">
      <c r="A15" s="2" t="s">
        <v>78</v>
      </c>
      <c r="B15" s="5"/>
      <c r="C15" s="5"/>
      <c r="D15" s="5" t="s">
        <v>108</v>
      </c>
      <c r="E15" s="5"/>
      <c r="F15" s="62">
        <v>805431493</v>
      </c>
      <c r="G15" s="61"/>
      <c r="H15" s="62">
        <v>395973799</v>
      </c>
      <c r="I15" s="62"/>
      <c r="J15" s="62">
        <v>805431493</v>
      </c>
      <c r="K15" s="6"/>
      <c r="L15" s="62">
        <v>395973799</v>
      </c>
      <c r="N15" s="62"/>
    </row>
    <row r="16" spans="1:14" s="64" customFormat="1" ht="24" customHeight="1">
      <c r="A16" s="2" t="s">
        <v>7</v>
      </c>
      <c r="B16" s="5"/>
      <c r="C16" s="5"/>
      <c r="D16" s="5"/>
      <c r="E16" s="5"/>
      <c r="F16" s="62"/>
      <c r="G16" s="61"/>
      <c r="H16" s="62"/>
      <c r="I16" s="6"/>
      <c r="J16" s="62"/>
      <c r="K16" s="62"/>
      <c r="L16" s="62"/>
    </row>
    <row r="17" spans="1:14" s="64" customFormat="1" ht="24" customHeight="1">
      <c r="A17" s="2" t="s">
        <v>8</v>
      </c>
      <c r="B17" s="5"/>
      <c r="C17" s="5"/>
      <c r="D17" s="5" t="s">
        <v>169</v>
      </c>
      <c r="E17" s="5"/>
      <c r="F17" s="62">
        <v>3579362914</v>
      </c>
      <c r="G17" s="61"/>
      <c r="H17" s="62">
        <v>3419999695</v>
      </c>
      <c r="I17" s="6"/>
      <c r="J17" s="62">
        <v>3579362914</v>
      </c>
      <c r="K17" s="62"/>
      <c r="L17" s="62">
        <v>3419999695</v>
      </c>
    </row>
    <row r="18" spans="1:14" s="64" customFormat="1" ht="24" customHeight="1">
      <c r="A18" s="2" t="s">
        <v>110</v>
      </c>
      <c r="B18" s="5"/>
      <c r="C18" s="5"/>
      <c r="D18" s="5"/>
      <c r="E18" s="5"/>
      <c r="F18" s="62">
        <v>653281</v>
      </c>
      <c r="G18" s="61"/>
      <c r="H18" s="62">
        <v>686989</v>
      </c>
      <c r="I18" s="6"/>
      <c r="J18" s="62">
        <v>653281</v>
      </c>
      <c r="K18" s="62"/>
      <c r="L18" s="62">
        <v>686989</v>
      </c>
      <c r="N18" s="62"/>
    </row>
    <row r="19" spans="1:14" s="64" customFormat="1" ht="24" customHeight="1">
      <c r="A19" s="2" t="s">
        <v>9</v>
      </c>
      <c r="B19" s="5"/>
      <c r="C19" s="5"/>
      <c r="D19" s="5" t="s">
        <v>130</v>
      </c>
      <c r="E19" s="5"/>
      <c r="F19" s="62">
        <v>19365796</v>
      </c>
      <c r="G19" s="61"/>
      <c r="H19" s="62">
        <v>21149002</v>
      </c>
      <c r="I19" s="6"/>
      <c r="J19" s="62">
        <v>33337976</v>
      </c>
      <c r="K19" s="62"/>
      <c r="L19" s="62">
        <v>33337976</v>
      </c>
      <c r="N19" s="62"/>
    </row>
    <row r="20" spans="1:14" s="64" customFormat="1" ht="24" customHeight="1">
      <c r="A20" s="2" t="s">
        <v>67</v>
      </c>
      <c r="B20" s="5"/>
      <c r="C20" s="5"/>
      <c r="D20" s="5"/>
      <c r="E20" s="5"/>
      <c r="F20" s="62">
        <v>343186672</v>
      </c>
      <c r="G20" s="61"/>
      <c r="H20" s="62">
        <v>337559369</v>
      </c>
      <c r="I20" s="6"/>
      <c r="J20" s="62">
        <v>343186672</v>
      </c>
      <c r="K20" s="62"/>
      <c r="L20" s="62">
        <v>337559369</v>
      </c>
      <c r="N20" s="62"/>
    </row>
    <row r="21" spans="1:14" s="64" customFormat="1" ht="24" customHeight="1">
      <c r="A21" s="2" t="s">
        <v>109</v>
      </c>
      <c r="B21" s="5"/>
      <c r="C21" s="5"/>
      <c r="D21" s="5"/>
      <c r="E21" s="5"/>
      <c r="F21" s="62">
        <v>26462381</v>
      </c>
      <c r="G21" s="61"/>
      <c r="H21" s="62">
        <v>28215001</v>
      </c>
      <c r="I21" s="6"/>
      <c r="J21" s="62">
        <v>26462381</v>
      </c>
      <c r="K21" s="62"/>
      <c r="L21" s="62">
        <v>28215001</v>
      </c>
      <c r="N21" s="62"/>
    </row>
    <row r="22" spans="1:14" s="64" customFormat="1" ht="24" customHeight="1">
      <c r="A22" s="2" t="s">
        <v>68</v>
      </c>
      <c r="B22" s="5"/>
      <c r="C22" s="5"/>
      <c r="D22" s="5"/>
      <c r="E22" s="5"/>
      <c r="F22" s="62">
        <v>15519576</v>
      </c>
      <c r="G22" s="61"/>
      <c r="H22" s="62">
        <v>16543913</v>
      </c>
      <c r="I22" s="6"/>
      <c r="J22" s="62">
        <v>15519576</v>
      </c>
      <c r="K22" s="62"/>
      <c r="L22" s="62">
        <v>16543913</v>
      </c>
      <c r="N22" s="62"/>
    </row>
    <row r="23" spans="1:14" s="64" customFormat="1" ht="24" customHeight="1">
      <c r="A23" s="2" t="s">
        <v>79</v>
      </c>
      <c r="B23" s="5"/>
      <c r="C23" s="5"/>
      <c r="D23" s="5" t="s">
        <v>127</v>
      </c>
      <c r="E23" s="5"/>
      <c r="F23" s="62">
        <v>242476626</v>
      </c>
      <c r="G23" s="61"/>
      <c r="H23" s="62">
        <v>242352174</v>
      </c>
      <c r="I23" s="6"/>
      <c r="J23" s="62">
        <v>239682190</v>
      </c>
      <c r="K23" s="62"/>
      <c r="L23" s="62">
        <v>239914380</v>
      </c>
      <c r="N23" s="62"/>
    </row>
    <row r="24" spans="1:14" s="64" customFormat="1" ht="24" customHeight="1">
      <c r="A24" s="2" t="s">
        <v>10</v>
      </c>
      <c r="B24" s="5"/>
      <c r="C24" s="5"/>
      <c r="D24" s="5"/>
      <c r="E24" s="5"/>
      <c r="F24" s="62"/>
      <c r="G24" s="61"/>
      <c r="H24" s="62"/>
      <c r="I24" s="6"/>
      <c r="J24" s="62"/>
      <c r="K24" s="62"/>
      <c r="L24" s="62"/>
      <c r="N24" s="62"/>
    </row>
    <row r="25" spans="1:14" s="64" customFormat="1" ht="24" customHeight="1">
      <c r="A25" s="3" t="s">
        <v>69</v>
      </c>
      <c r="B25" s="5"/>
      <c r="C25" s="5"/>
      <c r="D25" s="5"/>
      <c r="E25" s="5"/>
      <c r="F25" s="62">
        <v>108371742</v>
      </c>
      <c r="G25" s="61"/>
      <c r="H25" s="62">
        <v>107569537</v>
      </c>
      <c r="I25" s="6"/>
      <c r="J25" s="62">
        <v>108371742</v>
      </c>
      <c r="K25" s="62"/>
      <c r="L25" s="62">
        <v>107569537</v>
      </c>
      <c r="N25" s="62"/>
    </row>
    <row r="26" spans="1:14" s="64" customFormat="1" ht="24" customHeight="1">
      <c r="A26" s="3" t="s">
        <v>76</v>
      </c>
      <c r="B26" s="5"/>
      <c r="C26" s="5"/>
      <c r="D26" s="5"/>
      <c r="E26" s="5"/>
      <c r="F26" s="62">
        <v>51629762</v>
      </c>
      <c r="G26" s="61"/>
      <c r="H26" s="62">
        <v>80210983</v>
      </c>
      <c r="I26" s="6"/>
      <c r="J26" s="62">
        <v>51629762</v>
      </c>
      <c r="K26" s="62"/>
      <c r="L26" s="62">
        <v>80210983</v>
      </c>
      <c r="N26" s="62"/>
    </row>
    <row r="27" spans="1:14" s="64" customFormat="1" ht="24" customHeight="1">
      <c r="A27" s="3" t="s">
        <v>134</v>
      </c>
      <c r="B27" s="5"/>
      <c r="C27" s="5"/>
      <c r="D27" s="5"/>
      <c r="E27" s="5"/>
      <c r="F27" s="62">
        <v>111591049</v>
      </c>
      <c r="G27" s="61"/>
      <c r="H27" s="62">
        <v>109448535</v>
      </c>
      <c r="I27" s="6"/>
      <c r="J27" s="62">
        <v>111591049</v>
      </c>
      <c r="K27" s="62"/>
      <c r="L27" s="62">
        <v>109448535</v>
      </c>
      <c r="N27" s="62"/>
    </row>
    <row r="28" spans="1:14" s="64" customFormat="1" ht="24" customHeight="1" thickBot="1">
      <c r="A28" s="59" t="s">
        <v>11</v>
      </c>
      <c r="B28" s="12"/>
      <c r="C28" s="12"/>
      <c r="D28" s="12"/>
      <c r="E28" s="12"/>
      <c r="F28" s="10">
        <f>SUM(F11:F27)</f>
        <v>6575156560</v>
      </c>
      <c r="G28" s="61"/>
      <c r="H28" s="10">
        <f>SUM(H11:H27)</f>
        <v>6280634942</v>
      </c>
      <c r="I28" s="88"/>
      <c r="J28" s="10">
        <f>SUM(J11:J27)</f>
        <v>6586334304</v>
      </c>
      <c r="K28" s="62"/>
      <c r="L28" s="10">
        <f>SUM(L11:L27)</f>
        <v>6290386122</v>
      </c>
      <c r="M28" s="16"/>
      <c r="N28" s="62"/>
    </row>
    <row r="29" spans="1:14" s="64" customFormat="1" ht="24" customHeight="1" thickTop="1">
      <c r="A29" s="90"/>
      <c r="B29" s="12"/>
      <c r="C29" s="12"/>
      <c r="D29" s="12"/>
      <c r="E29" s="12"/>
      <c r="F29" s="12"/>
      <c r="G29" s="61"/>
      <c r="H29" s="62"/>
      <c r="I29" s="12"/>
      <c r="J29" s="62"/>
      <c r="K29" s="62"/>
      <c r="L29" s="62"/>
      <c r="M29" s="15"/>
    </row>
    <row r="30" spans="1:14" s="64" customFormat="1" ht="24" customHeight="1">
      <c r="A30" s="17" t="s">
        <v>12</v>
      </c>
      <c r="B30" s="12"/>
      <c r="C30" s="12"/>
      <c r="D30" s="12"/>
      <c r="E30" s="12"/>
      <c r="F30" s="12"/>
      <c r="G30" s="61"/>
      <c r="H30" s="62"/>
      <c r="I30" s="12"/>
      <c r="J30" s="62"/>
      <c r="K30" s="62"/>
      <c r="L30" s="62"/>
    </row>
    <row r="31" spans="1:14" s="64" customFormat="1" ht="24" customHeight="1">
      <c r="A31" s="17"/>
      <c r="B31" s="12"/>
      <c r="C31" s="12"/>
      <c r="D31" s="12"/>
      <c r="E31" s="12"/>
      <c r="F31" s="12"/>
      <c r="G31" s="61"/>
      <c r="H31" s="62"/>
      <c r="I31" s="12"/>
      <c r="J31" s="62"/>
      <c r="K31" s="62"/>
      <c r="L31" s="62"/>
    </row>
    <row r="32" spans="1:14" s="64" customFormat="1" ht="24" customHeight="1">
      <c r="A32" s="17"/>
      <c r="B32" s="12"/>
      <c r="C32" s="12"/>
      <c r="D32" s="12"/>
      <c r="E32" s="12"/>
      <c r="F32" s="12"/>
      <c r="G32" s="61"/>
      <c r="H32" s="62"/>
      <c r="I32" s="12"/>
      <c r="J32" s="62"/>
      <c r="K32" s="62"/>
      <c r="L32" s="62"/>
    </row>
    <row r="33" spans="1:14" s="64" customFormat="1" ht="24" customHeight="1">
      <c r="A33" s="17"/>
      <c r="B33" s="12"/>
      <c r="C33" s="12"/>
      <c r="D33" s="12"/>
      <c r="E33" s="12"/>
      <c r="F33" s="12"/>
      <c r="G33" s="61"/>
      <c r="H33" s="62"/>
      <c r="I33" s="12"/>
      <c r="J33" s="62"/>
      <c r="K33" s="62"/>
      <c r="L33" s="62"/>
    </row>
    <row r="34" spans="1:14" s="64" customFormat="1" ht="24" customHeight="1">
      <c r="A34" s="17"/>
      <c r="B34" s="12"/>
      <c r="C34" s="12"/>
      <c r="D34" s="12"/>
      <c r="E34" s="12"/>
      <c r="F34" s="12"/>
      <c r="G34" s="61"/>
      <c r="H34" s="62"/>
      <c r="I34" s="12"/>
      <c r="J34" s="62"/>
      <c r="K34" s="62"/>
      <c r="L34" s="62"/>
    </row>
    <row r="35" spans="1:14" s="11" customFormat="1" ht="24" customHeight="1">
      <c r="A35" s="59" t="s">
        <v>0</v>
      </c>
      <c r="B35" s="59"/>
      <c r="C35" s="59"/>
      <c r="D35" s="59"/>
      <c r="E35" s="59"/>
      <c r="F35" s="59"/>
      <c r="G35" s="30"/>
      <c r="H35" s="59"/>
      <c r="I35" s="59"/>
      <c r="J35" s="59"/>
      <c r="K35" s="59"/>
      <c r="L35" s="59"/>
    </row>
    <row r="36" spans="1:14" s="64" customFormat="1" ht="24" customHeight="1">
      <c r="A36" s="59" t="s">
        <v>13</v>
      </c>
      <c r="B36" s="59"/>
      <c r="C36" s="59"/>
      <c r="D36" s="59"/>
      <c r="E36" s="59"/>
      <c r="F36" s="59"/>
      <c r="G36" s="30"/>
      <c r="H36" s="59"/>
      <c r="I36" s="59"/>
      <c r="J36" s="59"/>
      <c r="K36" s="59"/>
      <c r="L36" s="59"/>
    </row>
    <row r="37" spans="1:14" s="11" customFormat="1" ht="24" customHeight="1">
      <c r="A37" s="101" t="s">
        <v>143</v>
      </c>
      <c r="B37" s="101"/>
      <c r="C37" s="101"/>
      <c r="D37" s="101"/>
      <c r="E37" s="101"/>
      <c r="F37" s="101"/>
      <c r="G37" s="101"/>
      <c r="H37" s="101"/>
    </row>
    <row r="38" spans="1:14" s="64" customFormat="1" ht="24" customHeight="1">
      <c r="A38" s="12"/>
      <c r="G38" s="100"/>
      <c r="H38" s="100"/>
      <c r="K38" s="62"/>
      <c r="L38" s="86" t="s">
        <v>2</v>
      </c>
    </row>
    <row r="39" spans="1:14" s="64" customFormat="1" ht="24" customHeight="1">
      <c r="A39" s="12"/>
      <c r="F39" s="99" t="s">
        <v>58</v>
      </c>
      <c r="G39" s="99"/>
      <c r="H39" s="99"/>
      <c r="K39" s="62"/>
      <c r="L39" s="62"/>
    </row>
    <row r="40" spans="1:14" s="64" customFormat="1" ht="24" customHeight="1">
      <c r="A40" s="12"/>
      <c r="F40" s="98" t="s">
        <v>70</v>
      </c>
      <c r="G40" s="98"/>
      <c r="H40" s="98"/>
      <c r="J40" s="98" t="s">
        <v>3</v>
      </c>
      <c r="K40" s="98"/>
      <c r="L40" s="98"/>
    </row>
    <row r="41" spans="1:14" s="64" customFormat="1" ht="24" customHeight="1">
      <c r="A41" s="90"/>
      <c r="B41" s="13"/>
      <c r="C41" s="13"/>
      <c r="D41" s="92" t="s">
        <v>4</v>
      </c>
      <c r="E41" s="8"/>
      <c r="F41" s="93" t="s">
        <v>144</v>
      </c>
      <c r="G41" s="28"/>
      <c r="H41" s="67" t="s">
        <v>145</v>
      </c>
      <c r="I41" s="23"/>
      <c r="J41" s="93" t="s">
        <v>144</v>
      </c>
      <c r="K41" s="28"/>
      <c r="L41" s="67" t="s">
        <v>145</v>
      </c>
    </row>
    <row r="42" spans="1:14" s="64" customFormat="1" ht="24" customHeight="1">
      <c r="A42" s="90"/>
      <c r="B42" s="13"/>
      <c r="C42" s="13"/>
      <c r="D42" s="8"/>
      <c r="E42" s="8"/>
      <c r="F42" s="57" t="s">
        <v>114</v>
      </c>
      <c r="G42" s="28"/>
      <c r="H42" s="57" t="s">
        <v>116</v>
      </c>
      <c r="I42" s="23"/>
      <c r="J42" s="57" t="s">
        <v>114</v>
      </c>
      <c r="K42" s="28"/>
      <c r="L42" s="57" t="s">
        <v>116</v>
      </c>
    </row>
    <row r="43" spans="1:14" s="64" customFormat="1" ht="24" customHeight="1">
      <c r="A43" s="90"/>
      <c r="B43" s="13"/>
      <c r="C43" s="13"/>
      <c r="D43" s="8"/>
      <c r="E43" s="8"/>
      <c r="F43" s="57" t="s">
        <v>115</v>
      </c>
      <c r="G43" s="28"/>
      <c r="H43" s="57"/>
      <c r="I43" s="23"/>
      <c r="J43" s="57" t="s">
        <v>115</v>
      </c>
      <c r="K43" s="28"/>
      <c r="L43" s="57"/>
    </row>
    <row r="44" spans="1:14" s="64" customFormat="1" ht="24" customHeight="1">
      <c r="A44" s="85" t="s">
        <v>60</v>
      </c>
      <c r="B44" s="13"/>
      <c r="C44" s="13"/>
      <c r="D44" s="13"/>
      <c r="E44" s="13"/>
      <c r="F44" s="13"/>
      <c r="G44" s="1"/>
      <c r="H44" s="13"/>
      <c r="I44" s="13"/>
      <c r="J44" s="57"/>
      <c r="K44" s="1"/>
      <c r="L44" s="57"/>
    </row>
    <row r="45" spans="1:14" s="64" customFormat="1" ht="24" customHeight="1">
      <c r="A45" s="59" t="s">
        <v>14</v>
      </c>
      <c r="B45" s="12"/>
      <c r="C45" s="12"/>
      <c r="D45" s="12"/>
      <c r="E45" s="12"/>
      <c r="F45" s="12"/>
      <c r="G45" s="31"/>
      <c r="H45" s="12"/>
      <c r="I45" s="12"/>
      <c r="J45" s="27"/>
      <c r="K45" s="18"/>
      <c r="L45" s="27"/>
    </row>
    <row r="46" spans="1:14" s="64" customFormat="1" ht="24" customHeight="1">
      <c r="A46" s="2" t="s">
        <v>16</v>
      </c>
      <c r="B46" s="5"/>
      <c r="C46" s="5"/>
      <c r="D46" s="5" t="s">
        <v>170</v>
      </c>
      <c r="E46" s="5"/>
      <c r="F46" s="62">
        <v>2981741732</v>
      </c>
      <c r="G46" s="61"/>
      <c r="H46" s="62">
        <v>3058558266</v>
      </c>
      <c r="I46" s="6"/>
      <c r="J46" s="62">
        <v>2981741732</v>
      </c>
      <c r="K46" s="62"/>
      <c r="L46" s="62">
        <v>3058558266</v>
      </c>
    </row>
    <row r="47" spans="1:14" s="64" customFormat="1" ht="24" customHeight="1">
      <c r="A47" s="2" t="s">
        <v>15</v>
      </c>
      <c r="B47" s="5"/>
      <c r="C47" s="5"/>
      <c r="D47" s="5" t="s">
        <v>129</v>
      </c>
      <c r="E47" s="5"/>
      <c r="F47" s="62">
        <v>1081648451</v>
      </c>
      <c r="G47" s="61"/>
      <c r="H47" s="62">
        <v>665223974</v>
      </c>
      <c r="I47" s="62"/>
      <c r="J47" s="62">
        <v>1081648451</v>
      </c>
      <c r="K47" s="6"/>
      <c r="L47" s="62">
        <v>665223974</v>
      </c>
      <c r="N47" s="62"/>
    </row>
    <row r="48" spans="1:14" s="64" customFormat="1" ht="24" customHeight="1">
      <c r="A48" s="2" t="s">
        <v>98</v>
      </c>
      <c r="B48" s="5"/>
      <c r="C48" s="5"/>
      <c r="D48" s="5"/>
      <c r="E48" s="5"/>
      <c r="F48" s="62">
        <v>16559274</v>
      </c>
      <c r="G48" s="61"/>
      <c r="H48" s="62">
        <v>18442399</v>
      </c>
      <c r="I48" s="62"/>
      <c r="J48" s="62">
        <v>16559274</v>
      </c>
      <c r="K48" s="6"/>
      <c r="L48" s="62">
        <v>18442399</v>
      </c>
      <c r="N48" s="62"/>
    </row>
    <row r="49" spans="1:14" s="64" customFormat="1" ht="24" customHeight="1">
      <c r="A49" s="2" t="s">
        <v>101</v>
      </c>
      <c r="B49" s="5"/>
      <c r="C49" s="5"/>
      <c r="D49" s="5"/>
      <c r="E49" s="5"/>
      <c r="F49" s="62">
        <v>34877937</v>
      </c>
      <c r="G49" s="61"/>
      <c r="H49" s="62">
        <v>36804175</v>
      </c>
      <c r="I49" s="62"/>
      <c r="J49" s="62">
        <v>34877937</v>
      </c>
      <c r="K49" s="6"/>
      <c r="L49" s="62">
        <v>36804175</v>
      </c>
      <c r="N49" s="62"/>
    </row>
    <row r="50" spans="1:14" s="64" customFormat="1" ht="24" customHeight="1">
      <c r="A50" s="2" t="s">
        <v>77</v>
      </c>
      <c r="B50" s="5"/>
      <c r="C50" s="5"/>
      <c r="D50" s="5"/>
      <c r="E50" s="5"/>
      <c r="F50" s="62">
        <v>70308041</v>
      </c>
      <c r="G50" s="61"/>
      <c r="H50" s="62">
        <v>67423858</v>
      </c>
      <c r="I50" s="62"/>
      <c r="J50" s="62">
        <v>70308041</v>
      </c>
      <c r="K50" s="6"/>
      <c r="L50" s="62">
        <v>67423858</v>
      </c>
      <c r="N50" s="62"/>
    </row>
    <row r="51" spans="1:14" s="64" customFormat="1" ht="24" customHeight="1">
      <c r="A51" s="2" t="s">
        <v>17</v>
      </c>
      <c r="B51" s="5"/>
      <c r="C51" s="5"/>
      <c r="D51" s="5"/>
      <c r="E51" s="5"/>
      <c r="F51" s="62"/>
      <c r="G51" s="61"/>
      <c r="H51" s="62"/>
      <c r="I51" s="6"/>
      <c r="J51" s="62"/>
      <c r="K51" s="62"/>
      <c r="L51" s="62"/>
      <c r="N51" s="62"/>
    </row>
    <row r="52" spans="1:14" s="64" customFormat="1" ht="24" customHeight="1">
      <c r="A52" s="2" t="s">
        <v>18</v>
      </c>
      <c r="B52" s="5"/>
      <c r="C52" s="5"/>
      <c r="D52" s="5"/>
      <c r="E52" s="5"/>
      <c r="F52" s="62">
        <v>83863113</v>
      </c>
      <c r="G52" s="61"/>
      <c r="H52" s="62">
        <v>101880333</v>
      </c>
      <c r="I52" s="6"/>
      <c r="J52" s="62">
        <v>83863113</v>
      </c>
      <c r="K52" s="62"/>
      <c r="L52" s="62">
        <v>101880333</v>
      </c>
      <c r="N52" s="62"/>
    </row>
    <row r="53" spans="1:14" s="64" customFormat="1" ht="24" customHeight="1">
      <c r="A53" s="3" t="s">
        <v>19</v>
      </c>
      <c r="B53" s="5"/>
      <c r="C53" s="5"/>
      <c r="F53" s="62">
        <v>46385127</v>
      </c>
      <c r="G53" s="61"/>
      <c r="H53" s="62">
        <v>64994559</v>
      </c>
      <c r="I53" s="6"/>
      <c r="J53" s="62">
        <v>46385127</v>
      </c>
      <c r="K53" s="62"/>
      <c r="L53" s="62">
        <v>64994559</v>
      </c>
      <c r="N53" s="62"/>
    </row>
    <row r="54" spans="1:14" s="64" customFormat="1" ht="24" customHeight="1">
      <c r="A54" s="3" t="s">
        <v>134</v>
      </c>
      <c r="B54" s="5"/>
      <c r="C54" s="5"/>
      <c r="D54" s="5"/>
      <c r="E54" s="5"/>
      <c r="F54" s="62">
        <v>73627693</v>
      </c>
      <c r="G54" s="61"/>
      <c r="H54" s="62">
        <v>82276441</v>
      </c>
      <c r="I54" s="6"/>
      <c r="J54" s="62">
        <v>73627693</v>
      </c>
      <c r="K54" s="62"/>
      <c r="L54" s="62">
        <v>82276441</v>
      </c>
      <c r="N54" s="62"/>
    </row>
    <row r="55" spans="1:14" s="64" customFormat="1" ht="24" customHeight="1">
      <c r="A55" s="59" t="s">
        <v>20</v>
      </c>
      <c r="B55" s="5"/>
      <c r="C55" s="5"/>
      <c r="D55" s="5"/>
      <c r="E55" s="5"/>
      <c r="F55" s="65">
        <f>SUM(F46:F54)</f>
        <v>4389011368</v>
      </c>
      <c r="G55" s="61"/>
      <c r="H55" s="65">
        <f>SUM(H46:H54)</f>
        <v>4095604005</v>
      </c>
      <c r="I55" s="6"/>
      <c r="J55" s="65">
        <f>SUM(J46:J54)</f>
        <v>4389011368</v>
      </c>
      <c r="K55" s="62"/>
      <c r="L55" s="65">
        <f>SUM(L46:L54)</f>
        <v>4095604005</v>
      </c>
      <c r="M55" s="19"/>
      <c r="N55" s="62"/>
    </row>
    <row r="56" spans="1:14" s="64" customFormat="1" ht="24" customHeight="1">
      <c r="A56" s="59" t="s">
        <v>21</v>
      </c>
      <c r="B56" s="5"/>
      <c r="C56" s="5"/>
      <c r="D56" s="5"/>
      <c r="E56" s="5"/>
      <c r="F56" s="5"/>
      <c r="G56" s="61"/>
      <c r="H56" s="62"/>
      <c r="I56" s="5"/>
      <c r="J56" s="62"/>
      <c r="K56" s="62"/>
      <c r="L56" s="62"/>
    </row>
    <row r="57" spans="1:14" s="64" customFormat="1" ht="24" customHeight="1">
      <c r="A57" s="2" t="s">
        <v>22</v>
      </c>
      <c r="B57" s="5"/>
      <c r="C57" s="5"/>
      <c r="D57" s="5"/>
      <c r="E57" s="5"/>
      <c r="F57" s="5"/>
      <c r="G57" s="61"/>
      <c r="H57" s="62"/>
      <c r="I57" s="5"/>
      <c r="J57" s="62"/>
      <c r="K57" s="62"/>
      <c r="L57" s="62"/>
    </row>
    <row r="58" spans="1:14" s="64" customFormat="1" ht="24" customHeight="1">
      <c r="A58" s="3" t="s">
        <v>132</v>
      </c>
      <c r="B58" s="5"/>
      <c r="C58" s="5"/>
      <c r="D58" s="5"/>
      <c r="E58" s="5"/>
      <c r="F58" s="62"/>
      <c r="G58" s="61"/>
      <c r="H58" s="5"/>
      <c r="I58" s="6"/>
      <c r="J58" s="62"/>
      <c r="K58" s="62"/>
      <c r="L58" s="62"/>
    </row>
    <row r="59" spans="1:14" s="64" customFormat="1" ht="24" customHeight="1">
      <c r="A59" s="3" t="s">
        <v>150</v>
      </c>
      <c r="B59" s="5"/>
      <c r="C59" s="5"/>
      <c r="D59" s="5"/>
      <c r="E59" s="5"/>
      <c r="F59" s="62">
        <v>360000000</v>
      </c>
      <c r="G59" s="61"/>
      <c r="H59" s="7">
        <v>360000000</v>
      </c>
      <c r="I59" s="6"/>
      <c r="J59" s="62">
        <v>360000000</v>
      </c>
      <c r="K59" s="62"/>
      <c r="L59" s="7">
        <v>360000000</v>
      </c>
    </row>
    <row r="60" spans="1:14" s="64" customFormat="1" ht="24" customHeight="1">
      <c r="A60" s="2" t="s">
        <v>23</v>
      </c>
      <c r="B60" s="5"/>
      <c r="C60" s="5"/>
      <c r="D60" s="5"/>
      <c r="E60" s="5"/>
      <c r="F60" s="62">
        <v>647285572</v>
      </c>
      <c r="G60" s="61"/>
      <c r="H60" s="62">
        <v>647285572</v>
      </c>
      <c r="I60" s="6"/>
      <c r="J60" s="62">
        <v>647285572</v>
      </c>
      <c r="K60" s="62"/>
      <c r="L60" s="62">
        <v>647285572</v>
      </c>
      <c r="N60" s="62"/>
    </row>
    <row r="61" spans="1:14" s="64" customFormat="1" ht="24" customHeight="1">
      <c r="A61" s="2" t="s">
        <v>24</v>
      </c>
      <c r="B61" s="5"/>
      <c r="C61" s="5"/>
      <c r="D61" s="5"/>
      <c r="E61" s="5"/>
      <c r="F61" s="62"/>
      <c r="G61" s="61"/>
      <c r="H61" s="62"/>
      <c r="I61" s="6"/>
      <c r="J61" s="62"/>
      <c r="K61" s="62"/>
      <c r="L61" s="62"/>
    </row>
    <row r="62" spans="1:14" s="64" customFormat="1" ht="24" customHeight="1">
      <c r="A62" s="2" t="s">
        <v>25</v>
      </c>
      <c r="B62" s="5"/>
      <c r="C62" s="5"/>
      <c r="D62" s="5"/>
      <c r="E62" s="5"/>
      <c r="F62" s="62"/>
      <c r="G62" s="61"/>
      <c r="H62" s="62"/>
      <c r="I62" s="6"/>
      <c r="J62" s="62"/>
      <c r="K62" s="62"/>
      <c r="L62" s="62"/>
    </row>
    <row r="63" spans="1:14" s="64" customFormat="1" ht="24" customHeight="1">
      <c r="A63" s="2" t="s">
        <v>61</v>
      </c>
      <c r="B63" s="5"/>
      <c r="C63" s="5"/>
      <c r="D63" s="5"/>
      <c r="E63" s="5"/>
      <c r="F63" s="62">
        <v>36000000</v>
      </c>
      <c r="G63" s="61"/>
      <c r="H63" s="62">
        <v>36000000</v>
      </c>
      <c r="I63" s="6"/>
      <c r="J63" s="62">
        <v>36000000</v>
      </c>
      <c r="K63" s="62"/>
      <c r="L63" s="62">
        <v>36000000</v>
      </c>
      <c r="N63" s="62"/>
    </row>
    <row r="64" spans="1:14" s="64" customFormat="1" ht="24" customHeight="1">
      <c r="A64" s="2" t="s">
        <v>26</v>
      </c>
      <c r="B64" s="5"/>
      <c r="C64" s="5"/>
      <c r="D64" s="5"/>
      <c r="E64" s="5"/>
      <c r="F64" s="62">
        <v>20000000</v>
      </c>
      <c r="G64" s="61"/>
      <c r="H64" s="62">
        <v>20000000</v>
      </c>
      <c r="I64" s="6"/>
      <c r="J64" s="62">
        <v>20000000</v>
      </c>
      <c r="K64" s="62"/>
      <c r="L64" s="62">
        <v>20000000</v>
      </c>
      <c r="N64" s="62"/>
    </row>
    <row r="65" spans="1:15" s="64" customFormat="1" ht="24" customHeight="1">
      <c r="A65" s="2" t="s">
        <v>52</v>
      </c>
      <c r="B65" s="5"/>
      <c r="C65" s="5"/>
      <c r="D65" s="5"/>
      <c r="E65" s="5"/>
      <c r="F65" s="61">
        <f>1146216525-64393488+1</f>
        <v>1081823038</v>
      </c>
      <c r="G65" s="61"/>
      <c r="H65" s="61">
        <v>1075801410</v>
      </c>
      <c r="I65" s="6"/>
      <c r="J65" s="61">
        <v>1032816029</v>
      </c>
      <c r="K65" s="62"/>
      <c r="L65" s="61">
        <v>1025791482</v>
      </c>
      <c r="M65" s="62"/>
      <c r="N65" s="62"/>
      <c r="O65" s="62"/>
    </row>
    <row r="66" spans="1:15" s="64" customFormat="1" ht="24" customHeight="1">
      <c r="A66" s="2" t="s">
        <v>59</v>
      </c>
      <c r="B66" s="5"/>
      <c r="C66" s="5"/>
      <c r="D66" s="5"/>
      <c r="E66" s="5"/>
      <c r="F66" s="66">
        <v>41036582</v>
      </c>
      <c r="G66" s="61"/>
      <c r="H66" s="66">
        <v>45943955</v>
      </c>
      <c r="I66" s="6"/>
      <c r="J66" s="66">
        <v>101221335</v>
      </c>
      <c r="K66" s="62"/>
      <c r="L66" s="66">
        <v>105705063</v>
      </c>
      <c r="N66" s="62"/>
      <c r="O66" s="62"/>
    </row>
    <row r="67" spans="1:15" s="64" customFormat="1" ht="24" customHeight="1">
      <c r="A67" s="59" t="s">
        <v>53</v>
      </c>
      <c r="B67" s="12"/>
      <c r="C67" s="12"/>
      <c r="D67" s="12"/>
      <c r="E67" s="12"/>
      <c r="F67" s="66">
        <f>SUM(F59:F66)</f>
        <v>2186145192</v>
      </c>
      <c r="G67" s="61"/>
      <c r="H67" s="66">
        <f>SUM(H59:H66)</f>
        <v>2185030937</v>
      </c>
      <c r="I67" s="61"/>
      <c r="J67" s="66">
        <f>SUM(J59:J66)</f>
        <v>2197322936</v>
      </c>
      <c r="K67" s="61"/>
      <c r="L67" s="66">
        <f>SUM(L59:L66)</f>
        <v>2194782117</v>
      </c>
      <c r="N67" s="62"/>
    </row>
    <row r="68" spans="1:15" s="64" customFormat="1" ht="24" customHeight="1" thickBot="1">
      <c r="A68" s="59" t="s">
        <v>27</v>
      </c>
      <c r="B68" s="12"/>
      <c r="C68" s="12"/>
      <c r="D68" s="12"/>
      <c r="E68" s="12"/>
      <c r="F68" s="20">
        <f>SUM(F55,F67)</f>
        <v>6575156560</v>
      </c>
      <c r="G68" s="61"/>
      <c r="H68" s="20">
        <f>SUM(H55,H67)</f>
        <v>6280634942</v>
      </c>
      <c r="I68" s="88"/>
      <c r="J68" s="20">
        <f>SUM(J55,J67)</f>
        <v>6586334304</v>
      </c>
      <c r="K68" s="62"/>
      <c r="L68" s="20">
        <f>SUM(L55,L67)</f>
        <v>6290386122</v>
      </c>
      <c r="M68" s="19"/>
      <c r="N68" s="62"/>
    </row>
    <row r="69" spans="1:15" s="64" customFormat="1" ht="24" customHeight="1" thickTop="1">
      <c r="B69" s="12"/>
      <c r="C69" s="12"/>
      <c r="D69" s="12"/>
      <c r="E69" s="12"/>
      <c r="F69" s="62"/>
      <c r="G69" s="61"/>
      <c r="H69" s="62"/>
      <c r="I69" s="88"/>
      <c r="J69" s="62"/>
      <c r="K69" s="62"/>
      <c r="L69" s="62"/>
      <c r="M69" s="15"/>
    </row>
    <row r="70" spans="1:15" s="64" customFormat="1" ht="18" customHeight="1">
      <c r="A70" s="17" t="s">
        <v>12</v>
      </c>
      <c r="B70" s="12"/>
      <c r="C70" s="12"/>
      <c r="D70" s="12"/>
      <c r="E70" s="12"/>
      <c r="F70" s="12"/>
      <c r="G70" s="61"/>
      <c r="H70" s="62"/>
      <c r="I70" s="12"/>
      <c r="J70" s="62"/>
      <c r="K70" s="62"/>
      <c r="L70" s="62"/>
    </row>
    <row r="71" spans="1:15" s="64" customFormat="1" ht="24" customHeight="1">
      <c r="A71" s="17"/>
      <c r="B71" s="12"/>
      <c r="C71" s="12"/>
      <c r="D71" s="12"/>
      <c r="E71" s="12"/>
      <c r="F71" s="12"/>
      <c r="G71" s="61"/>
      <c r="H71" s="62"/>
      <c r="I71" s="12"/>
      <c r="J71" s="62"/>
      <c r="K71" s="62"/>
      <c r="L71" s="62"/>
    </row>
    <row r="72" spans="1:15" s="64" customFormat="1" ht="24" customHeight="1">
      <c r="A72" s="21"/>
      <c r="B72" s="21"/>
      <c r="C72" s="21"/>
      <c r="D72" s="22"/>
      <c r="E72" s="22"/>
      <c r="F72" s="22"/>
      <c r="G72" s="61"/>
      <c r="H72" s="62"/>
      <c r="I72" s="22"/>
      <c r="J72" s="22"/>
      <c r="K72" s="62"/>
      <c r="L72" s="62"/>
    </row>
    <row r="73" spans="1:15" s="64" customFormat="1" ht="24" customHeight="1">
      <c r="A73" s="17"/>
      <c r="B73" s="12"/>
      <c r="C73" s="12"/>
      <c r="D73" s="12"/>
      <c r="E73" s="12"/>
      <c r="F73" s="12"/>
      <c r="G73" s="61"/>
      <c r="H73" s="62"/>
      <c r="I73" s="12"/>
      <c r="J73" s="62"/>
      <c r="K73" s="62"/>
      <c r="L73" s="62"/>
    </row>
    <row r="74" spans="1:15" s="64" customFormat="1" ht="24" customHeight="1">
      <c r="A74" s="17"/>
      <c r="B74" s="12"/>
      <c r="C74" s="12"/>
      <c r="D74" s="3" t="s">
        <v>28</v>
      </c>
      <c r="E74" s="3"/>
      <c r="F74" s="3"/>
      <c r="G74" s="61"/>
      <c r="H74" s="62"/>
      <c r="I74" s="12"/>
      <c r="J74" s="62"/>
      <c r="K74" s="62"/>
      <c r="L74" s="62"/>
    </row>
    <row r="75" spans="1:15" s="64" customFormat="1" ht="24" customHeight="1">
      <c r="A75" s="21"/>
      <c r="B75" s="21"/>
      <c r="C75" s="21"/>
      <c r="D75" s="12"/>
      <c r="E75" s="12"/>
      <c r="F75" s="12"/>
      <c r="G75" s="61"/>
      <c r="H75" s="62"/>
      <c r="I75" s="12"/>
      <c r="J75" s="62"/>
      <c r="K75" s="62"/>
      <c r="L75" s="62"/>
    </row>
  </sheetData>
  <mergeCells count="12">
    <mergeCell ref="A1:H1"/>
    <mergeCell ref="A2:H2"/>
    <mergeCell ref="A3:H3"/>
    <mergeCell ref="G4:H4"/>
    <mergeCell ref="F6:H6"/>
    <mergeCell ref="F5:H5"/>
    <mergeCell ref="J6:L6"/>
    <mergeCell ref="F40:H40"/>
    <mergeCell ref="F39:H39"/>
    <mergeCell ref="J40:L40"/>
    <mergeCell ref="G38:H38"/>
    <mergeCell ref="A37:H37"/>
  </mergeCells>
  <printOptions horizontalCentered="1"/>
  <pageMargins left="0.7" right="0.4" top="0.7" bottom="0" header="0.31496062992126" footer="0.31496062992126"/>
  <pageSetup paperSize="9" scale="68" orientation="portrait" r:id="rId1"/>
  <rowBreaks count="1" manualBreakCount="1">
    <brk id="34" max="13" man="1"/>
  </rowBreaks>
  <ignoredErrors>
    <ignoredError sqref="D13 D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112"/>
  <sheetViews>
    <sheetView showGridLines="0" view="pageBreakPreview" topLeftCell="A103" zoomScale="70" zoomScaleSheetLayoutView="70" workbookViewId="0">
      <selection activeCell="F111" sqref="F111:N111"/>
    </sheetView>
  </sheetViews>
  <sheetFormatPr defaultColWidth="9" defaultRowHeight="22.9" customHeight="1" outlineLevelRow="1"/>
  <cols>
    <col min="1" max="2" width="9" style="60" customWidth="1"/>
    <col min="3" max="3" width="25.85546875" style="60" customWidth="1"/>
    <col min="4" max="4" width="7.140625" style="60" customWidth="1"/>
    <col min="5" max="5" width="0.42578125" style="60" customWidth="1"/>
    <col min="6" max="6" width="15.85546875" style="60" bestFit="1" customWidth="1"/>
    <col min="7" max="7" width="0.42578125" style="60" customWidth="1"/>
    <col min="8" max="8" width="15.85546875" style="60" bestFit="1" customWidth="1"/>
    <col min="9" max="9" width="0.42578125" style="60" customWidth="1"/>
    <col min="10" max="10" width="15.85546875" style="60" bestFit="1" customWidth="1"/>
    <col min="11" max="11" width="0.42578125" style="60" customWidth="1"/>
    <col min="12" max="12" width="15.85546875" style="60" bestFit="1" customWidth="1"/>
    <col min="13" max="13" width="16.42578125" style="25" customWidth="1"/>
    <col min="14" max="14" width="10.42578125" style="60" bestFit="1" customWidth="1"/>
    <col min="15" max="16384" width="9" style="60"/>
  </cols>
  <sheetData>
    <row r="1" spans="1:14" ht="22.9" customHeight="1">
      <c r="A1" s="103" t="s">
        <v>117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4" s="64" customFormat="1" ht="22.9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8"/>
      <c r="N2" s="4"/>
    </row>
    <row r="3" spans="1:14" s="64" customFormat="1" ht="22.9" customHeight="1">
      <c r="A3" s="59" t="s">
        <v>64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8"/>
      <c r="N3" s="4"/>
    </row>
    <row r="4" spans="1:14" s="64" customFormat="1" ht="22.9" customHeight="1">
      <c r="A4" s="101" t="s">
        <v>146</v>
      </c>
      <c r="B4" s="101"/>
      <c r="C4" s="101"/>
      <c r="D4" s="101"/>
      <c r="E4" s="101"/>
      <c r="F4" s="101"/>
      <c r="G4" s="101"/>
      <c r="H4" s="101"/>
      <c r="I4" s="85"/>
      <c r="J4" s="85"/>
      <c r="K4" s="85"/>
      <c r="L4" s="85"/>
      <c r="M4" s="8"/>
      <c r="N4" s="4"/>
    </row>
    <row r="5" spans="1:14" s="64" customFormat="1" ht="22.9" customHeight="1">
      <c r="A5" s="12"/>
      <c r="F5" s="100"/>
      <c r="G5" s="100"/>
      <c r="H5" s="100"/>
      <c r="J5" s="100" t="s">
        <v>2</v>
      </c>
      <c r="K5" s="100"/>
      <c r="L5" s="100"/>
      <c r="M5" s="8"/>
      <c r="N5" s="4"/>
    </row>
    <row r="6" spans="1:14" s="64" customFormat="1" ht="22.9" customHeight="1">
      <c r="A6" s="12"/>
      <c r="B6" s="12"/>
      <c r="C6" s="12"/>
      <c r="D6" s="60"/>
      <c r="E6" s="12"/>
      <c r="F6" s="58"/>
      <c r="G6" s="58" t="s">
        <v>58</v>
      </c>
      <c r="H6" s="58"/>
      <c r="J6" s="58"/>
      <c r="K6" s="62"/>
      <c r="L6" s="58"/>
      <c r="M6" s="8"/>
      <c r="N6" s="4"/>
    </row>
    <row r="7" spans="1:14" s="64" customFormat="1" ht="22.9" customHeight="1">
      <c r="A7" s="12"/>
      <c r="F7" s="87"/>
      <c r="G7" s="87" t="s">
        <v>70</v>
      </c>
      <c r="H7" s="87"/>
      <c r="J7" s="87"/>
      <c r="K7" s="87" t="s">
        <v>3</v>
      </c>
      <c r="L7" s="87"/>
      <c r="M7" s="8"/>
      <c r="N7" s="4"/>
    </row>
    <row r="8" spans="1:14" s="64" customFormat="1" ht="22.9" customHeight="1">
      <c r="A8" s="12"/>
      <c r="B8" s="23"/>
      <c r="C8" s="23"/>
      <c r="D8" s="92" t="s">
        <v>4</v>
      </c>
      <c r="E8" s="23"/>
      <c r="F8" s="67">
        <v>2566</v>
      </c>
      <c r="G8" s="26"/>
      <c r="H8" s="67">
        <v>2565</v>
      </c>
      <c r="I8" s="23"/>
      <c r="J8" s="67">
        <v>2566</v>
      </c>
      <c r="K8" s="26"/>
      <c r="L8" s="67">
        <v>2565</v>
      </c>
      <c r="M8" s="8"/>
      <c r="N8" s="4"/>
    </row>
    <row r="9" spans="1:14" s="64" customFormat="1" ht="22.9" customHeight="1">
      <c r="A9" s="59" t="s">
        <v>29</v>
      </c>
      <c r="B9" s="12"/>
      <c r="C9" s="12"/>
      <c r="D9" s="12"/>
      <c r="E9" s="12"/>
      <c r="F9" s="62"/>
      <c r="G9" s="62"/>
      <c r="H9" s="62"/>
      <c r="I9" s="62"/>
      <c r="J9" s="97"/>
      <c r="K9" s="62"/>
      <c r="L9" s="97"/>
      <c r="M9" s="8"/>
      <c r="N9" s="4"/>
    </row>
    <row r="10" spans="1:14" s="64" customFormat="1" ht="22.9" customHeight="1">
      <c r="A10" s="2" t="s">
        <v>82</v>
      </c>
      <c r="B10" s="12"/>
      <c r="C10" s="12"/>
      <c r="D10" s="12"/>
      <c r="E10" s="12"/>
      <c r="F10" s="62">
        <v>913644118</v>
      </c>
      <c r="G10" s="62"/>
      <c r="H10" s="62">
        <v>787241881</v>
      </c>
      <c r="I10" s="62"/>
      <c r="J10" s="62">
        <v>913644118</v>
      </c>
      <c r="K10" s="62"/>
      <c r="L10" s="62">
        <v>787241881</v>
      </c>
      <c r="M10" s="8"/>
      <c r="N10" s="4"/>
    </row>
    <row r="11" spans="1:14" s="64" customFormat="1" ht="22.9" customHeight="1">
      <c r="A11" s="2" t="s">
        <v>83</v>
      </c>
      <c r="B11" s="12"/>
      <c r="C11" s="12"/>
      <c r="D11" s="12"/>
      <c r="E11" s="12"/>
      <c r="F11" s="66">
        <v>-180511657</v>
      </c>
      <c r="G11" s="62"/>
      <c r="H11" s="66">
        <v>-173416082</v>
      </c>
      <c r="I11" s="62"/>
      <c r="J11" s="66">
        <v>-180511657</v>
      </c>
      <c r="K11" s="62"/>
      <c r="L11" s="66">
        <v>-173416082</v>
      </c>
      <c r="M11" s="8"/>
      <c r="N11" s="4"/>
    </row>
    <row r="12" spans="1:14" s="64" customFormat="1" ht="22.9" customHeight="1">
      <c r="A12" s="2" t="s">
        <v>84</v>
      </c>
      <c r="B12" s="12"/>
      <c r="C12" s="12"/>
      <c r="D12" s="12"/>
      <c r="E12" s="12"/>
      <c r="F12" s="82">
        <f>SUM(F10:F11)</f>
        <v>733132461</v>
      </c>
      <c r="G12" s="61"/>
      <c r="H12" s="82">
        <f>SUM(H10:H11)</f>
        <v>613825799</v>
      </c>
      <c r="I12" s="6"/>
      <c r="J12" s="82">
        <f>SUM(J10:J11)</f>
        <v>733132461</v>
      </c>
      <c r="K12" s="61"/>
      <c r="L12" s="82">
        <f>SUM(L10:L11)</f>
        <v>613825799</v>
      </c>
      <c r="M12" s="8"/>
      <c r="N12" s="4"/>
    </row>
    <row r="13" spans="1:14" s="64" customFormat="1" ht="22.9" customHeight="1">
      <c r="A13" s="2" t="s">
        <v>136</v>
      </c>
      <c r="B13" s="12"/>
      <c r="C13" s="12"/>
      <c r="D13" s="12"/>
      <c r="E13" s="12"/>
      <c r="F13" s="82"/>
      <c r="G13" s="61"/>
      <c r="H13" s="82"/>
      <c r="I13" s="6"/>
      <c r="J13" s="82"/>
      <c r="K13" s="61"/>
      <c r="L13" s="82"/>
      <c r="M13" s="8"/>
      <c r="N13" s="4"/>
    </row>
    <row r="14" spans="1:14" s="64" customFormat="1" ht="22.9" customHeight="1">
      <c r="A14" s="64" t="s">
        <v>137</v>
      </c>
      <c r="B14" s="12"/>
      <c r="C14" s="12"/>
      <c r="D14" s="12"/>
      <c r="E14" s="12"/>
      <c r="F14" s="66">
        <v>-28105645</v>
      </c>
      <c r="G14" s="62"/>
      <c r="H14" s="66">
        <v>19166694</v>
      </c>
      <c r="I14" s="62"/>
      <c r="J14" s="66">
        <v>-28105645</v>
      </c>
      <c r="K14" s="62"/>
      <c r="L14" s="66">
        <v>19166694</v>
      </c>
      <c r="M14" s="8"/>
      <c r="N14" s="4"/>
    </row>
    <row r="15" spans="1:14" s="64" customFormat="1" ht="22.9" customHeight="1">
      <c r="A15" s="2" t="s">
        <v>85</v>
      </c>
      <c r="B15" s="5"/>
      <c r="C15" s="5"/>
      <c r="D15" s="5"/>
      <c r="E15" s="5"/>
      <c r="F15" s="82">
        <f>SUM(F12:F14)</f>
        <v>705026816</v>
      </c>
      <c r="G15" s="61"/>
      <c r="H15" s="82">
        <f>SUM(H12:H14)</f>
        <v>632992493</v>
      </c>
      <c r="I15" s="6"/>
      <c r="J15" s="82">
        <f>SUM(J12:J14)</f>
        <v>705026816</v>
      </c>
      <c r="K15" s="61"/>
      <c r="L15" s="82">
        <f>SUM(L12:L14)</f>
        <v>632992493</v>
      </c>
      <c r="M15" s="8"/>
      <c r="N15" s="4"/>
    </row>
    <row r="16" spans="1:14" s="64" customFormat="1" ht="22.9" customHeight="1">
      <c r="A16" s="2" t="s">
        <v>30</v>
      </c>
      <c r="B16" s="5"/>
      <c r="C16" s="5"/>
      <c r="D16" s="5"/>
      <c r="E16" s="5"/>
      <c r="F16" s="83">
        <v>36988925</v>
      </c>
      <c r="G16" s="61"/>
      <c r="H16" s="83">
        <v>37661425</v>
      </c>
      <c r="I16" s="32"/>
      <c r="J16" s="83">
        <v>36988925</v>
      </c>
      <c r="K16" s="61"/>
      <c r="L16" s="83">
        <v>37661425</v>
      </c>
      <c r="M16" s="8"/>
      <c r="N16" s="4"/>
    </row>
    <row r="17" spans="1:14" s="64" customFormat="1" ht="22.9" customHeight="1">
      <c r="A17" s="2" t="s">
        <v>111</v>
      </c>
      <c r="B17" s="24"/>
      <c r="C17" s="24"/>
      <c r="D17" s="24"/>
      <c r="E17" s="24"/>
      <c r="F17" s="62">
        <v>14375200</v>
      </c>
      <c r="G17" s="62"/>
      <c r="H17" s="62">
        <v>9511584</v>
      </c>
      <c r="I17" s="33"/>
      <c r="J17" s="62">
        <v>14375200</v>
      </c>
      <c r="K17" s="62"/>
      <c r="L17" s="62">
        <v>9511584</v>
      </c>
      <c r="M17" s="8"/>
      <c r="N17" s="4"/>
    </row>
    <row r="18" spans="1:14" s="64" customFormat="1" ht="22.9" customHeight="1">
      <c r="A18" s="2" t="s">
        <v>151</v>
      </c>
      <c r="B18" s="24"/>
      <c r="C18" s="24"/>
      <c r="D18" s="24"/>
      <c r="E18" s="24"/>
      <c r="F18" s="62">
        <v>1823034</v>
      </c>
      <c r="G18" s="62"/>
      <c r="H18" s="62">
        <v>6675947</v>
      </c>
      <c r="I18" s="33"/>
      <c r="J18" s="62">
        <v>1823034</v>
      </c>
      <c r="K18" s="62"/>
      <c r="L18" s="62">
        <v>6675947</v>
      </c>
      <c r="M18" s="8"/>
      <c r="N18" s="4"/>
    </row>
    <row r="19" spans="1:14" s="64" customFormat="1" ht="22.9" customHeight="1">
      <c r="A19" s="2" t="s">
        <v>123</v>
      </c>
      <c r="B19" s="24"/>
      <c r="C19" s="24"/>
      <c r="D19" s="24"/>
      <c r="E19" s="24"/>
      <c r="F19" s="62">
        <v>-24576043</v>
      </c>
      <c r="G19" s="62"/>
      <c r="H19" s="62">
        <v>-1331779</v>
      </c>
      <c r="I19" s="33"/>
      <c r="J19" s="62">
        <v>-24576043</v>
      </c>
      <c r="K19" s="62"/>
      <c r="L19" s="62">
        <v>-1331779</v>
      </c>
      <c r="M19" s="8"/>
      <c r="N19" s="4"/>
    </row>
    <row r="20" spans="1:14" s="64" customFormat="1" ht="22.9" customHeight="1">
      <c r="A20" s="2" t="s">
        <v>152</v>
      </c>
      <c r="B20" s="24"/>
      <c r="C20" s="24"/>
      <c r="D20" s="5" t="s">
        <v>171</v>
      </c>
      <c r="E20" s="24"/>
      <c r="F20" s="62">
        <v>-1253650</v>
      </c>
      <c r="G20" s="62"/>
      <c r="H20" s="62">
        <v>183586</v>
      </c>
      <c r="I20" s="33"/>
      <c r="J20" s="62">
        <v>0</v>
      </c>
      <c r="K20" s="62"/>
      <c r="L20" s="62">
        <v>0</v>
      </c>
      <c r="M20" s="8"/>
      <c r="N20" s="4"/>
    </row>
    <row r="21" spans="1:14" s="64" customFormat="1" ht="22.9" customHeight="1">
      <c r="A21" s="2" t="s">
        <v>34</v>
      </c>
      <c r="B21" s="24"/>
      <c r="C21" s="24"/>
      <c r="D21" s="24"/>
      <c r="E21" s="24"/>
      <c r="F21" s="62">
        <v>1158415</v>
      </c>
      <c r="G21" s="62"/>
      <c r="H21" s="62">
        <v>2652329</v>
      </c>
      <c r="I21" s="33"/>
      <c r="J21" s="62">
        <v>1158415</v>
      </c>
      <c r="K21" s="62"/>
      <c r="L21" s="62">
        <v>2652329</v>
      </c>
      <c r="M21" s="8"/>
      <c r="N21" s="4"/>
    </row>
    <row r="22" spans="1:14" s="64" customFormat="1" ht="22.9" customHeight="1">
      <c r="A22" s="59" t="s">
        <v>31</v>
      </c>
      <c r="B22" s="5"/>
      <c r="C22" s="5"/>
      <c r="D22" s="5"/>
      <c r="E22" s="5"/>
      <c r="F22" s="65">
        <f>SUM(F15:F21)</f>
        <v>733542697</v>
      </c>
      <c r="G22" s="88"/>
      <c r="H22" s="65">
        <f>SUM(H15:H21)</f>
        <v>688345585</v>
      </c>
      <c r="I22" s="6"/>
      <c r="J22" s="65">
        <f>SUM(J15:J21)</f>
        <v>734796347</v>
      </c>
      <c r="K22" s="88"/>
      <c r="L22" s="65">
        <f>SUM(L15:L21)</f>
        <v>688161999</v>
      </c>
      <c r="M22" s="8"/>
      <c r="N22" s="4"/>
    </row>
    <row r="23" spans="1:14" s="64" customFormat="1" ht="22.9" customHeight="1">
      <c r="A23" s="59" t="s">
        <v>32</v>
      </c>
      <c r="B23" s="5"/>
      <c r="C23" s="5"/>
      <c r="D23" s="5"/>
      <c r="E23" s="5"/>
      <c r="F23" s="68"/>
      <c r="G23" s="68"/>
      <c r="H23" s="68"/>
      <c r="I23" s="6"/>
      <c r="J23" s="68"/>
      <c r="K23" s="68"/>
      <c r="L23" s="68"/>
      <c r="M23" s="8"/>
      <c r="N23" s="4"/>
    </row>
    <row r="24" spans="1:14" s="64" customFormat="1" ht="22.9" customHeight="1">
      <c r="A24" s="2" t="s">
        <v>88</v>
      </c>
      <c r="B24" s="24"/>
      <c r="C24" s="24"/>
      <c r="D24" s="5"/>
      <c r="E24" s="24"/>
      <c r="F24" s="88">
        <v>482303788</v>
      </c>
      <c r="G24" s="88"/>
      <c r="H24" s="88">
        <v>388901793</v>
      </c>
      <c r="I24" s="33"/>
      <c r="J24" s="88">
        <v>482303788</v>
      </c>
      <c r="K24" s="88"/>
      <c r="L24" s="88">
        <v>388901793</v>
      </c>
      <c r="M24" s="8"/>
      <c r="N24" s="4"/>
    </row>
    <row r="25" spans="1:14" s="64" customFormat="1" ht="22.9" customHeight="1">
      <c r="A25" s="2" t="s">
        <v>153</v>
      </c>
      <c r="B25" s="24"/>
      <c r="C25" s="24"/>
      <c r="D25" s="5"/>
      <c r="E25" s="24"/>
      <c r="F25" s="94"/>
      <c r="G25" s="94"/>
      <c r="H25" s="94"/>
      <c r="I25" s="33"/>
      <c r="J25" s="96"/>
      <c r="K25" s="94"/>
      <c r="L25" s="96"/>
      <c r="M25" s="8"/>
      <c r="N25" s="4"/>
    </row>
    <row r="26" spans="1:14" s="64" customFormat="1" ht="22.9" customHeight="1">
      <c r="A26" s="2" t="s">
        <v>154</v>
      </c>
      <c r="B26" s="24"/>
      <c r="C26" s="24"/>
      <c r="D26" s="5"/>
      <c r="E26" s="24"/>
      <c r="F26" s="82">
        <v>-59874258</v>
      </c>
      <c r="G26" s="62"/>
      <c r="H26" s="82">
        <v>23077003</v>
      </c>
      <c r="I26" s="33"/>
      <c r="J26" s="82">
        <v>-59874258</v>
      </c>
      <c r="K26" s="62"/>
      <c r="L26" s="82">
        <v>23077003</v>
      </c>
      <c r="M26" s="8"/>
      <c r="N26" s="4"/>
    </row>
    <row r="27" spans="1:14" s="64" customFormat="1" ht="22.9" customHeight="1">
      <c r="A27" s="2" t="s">
        <v>86</v>
      </c>
      <c r="B27" s="24"/>
      <c r="C27" s="24"/>
      <c r="D27" s="5"/>
      <c r="E27" s="24"/>
      <c r="F27" s="88">
        <v>144922448</v>
      </c>
      <c r="G27" s="62"/>
      <c r="H27" s="88">
        <v>129474056</v>
      </c>
      <c r="I27" s="33"/>
      <c r="J27" s="88">
        <v>144922448</v>
      </c>
      <c r="K27" s="62"/>
      <c r="L27" s="88">
        <v>129474056</v>
      </c>
      <c r="M27" s="8"/>
      <c r="N27" s="4"/>
    </row>
    <row r="28" spans="1:14" s="64" customFormat="1" ht="22.9" customHeight="1">
      <c r="A28" s="2" t="s">
        <v>37</v>
      </c>
      <c r="B28" s="24"/>
      <c r="C28" s="24"/>
      <c r="D28" s="5"/>
      <c r="E28" s="24"/>
      <c r="F28" s="88">
        <v>57373476</v>
      </c>
      <c r="G28" s="62"/>
      <c r="H28" s="88">
        <v>58768349</v>
      </c>
      <c r="I28" s="33"/>
      <c r="J28" s="88">
        <v>57373476</v>
      </c>
      <c r="K28" s="62"/>
      <c r="L28" s="88">
        <v>58768349</v>
      </c>
      <c r="M28" s="8"/>
      <c r="N28" s="4"/>
    </row>
    <row r="29" spans="1:14" s="64" customFormat="1" ht="22.9" customHeight="1">
      <c r="A29" s="2" t="s">
        <v>33</v>
      </c>
      <c r="B29" s="24"/>
      <c r="C29" s="24"/>
      <c r="D29" s="5"/>
      <c r="E29" s="24"/>
      <c r="F29" s="88">
        <v>94110229</v>
      </c>
      <c r="G29" s="62"/>
      <c r="H29" s="88">
        <v>85423354</v>
      </c>
      <c r="I29" s="33"/>
      <c r="J29" s="88">
        <v>94110229</v>
      </c>
      <c r="K29" s="62"/>
      <c r="L29" s="88">
        <v>85423354</v>
      </c>
      <c r="M29" s="8"/>
      <c r="N29" s="4"/>
    </row>
    <row r="30" spans="1:14" s="64" customFormat="1" ht="22.9" customHeight="1">
      <c r="A30" s="2" t="s">
        <v>102</v>
      </c>
      <c r="B30" s="24"/>
      <c r="C30" s="24"/>
      <c r="D30" s="5"/>
      <c r="E30" s="24"/>
      <c r="F30" s="88">
        <v>411898</v>
      </c>
      <c r="G30" s="62"/>
      <c r="H30" s="88">
        <v>487877</v>
      </c>
      <c r="I30" s="33"/>
      <c r="J30" s="88">
        <v>411898</v>
      </c>
      <c r="K30" s="62"/>
      <c r="L30" s="88">
        <v>487877</v>
      </c>
      <c r="M30" s="8"/>
      <c r="N30" s="4"/>
    </row>
    <row r="31" spans="1:14" s="64" customFormat="1" ht="22.9" customHeight="1">
      <c r="A31" s="2" t="s">
        <v>155</v>
      </c>
      <c r="B31" s="24"/>
      <c r="C31" s="24"/>
      <c r="D31" s="5"/>
      <c r="E31" s="24"/>
      <c r="F31" s="88">
        <v>5343787</v>
      </c>
      <c r="G31" s="62"/>
      <c r="H31" s="88">
        <v>7427119</v>
      </c>
      <c r="I31" s="33"/>
      <c r="J31" s="88">
        <v>5343787</v>
      </c>
      <c r="K31" s="62"/>
      <c r="L31" s="88">
        <v>7427119</v>
      </c>
      <c r="M31" s="8"/>
      <c r="N31" s="4"/>
    </row>
    <row r="32" spans="1:14" s="64" customFormat="1" ht="22.9" customHeight="1">
      <c r="A32" s="59" t="s">
        <v>87</v>
      </c>
      <c r="B32" s="24"/>
      <c r="C32" s="24"/>
      <c r="D32" s="24"/>
      <c r="E32" s="24"/>
      <c r="F32" s="65">
        <f>SUM(F24:F31)</f>
        <v>724591368</v>
      </c>
      <c r="G32" s="62"/>
      <c r="H32" s="65">
        <f>SUM(H24:H31)</f>
        <v>693559551</v>
      </c>
      <c r="I32" s="33"/>
      <c r="J32" s="65">
        <f>SUM(J24:J31)</f>
        <v>724591368</v>
      </c>
      <c r="K32" s="62"/>
      <c r="L32" s="65">
        <f>SUM(L24:L31)</f>
        <v>693559551</v>
      </c>
      <c r="M32" s="8"/>
      <c r="N32" s="4"/>
    </row>
    <row r="33" spans="1:14" s="64" customFormat="1" ht="22.9" customHeight="1">
      <c r="A33" s="59" t="s">
        <v>119</v>
      </c>
      <c r="B33" s="12"/>
      <c r="C33" s="12"/>
      <c r="D33" s="12"/>
      <c r="E33" s="12"/>
      <c r="F33" s="69">
        <f>F22-F32</f>
        <v>8951329</v>
      </c>
      <c r="G33" s="88"/>
      <c r="H33" s="69">
        <f>H22-H32</f>
        <v>-5213966</v>
      </c>
      <c r="I33" s="88"/>
      <c r="J33" s="69">
        <f>J22-J32</f>
        <v>10204979</v>
      </c>
      <c r="K33" s="88"/>
      <c r="L33" s="69">
        <f>L22-L32</f>
        <v>-5397552</v>
      </c>
      <c r="M33" s="8"/>
      <c r="N33" s="4"/>
    </row>
    <row r="34" spans="1:14" s="64" customFormat="1" ht="22.9" customHeight="1">
      <c r="A34" s="2" t="s">
        <v>124</v>
      </c>
      <c r="B34" s="5"/>
      <c r="C34" s="5"/>
      <c r="D34" s="5" t="s">
        <v>131</v>
      </c>
      <c r="E34" s="5"/>
      <c r="F34" s="62">
        <v>-2929701</v>
      </c>
      <c r="G34" s="68"/>
      <c r="H34" s="62">
        <v>-13328249</v>
      </c>
      <c r="I34" s="6"/>
      <c r="J34" s="62">
        <v>-3180432</v>
      </c>
      <c r="K34" s="68"/>
      <c r="L34" s="62">
        <v>-2246613</v>
      </c>
      <c r="M34" s="8"/>
      <c r="N34" s="4"/>
    </row>
    <row r="35" spans="1:14" s="64" customFormat="1" ht="22.9" customHeight="1" thickBot="1">
      <c r="A35" s="11" t="s">
        <v>120</v>
      </c>
      <c r="B35" s="5"/>
      <c r="C35" s="5"/>
      <c r="D35" s="5"/>
      <c r="E35" s="5"/>
      <c r="F35" s="70">
        <f>SUM(F33:F34)</f>
        <v>6021628</v>
      </c>
      <c r="G35" s="34"/>
      <c r="H35" s="70">
        <f>SUM(H33:H34)</f>
        <v>-18542215</v>
      </c>
      <c r="I35" s="33"/>
      <c r="J35" s="70">
        <f>SUM(J33:J34)</f>
        <v>7024547</v>
      </c>
      <c r="K35" s="34"/>
      <c r="L35" s="70">
        <f>SUM(L33:L34)</f>
        <v>-7644165</v>
      </c>
      <c r="M35" s="8"/>
      <c r="N35" s="4"/>
    </row>
    <row r="36" spans="1:14" s="64" customFormat="1" ht="22.9" customHeight="1" thickTop="1">
      <c r="A36" s="11"/>
      <c r="B36" s="5"/>
      <c r="C36" s="5"/>
      <c r="D36" s="5"/>
      <c r="E36" s="5"/>
      <c r="F36" s="69"/>
      <c r="G36" s="34"/>
      <c r="H36" s="69"/>
      <c r="I36" s="33"/>
      <c r="J36" s="69"/>
      <c r="K36" s="34"/>
      <c r="L36" s="69"/>
      <c r="M36" s="8"/>
      <c r="N36" s="4"/>
    </row>
    <row r="37" spans="1:14" s="64" customFormat="1" ht="22.9" customHeight="1">
      <c r="A37" s="35" t="s">
        <v>156</v>
      </c>
      <c r="B37" s="3"/>
      <c r="C37" s="3"/>
      <c r="D37" s="5" t="s">
        <v>91</v>
      </c>
      <c r="E37" s="71"/>
      <c r="F37" s="71"/>
      <c r="G37" s="71"/>
      <c r="H37" s="71"/>
      <c r="I37" s="71"/>
      <c r="J37" s="71"/>
      <c r="K37" s="71"/>
      <c r="L37" s="71"/>
      <c r="M37" s="8"/>
      <c r="N37" s="4"/>
    </row>
    <row r="38" spans="1:14" s="64" customFormat="1" ht="22.9" customHeight="1" thickBot="1">
      <c r="A38" s="36" t="s">
        <v>103</v>
      </c>
      <c r="B38" s="3"/>
      <c r="C38" s="3"/>
      <c r="E38" s="3"/>
      <c r="F38" s="95">
        <f>F35/37000000</f>
        <v>0.16274670270270269</v>
      </c>
      <c r="G38" s="71"/>
      <c r="H38" s="95">
        <f>H35/37000000</f>
        <v>-0.50114094594594594</v>
      </c>
      <c r="I38" s="37"/>
      <c r="J38" s="95">
        <f>J35/37000000</f>
        <v>0.18985262162162161</v>
      </c>
      <c r="K38" s="37"/>
      <c r="L38" s="95">
        <f>L35/37000000</f>
        <v>-0.20659905405405404</v>
      </c>
      <c r="M38" s="8"/>
      <c r="N38" s="4"/>
    </row>
    <row r="39" spans="1:14" s="64" customFormat="1" ht="22.9" customHeight="1" thickTop="1">
      <c r="B39" s="12"/>
      <c r="C39" s="12"/>
      <c r="D39" s="12"/>
      <c r="E39" s="12"/>
      <c r="F39" s="62"/>
      <c r="G39" s="62"/>
      <c r="H39" s="62"/>
      <c r="I39" s="12"/>
      <c r="J39" s="62"/>
      <c r="K39" s="62"/>
      <c r="L39" s="62"/>
      <c r="M39" s="8"/>
      <c r="N39" s="4"/>
    </row>
    <row r="40" spans="1:14" s="64" customFormat="1" ht="22.9" customHeight="1">
      <c r="A40" s="17" t="s">
        <v>12</v>
      </c>
      <c r="B40" s="12"/>
      <c r="C40" s="12"/>
      <c r="D40" s="12"/>
      <c r="E40" s="12"/>
      <c r="F40" s="62"/>
      <c r="G40" s="62"/>
      <c r="H40" s="62"/>
      <c r="I40" s="12"/>
      <c r="J40" s="62"/>
      <c r="K40" s="62"/>
      <c r="L40" s="62"/>
      <c r="M40" s="8"/>
      <c r="N40" s="4"/>
    </row>
    <row r="41" spans="1:14" s="64" customFormat="1" ht="22.9" customHeight="1">
      <c r="A41" s="17"/>
      <c r="B41" s="12"/>
      <c r="C41" s="12"/>
      <c r="D41" s="12"/>
      <c r="E41" s="12"/>
      <c r="F41" s="62"/>
      <c r="G41" s="62"/>
      <c r="H41" s="62"/>
      <c r="I41" s="12"/>
      <c r="J41" s="62"/>
      <c r="K41" s="62"/>
      <c r="L41" s="62"/>
      <c r="M41" s="8"/>
      <c r="N41" s="4"/>
    </row>
    <row r="42" spans="1:14" s="64" customFormat="1" ht="22.9" customHeight="1">
      <c r="A42" s="17"/>
      <c r="B42" s="12"/>
      <c r="C42" s="12"/>
      <c r="D42" s="12"/>
      <c r="E42" s="12"/>
      <c r="F42" s="62"/>
      <c r="G42" s="62"/>
      <c r="H42" s="62"/>
      <c r="I42" s="12"/>
      <c r="J42" s="62"/>
      <c r="K42" s="62"/>
      <c r="L42" s="62"/>
      <c r="M42" s="8"/>
      <c r="N42" s="4"/>
    </row>
    <row r="43" spans="1:14" s="64" customFormat="1" ht="22.9" customHeight="1">
      <c r="A43" s="17"/>
      <c r="B43" s="12"/>
      <c r="C43" s="12"/>
      <c r="D43" s="12"/>
      <c r="E43" s="12"/>
      <c r="F43" s="62"/>
      <c r="G43" s="62"/>
      <c r="H43" s="62"/>
      <c r="I43" s="12"/>
      <c r="J43" s="62"/>
      <c r="K43" s="62"/>
      <c r="L43" s="62"/>
      <c r="M43" s="8"/>
      <c r="N43" s="4"/>
    </row>
    <row r="44" spans="1:14" s="64" customFormat="1" ht="22.9" customHeight="1">
      <c r="A44" s="102" t="s">
        <v>117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8"/>
      <c r="N44" s="4"/>
    </row>
    <row r="45" spans="1:14" s="64" customFormat="1" ht="22.9" customHeight="1">
      <c r="A45" s="59" t="s">
        <v>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8"/>
      <c r="N45" s="4"/>
    </row>
    <row r="46" spans="1:14" s="64" customFormat="1" ht="22.9" customHeight="1">
      <c r="A46" s="59" t="s">
        <v>65</v>
      </c>
      <c r="B46" s="59"/>
      <c r="C46" s="59"/>
      <c r="D46" s="59"/>
      <c r="E46" s="59"/>
      <c r="F46" s="60"/>
      <c r="G46" s="59"/>
      <c r="H46" s="59"/>
      <c r="I46" s="59"/>
      <c r="J46" s="59"/>
      <c r="K46" s="59"/>
      <c r="L46" s="59"/>
      <c r="M46" s="8"/>
      <c r="N46" s="4"/>
    </row>
    <row r="47" spans="1:14" s="64" customFormat="1" ht="22.9" customHeight="1">
      <c r="A47" s="101" t="s">
        <v>146</v>
      </c>
      <c r="B47" s="101"/>
      <c r="C47" s="101"/>
      <c r="D47" s="101"/>
      <c r="E47" s="101"/>
      <c r="F47" s="101"/>
      <c r="G47" s="101"/>
      <c r="H47" s="101"/>
      <c r="I47" s="85"/>
      <c r="J47" s="85"/>
      <c r="K47" s="85"/>
      <c r="L47" s="85"/>
      <c r="M47" s="8"/>
      <c r="N47" s="4"/>
    </row>
    <row r="48" spans="1:14" s="64" customFormat="1" ht="22.9" customHeight="1">
      <c r="A48" s="12"/>
      <c r="F48" s="100"/>
      <c r="G48" s="100"/>
      <c r="H48" s="100"/>
      <c r="J48" s="100" t="s">
        <v>2</v>
      </c>
      <c r="K48" s="100"/>
      <c r="L48" s="100"/>
      <c r="M48" s="8"/>
      <c r="N48" s="4"/>
    </row>
    <row r="49" spans="1:14" s="64" customFormat="1" ht="22.9" customHeight="1">
      <c r="A49" s="12"/>
      <c r="B49" s="12"/>
      <c r="C49" s="12"/>
      <c r="D49" s="60"/>
      <c r="E49" s="12"/>
      <c r="F49" s="58"/>
      <c r="G49" s="58" t="s">
        <v>58</v>
      </c>
      <c r="H49" s="58"/>
      <c r="J49" s="58"/>
      <c r="K49" s="62"/>
      <c r="L49" s="58"/>
      <c r="M49" s="8"/>
      <c r="N49" s="4"/>
    </row>
    <row r="50" spans="1:14" s="64" customFormat="1" ht="22.9" customHeight="1">
      <c r="A50" s="12"/>
      <c r="F50" s="87"/>
      <c r="G50" s="87" t="s">
        <v>70</v>
      </c>
      <c r="H50" s="87"/>
      <c r="J50" s="87"/>
      <c r="K50" s="87" t="s">
        <v>3</v>
      </c>
      <c r="L50" s="87"/>
      <c r="M50" s="8"/>
      <c r="N50" s="4"/>
    </row>
    <row r="51" spans="1:14" s="64" customFormat="1" ht="22.9" customHeight="1">
      <c r="A51" s="12"/>
      <c r="B51" s="23"/>
      <c r="C51" s="23"/>
      <c r="D51" s="92" t="s">
        <v>4</v>
      </c>
      <c r="E51" s="23"/>
      <c r="F51" s="67">
        <v>2566</v>
      </c>
      <c r="G51" s="26"/>
      <c r="H51" s="67">
        <v>2565</v>
      </c>
      <c r="I51" s="23"/>
      <c r="J51" s="67">
        <v>2566</v>
      </c>
      <c r="K51" s="26"/>
      <c r="L51" s="67">
        <v>2565</v>
      </c>
      <c r="M51" s="8"/>
      <c r="N51" s="4"/>
    </row>
    <row r="52" spans="1:14" s="64" customFormat="1" ht="22.9" customHeight="1">
      <c r="A52" s="12"/>
      <c r="B52" s="23"/>
      <c r="C52" s="23"/>
      <c r="D52" s="13"/>
      <c r="E52" s="23"/>
      <c r="F52" s="57"/>
      <c r="G52" s="28"/>
      <c r="H52" s="57"/>
      <c r="I52" s="13"/>
      <c r="J52" s="57"/>
      <c r="K52" s="28"/>
      <c r="L52" s="57"/>
      <c r="M52" s="8"/>
      <c r="N52" s="4"/>
    </row>
    <row r="53" spans="1:14" s="64" customFormat="1" ht="22.9" customHeight="1">
      <c r="A53" s="11" t="s">
        <v>120</v>
      </c>
      <c r="B53" s="23"/>
      <c r="C53" s="23"/>
      <c r="D53" s="23"/>
      <c r="E53" s="23"/>
      <c r="F53" s="72">
        <f>SUM(F35)</f>
        <v>6021628</v>
      </c>
      <c r="G53" s="68"/>
      <c r="H53" s="72">
        <f>SUM(H35)</f>
        <v>-18542215</v>
      </c>
      <c r="I53" s="68"/>
      <c r="J53" s="72">
        <f>SUM(J35)</f>
        <v>7024547</v>
      </c>
      <c r="K53" s="68"/>
      <c r="L53" s="72">
        <f>SUM(L35)</f>
        <v>-7644165</v>
      </c>
      <c r="M53" s="8"/>
      <c r="N53" s="4"/>
    </row>
    <row r="54" spans="1:14" s="64" customFormat="1" ht="22.9" customHeight="1">
      <c r="A54" s="85"/>
      <c r="B54" s="23"/>
      <c r="C54" s="23"/>
      <c r="D54" s="23"/>
      <c r="E54" s="23"/>
      <c r="F54" s="69"/>
      <c r="G54" s="68"/>
      <c r="H54" s="69"/>
      <c r="I54" s="68"/>
      <c r="J54" s="69"/>
      <c r="K54" s="68"/>
      <c r="L54" s="69"/>
      <c r="M54" s="8"/>
      <c r="N54" s="4"/>
    </row>
    <row r="55" spans="1:14" s="64" customFormat="1" ht="22.9" customHeight="1">
      <c r="A55" s="11" t="s">
        <v>35</v>
      </c>
      <c r="B55" s="5"/>
      <c r="C55" s="5"/>
      <c r="D55" s="5"/>
      <c r="E55" s="5"/>
      <c r="F55" s="62"/>
      <c r="G55" s="62"/>
      <c r="H55" s="62"/>
      <c r="I55" s="6"/>
      <c r="J55" s="62"/>
      <c r="K55" s="62"/>
      <c r="L55" s="62"/>
      <c r="M55" s="8"/>
      <c r="N55" s="4"/>
    </row>
    <row r="56" spans="1:14" s="64" customFormat="1" ht="22.9" customHeight="1">
      <c r="A56" s="64" t="s">
        <v>157</v>
      </c>
      <c r="B56" s="5"/>
      <c r="C56" s="5"/>
      <c r="D56" s="5"/>
      <c r="E56" s="5"/>
      <c r="F56" s="62"/>
      <c r="G56" s="62"/>
      <c r="H56" s="62"/>
      <c r="I56" s="6"/>
      <c r="J56" s="62"/>
      <c r="K56" s="62"/>
      <c r="L56" s="62"/>
      <c r="M56" s="8"/>
      <c r="N56" s="4"/>
    </row>
    <row r="57" spans="1:14" s="64" customFormat="1" ht="22.9" customHeight="1">
      <c r="A57" s="64" t="s">
        <v>161</v>
      </c>
      <c r="B57" s="5"/>
      <c r="C57" s="5"/>
      <c r="D57" s="5"/>
      <c r="E57" s="5"/>
      <c r="F57" s="62"/>
      <c r="G57" s="62"/>
      <c r="H57" s="62"/>
      <c r="I57" s="6"/>
      <c r="J57" s="62"/>
      <c r="K57" s="62"/>
      <c r="L57" s="62"/>
      <c r="M57" s="8"/>
      <c r="N57" s="4"/>
    </row>
    <row r="58" spans="1:14" s="64" customFormat="1" ht="22.9" customHeight="1">
      <c r="A58" s="64" t="s">
        <v>162</v>
      </c>
      <c r="B58" s="5"/>
      <c r="C58" s="5"/>
      <c r="D58" s="5" t="s">
        <v>171</v>
      </c>
      <c r="E58" s="5"/>
      <c r="F58" s="62">
        <v>-529557</v>
      </c>
      <c r="G58" s="62"/>
      <c r="H58" s="62">
        <v>-1161070</v>
      </c>
      <c r="I58" s="6"/>
      <c r="J58" s="62">
        <v>0</v>
      </c>
      <c r="K58" s="62"/>
      <c r="L58" s="62">
        <v>0</v>
      </c>
      <c r="M58" s="8"/>
      <c r="N58" s="4"/>
    </row>
    <row r="59" spans="1:14" s="64" customFormat="1" ht="22.9" customHeight="1">
      <c r="A59" s="2" t="s">
        <v>158</v>
      </c>
      <c r="B59" s="5"/>
      <c r="C59" s="5"/>
      <c r="D59" s="5"/>
      <c r="E59" s="5"/>
      <c r="M59" s="8"/>
      <c r="N59" s="4"/>
    </row>
    <row r="60" spans="1:14" s="64" customFormat="1" ht="22.9" customHeight="1">
      <c r="A60" s="2" t="s">
        <v>159</v>
      </c>
      <c r="B60" s="5"/>
      <c r="C60" s="5"/>
      <c r="D60" s="5"/>
      <c r="E60" s="5"/>
      <c r="F60" s="62">
        <v>-5604660</v>
      </c>
      <c r="G60" s="62"/>
      <c r="H60" s="62">
        <v>11373217</v>
      </c>
      <c r="I60" s="6"/>
      <c r="J60" s="62">
        <v>-5604660</v>
      </c>
      <c r="K60" s="62"/>
      <c r="L60" s="62">
        <v>11373217</v>
      </c>
      <c r="M60" s="8"/>
      <c r="N60" s="4"/>
    </row>
    <row r="61" spans="1:14" s="64" customFormat="1" ht="22.9" customHeight="1">
      <c r="A61" s="2" t="s">
        <v>160</v>
      </c>
      <c r="B61" s="5"/>
      <c r="C61" s="5"/>
      <c r="D61" s="5"/>
      <c r="E61" s="5"/>
      <c r="F61" s="66">
        <v>1226844</v>
      </c>
      <c r="G61" s="62"/>
      <c r="H61" s="66">
        <v>-2042429</v>
      </c>
      <c r="I61" s="6"/>
      <c r="J61" s="66">
        <v>1120932</v>
      </c>
      <c r="K61" s="62"/>
      <c r="L61" s="66">
        <v>-2274643</v>
      </c>
      <c r="M61" s="8"/>
      <c r="N61" s="4"/>
    </row>
    <row r="62" spans="1:14" s="64" customFormat="1" ht="22.9" customHeight="1">
      <c r="A62" s="64" t="s">
        <v>75</v>
      </c>
      <c r="B62" s="5"/>
      <c r="C62" s="5"/>
      <c r="D62" s="5"/>
      <c r="E62" s="5"/>
      <c r="F62" s="61"/>
      <c r="G62" s="62"/>
      <c r="H62" s="61"/>
      <c r="I62" s="6"/>
      <c r="J62" s="61"/>
      <c r="K62" s="62"/>
      <c r="L62" s="61"/>
      <c r="M62" s="8"/>
      <c r="N62" s="4"/>
    </row>
    <row r="63" spans="1:14" s="64" customFormat="1" ht="22.9" customHeight="1">
      <c r="A63" s="64" t="s">
        <v>121</v>
      </c>
      <c r="B63" s="5"/>
      <c r="C63" s="5"/>
      <c r="D63" s="5"/>
      <c r="E63" s="5"/>
      <c r="F63" s="66">
        <f>SUM(F57:F61)</f>
        <v>-4907373</v>
      </c>
      <c r="G63" s="61"/>
      <c r="H63" s="66">
        <f>SUM(H57:H61)</f>
        <v>8169718</v>
      </c>
      <c r="I63" s="33"/>
      <c r="J63" s="66">
        <f>SUM(J57:J61)</f>
        <v>-4483728</v>
      </c>
      <c r="K63" s="61"/>
      <c r="L63" s="66">
        <f>SUM(L57:L61)</f>
        <v>9098574</v>
      </c>
      <c r="M63" s="8"/>
      <c r="N63" s="4"/>
    </row>
    <row r="64" spans="1:14" s="64" customFormat="1" ht="22.9" customHeight="1">
      <c r="A64" s="2"/>
      <c r="B64" s="5"/>
      <c r="C64" s="5"/>
      <c r="D64" s="5"/>
      <c r="E64" s="5"/>
      <c r="F64" s="61"/>
      <c r="G64" s="61"/>
      <c r="H64" s="61"/>
      <c r="I64" s="33"/>
      <c r="J64" s="61"/>
      <c r="K64" s="61"/>
      <c r="L64" s="61"/>
      <c r="M64" s="8"/>
      <c r="N64" s="4"/>
    </row>
    <row r="65" spans="1:14" s="64" customFormat="1" ht="22.9" customHeight="1" thickBot="1">
      <c r="A65" s="59" t="s">
        <v>133</v>
      </c>
      <c r="B65" s="12"/>
      <c r="C65" s="12"/>
      <c r="D65" s="12"/>
      <c r="E65" s="12"/>
      <c r="F65" s="73">
        <f>F53+F63</f>
        <v>1114255</v>
      </c>
      <c r="G65" s="68"/>
      <c r="H65" s="73">
        <f>H53+H63</f>
        <v>-10372497</v>
      </c>
      <c r="I65" s="88"/>
      <c r="J65" s="73">
        <f>J53+J63</f>
        <v>2540819</v>
      </c>
      <c r="K65" s="68"/>
      <c r="L65" s="73">
        <f>L53+L63</f>
        <v>1454409</v>
      </c>
      <c r="M65" s="8"/>
      <c r="N65" s="4"/>
    </row>
    <row r="66" spans="1:14" s="64" customFormat="1" ht="22.9" customHeight="1" thickTop="1">
      <c r="A66" s="90"/>
      <c r="B66" s="12"/>
      <c r="C66" s="12"/>
      <c r="D66" s="12"/>
      <c r="E66" s="12"/>
      <c r="F66" s="62"/>
      <c r="G66" s="62"/>
      <c r="H66" s="62"/>
      <c r="I66" s="12"/>
      <c r="J66" s="62"/>
      <c r="K66" s="62"/>
      <c r="L66" s="62"/>
      <c r="M66" s="8"/>
      <c r="N66" s="4"/>
    </row>
    <row r="67" spans="1:14" s="64" customFormat="1" ht="22.9" customHeight="1">
      <c r="A67" s="17" t="s">
        <v>12</v>
      </c>
      <c r="B67" s="12"/>
      <c r="C67" s="12"/>
      <c r="D67" s="12"/>
      <c r="E67" s="12"/>
      <c r="F67" s="62"/>
      <c r="G67" s="62"/>
      <c r="H67" s="62"/>
      <c r="I67" s="12"/>
      <c r="J67" s="62"/>
      <c r="K67" s="62"/>
      <c r="L67" s="62"/>
      <c r="M67" s="9"/>
      <c r="N67" s="4"/>
    </row>
    <row r="68" spans="1:14" s="64" customFormat="1" ht="22.9" customHeight="1">
      <c r="A68" s="17"/>
      <c r="B68" s="12"/>
      <c r="C68" s="12"/>
      <c r="D68" s="12"/>
      <c r="E68" s="12"/>
      <c r="F68" s="62"/>
      <c r="G68" s="62"/>
      <c r="H68" s="62"/>
      <c r="I68" s="12"/>
      <c r="J68" s="62"/>
      <c r="K68" s="62"/>
      <c r="L68" s="62"/>
      <c r="M68" s="9"/>
      <c r="N68" s="4"/>
    </row>
    <row r="69" spans="1:14" s="64" customFormat="1" ht="22.9" customHeight="1">
      <c r="A69" s="17"/>
      <c r="B69" s="12"/>
      <c r="C69" s="12"/>
      <c r="D69" s="12"/>
      <c r="E69" s="12"/>
      <c r="F69" s="62"/>
      <c r="G69" s="62"/>
      <c r="H69" s="62"/>
      <c r="I69" s="12"/>
      <c r="J69" s="62"/>
      <c r="K69" s="62"/>
      <c r="L69" s="62"/>
      <c r="M69" s="9"/>
      <c r="N69" s="4"/>
    </row>
    <row r="70" spans="1:14" s="64" customFormat="1" ht="22.9" customHeight="1">
      <c r="A70" s="17"/>
      <c r="B70" s="12"/>
      <c r="C70" s="12"/>
      <c r="D70" s="12"/>
      <c r="E70" s="12"/>
      <c r="F70" s="62"/>
      <c r="G70" s="62"/>
      <c r="H70" s="62"/>
      <c r="I70" s="12"/>
      <c r="J70" s="62"/>
      <c r="K70" s="62"/>
      <c r="L70" s="62"/>
      <c r="M70" s="9"/>
      <c r="N70" s="4"/>
    </row>
    <row r="71" spans="1:14" s="64" customFormat="1" ht="22.9" customHeight="1">
      <c r="A71" s="17"/>
      <c r="B71" s="12"/>
      <c r="C71" s="12"/>
      <c r="D71" s="12"/>
      <c r="E71" s="12"/>
      <c r="F71" s="62"/>
      <c r="G71" s="62"/>
      <c r="H71" s="62"/>
      <c r="I71" s="12"/>
      <c r="J71" s="62"/>
      <c r="K71" s="62"/>
      <c r="L71" s="62"/>
      <c r="M71" s="9"/>
      <c r="N71" s="4"/>
    </row>
    <row r="72" spans="1:14" s="64" customFormat="1" ht="22.9" customHeight="1">
      <c r="A72" s="17"/>
      <c r="B72" s="12"/>
      <c r="C72" s="12"/>
      <c r="D72" s="12"/>
      <c r="E72" s="12"/>
      <c r="F72" s="62"/>
      <c r="G72" s="62"/>
      <c r="H72" s="62"/>
      <c r="I72" s="12"/>
      <c r="J72" s="62"/>
      <c r="K72" s="62"/>
      <c r="L72" s="62"/>
      <c r="M72" s="9"/>
      <c r="N72" s="4"/>
    </row>
    <row r="73" spans="1:14" s="64" customFormat="1" ht="22.9" customHeight="1">
      <c r="A73" s="17"/>
      <c r="B73" s="12"/>
      <c r="C73" s="12"/>
      <c r="D73" s="12"/>
      <c r="E73" s="12"/>
      <c r="F73" s="62"/>
      <c r="G73" s="62"/>
      <c r="H73" s="62"/>
      <c r="I73" s="12"/>
      <c r="J73" s="62"/>
      <c r="K73" s="62"/>
      <c r="L73" s="62"/>
      <c r="M73" s="9"/>
      <c r="N73" s="4"/>
    </row>
    <row r="74" spans="1:14" s="64" customFormat="1" ht="22.9" customHeight="1">
      <c r="A74" s="17"/>
      <c r="B74" s="12"/>
      <c r="C74" s="12"/>
      <c r="D74" s="12"/>
      <c r="E74" s="12"/>
      <c r="F74" s="62"/>
      <c r="G74" s="62"/>
      <c r="H74" s="62"/>
      <c r="I74" s="12"/>
      <c r="J74" s="62"/>
      <c r="K74" s="62"/>
      <c r="L74" s="62"/>
      <c r="M74" s="9"/>
      <c r="N74" s="4"/>
    </row>
    <row r="75" spans="1:14" s="64" customFormat="1" ht="22.9" customHeight="1">
      <c r="A75" s="17"/>
      <c r="B75" s="12"/>
      <c r="C75" s="12"/>
      <c r="D75" s="12"/>
      <c r="E75" s="12"/>
      <c r="F75" s="62"/>
      <c r="G75" s="62"/>
      <c r="H75" s="62"/>
      <c r="I75" s="12"/>
      <c r="J75" s="62"/>
      <c r="K75" s="62"/>
      <c r="L75" s="62"/>
      <c r="M75" s="9"/>
      <c r="N75" s="4"/>
    </row>
    <row r="76" spans="1:14" s="64" customFormat="1" ht="22.9" customHeight="1">
      <c r="A76" s="102" t="s">
        <v>117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9"/>
      <c r="N76" s="4"/>
    </row>
    <row r="77" spans="1:14" s="64" customFormat="1" ht="22.9" customHeight="1" outlineLevel="1">
      <c r="A77" s="101" t="s">
        <v>0</v>
      </c>
      <c r="B77" s="101"/>
      <c r="C77" s="101"/>
      <c r="D77" s="101"/>
      <c r="E77" s="101"/>
      <c r="F77" s="101"/>
      <c r="G77" s="101"/>
      <c r="H77" s="101"/>
      <c r="I77" s="63"/>
      <c r="J77" s="63"/>
      <c r="K77" s="63"/>
      <c r="L77" s="63"/>
      <c r="M77" s="63"/>
      <c r="N77" s="4"/>
    </row>
    <row r="78" spans="1:14" s="64" customFormat="1" ht="22.9" customHeight="1" outlineLevel="1">
      <c r="A78" s="63" t="s">
        <v>36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4"/>
    </row>
    <row r="79" spans="1:14" s="64" customFormat="1" ht="22.9" customHeight="1" outlineLevel="1">
      <c r="A79" s="101" t="s">
        <v>146</v>
      </c>
      <c r="B79" s="101"/>
      <c r="C79" s="101"/>
      <c r="D79" s="101"/>
      <c r="E79" s="101"/>
      <c r="F79" s="101"/>
      <c r="G79" s="101"/>
      <c r="H79" s="101"/>
      <c r="I79" s="85"/>
      <c r="J79" s="85"/>
      <c r="K79" s="85"/>
      <c r="L79" s="85"/>
      <c r="M79" s="38"/>
      <c r="N79" s="4"/>
    </row>
    <row r="80" spans="1:14" s="64" customFormat="1" ht="22.9" customHeight="1" outlineLevel="1">
      <c r="A80" s="12"/>
      <c r="F80" s="100"/>
      <c r="G80" s="100"/>
      <c r="H80" s="100"/>
      <c r="J80" s="100" t="s">
        <v>2</v>
      </c>
      <c r="K80" s="100"/>
      <c r="L80" s="100"/>
      <c r="M80" s="9"/>
      <c r="N80" s="4"/>
    </row>
    <row r="81" spans="1:14" s="64" customFormat="1" ht="22.9" customHeight="1" outlineLevel="1">
      <c r="A81" s="12"/>
      <c r="B81" s="12"/>
      <c r="C81" s="12"/>
      <c r="D81" s="12"/>
      <c r="E81" s="12"/>
      <c r="F81" s="58"/>
      <c r="G81" s="58" t="s">
        <v>58</v>
      </c>
      <c r="H81" s="58"/>
      <c r="J81" s="58"/>
      <c r="K81" s="62"/>
      <c r="L81" s="58"/>
      <c r="M81" s="8"/>
      <c r="N81" s="4"/>
    </row>
    <row r="82" spans="1:14" s="64" customFormat="1" ht="22.9" customHeight="1" outlineLevel="1">
      <c r="A82" s="12"/>
      <c r="F82" s="87"/>
      <c r="G82" s="87" t="s">
        <v>70</v>
      </c>
      <c r="H82" s="87"/>
      <c r="J82" s="87"/>
      <c r="K82" s="87" t="s">
        <v>3</v>
      </c>
      <c r="L82" s="87"/>
      <c r="M82" s="9"/>
      <c r="N82" s="4"/>
    </row>
    <row r="83" spans="1:14" s="64" customFormat="1" ht="22.9" customHeight="1" outlineLevel="1">
      <c r="A83" s="12"/>
      <c r="B83" s="23"/>
      <c r="C83" s="23"/>
      <c r="D83" s="23"/>
      <c r="E83" s="23"/>
      <c r="F83" s="67">
        <v>2566</v>
      </c>
      <c r="G83" s="26"/>
      <c r="H83" s="67">
        <v>2565</v>
      </c>
      <c r="I83" s="23"/>
      <c r="J83" s="67">
        <v>2566</v>
      </c>
      <c r="K83" s="26"/>
      <c r="L83" s="67">
        <v>2565</v>
      </c>
      <c r="M83" s="13"/>
      <c r="N83" s="4"/>
    </row>
    <row r="84" spans="1:14" s="64" customFormat="1" ht="22.9" customHeight="1" outlineLevel="1">
      <c r="A84" s="104" t="s">
        <v>138</v>
      </c>
      <c r="B84" s="104"/>
      <c r="C84" s="104"/>
      <c r="D84" s="104"/>
      <c r="E84" s="104"/>
      <c r="F84" s="74"/>
      <c r="G84" s="74"/>
      <c r="H84" s="74"/>
      <c r="J84" s="74"/>
      <c r="K84" s="74"/>
      <c r="L84" s="74"/>
      <c r="M84" s="9"/>
      <c r="N84" s="4"/>
    </row>
    <row r="85" spans="1:14" s="64" customFormat="1" ht="22.9" customHeight="1" outlineLevel="1">
      <c r="A85" s="39" t="s">
        <v>54</v>
      </c>
      <c r="B85" s="89"/>
      <c r="C85" s="89"/>
      <c r="D85" s="89"/>
      <c r="E85" s="89"/>
      <c r="F85" s="62">
        <v>1033171721</v>
      </c>
      <c r="G85" s="40"/>
      <c r="H85" s="62">
        <v>918971725</v>
      </c>
      <c r="I85" s="41"/>
      <c r="J85" s="62">
        <v>1033171721</v>
      </c>
      <c r="K85" s="40"/>
      <c r="L85" s="62">
        <v>918971725</v>
      </c>
      <c r="M85" s="42"/>
      <c r="N85" s="4"/>
    </row>
    <row r="86" spans="1:14" s="64" customFormat="1" ht="22.9" customHeight="1" outlineLevel="1">
      <c r="A86" s="25" t="s">
        <v>165</v>
      </c>
      <c r="B86" s="42"/>
      <c r="C86" s="43"/>
      <c r="D86" s="43"/>
      <c r="E86" s="42"/>
      <c r="F86" s="75">
        <v>-8603171</v>
      </c>
      <c r="G86" s="76"/>
      <c r="H86" s="75">
        <v>-73075085</v>
      </c>
      <c r="I86" s="44"/>
      <c r="J86" s="75">
        <v>-8603171</v>
      </c>
      <c r="K86" s="76"/>
      <c r="L86" s="75">
        <v>-73075085</v>
      </c>
      <c r="M86" s="42"/>
      <c r="N86" s="4"/>
    </row>
    <row r="87" spans="1:14" s="64" customFormat="1" ht="22.9" customHeight="1" outlineLevel="1">
      <c r="A87" s="25" t="s">
        <v>38</v>
      </c>
      <c r="B87" s="45"/>
      <c r="C87" s="46"/>
      <c r="D87" s="46"/>
      <c r="E87" s="45"/>
      <c r="F87" s="76">
        <v>6652004</v>
      </c>
      <c r="G87" s="76"/>
      <c r="H87" s="76">
        <v>8280142</v>
      </c>
      <c r="I87" s="40"/>
      <c r="J87" s="76">
        <v>6652004</v>
      </c>
      <c r="K87" s="76"/>
      <c r="L87" s="76">
        <v>8280142</v>
      </c>
      <c r="M87" s="45"/>
      <c r="N87" s="4"/>
    </row>
    <row r="88" spans="1:14" s="64" customFormat="1" ht="22.9" customHeight="1" outlineLevel="1">
      <c r="A88" s="25" t="s">
        <v>39</v>
      </c>
      <c r="B88" s="45"/>
      <c r="C88" s="46"/>
      <c r="D88" s="46"/>
      <c r="E88" s="45"/>
      <c r="F88" s="76">
        <v>6529348</v>
      </c>
      <c r="G88" s="76"/>
      <c r="H88" s="76">
        <v>4732623</v>
      </c>
      <c r="I88" s="40"/>
      <c r="J88" s="76">
        <v>6529348</v>
      </c>
      <c r="K88" s="76"/>
      <c r="L88" s="76">
        <v>4732623</v>
      </c>
      <c r="M88" s="45"/>
      <c r="N88" s="4"/>
    </row>
    <row r="89" spans="1:14" s="64" customFormat="1" ht="22.9" customHeight="1" outlineLevel="1">
      <c r="A89" s="25" t="s">
        <v>34</v>
      </c>
      <c r="B89" s="45"/>
      <c r="C89" s="25"/>
      <c r="D89" s="25"/>
      <c r="E89" s="45"/>
      <c r="F89" s="76">
        <v>1182203</v>
      </c>
      <c r="G89" s="76"/>
      <c r="H89" s="76">
        <v>2652329</v>
      </c>
      <c r="I89" s="40"/>
      <c r="J89" s="76">
        <v>1182203</v>
      </c>
      <c r="K89" s="76"/>
      <c r="L89" s="76">
        <v>2652329</v>
      </c>
      <c r="M89" s="45"/>
      <c r="N89" s="4"/>
    </row>
    <row r="90" spans="1:14" s="64" customFormat="1" ht="22.9" customHeight="1" outlineLevel="1">
      <c r="A90" s="25" t="s">
        <v>88</v>
      </c>
      <c r="B90" s="45"/>
      <c r="C90" s="25"/>
      <c r="D90" s="25"/>
      <c r="E90" s="45"/>
      <c r="F90" s="76"/>
      <c r="G90" s="76"/>
      <c r="H90" s="76"/>
      <c r="I90" s="40"/>
      <c r="J90" s="76"/>
      <c r="K90" s="76"/>
      <c r="L90" s="76"/>
      <c r="M90" s="45"/>
      <c r="N90" s="4"/>
    </row>
    <row r="91" spans="1:14" s="64" customFormat="1" ht="22.9" customHeight="1" outlineLevel="1">
      <c r="A91" s="25" t="s">
        <v>81</v>
      </c>
      <c r="B91" s="42"/>
      <c r="C91" s="43"/>
      <c r="D91" s="43"/>
      <c r="E91" s="42"/>
      <c r="F91" s="76">
        <v>-537399684</v>
      </c>
      <c r="G91" s="76"/>
      <c r="H91" s="76">
        <v>-443578987</v>
      </c>
      <c r="I91" s="44"/>
      <c r="J91" s="76">
        <v>-537399684</v>
      </c>
      <c r="K91" s="76"/>
      <c r="L91" s="76">
        <v>-443578987</v>
      </c>
      <c r="M91" s="45"/>
      <c r="N91" s="4"/>
    </row>
    <row r="92" spans="1:14" s="64" customFormat="1" ht="22.9" customHeight="1" outlineLevel="1">
      <c r="A92" s="25" t="s">
        <v>55</v>
      </c>
      <c r="B92" s="45"/>
      <c r="C92" s="25"/>
      <c r="D92" s="25"/>
      <c r="E92" s="45"/>
      <c r="F92" s="76">
        <v>-161204478</v>
      </c>
      <c r="G92" s="76"/>
      <c r="H92" s="76">
        <v>-139718201</v>
      </c>
      <c r="I92" s="40"/>
      <c r="J92" s="76">
        <v>-161204478</v>
      </c>
      <c r="K92" s="76"/>
      <c r="L92" s="76">
        <v>-139718201</v>
      </c>
      <c r="M92" s="45"/>
      <c r="N92" s="4"/>
    </row>
    <row r="93" spans="1:14" s="64" customFormat="1" ht="22.9" customHeight="1" outlineLevel="1">
      <c r="A93" s="25" t="s">
        <v>37</v>
      </c>
      <c r="B93" s="42"/>
      <c r="C93" s="43"/>
      <c r="D93" s="43"/>
      <c r="E93" s="42"/>
      <c r="F93" s="76">
        <v>-66085319</v>
      </c>
      <c r="G93" s="76"/>
      <c r="H93" s="76">
        <v>-59081262</v>
      </c>
      <c r="I93" s="44"/>
      <c r="J93" s="76">
        <v>-66085319</v>
      </c>
      <c r="K93" s="76"/>
      <c r="L93" s="76">
        <v>-59081262</v>
      </c>
      <c r="M93" s="45"/>
      <c r="N93" s="4"/>
    </row>
    <row r="94" spans="1:14" s="64" customFormat="1" ht="22.9" customHeight="1" outlineLevel="1">
      <c r="A94" s="25" t="s">
        <v>33</v>
      </c>
      <c r="B94" s="45"/>
      <c r="C94" s="25"/>
      <c r="D94" s="25"/>
      <c r="E94" s="45"/>
      <c r="F94" s="76">
        <v>-100089220</v>
      </c>
      <c r="G94" s="76"/>
      <c r="H94" s="76">
        <v>-72551942</v>
      </c>
      <c r="I94" s="40"/>
      <c r="J94" s="76">
        <v>-100089220</v>
      </c>
      <c r="K94" s="76"/>
      <c r="L94" s="76">
        <v>-72551942</v>
      </c>
      <c r="M94" s="45"/>
      <c r="N94" s="4"/>
    </row>
    <row r="95" spans="1:14" s="64" customFormat="1" ht="22.9" customHeight="1" outlineLevel="1">
      <c r="A95" s="25" t="s">
        <v>124</v>
      </c>
      <c r="B95" s="45"/>
      <c r="C95" s="25"/>
      <c r="D95" s="25"/>
      <c r="E95" s="45"/>
      <c r="F95" s="76">
        <v>-3710435</v>
      </c>
      <c r="G95" s="76"/>
      <c r="H95" s="76">
        <v>3769414</v>
      </c>
      <c r="I95" s="40"/>
      <c r="J95" s="76">
        <v>-3710435</v>
      </c>
      <c r="K95" s="76"/>
      <c r="L95" s="76">
        <v>3769414</v>
      </c>
      <c r="M95" s="45"/>
      <c r="N95" s="4"/>
    </row>
    <row r="96" spans="1:14" s="64" customFormat="1" ht="22.9" customHeight="1" outlineLevel="1">
      <c r="A96" s="25" t="s">
        <v>104</v>
      </c>
      <c r="B96" s="45"/>
      <c r="C96" s="25"/>
      <c r="D96" s="25"/>
      <c r="E96" s="45"/>
      <c r="F96" s="76">
        <v>586660340</v>
      </c>
      <c r="G96" s="76"/>
      <c r="H96" s="76">
        <v>758547796</v>
      </c>
      <c r="I96" s="40"/>
      <c r="J96" s="76">
        <v>586660340</v>
      </c>
      <c r="K96" s="76"/>
      <c r="L96" s="76">
        <v>758547796</v>
      </c>
      <c r="M96" s="45"/>
      <c r="N96" s="4"/>
    </row>
    <row r="97" spans="1:14" s="64" customFormat="1" ht="22.9" customHeight="1" outlineLevel="1">
      <c r="A97" s="25" t="s">
        <v>105</v>
      </c>
      <c r="B97" s="45"/>
      <c r="C97" s="25"/>
      <c r="D97" s="25"/>
      <c r="E97" s="45"/>
      <c r="F97" s="76">
        <v>-778925654</v>
      </c>
      <c r="G97" s="76"/>
      <c r="H97" s="76">
        <v>-755086812</v>
      </c>
      <c r="I97" s="40"/>
      <c r="J97" s="76">
        <v>-778925654</v>
      </c>
      <c r="K97" s="76"/>
      <c r="L97" s="76">
        <v>-755086812</v>
      </c>
      <c r="M97" s="45"/>
      <c r="N97" s="4"/>
    </row>
    <row r="98" spans="1:14" s="64" customFormat="1" ht="22.9" customHeight="1" outlineLevel="1">
      <c r="A98" s="47" t="s">
        <v>166</v>
      </c>
      <c r="B98" s="45"/>
      <c r="C98" s="48"/>
      <c r="D98" s="48"/>
      <c r="E98" s="45"/>
      <c r="F98" s="77">
        <f>SUM(F85:F97)</f>
        <v>-21822345</v>
      </c>
      <c r="G98" s="76"/>
      <c r="H98" s="77">
        <f>SUM(H85:H97)</f>
        <v>153861740</v>
      </c>
      <c r="I98" s="40"/>
      <c r="J98" s="77">
        <f>SUM(J85:J97)</f>
        <v>-21822345</v>
      </c>
      <c r="K98" s="76"/>
      <c r="L98" s="77">
        <f>SUM(L85:L97)</f>
        <v>153861740</v>
      </c>
      <c r="M98" s="45"/>
      <c r="N98" s="4"/>
    </row>
    <row r="99" spans="1:14" s="64" customFormat="1" ht="22.9" customHeight="1" outlineLevel="1">
      <c r="A99" s="63" t="s">
        <v>139</v>
      </c>
      <c r="B99" s="45"/>
      <c r="C99" s="48"/>
      <c r="D99" s="48"/>
      <c r="E99" s="45"/>
      <c r="F99" s="78"/>
      <c r="G99" s="78"/>
      <c r="H99" s="78"/>
      <c r="I99" s="40"/>
      <c r="J99" s="78"/>
      <c r="K99" s="78"/>
      <c r="L99" s="78"/>
      <c r="M99" s="45"/>
      <c r="N99" s="4"/>
    </row>
    <row r="100" spans="1:14" s="64" customFormat="1" ht="22.9" customHeight="1" outlineLevel="1">
      <c r="A100" s="25" t="s">
        <v>90</v>
      </c>
      <c r="B100" s="45"/>
      <c r="C100" s="48"/>
      <c r="D100" s="48"/>
      <c r="E100" s="45"/>
      <c r="F100" s="76">
        <v>-9377617</v>
      </c>
      <c r="G100" s="76"/>
      <c r="H100" s="76">
        <v>-300320</v>
      </c>
      <c r="I100" s="40"/>
      <c r="J100" s="76">
        <v>-9377617</v>
      </c>
      <c r="K100" s="76"/>
      <c r="L100" s="76">
        <v>-300320</v>
      </c>
      <c r="M100" s="45"/>
      <c r="N100" s="4"/>
    </row>
    <row r="101" spans="1:14" s="64" customFormat="1" ht="22.9" customHeight="1" outlineLevel="1">
      <c r="A101" s="25" t="s">
        <v>89</v>
      </c>
      <c r="B101" s="8"/>
      <c r="C101" s="48"/>
      <c r="D101" s="48"/>
      <c r="E101" s="8"/>
      <c r="F101" s="76">
        <v>15827</v>
      </c>
      <c r="G101" s="76"/>
      <c r="H101" s="76">
        <v>0</v>
      </c>
      <c r="I101" s="50"/>
      <c r="J101" s="76">
        <v>15827</v>
      </c>
      <c r="K101" s="76"/>
      <c r="L101" s="76">
        <v>0</v>
      </c>
      <c r="M101" s="49"/>
      <c r="N101" s="4"/>
    </row>
    <row r="102" spans="1:14" s="64" customFormat="1" ht="22.9" customHeight="1" outlineLevel="1">
      <c r="A102" s="51" t="s">
        <v>95</v>
      </c>
      <c r="B102" s="45"/>
      <c r="C102" s="48"/>
      <c r="D102" s="48"/>
      <c r="E102" s="45"/>
      <c r="F102" s="77">
        <f>SUM(F100:F101)</f>
        <v>-9361790</v>
      </c>
      <c r="G102" s="76"/>
      <c r="H102" s="77">
        <f>SUM(H100:H101)</f>
        <v>-300320</v>
      </c>
      <c r="I102" s="40"/>
      <c r="J102" s="77">
        <f>SUM(J100:J101)</f>
        <v>-9361790</v>
      </c>
      <c r="K102" s="76"/>
      <c r="L102" s="77">
        <f>SUM(L100:L101)</f>
        <v>-300320</v>
      </c>
      <c r="M102" s="45"/>
      <c r="N102" s="4"/>
    </row>
    <row r="103" spans="1:14" s="64" customFormat="1" ht="22.9" customHeight="1" outlineLevel="1">
      <c r="A103" s="63" t="s">
        <v>140</v>
      </c>
      <c r="B103" s="45"/>
      <c r="C103" s="48"/>
      <c r="D103" s="48"/>
      <c r="E103" s="45"/>
      <c r="F103" s="81"/>
      <c r="G103" s="76"/>
      <c r="H103" s="81"/>
      <c r="I103" s="40"/>
      <c r="J103" s="81"/>
      <c r="K103" s="76"/>
      <c r="L103" s="81"/>
      <c r="M103" s="45"/>
      <c r="N103" s="4"/>
    </row>
    <row r="104" spans="1:14" s="64" customFormat="1" ht="22.9" customHeight="1" outlineLevel="1">
      <c r="A104" s="25" t="s">
        <v>106</v>
      </c>
      <c r="B104" s="45"/>
      <c r="C104" s="48"/>
      <c r="D104" s="48"/>
      <c r="E104" s="45"/>
      <c r="F104" s="84">
        <v>-4506908</v>
      </c>
      <c r="G104" s="79"/>
      <c r="H104" s="84">
        <v>-3627068</v>
      </c>
      <c r="I104" s="40"/>
      <c r="J104" s="84">
        <v>-4506908</v>
      </c>
      <c r="K104" s="79"/>
      <c r="L104" s="84">
        <v>-3627068</v>
      </c>
      <c r="M104" s="45"/>
      <c r="N104" s="4"/>
    </row>
    <row r="105" spans="1:14" s="64" customFormat="1" ht="22.9" customHeight="1" outlineLevel="1">
      <c r="A105" s="51" t="s">
        <v>73</v>
      </c>
      <c r="B105" s="45"/>
      <c r="C105" s="48"/>
      <c r="D105" s="48"/>
      <c r="E105" s="45"/>
      <c r="F105" s="84">
        <f>SUM(F103:F104)</f>
        <v>-4506908</v>
      </c>
      <c r="G105" s="76"/>
      <c r="H105" s="84">
        <f>SUM(H103:H104)</f>
        <v>-3627068</v>
      </c>
      <c r="I105" s="40"/>
      <c r="J105" s="84">
        <f>SUM(J103:J104)</f>
        <v>-4506908</v>
      </c>
      <c r="K105" s="76"/>
      <c r="L105" s="84">
        <f>SUM(L103:L104)</f>
        <v>-3627068</v>
      </c>
      <c r="M105" s="45"/>
      <c r="N105" s="4"/>
    </row>
    <row r="106" spans="1:14" s="64" customFormat="1" ht="22.9" customHeight="1" outlineLevel="1">
      <c r="A106" s="63" t="s">
        <v>167</v>
      </c>
      <c r="B106" s="25"/>
      <c r="C106" s="25"/>
      <c r="D106" s="25"/>
      <c r="E106" s="25"/>
      <c r="F106" s="78">
        <f>+F102+F98+F105</f>
        <v>-35691043</v>
      </c>
      <c r="G106" s="78"/>
      <c r="H106" s="78">
        <f>+H102+H98+H105</f>
        <v>149934352</v>
      </c>
      <c r="I106" s="78"/>
      <c r="J106" s="78">
        <f>+J102+J98+J105</f>
        <v>-35691043</v>
      </c>
      <c r="K106" s="78"/>
      <c r="L106" s="78">
        <f>+L102+L98+L105</f>
        <v>149934352</v>
      </c>
      <c r="M106" s="8"/>
      <c r="N106" s="4"/>
    </row>
    <row r="107" spans="1:14" s="64" customFormat="1" ht="22.9" customHeight="1" outlineLevel="1">
      <c r="A107" s="9" t="s">
        <v>100</v>
      </c>
      <c r="B107" s="25"/>
      <c r="C107" s="25"/>
      <c r="D107" s="25"/>
      <c r="E107" s="25"/>
      <c r="F107" s="78">
        <v>293466693</v>
      </c>
      <c r="G107" s="78"/>
      <c r="H107" s="78">
        <v>301851326</v>
      </c>
      <c r="I107" s="78"/>
      <c r="J107" s="78">
        <v>293466693</v>
      </c>
      <c r="K107" s="78"/>
      <c r="L107" s="78">
        <v>301851326</v>
      </c>
      <c r="M107" s="45"/>
      <c r="N107" s="4"/>
    </row>
    <row r="108" spans="1:14" s="64" customFormat="1" ht="22.9" customHeight="1" outlineLevel="1">
      <c r="A108" s="9" t="s">
        <v>141</v>
      </c>
      <c r="B108" s="25"/>
      <c r="C108" s="25"/>
      <c r="D108" s="25"/>
      <c r="E108" s="25"/>
      <c r="F108" s="78"/>
      <c r="G108" s="78"/>
      <c r="H108" s="78"/>
      <c r="I108" s="78"/>
      <c r="J108" s="78"/>
      <c r="K108" s="78"/>
      <c r="L108" s="78"/>
      <c r="M108" s="45"/>
      <c r="N108" s="4"/>
    </row>
    <row r="109" spans="1:14" s="64" customFormat="1" ht="22.9" customHeight="1" outlineLevel="1">
      <c r="A109" s="64" t="s">
        <v>142</v>
      </c>
      <c r="B109" s="45"/>
      <c r="C109" s="48"/>
      <c r="D109" s="48"/>
      <c r="E109" s="45"/>
      <c r="F109" s="84">
        <v>-22058</v>
      </c>
      <c r="G109" s="76"/>
      <c r="H109" s="84">
        <v>45535</v>
      </c>
      <c r="I109" s="40"/>
      <c r="J109" s="84">
        <v>-22058</v>
      </c>
      <c r="K109" s="76"/>
      <c r="L109" s="84">
        <v>45535</v>
      </c>
      <c r="M109" s="45"/>
      <c r="N109" s="4"/>
    </row>
    <row r="110" spans="1:14" s="64" customFormat="1" ht="22.9" customHeight="1" outlineLevel="1" thickBot="1">
      <c r="A110" s="63" t="s">
        <v>99</v>
      </c>
      <c r="B110" s="25"/>
      <c r="C110" s="25"/>
      <c r="D110" s="25"/>
      <c r="E110" s="25"/>
      <c r="F110" s="80">
        <f>SUM(F106:F109)</f>
        <v>257753592</v>
      </c>
      <c r="G110" s="78"/>
      <c r="H110" s="80">
        <f>SUM(H106:H109)</f>
        <v>451831213</v>
      </c>
      <c r="I110" s="78"/>
      <c r="J110" s="80">
        <f>SUM(J106:J109)</f>
        <v>257753592</v>
      </c>
      <c r="K110" s="78"/>
      <c r="L110" s="80">
        <f>SUM(L106:L109)</f>
        <v>451831213</v>
      </c>
      <c r="M110" s="45"/>
      <c r="N110" s="4"/>
    </row>
    <row r="111" spans="1:14" s="64" customFormat="1" ht="22.9" customHeight="1" outlineLevel="1" thickTop="1">
      <c r="B111" s="25"/>
      <c r="C111" s="25"/>
      <c r="D111" s="25"/>
      <c r="E111" s="25"/>
      <c r="F111" s="78"/>
      <c r="G111" s="78"/>
      <c r="H111" s="78"/>
      <c r="I111" s="78"/>
      <c r="J111" s="78"/>
      <c r="K111" s="78"/>
      <c r="L111" s="78"/>
      <c r="M111" s="45"/>
      <c r="N111" s="4"/>
    </row>
    <row r="112" spans="1:14" ht="22.9" customHeight="1">
      <c r="A112" s="17" t="s">
        <v>12</v>
      </c>
    </row>
  </sheetData>
  <mergeCells count="14">
    <mergeCell ref="A84:E84"/>
    <mergeCell ref="A77:H77"/>
    <mergeCell ref="A79:H79"/>
    <mergeCell ref="F80:H80"/>
    <mergeCell ref="J80:L80"/>
    <mergeCell ref="A76:L76"/>
    <mergeCell ref="A47:H47"/>
    <mergeCell ref="F48:H48"/>
    <mergeCell ref="J48:L48"/>
    <mergeCell ref="A1:L1"/>
    <mergeCell ref="A4:H4"/>
    <mergeCell ref="F5:H5"/>
    <mergeCell ref="J5:L5"/>
    <mergeCell ref="A44:L44"/>
  </mergeCells>
  <printOptions horizontalCentered="1"/>
  <pageMargins left="0.70866141732283472" right="0.51181102362204722" top="0.70866141732283472" bottom="0" header="0.31496062992125984" footer="0.31496062992125984"/>
  <pageSetup paperSize="9" scale="70" orientation="portrait" r:id="rId1"/>
  <rowBreaks count="2" manualBreakCount="2">
    <brk id="43" max="16383" man="1"/>
    <brk id="7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22"/>
  <sheetViews>
    <sheetView showGridLines="0" view="pageBreakPreview" zoomScale="55" zoomScaleNormal="85" zoomScaleSheetLayoutView="55" workbookViewId="0">
      <selection activeCell="D21" sqref="D21:T21"/>
    </sheetView>
  </sheetViews>
  <sheetFormatPr defaultColWidth="9" defaultRowHeight="23.1" customHeight="1"/>
  <cols>
    <col min="1" max="1" width="38" style="60" customWidth="1"/>
    <col min="2" max="2" width="7" style="60" customWidth="1"/>
    <col min="3" max="3" width="1.42578125" style="60" customWidth="1"/>
    <col min="4" max="4" width="14.42578125" style="60" customWidth="1"/>
    <col min="5" max="5" width="0.85546875" style="60" customWidth="1"/>
    <col min="6" max="6" width="14.42578125" style="60" customWidth="1"/>
    <col min="7" max="7" width="0.85546875" style="60" customWidth="1"/>
    <col min="8" max="8" width="14.42578125" style="60" customWidth="1"/>
    <col min="9" max="9" width="0.85546875" style="60" customWidth="1"/>
    <col min="10" max="10" width="14.42578125" style="60" customWidth="1"/>
    <col min="11" max="11" width="0.85546875" style="60" customWidth="1"/>
    <col min="12" max="12" width="14.42578125" style="60" customWidth="1"/>
    <col min="13" max="13" width="0.85546875" style="60" customWidth="1"/>
    <col min="14" max="14" width="14.42578125" style="60" customWidth="1"/>
    <col min="15" max="15" width="0.85546875" style="60" customWidth="1"/>
    <col min="16" max="16" width="14.42578125" style="60" customWidth="1"/>
    <col min="17" max="17" width="0.85546875" style="60" customWidth="1"/>
    <col min="18" max="18" width="14.42578125" style="60" customWidth="1"/>
    <col min="19" max="19" width="0.85546875" style="60" customWidth="1"/>
    <col min="20" max="20" width="14.42578125" style="60" customWidth="1"/>
    <col min="21" max="16384" width="9" style="60"/>
  </cols>
  <sheetData>
    <row r="1" spans="1:20" ht="23.1" customHeight="1">
      <c r="A1" s="103" t="s">
        <v>117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ht="23.1" customHeight="1">
      <c r="A2" s="101" t="s">
        <v>40</v>
      </c>
      <c r="B2" s="101"/>
      <c r="C2" s="101"/>
      <c r="D2" s="101"/>
      <c r="E2" s="101"/>
      <c r="F2" s="101"/>
      <c r="G2" s="63"/>
      <c r="H2" s="11"/>
      <c r="I2" s="63"/>
      <c r="J2" s="11"/>
      <c r="K2" s="63"/>
      <c r="L2" s="11"/>
      <c r="M2" s="63"/>
      <c r="N2" s="11"/>
      <c r="O2" s="63"/>
      <c r="P2" s="11"/>
      <c r="Q2" s="63"/>
      <c r="R2" s="11"/>
      <c r="S2" s="63"/>
      <c r="T2" s="11"/>
    </row>
    <row r="3" spans="1:20" ht="23.1" customHeight="1">
      <c r="A3" s="52" t="s">
        <v>62</v>
      </c>
      <c r="B3" s="52"/>
      <c r="C3" s="51"/>
      <c r="D3" s="52"/>
      <c r="E3" s="51"/>
      <c r="F3" s="52"/>
      <c r="G3" s="51"/>
      <c r="I3" s="51"/>
      <c r="K3" s="51"/>
      <c r="M3" s="51"/>
      <c r="N3" s="52"/>
      <c r="O3" s="51"/>
      <c r="P3" s="52"/>
      <c r="Q3" s="51"/>
      <c r="R3" s="52"/>
      <c r="S3" s="51"/>
    </row>
    <row r="4" spans="1:20" ht="23.1" customHeight="1">
      <c r="A4" s="101" t="s">
        <v>146</v>
      </c>
      <c r="B4" s="101"/>
      <c r="C4" s="101"/>
      <c r="D4" s="101"/>
      <c r="E4" s="101"/>
      <c r="F4" s="101"/>
      <c r="G4" s="101"/>
      <c r="H4" s="101"/>
      <c r="I4" s="101"/>
      <c r="J4" s="52"/>
      <c r="K4" s="51"/>
      <c r="L4" s="52"/>
      <c r="M4" s="51"/>
      <c r="N4" s="52"/>
      <c r="O4" s="51"/>
      <c r="P4" s="52"/>
      <c r="Q4" s="51"/>
      <c r="R4" s="52"/>
      <c r="S4" s="51"/>
      <c r="T4" s="52"/>
    </row>
    <row r="5" spans="1:20" ht="23.1" customHeight="1">
      <c r="A5" s="85"/>
      <c r="B5" s="85"/>
      <c r="C5" s="85"/>
      <c r="D5" s="85"/>
      <c r="E5" s="85"/>
      <c r="F5" s="85"/>
      <c r="G5" s="51"/>
      <c r="H5" s="91"/>
      <c r="I5" s="51"/>
      <c r="J5" s="91"/>
      <c r="K5" s="51"/>
      <c r="L5" s="91"/>
      <c r="M5" s="51"/>
      <c r="N5" s="52"/>
      <c r="O5" s="51"/>
      <c r="P5" s="52"/>
      <c r="Q5" s="51"/>
      <c r="R5" s="52"/>
      <c r="S5" s="51"/>
      <c r="T5" s="91" t="s">
        <v>41</v>
      </c>
    </row>
    <row r="6" spans="1:20" ht="23.1" customHeight="1">
      <c r="A6" s="85"/>
      <c r="B6" s="85"/>
      <c r="C6" s="85"/>
      <c r="D6" s="106" t="s">
        <v>71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23.1" customHeight="1">
      <c r="A7" s="85"/>
      <c r="B7" s="85"/>
      <c r="C7" s="85"/>
      <c r="D7" s="8"/>
      <c r="E7" s="8"/>
      <c r="F7" s="8"/>
      <c r="G7" s="8"/>
      <c r="H7" s="8"/>
      <c r="I7" s="8"/>
      <c r="J7" s="8"/>
      <c r="K7" s="8"/>
      <c r="L7" s="8"/>
      <c r="M7" s="108" t="s">
        <v>59</v>
      </c>
      <c r="N7" s="108"/>
      <c r="O7" s="108"/>
      <c r="P7" s="108"/>
      <c r="Q7" s="108"/>
      <c r="R7" s="108"/>
      <c r="S7" s="8"/>
      <c r="T7" s="8"/>
    </row>
    <row r="8" spans="1:20" ht="23.1" customHeight="1">
      <c r="A8" s="53"/>
      <c r="B8" s="53"/>
      <c r="C8" s="48"/>
      <c r="D8" s="53"/>
      <c r="E8" s="48"/>
      <c r="F8" s="53"/>
      <c r="G8" s="48"/>
      <c r="H8" s="53"/>
      <c r="I8" s="48"/>
      <c r="J8" s="53"/>
      <c r="K8" s="48"/>
      <c r="L8" s="53"/>
      <c r="M8" s="48"/>
      <c r="N8" s="48" t="s">
        <v>164</v>
      </c>
      <c r="O8" s="48"/>
      <c r="P8" s="48" t="s">
        <v>96</v>
      </c>
      <c r="Q8" s="48"/>
      <c r="S8" s="48"/>
    </row>
    <row r="9" spans="1:20" ht="23.1" customHeight="1">
      <c r="A9" s="54"/>
      <c r="B9" s="54"/>
      <c r="C9" s="25"/>
      <c r="D9" s="53"/>
      <c r="E9" s="25"/>
      <c r="G9" s="25"/>
      <c r="H9" s="107" t="s">
        <v>24</v>
      </c>
      <c r="I9" s="107"/>
      <c r="J9" s="107"/>
      <c r="K9" s="107"/>
      <c r="L9" s="107"/>
      <c r="M9" s="25"/>
      <c r="N9" s="48" t="s">
        <v>92</v>
      </c>
      <c r="O9" s="25"/>
      <c r="P9" s="53" t="s">
        <v>74</v>
      </c>
      <c r="Q9" s="25"/>
      <c r="R9" s="53" t="s">
        <v>42</v>
      </c>
      <c r="S9" s="25"/>
      <c r="T9" s="53"/>
    </row>
    <row r="10" spans="1:20" s="53" customFormat="1" ht="23.1" customHeight="1">
      <c r="A10" s="54"/>
      <c r="B10" s="54"/>
      <c r="C10" s="48"/>
      <c r="D10" s="53" t="s">
        <v>43</v>
      </c>
      <c r="E10" s="48"/>
      <c r="F10" s="53" t="s">
        <v>44</v>
      </c>
      <c r="G10" s="48"/>
      <c r="H10" s="105" t="s">
        <v>45</v>
      </c>
      <c r="I10" s="105"/>
      <c r="J10" s="105"/>
      <c r="K10" s="105"/>
      <c r="L10" s="48"/>
      <c r="M10" s="48"/>
      <c r="N10" s="48" t="s">
        <v>93</v>
      </c>
      <c r="O10" s="48"/>
      <c r="P10" s="53" t="s">
        <v>66</v>
      </c>
      <c r="Q10" s="48"/>
      <c r="R10" s="53" t="s">
        <v>46</v>
      </c>
      <c r="S10" s="48"/>
    </row>
    <row r="11" spans="1:20" s="53" customFormat="1" ht="23.1" customHeight="1">
      <c r="A11" s="54"/>
      <c r="B11" s="54"/>
      <c r="C11" s="48"/>
      <c r="D11" s="93" t="s">
        <v>47</v>
      </c>
      <c r="E11" s="48"/>
      <c r="F11" s="93" t="s">
        <v>48</v>
      </c>
      <c r="G11" s="48"/>
      <c r="H11" s="93" t="s">
        <v>49</v>
      </c>
      <c r="I11" s="48"/>
      <c r="J11" s="93" t="s">
        <v>50</v>
      </c>
      <c r="K11" s="48"/>
      <c r="L11" s="93" t="s">
        <v>51</v>
      </c>
      <c r="M11" s="48"/>
      <c r="N11" s="93" t="s">
        <v>94</v>
      </c>
      <c r="O11" s="48"/>
      <c r="P11" s="93" t="s">
        <v>112</v>
      </c>
      <c r="Q11" s="48"/>
      <c r="R11" s="93" t="s">
        <v>21</v>
      </c>
      <c r="S11" s="48"/>
      <c r="T11" s="93" t="s">
        <v>42</v>
      </c>
    </row>
    <row r="12" spans="1:20" ht="23.1" customHeight="1">
      <c r="A12" s="55" t="s">
        <v>128</v>
      </c>
      <c r="B12" s="54"/>
      <c r="C12" s="25"/>
      <c r="D12" s="61">
        <v>350000000</v>
      </c>
      <c r="E12" s="61"/>
      <c r="F12" s="61">
        <v>647275073</v>
      </c>
      <c r="G12" s="61"/>
      <c r="H12" s="61">
        <v>35000000</v>
      </c>
      <c r="I12" s="61"/>
      <c r="J12" s="61">
        <v>20000000</v>
      </c>
      <c r="K12" s="61"/>
      <c r="L12" s="61">
        <v>1112150293</v>
      </c>
      <c r="M12" s="61"/>
      <c r="N12" s="61">
        <v>-8196843</v>
      </c>
      <c r="O12" s="61"/>
      <c r="P12" s="61">
        <v>92056307</v>
      </c>
      <c r="Q12" s="61"/>
      <c r="R12" s="61">
        <f t="shared" ref="R12:R14" si="0">SUM(M12:P12)</f>
        <v>83859464</v>
      </c>
      <c r="S12" s="61"/>
      <c r="T12" s="61">
        <f t="shared" ref="T12:T14" si="1">SUM(D12:L12,R12)</f>
        <v>2248284830</v>
      </c>
    </row>
    <row r="13" spans="1:20" ht="23.1" customHeight="1">
      <c r="A13" s="54" t="s">
        <v>135</v>
      </c>
      <c r="B13" s="54"/>
      <c r="C13" s="25"/>
      <c r="D13" s="61">
        <v>0</v>
      </c>
      <c r="E13" s="61"/>
      <c r="F13" s="61">
        <v>0</v>
      </c>
      <c r="G13" s="61"/>
      <c r="H13" s="61">
        <v>0</v>
      </c>
      <c r="I13" s="61"/>
      <c r="J13" s="61">
        <v>0</v>
      </c>
      <c r="K13" s="61"/>
      <c r="L13" s="61">
        <v>-18542215</v>
      </c>
      <c r="M13" s="61"/>
      <c r="N13" s="61">
        <v>0</v>
      </c>
      <c r="O13" s="61"/>
      <c r="P13" s="61">
        <v>0</v>
      </c>
      <c r="Q13" s="61"/>
      <c r="R13" s="61">
        <f t="shared" si="0"/>
        <v>0</v>
      </c>
      <c r="S13" s="61"/>
      <c r="T13" s="61">
        <f t="shared" si="1"/>
        <v>-18542215</v>
      </c>
    </row>
    <row r="14" spans="1:20" ht="23.1" customHeight="1">
      <c r="A14" s="54" t="s">
        <v>163</v>
      </c>
      <c r="B14" s="54"/>
      <c r="C14" s="25"/>
      <c r="D14" s="61">
        <v>0</v>
      </c>
      <c r="E14" s="61"/>
      <c r="F14" s="61">
        <v>0</v>
      </c>
      <c r="G14" s="61"/>
      <c r="H14" s="61">
        <v>0</v>
      </c>
      <c r="I14" s="61"/>
      <c r="J14" s="61">
        <v>0</v>
      </c>
      <c r="K14" s="61"/>
      <c r="L14" s="61">
        <v>0</v>
      </c>
      <c r="M14" s="61"/>
      <c r="N14" s="61">
        <v>-928856</v>
      </c>
      <c r="O14" s="61"/>
      <c r="P14" s="61">
        <v>9098574</v>
      </c>
      <c r="Q14" s="61"/>
      <c r="R14" s="61">
        <f t="shared" si="0"/>
        <v>8169718</v>
      </c>
      <c r="S14" s="61"/>
      <c r="T14" s="61">
        <f t="shared" si="1"/>
        <v>8169718</v>
      </c>
    </row>
    <row r="15" spans="1:20" ht="23.1" customHeight="1" thickBot="1">
      <c r="A15" s="55" t="s">
        <v>147</v>
      </c>
      <c r="B15" s="55"/>
      <c r="C15" s="25"/>
      <c r="D15" s="10">
        <f>SUM(D12:D14)</f>
        <v>350000000</v>
      </c>
      <c r="E15" s="61"/>
      <c r="F15" s="10">
        <f>SUM(F12:F14)</f>
        <v>647275073</v>
      </c>
      <c r="G15" s="61"/>
      <c r="H15" s="10">
        <f>SUM(H12:H14)</f>
        <v>35000000</v>
      </c>
      <c r="I15" s="61"/>
      <c r="J15" s="10">
        <f>SUM(J12:J14)</f>
        <v>20000000</v>
      </c>
      <c r="K15" s="61"/>
      <c r="L15" s="10">
        <f>SUM(L12:L14)</f>
        <v>1093608078</v>
      </c>
      <c r="M15" s="61"/>
      <c r="N15" s="10">
        <f>SUM(N12:N14)</f>
        <v>-9125699</v>
      </c>
      <c r="O15" s="61"/>
      <c r="P15" s="10">
        <f>SUM(P12:P14)</f>
        <v>101154881</v>
      </c>
      <c r="Q15" s="61"/>
      <c r="R15" s="10">
        <f>SUM(R12:R14)</f>
        <v>92029182</v>
      </c>
      <c r="S15" s="61"/>
      <c r="T15" s="10">
        <f>SUM(T12:T14)</f>
        <v>2237912333</v>
      </c>
    </row>
    <row r="16" spans="1:20" ht="23.1" customHeight="1" thickTop="1">
      <c r="A16" s="54"/>
      <c r="B16" s="54"/>
      <c r="C16" s="25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1" ht="23.1" customHeight="1">
      <c r="A17" s="55" t="s">
        <v>148</v>
      </c>
      <c r="B17" s="55"/>
      <c r="C17" s="25"/>
      <c r="D17" s="61">
        <v>360000000</v>
      </c>
      <c r="E17" s="61"/>
      <c r="F17" s="61">
        <v>647285572</v>
      </c>
      <c r="G17" s="61"/>
      <c r="H17" s="61">
        <v>36000000</v>
      </c>
      <c r="I17" s="61"/>
      <c r="J17" s="61">
        <v>20000000</v>
      </c>
      <c r="K17" s="61"/>
      <c r="L17" s="61">
        <v>1075801410</v>
      </c>
      <c r="M17" s="61"/>
      <c r="N17" s="61">
        <v>-15581432</v>
      </c>
      <c r="O17" s="61"/>
      <c r="P17" s="61">
        <v>61525387</v>
      </c>
      <c r="Q17" s="61"/>
      <c r="R17" s="61">
        <f>SUM(M17:P17)</f>
        <v>45943955</v>
      </c>
      <c r="S17" s="61"/>
      <c r="T17" s="61">
        <f>SUM(D17:L17,R17)</f>
        <v>2185030937</v>
      </c>
    </row>
    <row r="18" spans="1:21" ht="23.1" customHeight="1">
      <c r="A18" s="54" t="s">
        <v>118</v>
      </c>
      <c r="B18" s="54"/>
      <c r="C18" s="25"/>
      <c r="D18" s="61">
        <v>0</v>
      </c>
      <c r="E18" s="61"/>
      <c r="F18" s="61">
        <v>0</v>
      </c>
      <c r="G18" s="61"/>
      <c r="H18" s="61">
        <v>0</v>
      </c>
      <c r="I18" s="61"/>
      <c r="J18" s="61">
        <v>0</v>
      </c>
      <c r="K18" s="61"/>
      <c r="L18" s="61">
        <f>'PL&amp;CF'!F35</f>
        <v>6021628</v>
      </c>
      <c r="M18" s="61"/>
      <c r="N18" s="61">
        <v>0</v>
      </c>
      <c r="O18" s="61"/>
      <c r="P18" s="61">
        <v>0</v>
      </c>
      <c r="Q18" s="61"/>
      <c r="R18" s="61">
        <f>SUM(M18:P18)</f>
        <v>0</v>
      </c>
      <c r="S18" s="61"/>
      <c r="T18" s="61">
        <f>SUM(D18:L18,R18)</f>
        <v>6021628</v>
      </c>
      <c r="U18" s="25"/>
    </row>
    <row r="19" spans="1:21" ht="23.1" customHeight="1">
      <c r="A19" s="54" t="s">
        <v>126</v>
      </c>
      <c r="B19" s="54"/>
      <c r="C19" s="25"/>
      <c r="D19" s="61">
        <v>0</v>
      </c>
      <c r="E19" s="61"/>
      <c r="F19" s="61">
        <v>0</v>
      </c>
      <c r="G19" s="61"/>
      <c r="H19" s="61">
        <v>0</v>
      </c>
      <c r="I19" s="61"/>
      <c r="J19" s="61">
        <v>0</v>
      </c>
      <c r="K19" s="61"/>
      <c r="L19" s="61">
        <v>0</v>
      </c>
      <c r="M19" s="61"/>
      <c r="N19" s="61">
        <f>'PL&amp;CF'!F63-'PL&amp;CF'!J63</f>
        <v>-423645</v>
      </c>
      <c r="O19" s="61"/>
      <c r="P19" s="61">
        <f>'PL&amp;CF'!J63</f>
        <v>-4483728</v>
      </c>
      <c r="Q19" s="61"/>
      <c r="R19" s="61">
        <f>SUM(M19:P19)</f>
        <v>-4907373</v>
      </c>
      <c r="S19" s="61"/>
      <c r="T19" s="61">
        <f>SUM(D19:L19,R19)</f>
        <v>-4907373</v>
      </c>
    </row>
    <row r="20" spans="1:21" ht="23.1" customHeight="1" thickBot="1">
      <c r="A20" s="55" t="s">
        <v>149</v>
      </c>
      <c r="B20" s="55"/>
      <c r="C20" s="25"/>
      <c r="D20" s="10">
        <f>SUM(D17:D19)</f>
        <v>360000000</v>
      </c>
      <c r="E20" s="61"/>
      <c r="F20" s="10">
        <f>SUM(F17:F19)</f>
        <v>647285572</v>
      </c>
      <c r="G20" s="61"/>
      <c r="H20" s="10">
        <f>SUM(H17:H19)</f>
        <v>36000000</v>
      </c>
      <c r="I20" s="61"/>
      <c r="J20" s="10">
        <f>SUM(J17:J19)</f>
        <v>20000000</v>
      </c>
      <c r="K20" s="61"/>
      <c r="L20" s="10">
        <f>SUM(L17:L19)</f>
        <v>1081823038</v>
      </c>
      <c r="M20" s="61"/>
      <c r="N20" s="10">
        <f>SUM(N17:N19)</f>
        <v>-16005077</v>
      </c>
      <c r="O20" s="61"/>
      <c r="P20" s="10">
        <f>SUM(P17:P19)</f>
        <v>57041659</v>
      </c>
      <c r="Q20" s="61"/>
      <c r="R20" s="10">
        <f>SUM(R17:R19)</f>
        <v>41036582</v>
      </c>
      <c r="S20" s="61"/>
      <c r="T20" s="10">
        <f>SUM(T17:T19)</f>
        <v>2186145192</v>
      </c>
    </row>
    <row r="21" spans="1:21" ht="23.1" customHeight="1" thickTop="1">
      <c r="A21" s="54"/>
      <c r="B21" s="54"/>
      <c r="C21" s="25"/>
      <c r="D21" s="62"/>
      <c r="E21" s="61"/>
      <c r="F21" s="62"/>
      <c r="G21" s="61"/>
      <c r="H21" s="62"/>
      <c r="I21" s="61"/>
      <c r="J21" s="62"/>
      <c r="K21" s="61"/>
      <c r="L21" s="62"/>
      <c r="M21" s="61"/>
      <c r="N21" s="62"/>
      <c r="O21" s="61"/>
      <c r="P21" s="62"/>
      <c r="Q21" s="61"/>
      <c r="R21" s="62"/>
      <c r="S21" s="61"/>
      <c r="T21" s="62"/>
    </row>
    <row r="22" spans="1:21" ht="23.1" customHeight="1">
      <c r="A22" s="54" t="s">
        <v>12</v>
      </c>
      <c r="B22" s="54"/>
      <c r="C22" s="25"/>
      <c r="D22" s="62"/>
      <c r="E22" s="25"/>
      <c r="F22" s="62"/>
      <c r="G22" s="25"/>
      <c r="H22" s="62"/>
      <c r="I22" s="25"/>
      <c r="J22" s="62"/>
      <c r="K22" s="25"/>
      <c r="L22" s="62"/>
      <c r="M22" s="25"/>
      <c r="N22" s="62"/>
      <c r="O22" s="25"/>
      <c r="P22" s="62"/>
      <c r="Q22" s="25"/>
      <c r="R22" s="62"/>
      <c r="S22" s="25"/>
      <c r="T22" s="62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  <ignoredErrors>
    <ignoredError sqref="R12 R13:R14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22"/>
  <sheetViews>
    <sheetView showGridLines="0" view="pageBreakPreview" zoomScale="55" zoomScaleNormal="70" zoomScaleSheetLayoutView="55" workbookViewId="0">
      <selection activeCell="E34" sqref="E34"/>
    </sheetView>
  </sheetViews>
  <sheetFormatPr defaultColWidth="9" defaultRowHeight="23.1" customHeight="1"/>
  <cols>
    <col min="1" max="1" width="29" style="60" customWidth="1"/>
    <col min="2" max="2" width="7.42578125" style="60" customWidth="1"/>
    <col min="3" max="3" width="8" style="60" customWidth="1"/>
    <col min="4" max="4" width="1" style="60" customWidth="1"/>
    <col min="5" max="5" width="14" style="60" customWidth="1"/>
    <col min="6" max="6" width="1.42578125" style="60" customWidth="1"/>
    <col min="7" max="7" width="14" style="60" customWidth="1"/>
    <col min="8" max="8" width="1.42578125" style="60" customWidth="1"/>
    <col min="9" max="9" width="14" style="60" customWidth="1"/>
    <col min="10" max="10" width="1.42578125" style="60" customWidth="1"/>
    <col min="11" max="11" width="14" style="60" customWidth="1"/>
    <col min="12" max="12" width="1.42578125" style="60" customWidth="1"/>
    <col min="13" max="13" width="15.140625" style="60" bestFit="1" customWidth="1"/>
    <col min="14" max="14" width="1.42578125" style="60" customWidth="1"/>
    <col min="15" max="15" width="16.85546875" style="60" customWidth="1"/>
    <col min="16" max="16" width="1.42578125" style="60" customWidth="1"/>
    <col min="17" max="17" width="15.140625" style="60" bestFit="1" customWidth="1"/>
    <col min="18" max="18" width="9" style="60"/>
    <col min="19" max="19" width="13.140625" style="60" bestFit="1" customWidth="1"/>
    <col min="20" max="20" width="9" style="60"/>
    <col min="21" max="21" width="13.140625" style="60" bestFit="1" customWidth="1"/>
    <col min="22" max="16384" width="9" style="60"/>
  </cols>
  <sheetData>
    <row r="1" spans="1:17" ht="23.1" customHeight="1">
      <c r="A1" s="103" t="s">
        <v>117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23.1" customHeight="1">
      <c r="A2" s="101" t="s">
        <v>40</v>
      </c>
      <c r="B2" s="101"/>
      <c r="C2" s="101"/>
      <c r="D2" s="101"/>
      <c r="E2" s="101"/>
      <c r="F2" s="101"/>
      <c r="G2" s="101"/>
      <c r="H2" s="85"/>
      <c r="I2" s="11"/>
      <c r="J2" s="11"/>
      <c r="K2" s="11"/>
      <c r="L2" s="63"/>
      <c r="M2" s="11"/>
      <c r="N2" s="63"/>
      <c r="O2" s="11"/>
      <c r="P2" s="63"/>
      <c r="Q2" s="11"/>
    </row>
    <row r="3" spans="1:17" ht="23.1" customHeight="1">
      <c r="A3" s="52" t="s">
        <v>63</v>
      </c>
      <c r="B3" s="52"/>
      <c r="C3" s="52"/>
      <c r="D3" s="51"/>
      <c r="E3" s="52"/>
      <c r="F3" s="51"/>
      <c r="G3" s="52"/>
      <c r="H3" s="52"/>
      <c r="I3" s="52"/>
      <c r="J3" s="51"/>
      <c r="K3" s="52"/>
      <c r="L3" s="51"/>
      <c r="N3" s="51"/>
      <c r="O3" s="52"/>
      <c r="P3" s="51"/>
    </row>
    <row r="4" spans="1:17" ht="23.1" customHeight="1">
      <c r="A4" s="101" t="s">
        <v>146</v>
      </c>
      <c r="B4" s="101"/>
      <c r="C4" s="101"/>
      <c r="D4" s="101"/>
      <c r="E4" s="101"/>
      <c r="F4" s="101"/>
      <c r="G4" s="101"/>
      <c r="H4" s="101"/>
      <c r="I4" s="101"/>
      <c r="J4" s="52"/>
      <c r="K4" s="52"/>
      <c r="L4" s="51"/>
      <c r="M4" s="52"/>
      <c r="N4" s="51"/>
      <c r="O4" s="52"/>
      <c r="P4" s="51"/>
      <c r="Q4" s="52"/>
    </row>
    <row r="5" spans="1:17" ht="23.1" customHeight="1">
      <c r="A5" s="85"/>
      <c r="B5" s="85"/>
      <c r="C5" s="85"/>
      <c r="D5" s="85"/>
      <c r="E5" s="85"/>
      <c r="F5" s="85"/>
      <c r="G5" s="85"/>
      <c r="H5" s="85"/>
      <c r="I5" s="52"/>
      <c r="J5" s="85"/>
      <c r="K5" s="52"/>
      <c r="L5" s="51"/>
      <c r="M5" s="91"/>
      <c r="N5" s="51"/>
      <c r="O5" s="52"/>
      <c r="P5" s="51"/>
      <c r="Q5" s="91" t="s">
        <v>41</v>
      </c>
    </row>
    <row r="6" spans="1:17" ht="23.1" customHeight="1">
      <c r="A6" s="85"/>
      <c r="B6" s="85"/>
      <c r="C6" s="85"/>
      <c r="D6" s="85"/>
      <c r="E6" s="106" t="s">
        <v>3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23.1" customHeight="1">
      <c r="A7" s="85"/>
      <c r="B7" s="85"/>
      <c r="C7" s="85"/>
      <c r="D7" s="85"/>
      <c r="E7" s="8"/>
      <c r="F7" s="8"/>
      <c r="G7" s="8"/>
      <c r="H7" s="8"/>
      <c r="I7" s="8"/>
      <c r="J7" s="8"/>
      <c r="K7" s="8"/>
      <c r="L7" s="8"/>
      <c r="M7" s="8"/>
      <c r="N7" s="8"/>
      <c r="O7" s="48" t="s">
        <v>46</v>
      </c>
      <c r="P7" s="8"/>
      <c r="Q7" s="8"/>
    </row>
    <row r="8" spans="1:17" ht="23.1" customHeight="1">
      <c r="A8" s="85"/>
      <c r="B8" s="85"/>
      <c r="C8" s="85"/>
      <c r="D8" s="85"/>
      <c r="E8" s="85"/>
      <c r="F8" s="85"/>
      <c r="G8" s="85"/>
      <c r="H8" s="85"/>
      <c r="I8" s="52"/>
      <c r="J8" s="51"/>
      <c r="K8" s="52"/>
      <c r="L8" s="51"/>
      <c r="M8" s="52"/>
      <c r="N8" s="51"/>
      <c r="O8" s="48" t="s">
        <v>72</v>
      </c>
      <c r="P8" s="85"/>
      <c r="Q8" s="91"/>
    </row>
    <row r="9" spans="1:17" ht="23.1" customHeight="1">
      <c r="A9" s="54"/>
      <c r="B9" s="54"/>
      <c r="C9" s="54"/>
      <c r="D9" s="25"/>
      <c r="E9" s="53"/>
      <c r="F9" s="25"/>
      <c r="I9" s="107" t="s">
        <v>24</v>
      </c>
      <c r="J9" s="107"/>
      <c r="K9" s="107"/>
      <c r="L9" s="107"/>
      <c r="M9" s="107"/>
      <c r="N9" s="25"/>
      <c r="O9" s="48" t="s">
        <v>97</v>
      </c>
      <c r="P9" s="25"/>
      <c r="Q9" s="53"/>
    </row>
    <row r="10" spans="1:17" s="53" customFormat="1" ht="23.1" customHeight="1">
      <c r="A10" s="54"/>
      <c r="B10" s="54"/>
      <c r="C10" s="54"/>
      <c r="D10" s="48"/>
      <c r="E10" s="53" t="s">
        <v>43</v>
      </c>
      <c r="F10" s="48"/>
      <c r="G10" s="53" t="s">
        <v>44</v>
      </c>
      <c r="I10" s="105" t="s">
        <v>45</v>
      </c>
      <c r="J10" s="105"/>
      <c r="K10" s="105"/>
      <c r="L10" s="105"/>
      <c r="M10" s="48"/>
      <c r="N10" s="48"/>
      <c r="O10" s="53" t="s">
        <v>113</v>
      </c>
      <c r="P10" s="48"/>
    </row>
    <row r="11" spans="1:17" s="53" customFormat="1" ht="23.1" customHeight="1">
      <c r="A11" s="54"/>
      <c r="B11" s="54"/>
      <c r="C11" s="54"/>
      <c r="D11" s="48"/>
      <c r="E11" s="93" t="s">
        <v>47</v>
      </c>
      <c r="F11" s="48"/>
      <c r="G11" s="93" t="s">
        <v>48</v>
      </c>
      <c r="H11" s="48"/>
      <c r="I11" s="93" t="s">
        <v>49</v>
      </c>
      <c r="J11" s="48"/>
      <c r="K11" s="93" t="s">
        <v>50</v>
      </c>
      <c r="L11" s="48"/>
      <c r="M11" s="93" t="s">
        <v>51</v>
      </c>
      <c r="N11" s="48"/>
      <c r="O11" s="93" t="s">
        <v>112</v>
      </c>
      <c r="P11" s="48"/>
      <c r="Q11" s="93" t="s">
        <v>42</v>
      </c>
    </row>
    <row r="12" spans="1:17" ht="23.1" customHeight="1">
      <c r="A12" s="55" t="s">
        <v>128</v>
      </c>
      <c r="B12" s="54"/>
      <c r="C12" s="54"/>
      <c r="D12" s="25"/>
      <c r="E12" s="61">
        <v>350000000</v>
      </c>
      <c r="F12" s="61"/>
      <c r="G12" s="61">
        <v>647275073</v>
      </c>
      <c r="H12" s="61"/>
      <c r="I12" s="61">
        <v>35000000</v>
      </c>
      <c r="J12" s="61"/>
      <c r="K12" s="61">
        <v>20000000</v>
      </c>
      <c r="L12" s="61"/>
      <c r="M12" s="61">
        <v>1056303731</v>
      </c>
      <c r="N12" s="61"/>
      <c r="O12" s="61">
        <v>136235983</v>
      </c>
      <c r="P12" s="61"/>
      <c r="Q12" s="61">
        <f t="shared" ref="Q12:Q14" si="0">SUM(E12:M12,O12)</f>
        <v>2244814787</v>
      </c>
    </row>
    <row r="13" spans="1:17" ht="23.1" customHeight="1">
      <c r="A13" s="54" t="s">
        <v>135</v>
      </c>
      <c r="B13" s="54"/>
      <c r="C13" s="54"/>
      <c r="D13" s="25"/>
      <c r="E13" s="61">
        <v>0</v>
      </c>
      <c r="F13" s="61"/>
      <c r="G13" s="61">
        <v>0</v>
      </c>
      <c r="H13" s="61"/>
      <c r="I13" s="61">
        <v>0</v>
      </c>
      <c r="J13" s="61"/>
      <c r="K13" s="61">
        <v>0</v>
      </c>
      <c r="L13" s="61"/>
      <c r="M13" s="61">
        <v>-7644165</v>
      </c>
      <c r="N13" s="61"/>
      <c r="O13" s="61">
        <v>0</v>
      </c>
      <c r="P13" s="61"/>
      <c r="Q13" s="61">
        <f t="shared" si="0"/>
        <v>-7644165</v>
      </c>
    </row>
    <row r="14" spans="1:17" ht="23.1" customHeight="1">
      <c r="A14" s="54" t="s">
        <v>125</v>
      </c>
      <c r="B14" s="54"/>
      <c r="C14" s="46"/>
      <c r="D14" s="25"/>
      <c r="E14" s="61">
        <v>0</v>
      </c>
      <c r="F14" s="61"/>
      <c r="G14" s="61">
        <v>0</v>
      </c>
      <c r="H14" s="61"/>
      <c r="I14" s="61">
        <v>0</v>
      </c>
      <c r="J14" s="61"/>
      <c r="K14" s="61">
        <v>0</v>
      </c>
      <c r="L14" s="61"/>
      <c r="M14" s="61">
        <v>0</v>
      </c>
      <c r="N14" s="61"/>
      <c r="O14" s="61">
        <v>9098574</v>
      </c>
      <c r="P14" s="61"/>
      <c r="Q14" s="61">
        <f t="shared" si="0"/>
        <v>9098574</v>
      </c>
    </row>
    <row r="15" spans="1:17" ht="23.1" customHeight="1" thickBot="1">
      <c r="A15" s="55" t="s">
        <v>147</v>
      </c>
      <c r="B15" s="54"/>
      <c r="C15" s="46"/>
      <c r="D15" s="25"/>
      <c r="E15" s="10">
        <f>SUM(E12:E14)</f>
        <v>350000000</v>
      </c>
      <c r="F15" s="61"/>
      <c r="G15" s="10">
        <f>SUM(G12:G14)</f>
        <v>647275073</v>
      </c>
      <c r="H15" s="61"/>
      <c r="I15" s="10">
        <f>SUM(I12:I14)</f>
        <v>35000000</v>
      </c>
      <c r="J15" s="61"/>
      <c r="K15" s="10">
        <f>SUM(K12:K14)</f>
        <v>20000000</v>
      </c>
      <c r="L15" s="61"/>
      <c r="M15" s="10">
        <f>SUM(M12:M14)</f>
        <v>1048659566</v>
      </c>
      <c r="N15" s="61"/>
      <c r="O15" s="10">
        <f>SUM(O12:O14)</f>
        <v>145334557</v>
      </c>
      <c r="P15" s="61"/>
      <c r="Q15" s="10">
        <f>SUM(Q12:Q14)</f>
        <v>2246269196</v>
      </c>
    </row>
    <row r="16" spans="1:17" ht="23.1" customHeight="1" thickTop="1">
      <c r="A16" s="54"/>
      <c r="B16" s="54"/>
      <c r="C16" s="56"/>
      <c r="D16" s="25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</row>
    <row r="17" spans="1:21" ht="23.1" customHeight="1">
      <c r="A17" s="55" t="s">
        <v>148</v>
      </c>
      <c r="B17" s="54"/>
      <c r="C17" s="56"/>
      <c r="D17" s="25"/>
      <c r="E17" s="61">
        <v>360000000</v>
      </c>
      <c r="F17" s="61"/>
      <c r="G17" s="61">
        <v>647285572</v>
      </c>
      <c r="H17" s="61"/>
      <c r="I17" s="61">
        <v>36000000</v>
      </c>
      <c r="J17" s="61"/>
      <c r="K17" s="61">
        <v>20000000</v>
      </c>
      <c r="L17" s="61"/>
      <c r="M17" s="61">
        <v>1025791482</v>
      </c>
      <c r="N17" s="61"/>
      <c r="O17" s="61">
        <v>105705063</v>
      </c>
      <c r="P17" s="61"/>
      <c r="Q17" s="61">
        <f t="shared" ref="Q17:Q19" si="1">SUM(E17:M17,O17)</f>
        <v>2194782117</v>
      </c>
    </row>
    <row r="18" spans="1:21" ht="23.1" customHeight="1">
      <c r="A18" s="54" t="s">
        <v>118</v>
      </c>
      <c r="B18" s="54"/>
      <c r="C18" s="46"/>
      <c r="D18" s="25"/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f>'PL&amp;CF'!J35</f>
        <v>7024547</v>
      </c>
      <c r="N18" s="61"/>
      <c r="O18" s="61">
        <v>0</v>
      </c>
      <c r="P18" s="61"/>
      <c r="Q18" s="61">
        <f t="shared" si="1"/>
        <v>7024547</v>
      </c>
      <c r="R18" s="61"/>
      <c r="S18" s="61"/>
      <c r="T18" s="61"/>
      <c r="U18" s="61"/>
    </row>
    <row r="19" spans="1:21" ht="23.1" customHeight="1">
      <c r="A19" s="54" t="s">
        <v>126</v>
      </c>
      <c r="B19" s="54"/>
      <c r="C19" s="46"/>
      <c r="D19" s="25"/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v>0</v>
      </c>
      <c r="N19" s="61"/>
      <c r="O19" s="61">
        <f>'PL&amp;CF'!J63</f>
        <v>-4483728</v>
      </c>
      <c r="P19" s="61"/>
      <c r="Q19" s="61">
        <f t="shared" si="1"/>
        <v>-4483728</v>
      </c>
      <c r="R19" s="61"/>
      <c r="S19" s="61"/>
      <c r="T19" s="61"/>
      <c r="U19" s="61"/>
    </row>
    <row r="20" spans="1:21" ht="23.1" customHeight="1" thickBot="1">
      <c r="A20" s="55" t="s">
        <v>149</v>
      </c>
      <c r="B20" s="54"/>
      <c r="C20" s="54"/>
      <c r="D20" s="25"/>
      <c r="E20" s="10">
        <f>SUM(E17:E19)</f>
        <v>360000000</v>
      </c>
      <c r="F20" s="61"/>
      <c r="G20" s="10">
        <f>SUM(G17:G19)</f>
        <v>647285572</v>
      </c>
      <c r="H20" s="61"/>
      <c r="I20" s="10">
        <f>SUM(I17:I19)</f>
        <v>36000000</v>
      </c>
      <c r="J20" s="61"/>
      <c r="K20" s="10">
        <f>SUM(K17:K19)</f>
        <v>20000000</v>
      </c>
      <c r="L20" s="61"/>
      <c r="M20" s="10">
        <f>SUM(M17:M19)</f>
        <v>1032816029</v>
      </c>
      <c r="N20" s="61"/>
      <c r="O20" s="10">
        <f>SUM(O17:O19)</f>
        <v>101221335</v>
      </c>
      <c r="P20" s="61"/>
      <c r="Q20" s="10">
        <f>SUM(Q17:Q19)</f>
        <v>2197322936</v>
      </c>
    </row>
    <row r="21" spans="1:21" ht="23.1" customHeight="1" thickTop="1">
      <c r="A21" s="54"/>
      <c r="B21" s="54"/>
      <c r="C21" s="54"/>
      <c r="D21" s="25"/>
      <c r="E21" s="62"/>
      <c r="F21" s="61"/>
      <c r="G21" s="62"/>
      <c r="H21" s="61"/>
      <c r="I21" s="62"/>
      <c r="J21" s="61"/>
      <c r="K21" s="62"/>
      <c r="L21" s="61"/>
      <c r="M21" s="62"/>
      <c r="N21" s="61"/>
      <c r="O21" s="62"/>
      <c r="P21" s="61"/>
      <c r="Q21" s="62"/>
    </row>
    <row r="22" spans="1:21" ht="23.1" customHeight="1">
      <c r="A22" s="54" t="s">
        <v>12</v>
      </c>
      <c r="B22" s="3"/>
      <c r="C22" s="3"/>
      <c r="D22" s="25"/>
      <c r="F22" s="25"/>
      <c r="J22" s="25"/>
      <c r="L22" s="25"/>
      <c r="N22" s="25"/>
      <c r="O22" s="62"/>
      <c r="P22" s="25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FF81B2B5C29247BB4D2EA369543920" ma:contentTypeVersion="14" ma:contentTypeDescription="สร้างเอกสารใหม่" ma:contentTypeScope="" ma:versionID="6f80002f2cbf4a024530aa764bc86b05">
  <xsd:schema xmlns:xsd="http://www.w3.org/2001/XMLSchema" xmlns:xs="http://www.w3.org/2001/XMLSchema" xmlns:p="http://schemas.microsoft.com/office/2006/metadata/properties" xmlns:ns2="6f0035aa-c499-4983-97c8-c20f7e22ad29" xmlns:ns3="50c908b1-f277-4340-90a9-4611d0b0f078" xmlns:ns4="cda64124-5feb-4964-8f90-d7f0197d2ae9" targetNamespace="http://schemas.microsoft.com/office/2006/metadata/properties" ma:root="true" ma:fieldsID="0970aa84f24dffc8ddd361b852a72ccc" ns2:_="" ns3:_="" ns4:_="">
    <xsd:import namespace="6f0035aa-c499-4983-97c8-c20f7e22ad29"/>
    <xsd:import namespace="50c908b1-f277-4340-90a9-4611d0b0f078"/>
    <xsd:import namespace="cda64124-5feb-4964-8f90-d7f0197d2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35aa-c499-4983-97c8-c20f7e22a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902ca7b-b6e8-4503-bad2-cd234102d5dd}" ma:internalName="TaxCatchAll" ma:showField="CatchAllData" ma:web="cda64124-5feb-4964-8f90-d7f0197d2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4124-5feb-4964-8f90-d7f0197d2ae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854D50-EAE1-425D-BBE8-93DF4AA52E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035aa-c499-4983-97c8-c20f7e22ad29"/>
    <ds:schemaRef ds:uri="50c908b1-f277-4340-90a9-4611d0b0f078"/>
    <ds:schemaRef ds:uri="cda64124-5feb-4964-8f90-d7f0197d2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06EF56-70D4-4B52-9111-C11A014542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budsabth</cp:lastModifiedBy>
  <cp:lastPrinted>2023-05-08T05:08:37Z</cp:lastPrinted>
  <dcterms:created xsi:type="dcterms:W3CDTF">2011-05-02T09:20:31Z</dcterms:created>
  <dcterms:modified xsi:type="dcterms:W3CDTF">2023-05-10T07:35:09Z</dcterms:modified>
</cp:coreProperties>
</file>