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 tabRatio="715"/>
  </bookViews>
  <sheets>
    <sheet name="BS" sheetId="1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BS!$A$1:$K$77</definedName>
    <definedName name="_xlnm.Print_Area" localSheetId="1">'PL&amp;CF'!$A$1:$L$116</definedName>
    <definedName name="_xlnm.Print_Area" localSheetId="2">'sce-equity'!$A$1:$U$28</definedName>
    <definedName name="_xlnm.Print_Area" localSheetId="3">'sce-separate'!$A$1:$R$26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1" i="13"/>
  <c r="I31"/>
  <c r="G31"/>
  <c r="E31"/>
  <c r="E20" i="10" l="1"/>
  <c r="K106" i="13"/>
  <c r="I106"/>
  <c r="G106"/>
  <c r="E106"/>
  <c r="R11" i="11" l="1"/>
  <c r="S12" i="10"/>
  <c r="U12" s="1"/>
  <c r="S14"/>
  <c r="S13"/>
  <c r="K103" i="13"/>
  <c r="K99"/>
  <c r="G103"/>
  <c r="G99"/>
  <c r="K65"/>
  <c r="G65"/>
  <c r="K12"/>
  <c r="K15" s="1"/>
  <c r="K22" s="1"/>
  <c r="G12"/>
  <c r="G15" s="1"/>
  <c r="G22" s="1"/>
  <c r="K32" l="1"/>
  <c r="K34" s="1"/>
  <c r="K37" s="1"/>
  <c r="K107"/>
  <c r="K110" s="1"/>
  <c r="G107"/>
  <c r="G110" s="1"/>
  <c r="G32"/>
  <c r="G34" s="1"/>
  <c r="G37" s="1"/>
  <c r="S15" i="10"/>
  <c r="N14" i="11"/>
  <c r="P14"/>
  <c r="L14"/>
  <c r="J14"/>
  <c r="H14"/>
  <c r="F14"/>
  <c r="L19"/>
  <c r="J19"/>
  <c r="H19"/>
  <c r="F19"/>
  <c r="K20" i="10"/>
  <c r="I20"/>
  <c r="G20"/>
  <c r="O15"/>
  <c r="G15"/>
  <c r="Q15"/>
  <c r="M15"/>
  <c r="K15"/>
  <c r="I15"/>
  <c r="E15"/>
  <c r="K53" i="13" l="1"/>
  <c r="K67" s="1"/>
  <c r="G53"/>
  <c r="G67" s="1"/>
  <c r="E65"/>
  <c r="I103" l="1"/>
  <c r="E103"/>
  <c r="E29" i="1" l="1"/>
  <c r="G69"/>
  <c r="R16" i="11" l="1"/>
  <c r="R12"/>
  <c r="S17" i="10"/>
  <c r="U17" s="1"/>
  <c r="I65" i="13"/>
  <c r="I12"/>
  <c r="I15" s="1"/>
  <c r="I22" s="1"/>
  <c r="E12"/>
  <c r="E15" s="1"/>
  <c r="E22" s="1"/>
  <c r="I32" l="1"/>
  <c r="I34" s="1"/>
  <c r="I37" s="1"/>
  <c r="E32"/>
  <c r="E34" l="1"/>
  <c r="I53"/>
  <c r="I67" s="1"/>
  <c r="E53" l="1"/>
  <c r="E67" s="1"/>
  <c r="E37"/>
  <c r="G29" i="1"/>
  <c r="U14" i="10"/>
  <c r="U13"/>
  <c r="K69" i="1"/>
  <c r="I69"/>
  <c r="E69"/>
  <c r="S18" i="10"/>
  <c r="R13" i="11"/>
  <c r="I99" i="13"/>
  <c r="I107" s="1"/>
  <c r="I110" s="1"/>
  <c r="E99"/>
  <c r="E107" s="1"/>
  <c r="E110" s="1"/>
  <c r="O20" i="10"/>
  <c r="H69" i="1"/>
  <c r="J69"/>
  <c r="K57"/>
  <c r="I57"/>
  <c r="G57"/>
  <c r="E57"/>
  <c r="K29"/>
  <c r="I29"/>
  <c r="U15" i="10" l="1"/>
  <c r="P19" i="11"/>
  <c r="Q20" i="10"/>
  <c r="R14" i="11"/>
  <c r="G70" i="1"/>
  <c r="I70"/>
  <c r="K70"/>
  <c r="E70"/>
  <c r="N19" i="11" l="1"/>
  <c r="M20" i="10"/>
  <c r="R18" i="11"/>
  <c r="S19" i="10"/>
  <c r="S20" l="1"/>
  <c r="R17" i="11"/>
  <c r="R19" s="1"/>
  <c r="U18" i="10"/>
  <c r="U19"/>
  <c r="U20" l="1"/>
</calcChain>
</file>

<file path=xl/sharedStrings.xml><?xml version="1.0" encoding="utf-8"?>
<sst xmlns="http://schemas.openxmlformats.org/spreadsheetml/2006/main" count="258" uniqueCount="174">
  <si>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</si>
  <si>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</si>
  <si>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</si>
  <si>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</si>
  <si>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</si>
  <si>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</si>
  <si>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</si>
  <si>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</si>
  <si>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</si>
  <si>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</si>
  <si>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</si>
  <si>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</si>
  <si>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</si>
  <si>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</si>
  <si>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</si>
  <si>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</si>
  <si>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</si>
  <si>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</si>
  <si>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</si>
  <si>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</si>
  <si>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</si>
  <si>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</si>
  <si>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</si>
  <si>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</si>
  <si>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</si>
  <si>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</si>
  <si>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</si>
  <si>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</si>
  <si>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</si>
  <si>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Net cash used in investing activities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</si>
  <si>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</si>
  <si>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</si>
  <si>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</si>
  <si>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</si>
  <si>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</si>
  <si>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</si>
  <si>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</si>
  <si>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</si>
  <si>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</si>
  <si>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</si>
  <si>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</si>
  <si>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</si>
  <si>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</si>
  <si>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</si>
  <si>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</si>
  <si>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</si>
  <si>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</si>
  <si>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</si>
  <si>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</si>
  <si>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</si>
  <si>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</si>
  <si>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</si>
  <si>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</si>
  <si>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</si>
  <si>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</si>
  <si>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Premium receivables</t>
  </si>
  <si>
    <t>Property, building and equipment</t>
  </si>
  <si>
    <t>Intangible assets</t>
  </si>
  <si>
    <t>Investment assets</t>
  </si>
  <si>
    <t>Other components of equity -</t>
  </si>
  <si>
    <t>paid-up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</si>
  <si>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</si>
  <si>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</si>
  <si>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</si>
  <si>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</si>
  <si>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</si>
  <si>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</si>
  <si>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</si>
  <si>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</si>
  <si>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</si>
  <si>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</si>
  <si>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</si>
  <si>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</si>
  <si>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</si>
  <si>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</si>
  <si>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</si>
  <si>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</si>
  <si>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</si>
  <si>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</si>
  <si>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</si>
  <si>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</si>
  <si>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</si>
  <si>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</si>
  <si>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</si>
  <si>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Commission and brokerage expenses</t>
  </si>
  <si>
    <t>Total expenses</t>
  </si>
  <si>
    <t xml:space="preserve">Loss incurred and loss adjustment expenses on </t>
  </si>
  <si>
    <t xml:space="preserve">   direct insurance</t>
  </si>
  <si>
    <t>Purchases of property, building and equipment</t>
  </si>
  <si>
    <t>Disposals of property, building and equipment</t>
  </si>
  <si>
    <t>Statements of cash flows</t>
  </si>
  <si>
    <t>12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</si>
  <si>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</si>
  <si>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</si>
  <si>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</si>
  <si>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</si>
  <si>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</si>
  <si>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</si>
  <si>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</si>
  <si>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</si>
  <si>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</si>
  <si>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</si>
  <si>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</si>
  <si>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>Loss for the period</t>
  </si>
  <si>
    <t>Other comprehensive income for the period</t>
  </si>
  <si>
    <t>4</t>
  </si>
  <si>
    <t>5</t>
  </si>
  <si>
    <t>Right-of-use assets</t>
  </si>
  <si>
    <t>Lease liabilities</t>
  </si>
  <si>
    <t>Investments income</t>
  </si>
  <si>
    <t>Financial costs</t>
  </si>
  <si>
    <t>Earnings (loss) per share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</si>
  <si>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</si>
  <si>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</si>
  <si>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</si>
  <si>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</si>
  <si>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</si>
  <si>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</si>
  <si>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</si>
  <si>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</si>
  <si>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 xml:space="preserve">   Loans and interest receivables</t>
  </si>
  <si>
    <t>(Unaudited but reviewed)</t>
  </si>
  <si>
    <t>in securities</t>
  </si>
  <si>
    <t>in value of investments</t>
  </si>
  <si>
    <t>Statements of changes in equity (Continued)</t>
  </si>
  <si>
    <t>Profit for the period</t>
  </si>
  <si>
    <t>Profit (loss) before income tax expenses</t>
  </si>
  <si>
    <t>Profit (loss) for the period</t>
  </si>
  <si>
    <t xml:space="preserve">   profit and loss in subsequent periods - net of tax</t>
  </si>
  <si>
    <t>3</t>
  </si>
  <si>
    <t>8.1</t>
  </si>
  <si>
    <t xml:space="preserve">   from prior period</t>
  </si>
  <si>
    <t>Income tax expenses</t>
  </si>
  <si>
    <t>Fair value loss</t>
  </si>
  <si>
    <t>Total comprehensive income (loss) for the period</t>
  </si>
  <si>
    <t>Other comprehensive loss for the period</t>
  </si>
  <si>
    <t>Balance as at 1 January 2022</t>
  </si>
  <si>
    <t>10</t>
  </si>
  <si>
    <t>7.1</t>
  </si>
  <si>
    <t>8.2</t>
  </si>
  <si>
    <t xml:space="preserve">   Registered, Issued and paid up</t>
  </si>
  <si>
    <t>Cash paid for reinsurance</t>
  </si>
  <si>
    <t>Add (less): Unearned premium reserves (increase) decrease</t>
  </si>
  <si>
    <t>Cash flows from operating activities</t>
  </si>
  <si>
    <t>Cash flows from investing activities</t>
  </si>
  <si>
    <t>Cash flows from financing activities</t>
  </si>
  <si>
    <t>Add (less): Decrease (increase) in allowance for expected credit loss</t>
  </si>
  <si>
    <t>As at 31 March 2023</t>
  </si>
  <si>
    <t>31 March</t>
  </si>
  <si>
    <t>For the three-month period ended 31 March 2023</t>
  </si>
  <si>
    <t>Balance as at 31 March 2022</t>
  </si>
  <si>
    <t>Balance as at 1 January 2023</t>
  </si>
  <si>
    <t>Balance as at 31 March 2023</t>
  </si>
  <si>
    <t>2</t>
  </si>
  <si>
    <t>6.1</t>
  </si>
  <si>
    <t>9</t>
  </si>
  <si>
    <t>7.2</t>
  </si>
  <si>
    <t xml:space="preserve">      36,000,000 ordinary shares of Baht 10 each</t>
  </si>
  <si>
    <t>Profit on investments</t>
  </si>
  <si>
    <t>Share of profit (loss) from investments in associate</t>
  </si>
  <si>
    <t>Add (less): Claim (recovery) reversal from reinsurance</t>
  </si>
  <si>
    <t>Expected credit loss</t>
  </si>
  <si>
    <t>Income tax expense</t>
  </si>
  <si>
    <t>Basic earnings per share</t>
  </si>
  <si>
    <t xml:space="preserve">   profit and loss in subsequent periods:</t>
  </si>
  <si>
    <t xml:space="preserve">Gain (loss) on changes in value of available-for-sale </t>
  </si>
  <si>
    <t xml:space="preserve">   investments which are measured at fair </t>
  </si>
  <si>
    <t xml:space="preserve">   value through other comprehensive income</t>
  </si>
  <si>
    <t>Add (less): Income tax effect</t>
  </si>
  <si>
    <t>Loss of exchange on translation of</t>
  </si>
  <si>
    <t xml:space="preserve">   financial statements in foreign currency </t>
  </si>
  <si>
    <t>Net cash provided by (used in) operating activities</t>
  </si>
  <si>
    <t>Net increase (decrease) in cash and cash equivalents</t>
  </si>
  <si>
    <t>Other comprehensive income (loss) for the period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</si>
</sst>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</numFmts>
  <fonts count="13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141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187" fontId="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87" fontId="4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187" fontId="4" fillId="0" borderId="2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187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87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187" fontId="4" fillId="0" borderId="3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187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vertical="center"/>
    </xf>
    <xf numFmtId="187" fontId="4" fillId="0" borderId="5" xfId="0" applyNumberFormat="1" applyFont="1" applyFill="1" applyBorder="1" applyAlignment="1">
      <alignment horizontal="center" vertical="center"/>
    </xf>
    <xf numFmtId="187" fontId="4" fillId="0" borderId="4" xfId="2" applyNumberFormat="1" applyFont="1" applyFill="1" applyBorder="1" applyAlignment="1">
      <alignment horizontal="right" vertical="center"/>
    </xf>
    <xf numFmtId="187" fontId="4" fillId="0" borderId="6" xfId="2" applyNumberFormat="1" applyFont="1" applyFill="1" applyBorder="1" applyAlignment="1">
      <alignment horizontal="right" vertical="center"/>
    </xf>
    <xf numFmtId="187" fontId="4" fillId="0" borderId="5" xfId="2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11" applyNumberFormat="1" applyFont="1" applyFill="1" applyAlignment="1">
      <alignment horizontal="right" vertical="center"/>
    </xf>
    <xf numFmtId="187" fontId="12" fillId="0" borderId="0" xfId="0" applyNumberFormat="1" applyFont="1" applyFill="1" applyAlignment="1">
      <alignment horizontal="right" vertical="center"/>
    </xf>
    <xf numFmtId="187" fontId="4" fillId="0" borderId="6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87" fontId="4" fillId="0" borderId="0" xfId="11" quotePrefix="1" applyNumberFormat="1" applyFont="1" applyFill="1" applyAlignment="1">
      <alignment horizontal="center" vertical="center"/>
    </xf>
    <xf numFmtId="187" fontId="4" fillId="0" borderId="0" xfId="11" applyNumberFormat="1" applyFont="1" applyFill="1" applyAlignment="1">
      <alignment vertical="center"/>
    </xf>
    <xf numFmtId="187" fontId="4" fillId="0" borderId="0" xfId="11" quotePrefix="1" applyNumberFormat="1" applyFont="1" applyFill="1" applyAlignment="1">
      <alignment horizontal="right" vertical="center"/>
    </xf>
    <xf numFmtId="187" fontId="4" fillId="0" borderId="0" xfId="11" applyNumberFormat="1" applyFont="1" applyFill="1" applyAlignment="1">
      <alignment horizontal="center" vertical="center"/>
    </xf>
    <xf numFmtId="187" fontId="4" fillId="0" borderId="2" xfId="1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4" fillId="0" borderId="2" xfId="0" applyNumberFormat="1" applyFont="1" applyBorder="1" applyAlignment="1">
      <alignment vertical="center"/>
    </xf>
    <xf numFmtId="187" fontId="4" fillId="0" borderId="0" xfId="0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6" fillId="0" borderId="0" xfId="4" applyNumberFormat="1" applyFont="1" applyFill="1" applyBorder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3">
    <cellStyle name="Comma" xfId="1" builtinId="3"/>
    <cellStyle name="Comma 2" xfId="2"/>
    <cellStyle name="Comma 2 12" xfId="11"/>
    <cellStyle name="Comma 2 13" xfId="12"/>
    <cellStyle name="Comma 6" xfId="3"/>
    <cellStyle name="Index Number" xfId="4"/>
    <cellStyle name="Normal" xfId="0" builtinId="0"/>
    <cellStyle name="Normal 16" xfId="5"/>
    <cellStyle name="Normal 2" xfId="6"/>
    <cellStyle name="Normal 20" xfId="7"/>
    <cellStyle name="Normal 21" xfId="8"/>
    <cellStyle name="Normal 22" xfId="9"/>
    <cellStyle name="Normal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705758</xdr:colOff>
      <xdr:row>0</xdr:row>
      <xdr:rowOff>134711</xdr:rowOff>
    </xdr:from>
    <xdr:to>
      <xdr:col>10</xdr:col>
      <xdr:colOff>233136</xdr:colOff>
      <xdr:row>3</xdr:row>
      <xdr:rowOff>48986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xmlns="" id="{5B6CD57B-C018-4EE8-AE0A-F06904775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07794" y="134711"/>
          <a:ext cx="189502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610508</xdr:colOff>
      <xdr:row>35</xdr:row>
      <xdr:rowOff>139246</xdr:rowOff>
    </xdr:from>
    <xdr:to>
      <xdr:col>10</xdr:col>
      <xdr:colOff>137886</xdr:colOff>
      <xdr:row>38</xdr:row>
      <xdr:rowOff>78921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xmlns="" id="{C709EA0A-F58E-4E99-8260-270D83769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12544" y="8997496"/>
          <a:ext cx="1895021" cy="7697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258082</xdr:colOff>
      <xdr:row>30</xdr:row>
      <xdr:rowOff>139700</xdr:rowOff>
    </xdr:from>
    <xdr:to>
      <xdr:col>10</xdr:col>
      <xdr:colOff>326571</xdr:colOff>
      <xdr:row>33</xdr:row>
      <xdr:rowOff>82550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xmlns="" id="{6909DDCE-6569-4E80-9D10-7752E073C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60118" y="8712200"/>
          <a:ext cx="2436132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244475</xdr:colOff>
      <xdr:row>72</xdr:row>
      <xdr:rowOff>12700</xdr:rowOff>
    </xdr:from>
    <xdr:to>
      <xdr:col>10</xdr:col>
      <xdr:colOff>301625</xdr:colOff>
      <xdr:row>74</xdr:row>
      <xdr:rowOff>254000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xmlns="" id="{8EE3CA9D-9119-4C59-B704-E0F5FB25F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57850" y="19491325"/>
          <a:ext cx="24384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327025</xdr:colOff>
      <xdr:row>0</xdr:row>
      <xdr:rowOff>104775</xdr:rowOff>
    </xdr:from>
    <xdr:to>
      <xdr:col>6</xdr:col>
      <xdr:colOff>549275</xdr:colOff>
      <xdr:row>3</xdr:row>
      <xdr:rowOff>190500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xmlns="" id="{59777048-C57C-4958-B6C8-D19D3419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62400" y="104775"/>
          <a:ext cx="20002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146409</xdr:colOff>
      <xdr:row>35</xdr:row>
      <xdr:rowOff>132631</xdr:rowOff>
    </xdr:from>
    <xdr:to>
      <xdr:col>6</xdr:col>
      <xdr:colOff>352185</xdr:colOff>
      <xdr:row>38</xdr:row>
      <xdr:rowOff>239203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xmlns="" id="{D2821FB5-8591-4C9F-8B13-CAE9ED9F0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98899" y="10196783"/>
          <a:ext cx="2046078" cy="940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277585</xdr:colOff>
      <xdr:row>0</xdr:row>
      <xdr:rowOff>251460</xdr:rowOff>
    </xdr:from>
    <xdr:to>
      <xdr:col>10</xdr:col>
      <xdr:colOff>117566</xdr:colOff>
      <xdr:row>3</xdr:row>
      <xdr:rowOff>175260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xmlns="" id="{8F215DEE-E577-4F4C-B27E-BB22E667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8814" y="251460"/>
          <a:ext cx="2017123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9797</xdr:colOff>
      <xdr:row>30</xdr:row>
      <xdr:rowOff>90351</xdr:rowOff>
    </xdr:from>
    <xdr:to>
      <xdr:col>10</xdr:col>
      <xdr:colOff>139338</xdr:colOff>
      <xdr:row>33</xdr:row>
      <xdr:rowOff>128451</xdr:rowOff>
    </xdr:to>
    <xdr:pic>
      <xdr:nvPicPr>
        <xdr:cNvPr id="13" name="Picture 4" hidden="1">
          <a:extLst>
            <a:ext uri="{FF2B5EF4-FFF2-40B4-BE49-F238E27FC236}">
              <a16:creationId xmlns:a16="http://schemas.microsoft.com/office/drawing/2014/main" xmlns="" id="{B982D7FB-2365-4A38-89DA-F98EB58DA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941026" y="8907780"/>
          <a:ext cx="2306683" cy="919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309154</xdr:colOff>
      <xdr:row>36</xdr:row>
      <xdr:rowOff>44631</xdr:rowOff>
    </xdr:from>
    <xdr:to>
      <xdr:col>10</xdr:col>
      <xdr:colOff>148047</xdr:colOff>
      <xdr:row>38</xdr:row>
      <xdr:rowOff>284117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xmlns="" id="{1F13245D-174B-4567-9FFD-0170E59B9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40383" y="10603774"/>
          <a:ext cx="2016035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75111</xdr:colOff>
      <xdr:row>71</xdr:row>
      <xdr:rowOff>166551</xdr:rowOff>
    </xdr:from>
    <xdr:to>
      <xdr:col>10</xdr:col>
      <xdr:colOff>201386</xdr:colOff>
      <xdr:row>74</xdr:row>
      <xdr:rowOff>269964</xdr:rowOff>
    </xdr:to>
    <xdr:pic>
      <xdr:nvPicPr>
        <xdr:cNvPr id="15" name="Picture 4" hidden="1">
          <a:extLst>
            <a:ext uri="{FF2B5EF4-FFF2-40B4-BE49-F238E27FC236}">
              <a16:creationId xmlns:a16="http://schemas.microsoft.com/office/drawing/2014/main" xmlns="" id="{23E90550-DA77-43C5-9BA2-4A0BADF6B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006340" y="20381322"/>
          <a:ext cx="2303417" cy="919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426605</xdr:colOff>
      <xdr:row>1</xdr:row>
      <xdr:rowOff>27132</xdr:rowOff>
    </xdr:from>
    <xdr:to>
      <xdr:col>10</xdr:col>
      <xdr:colOff>1052080</xdr:colOff>
      <xdr:row>3</xdr:row>
      <xdr:rowOff>185882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xmlns="" id="{E878B7D8-F667-4C74-96B1-00E335461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51280" y="331932"/>
          <a:ext cx="1892300" cy="76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399183</xdr:colOff>
      <xdr:row>44</xdr:row>
      <xdr:rowOff>18761</xdr:rowOff>
    </xdr:from>
    <xdr:to>
      <xdr:col>10</xdr:col>
      <xdr:colOff>1031009</xdr:colOff>
      <xdr:row>46</xdr:row>
      <xdr:rowOff>187613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xmlns="" id="{F5A7B2FA-BF93-4E0A-9657-481B888ED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26456" y="14046488"/>
          <a:ext cx="1896053" cy="792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324547</xdr:colOff>
      <xdr:row>77</xdr:row>
      <xdr:rowOff>79185</xdr:rowOff>
    </xdr:from>
    <xdr:to>
      <xdr:col>10</xdr:col>
      <xdr:colOff>956372</xdr:colOff>
      <xdr:row>79</xdr:row>
      <xdr:rowOff>237935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xmlns="" id="{02BE886A-6F6C-4E2A-817A-2A285509E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07998" y="47163727"/>
          <a:ext cx="1949314" cy="754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897659</xdr:colOff>
      <xdr:row>38</xdr:row>
      <xdr:rowOff>104776</xdr:rowOff>
    </xdr:from>
    <xdr:to>
      <xdr:col>10</xdr:col>
      <xdr:colOff>824056</xdr:colOff>
      <xdr:row>40</xdr:row>
      <xdr:rowOff>292100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xmlns="" id="{3F17A564-9D4C-455F-8267-778710ED3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560704" y="12262140"/>
          <a:ext cx="2454852" cy="8107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27721</xdr:colOff>
      <xdr:row>69</xdr:row>
      <xdr:rowOff>36564</xdr:rowOff>
    </xdr:from>
    <xdr:to>
      <xdr:col>10</xdr:col>
      <xdr:colOff>1187222</xdr:colOff>
      <xdr:row>71</xdr:row>
      <xdr:rowOff>223889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xmlns="" id="{160E3AD4-542A-43FB-892B-C79B71FA4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148434" y="20896804"/>
          <a:ext cx="2539728" cy="783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37061</xdr:colOff>
      <xdr:row>111</xdr:row>
      <xdr:rowOff>195695</xdr:rowOff>
    </xdr:from>
    <xdr:to>
      <xdr:col>10</xdr:col>
      <xdr:colOff>1196562</xdr:colOff>
      <xdr:row>114</xdr:row>
      <xdr:rowOff>71294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xmlns="" id="{0258850F-3F7B-4EDF-87B5-35C2239CA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157774" y="58306364"/>
          <a:ext cx="2539728" cy="769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160565</xdr:colOff>
      <xdr:row>0</xdr:row>
      <xdr:rowOff>234043</xdr:rowOff>
    </xdr:from>
    <xdr:to>
      <xdr:col>6</xdr:col>
      <xdr:colOff>892629</xdr:colOff>
      <xdr:row>3</xdr:row>
      <xdr:rowOff>262618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xmlns="" id="{D29EEFCD-F40F-4BAC-944E-C502A4D40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51590" y="234043"/>
          <a:ext cx="199888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735900</xdr:colOff>
      <xdr:row>43</xdr:row>
      <xdr:rowOff>291070</xdr:rowOff>
    </xdr:from>
    <xdr:to>
      <xdr:col>8</xdr:col>
      <xdr:colOff>202500</xdr:colOff>
      <xdr:row>47</xdr:row>
      <xdr:rowOff>7917</xdr:rowOff>
    </xdr:to>
    <xdr:pic>
      <xdr:nvPicPr>
        <xdr:cNvPr id="22" name="Picture 21" hidden="1">
          <a:extLst>
            <a:ext uri="{FF2B5EF4-FFF2-40B4-BE49-F238E27FC236}">
              <a16:creationId xmlns:a16="http://schemas.microsoft.com/office/drawing/2014/main" xmlns="" id="{0BA6627A-9077-442C-B880-2103ABB76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34718" y="14007070"/>
          <a:ext cx="1995055" cy="963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340686</xdr:colOff>
      <xdr:row>76</xdr:row>
      <xdr:rowOff>207046</xdr:rowOff>
    </xdr:from>
    <xdr:to>
      <xdr:col>6</xdr:col>
      <xdr:colOff>1072750</xdr:colOff>
      <xdr:row>79</xdr:row>
      <xdr:rowOff>235621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xmlns="" id="{55C9473C-3EA5-4FB9-A6A5-E38120509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89159" y="46993584"/>
          <a:ext cx="2049553" cy="922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527957</xdr:colOff>
      <xdr:row>1</xdr:row>
      <xdr:rowOff>160020</xdr:rowOff>
    </xdr:from>
    <xdr:to>
      <xdr:col>10</xdr:col>
      <xdr:colOff>219891</xdr:colOff>
      <xdr:row>4</xdr:row>
      <xdr:rowOff>38100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xmlns="" id="{9B95DAF3-6963-47BB-816B-1655033B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09557" y="464820"/>
          <a:ext cx="2021477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434341</xdr:colOff>
      <xdr:row>38</xdr:row>
      <xdr:rowOff>247106</xdr:rowOff>
    </xdr:from>
    <xdr:to>
      <xdr:col>10</xdr:col>
      <xdr:colOff>415835</xdr:colOff>
      <xdr:row>41</xdr:row>
      <xdr:rowOff>239486</xdr:rowOff>
    </xdr:to>
    <xdr:pic>
      <xdr:nvPicPr>
        <xdr:cNvPr id="14" name="Picture 4" hidden="1">
          <a:extLst>
            <a:ext uri="{FF2B5EF4-FFF2-40B4-BE49-F238E27FC236}">
              <a16:creationId xmlns:a16="http://schemas.microsoft.com/office/drawing/2014/main" xmlns="" id="{D47F6547-88D1-4E40-9AF5-8B81AB19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15941" y="11829506"/>
          <a:ext cx="2311037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631372</xdr:colOff>
      <xdr:row>44</xdr:row>
      <xdr:rowOff>170906</xdr:rowOff>
    </xdr:from>
    <xdr:to>
      <xdr:col>10</xdr:col>
      <xdr:colOff>328749</xdr:colOff>
      <xdr:row>47</xdr:row>
      <xdr:rowOff>48986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xmlns="" id="{8B84DC51-CA60-4774-97BC-ABF9EA69E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12972" y="13582106"/>
          <a:ext cx="20269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466998</xdr:colOff>
      <xdr:row>68</xdr:row>
      <xdr:rowOff>247105</xdr:rowOff>
    </xdr:from>
    <xdr:to>
      <xdr:col>10</xdr:col>
      <xdr:colOff>459378</xdr:colOff>
      <xdr:row>71</xdr:row>
      <xdr:rowOff>239485</xdr:rowOff>
    </xdr:to>
    <xdr:pic>
      <xdr:nvPicPr>
        <xdr:cNvPr id="19" name="Picture 4" hidden="1">
          <a:extLst>
            <a:ext uri="{FF2B5EF4-FFF2-40B4-BE49-F238E27FC236}">
              <a16:creationId xmlns:a16="http://schemas.microsoft.com/office/drawing/2014/main" xmlns="" id="{4F67966F-B226-4CF7-945A-992D440B8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48598" y="20973505"/>
          <a:ext cx="2321923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609600</xdr:colOff>
      <xdr:row>77</xdr:row>
      <xdr:rowOff>105592</xdr:rowOff>
    </xdr:from>
    <xdr:to>
      <xdr:col>10</xdr:col>
      <xdr:colOff>302623</xdr:colOff>
      <xdr:row>79</xdr:row>
      <xdr:rowOff>288472</xdr:rowOff>
    </xdr:to>
    <xdr:pic>
      <xdr:nvPicPr>
        <xdr:cNvPr id="23" name="Picture 22" hidden="1">
          <a:extLst>
            <a:ext uri="{FF2B5EF4-FFF2-40B4-BE49-F238E27FC236}">
              <a16:creationId xmlns:a16="http://schemas.microsoft.com/office/drawing/2014/main" xmlns="" id="{7CA0BA60-FFD7-473C-B691-FF6D88D3C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91200" y="23575192"/>
          <a:ext cx="2022566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477883</xdr:colOff>
      <xdr:row>111</xdr:row>
      <xdr:rowOff>7620</xdr:rowOff>
    </xdr:from>
    <xdr:to>
      <xdr:col>10</xdr:col>
      <xdr:colOff>465909</xdr:colOff>
      <xdr:row>114</xdr:row>
      <xdr:rowOff>0</xdr:rowOff>
    </xdr:to>
    <xdr:pic>
      <xdr:nvPicPr>
        <xdr:cNvPr id="24" name="Picture 4" hidden="1">
          <a:extLst>
            <a:ext uri="{FF2B5EF4-FFF2-40B4-BE49-F238E27FC236}">
              <a16:creationId xmlns:a16="http://schemas.microsoft.com/office/drawing/2014/main" xmlns="" id="{5AE73A7C-877E-434E-9BDF-E7F24BE8F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59483" y="33840420"/>
          <a:ext cx="2317569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353003</xdr:colOff>
      <xdr:row>1</xdr:row>
      <xdr:rowOff>69273</xdr:rowOff>
    </xdr:from>
    <xdr:to>
      <xdr:col>18</xdr:col>
      <xdr:colOff>886402</xdr:colOff>
      <xdr:row>3</xdr:row>
      <xdr:rowOff>228023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78F62498-7EC9-49DD-BA02-0AF7D76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4230" y="381000"/>
          <a:ext cx="1918854" cy="78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486064</xdr:colOff>
      <xdr:row>21</xdr:row>
      <xdr:rowOff>55706</xdr:rowOff>
    </xdr:from>
    <xdr:to>
      <xdr:col>20</xdr:col>
      <xdr:colOff>389082</xdr:colOff>
      <xdr:row>23</xdr:row>
      <xdr:rowOff>243032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xmlns="" id="{AFB4ED53-1460-4D5F-86D0-92982246C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2037291" y="7537161"/>
          <a:ext cx="2466109" cy="810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981076</xdr:colOff>
      <xdr:row>0</xdr:row>
      <xdr:rowOff>276225</xdr:rowOff>
    </xdr:from>
    <xdr:to>
      <xdr:col>14</xdr:col>
      <xdr:colOff>542925</xdr:colOff>
      <xdr:row>3</xdr:row>
      <xdr:rowOff>304799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xmlns="" id="{26421CD7-F3CF-4422-81DF-EB4645036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48701" y="276225"/>
          <a:ext cx="2014537" cy="957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160020</xdr:colOff>
      <xdr:row>1</xdr:row>
      <xdr:rowOff>68580</xdr:rowOff>
    </xdr:from>
    <xdr:to>
      <xdr:col>18</xdr:col>
      <xdr:colOff>937260</xdr:colOff>
      <xdr:row>3</xdr:row>
      <xdr:rowOff>251460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xmlns="" id="{ACE3F4CD-0662-4CB1-B168-2A3EB00BB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675620" y="373380"/>
          <a:ext cx="204216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22860</xdr:colOff>
      <xdr:row>23</xdr:row>
      <xdr:rowOff>22860</xdr:rowOff>
    </xdr:from>
    <xdr:to>
      <xdr:col>20</xdr:col>
      <xdr:colOff>7620</xdr:colOff>
      <xdr:row>26</xdr:row>
      <xdr:rowOff>15240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xmlns="" id="{BC8E7630-5618-43E4-A757-34BFF1836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538460" y="7033260"/>
          <a:ext cx="233172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59417</xdr:colOff>
      <xdr:row>1</xdr:row>
      <xdr:rowOff>165553</xdr:rowOff>
    </xdr:from>
    <xdr:to>
      <xdr:col>17</xdr:col>
      <xdr:colOff>73478</xdr:colOff>
      <xdr:row>4</xdr:row>
      <xdr:rowOff>20411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xmlns="" id="{C9519BAB-B2BF-42FF-81C8-B40D09D0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378167" y="467178"/>
          <a:ext cx="1903186" cy="759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73478</xdr:colOff>
      <xdr:row>19</xdr:row>
      <xdr:rowOff>193221</xdr:rowOff>
    </xdr:from>
    <xdr:to>
      <xdr:col>17</xdr:col>
      <xdr:colOff>635453</xdr:colOff>
      <xdr:row>22</xdr:row>
      <xdr:rowOff>78921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xmlns="" id="{1D82B44F-B260-4EF2-88B1-E49678A8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392228" y="6828971"/>
          <a:ext cx="24511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204355</xdr:colOff>
      <xdr:row>0</xdr:row>
      <xdr:rowOff>189634</xdr:rowOff>
    </xdr:from>
    <xdr:to>
      <xdr:col>13</xdr:col>
      <xdr:colOff>890154</xdr:colOff>
      <xdr:row>3</xdr:row>
      <xdr:rowOff>225136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xmlns="" id="{1BEDEDF9-6F80-4506-A5E9-17E030CAE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10946" y="189634"/>
          <a:ext cx="1984663" cy="9706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749530</xdr:colOff>
      <xdr:row>1</xdr:row>
      <xdr:rowOff>194656</xdr:rowOff>
    </xdr:from>
    <xdr:to>
      <xdr:col>15</xdr:col>
      <xdr:colOff>1571106</xdr:colOff>
      <xdr:row>4</xdr:row>
      <xdr:rowOff>72736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xmlns="" id="{620C6BB6-A4EC-477C-9A07-8DDC4466A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92985" y="499456"/>
          <a:ext cx="2013066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732212</xdr:colOff>
      <xdr:row>20</xdr:row>
      <xdr:rowOff>173874</xdr:rowOff>
    </xdr:from>
    <xdr:to>
      <xdr:col>17</xdr:col>
      <xdr:colOff>102524</xdr:colOff>
      <xdr:row>23</xdr:row>
      <xdr:rowOff>166254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xmlns="" id="{57985836-556C-4C24-B809-FFC9E6DD6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975667" y="6269874"/>
          <a:ext cx="2307475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showGridLines="0" tabSelected="1" view="pageBreakPreview" topLeftCell="A49" zoomScale="70" zoomScaleNormal="70" zoomScaleSheetLayoutView="70" workbookViewId="0">
      <selection activeCell="N57" sqref="N57"/>
    </sheetView>
  </sheetViews>
  <sheetFormatPr defaultColWidth="9.140625" defaultRowHeight="23.1" customHeight="1"/>
  <cols>
    <col min="1" max="1" width="53.28515625" style="54" customWidth="1"/>
    <col min="2" max="2" width="1.140625" style="34" customWidth="1"/>
    <col min="3" max="3" width="7.85546875" style="34" customWidth="1"/>
    <col min="4" max="4" width="0.85546875" style="34" customWidth="1"/>
    <col min="5" max="5" width="17" style="34" customWidth="1"/>
    <col min="6" max="6" width="0.85546875" style="34" customWidth="1"/>
    <col min="7" max="7" width="17" style="14" customWidth="1"/>
    <col min="8" max="8" width="0.85546875" style="39" customWidth="1"/>
    <col min="9" max="9" width="17" style="14" customWidth="1"/>
    <col min="10" max="10" width="0.85546875" style="14" customWidth="1"/>
    <col min="11" max="11" width="17" style="14" customWidth="1"/>
    <col min="12" max="16384" width="9.140625" style="13"/>
  </cols>
  <sheetData>
    <row r="1" spans="1:11" s="12" customFormat="1" ht="23.1" customHeight="1">
      <c r="A1" s="124" t="s">
        <v>43</v>
      </c>
      <c r="B1" s="124"/>
      <c r="C1" s="124"/>
      <c r="D1" s="124"/>
      <c r="E1" s="124"/>
      <c r="F1" s="124"/>
      <c r="G1" s="124"/>
      <c r="H1" s="43"/>
    </row>
    <row r="2" spans="1:11" ht="23.1" customHeight="1">
      <c r="A2" s="124" t="s">
        <v>65</v>
      </c>
      <c r="B2" s="124"/>
      <c r="C2" s="124"/>
      <c r="D2" s="124"/>
      <c r="E2" s="124"/>
      <c r="F2" s="124"/>
      <c r="G2" s="124"/>
      <c r="H2" s="25"/>
      <c r="I2" s="13"/>
      <c r="J2" s="13"/>
      <c r="K2" s="13"/>
    </row>
    <row r="3" spans="1:11" s="12" customFormat="1" ht="23.1" customHeight="1">
      <c r="A3" s="124" t="s">
        <v>147</v>
      </c>
      <c r="B3" s="124"/>
      <c r="C3" s="124"/>
      <c r="D3" s="124"/>
      <c r="E3" s="124"/>
      <c r="F3" s="124"/>
      <c r="G3" s="124"/>
      <c r="H3" s="43"/>
    </row>
    <row r="4" spans="1:11" ht="23.1" customHeight="1">
      <c r="A4" s="13"/>
      <c r="B4" s="13"/>
      <c r="F4" s="13"/>
      <c r="H4" s="25"/>
      <c r="I4" s="13"/>
      <c r="K4" s="68" t="s">
        <v>3</v>
      </c>
    </row>
    <row r="5" spans="1:11" ht="23.1" customHeight="1">
      <c r="A5" s="13"/>
      <c r="B5" s="13"/>
      <c r="E5" s="126" t="s">
        <v>98</v>
      </c>
      <c r="F5" s="126"/>
      <c r="G5" s="126"/>
      <c r="H5" s="25"/>
      <c r="I5" s="13"/>
    </row>
    <row r="6" spans="1:11" ht="23.1" customHeight="1">
      <c r="A6" s="13"/>
      <c r="B6" s="13"/>
      <c r="E6" s="125" t="s">
        <v>97</v>
      </c>
      <c r="F6" s="125"/>
      <c r="G6" s="125"/>
      <c r="H6" s="65"/>
      <c r="I6" s="125" t="s">
        <v>1</v>
      </c>
      <c r="J6" s="125"/>
      <c r="K6" s="125"/>
    </row>
    <row r="7" spans="1:11" ht="23.1" customHeight="1">
      <c r="A7" s="13"/>
      <c r="B7" s="13"/>
      <c r="E7" s="122" t="s">
        <v>148</v>
      </c>
      <c r="F7" s="13"/>
      <c r="G7" s="115" t="s">
        <v>70</v>
      </c>
      <c r="H7" s="115"/>
      <c r="I7" s="122" t="s">
        <v>148</v>
      </c>
      <c r="J7" s="13"/>
      <c r="K7" s="115" t="s">
        <v>70</v>
      </c>
    </row>
    <row r="8" spans="1:11" ht="23.1" customHeight="1">
      <c r="A8" s="13"/>
      <c r="B8" s="15"/>
      <c r="C8" s="62" t="s">
        <v>30</v>
      </c>
      <c r="D8" s="39"/>
      <c r="E8" s="67">
        <v>2023</v>
      </c>
      <c r="F8" s="25"/>
      <c r="G8" s="67">
        <v>2022</v>
      </c>
      <c r="H8" s="74"/>
      <c r="I8" s="67">
        <v>2023</v>
      </c>
      <c r="J8" s="25"/>
      <c r="K8" s="67">
        <v>2022</v>
      </c>
    </row>
    <row r="9" spans="1:11" ht="23.1" customHeight="1">
      <c r="A9" s="13"/>
      <c r="B9" s="15"/>
      <c r="C9" s="39"/>
      <c r="D9" s="39"/>
      <c r="E9" s="74" t="s">
        <v>117</v>
      </c>
      <c r="F9" s="25"/>
      <c r="G9" s="74" t="s">
        <v>119</v>
      </c>
      <c r="H9" s="74"/>
      <c r="I9" s="74" t="s">
        <v>117</v>
      </c>
      <c r="J9" s="25"/>
      <c r="K9" s="74" t="s">
        <v>119</v>
      </c>
    </row>
    <row r="10" spans="1:11" ht="23.1" customHeight="1">
      <c r="A10" s="13"/>
      <c r="B10" s="15"/>
      <c r="C10" s="39"/>
      <c r="D10" s="39"/>
      <c r="E10" s="74" t="s">
        <v>118</v>
      </c>
      <c r="F10" s="25"/>
      <c r="G10" s="74"/>
      <c r="H10" s="74"/>
      <c r="I10" s="74" t="s">
        <v>118</v>
      </c>
      <c r="J10" s="25"/>
      <c r="K10" s="74"/>
    </row>
    <row r="11" spans="1:11" ht="23.1" customHeight="1">
      <c r="A11" s="2" t="s">
        <v>4</v>
      </c>
      <c r="B11" s="13"/>
      <c r="F11" s="13"/>
      <c r="G11" s="16"/>
      <c r="H11" s="25"/>
      <c r="I11" s="16"/>
      <c r="J11" s="16"/>
      <c r="K11" s="16"/>
    </row>
    <row r="12" spans="1:11" ht="23.1" customHeight="1">
      <c r="A12" s="6" t="s">
        <v>73</v>
      </c>
      <c r="B12" s="17"/>
      <c r="C12" s="36" t="s">
        <v>153</v>
      </c>
      <c r="D12" s="36"/>
      <c r="E12" s="19">
        <v>257753592</v>
      </c>
      <c r="F12" s="22"/>
      <c r="G12" s="95">
        <v>293466693</v>
      </c>
      <c r="H12" s="19"/>
      <c r="I12" s="19">
        <v>257753592</v>
      </c>
      <c r="J12" s="76"/>
      <c r="K12" s="95">
        <v>293466693</v>
      </c>
    </row>
    <row r="13" spans="1:11" ht="23.1" customHeight="1">
      <c r="A13" s="6" t="s">
        <v>55</v>
      </c>
      <c r="B13" s="17"/>
      <c r="C13" s="36" t="s">
        <v>129</v>
      </c>
      <c r="D13" s="36"/>
      <c r="E13" s="19">
        <v>434840354</v>
      </c>
      <c r="F13" s="22"/>
      <c r="G13" s="95">
        <v>557809721</v>
      </c>
      <c r="H13" s="19"/>
      <c r="I13" s="19">
        <v>434840354</v>
      </c>
      <c r="J13" s="76"/>
      <c r="K13" s="95">
        <v>557809721</v>
      </c>
    </row>
    <row r="14" spans="1:11" ht="23.1" customHeight="1">
      <c r="A14" s="6" t="s">
        <v>5</v>
      </c>
      <c r="B14" s="17"/>
      <c r="C14" s="36"/>
      <c r="D14" s="36"/>
      <c r="E14" s="19">
        <v>7780107</v>
      </c>
      <c r="F14" s="22"/>
      <c r="G14" s="95">
        <v>6187364</v>
      </c>
      <c r="H14" s="19"/>
      <c r="I14" s="19">
        <v>7780107</v>
      </c>
      <c r="J14" s="76"/>
      <c r="K14" s="95">
        <v>6187364</v>
      </c>
    </row>
    <row r="15" spans="1:11" ht="23.1" customHeight="1">
      <c r="A15" s="6" t="s">
        <v>54</v>
      </c>
      <c r="B15" s="17"/>
      <c r="C15" s="36" t="s">
        <v>105</v>
      </c>
      <c r="D15" s="36"/>
      <c r="E15" s="19">
        <v>570731215</v>
      </c>
      <c r="F15" s="22"/>
      <c r="G15" s="95">
        <v>663462167</v>
      </c>
      <c r="H15" s="19"/>
      <c r="I15" s="19">
        <v>570731215</v>
      </c>
      <c r="J15" s="76"/>
      <c r="K15" s="95">
        <v>663462167</v>
      </c>
    </row>
    <row r="16" spans="1:11" ht="23.1" customHeight="1">
      <c r="A16" s="6" t="s">
        <v>77</v>
      </c>
      <c r="B16" s="17"/>
      <c r="C16" s="36" t="s">
        <v>106</v>
      </c>
      <c r="D16" s="36"/>
      <c r="E16" s="19">
        <v>805431493</v>
      </c>
      <c r="F16" s="22"/>
      <c r="G16" s="95">
        <v>395973799</v>
      </c>
      <c r="H16" s="19"/>
      <c r="I16" s="19">
        <v>805431493</v>
      </c>
      <c r="J16" s="76"/>
      <c r="K16" s="95">
        <v>395973799</v>
      </c>
    </row>
    <row r="17" spans="1:11" ht="23.1" customHeight="1">
      <c r="A17" s="6" t="s">
        <v>58</v>
      </c>
      <c r="B17" s="17"/>
      <c r="C17" s="36"/>
      <c r="D17" s="36"/>
      <c r="E17" s="19"/>
      <c r="F17" s="22"/>
      <c r="G17" s="95"/>
      <c r="H17" s="76"/>
      <c r="I17" s="19"/>
      <c r="J17" s="19"/>
      <c r="K17" s="95"/>
    </row>
    <row r="18" spans="1:11" ht="23.1" customHeight="1">
      <c r="A18" s="6" t="s">
        <v>6</v>
      </c>
      <c r="B18" s="17"/>
      <c r="C18" s="36" t="s">
        <v>154</v>
      </c>
      <c r="D18" s="36"/>
      <c r="E18" s="19">
        <v>3579362914</v>
      </c>
      <c r="F18" s="22"/>
      <c r="G18" s="95">
        <v>3419999695</v>
      </c>
      <c r="H18" s="76"/>
      <c r="I18" s="19">
        <v>3579362914</v>
      </c>
      <c r="J18" s="19"/>
      <c r="K18" s="95">
        <v>3419999695</v>
      </c>
    </row>
    <row r="19" spans="1:11" ht="23.1" customHeight="1">
      <c r="A19" s="6" t="s">
        <v>120</v>
      </c>
      <c r="B19" s="17"/>
      <c r="C19" s="36"/>
      <c r="D19" s="36"/>
      <c r="E19" s="19">
        <v>653281</v>
      </c>
      <c r="F19" s="22"/>
      <c r="G19" s="95">
        <v>686989</v>
      </c>
      <c r="H19" s="76"/>
      <c r="I19" s="19">
        <v>653281</v>
      </c>
      <c r="J19" s="19"/>
      <c r="K19" s="95">
        <v>686989</v>
      </c>
    </row>
    <row r="20" spans="1:11" ht="23.1" customHeight="1">
      <c r="A20" s="1" t="s">
        <v>96</v>
      </c>
      <c r="B20" s="17"/>
      <c r="C20" s="36" t="s">
        <v>138</v>
      </c>
      <c r="D20" s="36"/>
      <c r="E20" s="19">
        <v>19365796</v>
      </c>
      <c r="F20" s="22"/>
      <c r="G20" s="95">
        <v>21149002</v>
      </c>
      <c r="H20" s="76"/>
      <c r="I20" s="19">
        <v>33337976</v>
      </c>
      <c r="J20" s="19"/>
      <c r="K20" s="95">
        <v>33337976</v>
      </c>
    </row>
    <row r="21" spans="1:11" ht="23.1" customHeight="1">
      <c r="A21" s="6" t="s">
        <v>56</v>
      </c>
      <c r="B21" s="17"/>
      <c r="C21" s="36"/>
      <c r="D21" s="36"/>
      <c r="E21" s="19">
        <v>343186672</v>
      </c>
      <c r="F21" s="22"/>
      <c r="G21" s="95">
        <v>337559369</v>
      </c>
      <c r="H21" s="76"/>
      <c r="I21" s="19">
        <v>343186672</v>
      </c>
      <c r="J21" s="19"/>
      <c r="K21" s="95">
        <v>337559369</v>
      </c>
    </row>
    <row r="22" spans="1:11" ht="23.1" customHeight="1">
      <c r="A22" s="6" t="s">
        <v>107</v>
      </c>
      <c r="B22" s="17"/>
      <c r="C22" s="36"/>
      <c r="D22" s="36"/>
      <c r="E22" s="96">
        <v>26462381</v>
      </c>
      <c r="F22" s="22"/>
      <c r="G22" s="96">
        <v>28215001</v>
      </c>
      <c r="H22" s="76"/>
      <c r="I22" s="96">
        <v>26462381</v>
      </c>
      <c r="J22" s="96"/>
      <c r="K22" s="96">
        <v>28215001</v>
      </c>
    </row>
    <row r="23" spans="1:11" ht="23.1" customHeight="1">
      <c r="A23" s="6" t="s">
        <v>57</v>
      </c>
      <c r="B23" s="17"/>
      <c r="C23" s="36"/>
      <c r="D23" s="36"/>
      <c r="E23" s="19">
        <v>15519576</v>
      </c>
      <c r="F23" s="22"/>
      <c r="G23" s="95">
        <v>16543913</v>
      </c>
      <c r="H23" s="76"/>
      <c r="I23" s="19">
        <v>15519576</v>
      </c>
      <c r="J23" s="19"/>
      <c r="K23" s="95">
        <v>16543913</v>
      </c>
    </row>
    <row r="24" spans="1:11" ht="23.1" customHeight="1">
      <c r="A24" s="6" t="s">
        <v>44</v>
      </c>
      <c r="B24" s="17"/>
      <c r="C24" s="36" t="s">
        <v>130</v>
      </c>
      <c r="D24" s="36"/>
      <c r="E24" s="19">
        <v>242476626</v>
      </c>
      <c r="F24" s="22"/>
      <c r="G24" s="95">
        <v>242352174</v>
      </c>
      <c r="H24" s="76"/>
      <c r="I24" s="19">
        <v>239682190</v>
      </c>
      <c r="J24" s="19"/>
      <c r="K24" s="95">
        <v>239914380</v>
      </c>
    </row>
    <row r="25" spans="1:11" ht="23.1" customHeight="1">
      <c r="A25" s="1" t="s">
        <v>7</v>
      </c>
      <c r="B25" s="17"/>
      <c r="C25" s="36"/>
      <c r="D25" s="36"/>
      <c r="E25" s="19"/>
      <c r="F25" s="22"/>
      <c r="G25" s="95"/>
      <c r="H25" s="76"/>
      <c r="I25" s="19"/>
      <c r="J25" s="19"/>
      <c r="K25" s="95"/>
    </row>
    <row r="26" spans="1:11" ht="23.1" customHeight="1">
      <c r="A26" s="1" t="s">
        <v>62</v>
      </c>
      <c r="B26" s="17"/>
      <c r="C26" s="36"/>
      <c r="D26" s="36"/>
      <c r="E26" s="19">
        <v>108371742</v>
      </c>
      <c r="F26" s="22"/>
      <c r="G26" s="95">
        <v>107569537</v>
      </c>
      <c r="H26" s="76"/>
      <c r="I26" s="19">
        <v>108371742</v>
      </c>
      <c r="J26" s="19"/>
      <c r="K26" s="95">
        <v>107569537</v>
      </c>
    </row>
    <row r="27" spans="1:11" ht="23.1" customHeight="1">
      <c r="A27" s="1" t="s">
        <v>76</v>
      </c>
      <c r="B27" s="17"/>
      <c r="C27" s="36"/>
      <c r="D27" s="36"/>
      <c r="E27" s="19">
        <v>51629762</v>
      </c>
      <c r="F27" s="22"/>
      <c r="G27" s="95">
        <v>80210983</v>
      </c>
      <c r="H27" s="76"/>
      <c r="I27" s="19">
        <v>51629762</v>
      </c>
      <c r="J27" s="19"/>
      <c r="K27" s="95">
        <v>80210983</v>
      </c>
    </row>
    <row r="28" spans="1:11" ht="23.1" customHeight="1">
      <c r="A28" s="1" t="s">
        <v>8</v>
      </c>
      <c r="B28" s="17"/>
      <c r="C28" s="36"/>
      <c r="D28" s="36"/>
      <c r="E28" s="19">
        <v>111591049</v>
      </c>
      <c r="F28" s="22"/>
      <c r="G28" s="95">
        <v>109448535</v>
      </c>
      <c r="H28" s="76"/>
      <c r="I28" s="19">
        <v>111591049</v>
      </c>
      <c r="J28" s="19"/>
      <c r="K28" s="95">
        <v>109448535</v>
      </c>
    </row>
    <row r="29" spans="1:11" ht="23.1" customHeight="1" thickBot="1">
      <c r="A29" s="3" t="s">
        <v>9</v>
      </c>
      <c r="B29" s="13"/>
      <c r="C29" s="64"/>
      <c r="D29" s="64"/>
      <c r="E29" s="82">
        <f>SUM(E12:E28)</f>
        <v>6575156560</v>
      </c>
      <c r="F29" s="22"/>
      <c r="G29" s="82">
        <f>SUM(G12:G28)</f>
        <v>6280634942</v>
      </c>
      <c r="H29" s="55"/>
      <c r="I29" s="82">
        <f>SUM(I12:I28)</f>
        <v>6586334304</v>
      </c>
      <c r="J29" s="19"/>
      <c r="K29" s="82">
        <f>SUM(K12:K28)</f>
        <v>6290386122</v>
      </c>
    </row>
    <row r="30" spans="1:11" ht="23.1" customHeight="1" thickTop="1">
      <c r="A30" s="13"/>
      <c r="B30" s="13"/>
      <c r="F30" s="13"/>
      <c r="H30" s="25"/>
    </row>
    <row r="31" spans="1:11" ht="23.1" customHeight="1">
      <c r="A31" s="1" t="s">
        <v>10</v>
      </c>
      <c r="B31" s="13"/>
      <c r="F31" s="13"/>
      <c r="H31" s="25"/>
    </row>
    <row r="32" spans="1:11" ht="23.1" customHeight="1">
      <c r="A32" s="1"/>
      <c r="B32" s="13"/>
      <c r="F32" s="13"/>
      <c r="H32" s="25"/>
    </row>
    <row r="33" spans="1:11" ht="23.1" customHeight="1">
      <c r="A33" s="1"/>
      <c r="B33" s="13"/>
      <c r="F33" s="13"/>
      <c r="H33" s="25"/>
    </row>
    <row r="34" spans="1:11" ht="23.1" customHeight="1">
      <c r="A34" s="1"/>
      <c r="B34" s="13"/>
      <c r="F34" s="13"/>
      <c r="H34" s="25"/>
    </row>
    <row r="35" spans="1:11" ht="23.1" customHeight="1">
      <c r="A35" s="1"/>
      <c r="B35" s="13"/>
      <c r="F35" s="13"/>
      <c r="H35" s="25"/>
    </row>
    <row r="36" spans="1:11" s="12" customFormat="1" ht="21.95" customHeight="1">
      <c r="A36" s="124" t="s">
        <v>43</v>
      </c>
      <c r="B36" s="124"/>
      <c r="C36" s="124"/>
      <c r="D36" s="124"/>
      <c r="E36" s="124"/>
      <c r="F36" s="124"/>
      <c r="G36" s="124"/>
      <c r="H36" s="43"/>
    </row>
    <row r="37" spans="1:11" ht="21.95" customHeight="1">
      <c r="A37" s="124" t="s">
        <v>66</v>
      </c>
      <c r="B37" s="124"/>
      <c r="C37" s="124"/>
      <c r="D37" s="124"/>
      <c r="E37" s="124"/>
      <c r="F37" s="124"/>
      <c r="G37" s="124"/>
      <c r="H37" s="25"/>
      <c r="I37" s="13"/>
      <c r="J37" s="13"/>
      <c r="K37" s="13"/>
    </row>
    <row r="38" spans="1:11" s="119" customFormat="1" ht="23.1" customHeight="1">
      <c r="A38" s="124" t="s">
        <v>147</v>
      </c>
      <c r="B38" s="124"/>
      <c r="C38" s="124"/>
      <c r="D38" s="124"/>
      <c r="E38" s="124"/>
      <c r="F38" s="124"/>
      <c r="G38" s="124"/>
      <c r="H38" s="43"/>
    </row>
    <row r="39" spans="1:11" ht="23.1" customHeight="1">
      <c r="A39" s="13"/>
      <c r="B39" s="13"/>
      <c r="F39" s="13"/>
      <c r="H39" s="25"/>
      <c r="I39" s="13"/>
      <c r="K39" s="68" t="s">
        <v>3</v>
      </c>
    </row>
    <row r="40" spans="1:11" ht="23.1" customHeight="1">
      <c r="A40" s="13"/>
      <c r="B40" s="13"/>
      <c r="E40" s="126" t="s">
        <v>98</v>
      </c>
      <c r="F40" s="126"/>
      <c r="G40" s="126"/>
      <c r="H40" s="25"/>
      <c r="I40" s="13"/>
    </row>
    <row r="41" spans="1:11" ht="23.1" customHeight="1">
      <c r="A41" s="13"/>
      <c r="B41" s="13"/>
      <c r="E41" s="125" t="s">
        <v>97</v>
      </c>
      <c r="F41" s="125"/>
      <c r="G41" s="125"/>
      <c r="H41" s="65"/>
      <c r="I41" s="125" t="s">
        <v>1</v>
      </c>
      <c r="J41" s="125"/>
      <c r="K41" s="125"/>
    </row>
    <row r="42" spans="1:11" ht="23.1" customHeight="1">
      <c r="A42" s="13"/>
      <c r="B42" s="13"/>
      <c r="E42" s="122" t="s">
        <v>148</v>
      </c>
      <c r="F42" s="13"/>
      <c r="G42" s="115" t="s">
        <v>70</v>
      </c>
      <c r="H42" s="115"/>
      <c r="I42" s="122" t="s">
        <v>148</v>
      </c>
      <c r="J42" s="13"/>
      <c r="K42" s="115" t="s">
        <v>70</v>
      </c>
    </row>
    <row r="43" spans="1:11" ht="23.1" customHeight="1">
      <c r="A43" s="13"/>
      <c r="B43" s="15"/>
      <c r="C43" s="120" t="s">
        <v>30</v>
      </c>
      <c r="D43" s="39"/>
      <c r="E43" s="67">
        <v>2023</v>
      </c>
      <c r="F43" s="25"/>
      <c r="G43" s="67">
        <v>2022</v>
      </c>
      <c r="H43" s="74"/>
      <c r="I43" s="67">
        <v>2023</v>
      </c>
      <c r="J43" s="25"/>
      <c r="K43" s="67">
        <v>2022</v>
      </c>
    </row>
    <row r="44" spans="1:11" ht="21.95" customHeight="1">
      <c r="A44" s="13"/>
      <c r="B44" s="15"/>
      <c r="C44" s="39"/>
      <c r="D44" s="39"/>
      <c r="E44" s="74" t="s">
        <v>117</v>
      </c>
      <c r="F44" s="25"/>
      <c r="G44" s="74" t="s">
        <v>119</v>
      </c>
      <c r="H44" s="74"/>
      <c r="I44" s="74" t="s">
        <v>117</v>
      </c>
      <c r="J44" s="25"/>
      <c r="K44" s="74" t="s">
        <v>119</v>
      </c>
    </row>
    <row r="45" spans="1:11" ht="21.95" customHeight="1">
      <c r="A45" s="13"/>
      <c r="B45" s="15"/>
      <c r="C45" s="39"/>
      <c r="D45" s="39"/>
      <c r="E45" s="74" t="s">
        <v>118</v>
      </c>
      <c r="F45" s="25"/>
      <c r="G45" s="74"/>
      <c r="H45" s="74"/>
      <c r="I45" s="74" t="s">
        <v>118</v>
      </c>
      <c r="J45" s="25"/>
      <c r="K45" s="74"/>
    </row>
    <row r="46" spans="1:11" ht="21.95" customHeight="1">
      <c r="A46" s="3" t="s">
        <v>46</v>
      </c>
      <c r="B46" s="15"/>
      <c r="C46" s="35"/>
      <c r="D46" s="35"/>
      <c r="E46" s="35"/>
      <c r="F46" s="15"/>
      <c r="G46" s="7"/>
      <c r="H46" s="15"/>
      <c r="I46" s="10"/>
      <c r="J46" s="11"/>
      <c r="K46" s="7"/>
    </row>
    <row r="47" spans="1:11" ht="21.95" customHeight="1">
      <c r="A47" s="3" t="s">
        <v>11</v>
      </c>
      <c r="B47" s="13"/>
      <c r="F47" s="13"/>
      <c r="G47" s="18"/>
      <c r="H47" s="25"/>
      <c r="I47" s="18"/>
      <c r="J47" s="18"/>
      <c r="K47" s="18"/>
    </row>
    <row r="48" spans="1:11" ht="21.95" customHeight="1">
      <c r="A48" s="6" t="s">
        <v>13</v>
      </c>
      <c r="B48" s="17"/>
      <c r="C48" s="36" t="s">
        <v>155</v>
      </c>
      <c r="D48" s="36"/>
      <c r="E48" s="19">
        <v>2981741732</v>
      </c>
      <c r="F48" s="22"/>
      <c r="G48" s="95">
        <v>3058558266</v>
      </c>
      <c r="H48" s="76"/>
      <c r="I48" s="19">
        <v>2981741732</v>
      </c>
      <c r="J48" s="19"/>
      <c r="K48" s="95">
        <v>3058558266</v>
      </c>
    </row>
    <row r="49" spans="1:11" ht="21.95" customHeight="1">
      <c r="A49" s="6" t="s">
        <v>12</v>
      </c>
      <c r="B49" s="17"/>
      <c r="C49" s="36" t="s">
        <v>137</v>
      </c>
      <c r="D49" s="36"/>
      <c r="E49" s="19">
        <v>1081648451</v>
      </c>
      <c r="F49" s="22"/>
      <c r="G49" s="95">
        <v>665223974</v>
      </c>
      <c r="H49" s="19"/>
      <c r="I49" s="19">
        <v>1081648451</v>
      </c>
      <c r="J49" s="76"/>
      <c r="K49" s="95">
        <v>665223974</v>
      </c>
    </row>
    <row r="50" spans="1:11" ht="21.95" customHeight="1">
      <c r="A50" s="6" t="s">
        <v>102</v>
      </c>
      <c r="B50" s="17"/>
      <c r="C50" s="36"/>
      <c r="D50" s="36"/>
      <c r="E50" s="19">
        <v>16559274</v>
      </c>
      <c r="F50" s="22"/>
      <c r="G50" s="95">
        <v>18442399</v>
      </c>
      <c r="H50" s="19"/>
      <c r="I50" s="19">
        <v>16559274</v>
      </c>
      <c r="J50" s="76"/>
      <c r="K50" s="95">
        <v>18442399</v>
      </c>
    </row>
    <row r="51" spans="1:11" ht="21.95" customHeight="1">
      <c r="A51" s="6" t="s">
        <v>108</v>
      </c>
      <c r="B51" s="17"/>
      <c r="C51" s="36"/>
      <c r="D51" s="36"/>
      <c r="E51" s="96">
        <v>34877937</v>
      </c>
      <c r="F51" s="22"/>
      <c r="G51" s="96">
        <v>36804175</v>
      </c>
      <c r="H51" s="96"/>
      <c r="I51" s="96">
        <v>34877937</v>
      </c>
      <c r="J51" s="76"/>
      <c r="K51" s="96">
        <v>36804175</v>
      </c>
    </row>
    <row r="52" spans="1:11" ht="21.95" customHeight="1">
      <c r="A52" s="6" t="s">
        <v>51</v>
      </c>
      <c r="B52" s="17"/>
      <c r="C52" s="36"/>
      <c r="D52" s="36"/>
      <c r="E52" s="19">
        <v>70308041</v>
      </c>
      <c r="F52" s="22"/>
      <c r="G52" s="95">
        <v>67423858</v>
      </c>
      <c r="H52" s="19"/>
      <c r="I52" s="19">
        <v>70308041</v>
      </c>
      <c r="J52" s="76"/>
      <c r="K52" s="95">
        <v>67423858</v>
      </c>
    </row>
    <row r="53" spans="1:11" ht="21.95" customHeight="1">
      <c r="A53" s="6" t="s">
        <v>53</v>
      </c>
      <c r="B53" s="20"/>
      <c r="C53" s="36"/>
      <c r="D53" s="36"/>
      <c r="E53" s="19"/>
      <c r="F53" s="22"/>
      <c r="G53" s="95"/>
      <c r="H53" s="76"/>
      <c r="I53" s="19"/>
      <c r="J53" s="19"/>
      <c r="K53" s="95"/>
    </row>
    <row r="54" spans="1:11" ht="21.95" customHeight="1">
      <c r="A54" s="6" t="s">
        <v>71</v>
      </c>
      <c r="B54" s="20"/>
      <c r="C54" s="36"/>
      <c r="D54" s="36"/>
      <c r="E54" s="19">
        <v>83863113</v>
      </c>
      <c r="F54" s="22"/>
      <c r="G54" s="95">
        <v>101880333</v>
      </c>
      <c r="H54" s="76"/>
      <c r="I54" s="19">
        <v>83863113</v>
      </c>
      <c r="J54" s="19"/>
      <c r="K54" s="95">
        <v>101880333</v>
      </c>
    </row>
    <row r="55" spans="1:11" ht="21.95" customHeight="1">
      <c r="A55" s="1" t="s">
        <v>14</v>
      </c>
      <c r="B55" s="20"/>
      <c r="C55" s="26"/>
      <c r="D55" s="26"/>
      <c r="E55" s="19">
        <v>46385127</v>
      </c>
      <c r="F55" s="22"/>
      <c r="G55" s="95">
        <v>64994559</v>
      </c>
      <c r="H55" s="76"/>
      <c r="I55" s="19">
        <v>46385127</v>
      </c>
      <c r="J55" s="19"/>
      <c r="K55" s="95">
        <v>64994559</v>
      </c>
    </row>
    <row r="56" spans="1:11" ht="21.95" customHeight="1">
      <c r="A56" s="1" t="s">
        <v>8</v>
      </c>
      <c r="B56" s="17"/>
      <c r="C56" s="36"/>
      <c r="D56" s="36"/>
      <c r="E56" s="19">
        <v>73627693</v>
      </c>
      <c r="F56" s="22"/>
      <c r="G56" s="95">
        <v>82276441</v>
      </c>
      <c r="H56" s="76"/>
      <c r="I56" s="19">
        <v>73627693</v>
      </c>
      <c r="J56" s="19"/>
      <c r="K56" s="95">
        <v>82276441</v>
      </c>
    </row>
    <row r="57" spans="1:11" ht="21.95" customHeight="1">
      <c r="A57" s="3" t="s">
        <v>15</v>
      </c>
      <c r="B57" s="17"/>
      <c r="C57" s="36"/>
      <c r="D57" s="36"/>
      <c r="E57" s="63">
        <f>SUM(E48:E56)</f>
        <v>4389011368</v>
      </c>
      <c r="F57" s="22"/>
      <c r="G57" s="63">
        <f>SUM(G48:G56)</f>
        <v>4095604005</v>
      </c>
      <c r="H57" s="76"/>
      <c r="I57" s="63">
        <f>SUM(I48:I56)</f>
        <v>4389011368</v>
      </c>
      <c r="J57" s="19"/>
      <c r="K57" s="63">
        <f>SUM(K48:K56)</f>
        <v>4095604005</v>
      </c>
    </row>
    <row r="58" spans="1:11" ht="21.95" customHeight="1">
      <c r="A58" s="21" t="s">
        <v>47</v>
      </c>
      <c r="B58" s="17"/>
      <c r="C58" s="36"/>
      <c r="D58" s="36"/>
      <c r="E58" s="36"/>
      <c r="F58" s="22"/>
      <c r="G58" s="19"/>
      <c r="H58" s="36"/>
      <c r="I58" s="19"/>
      <c r="J58" s="19"/>
      <c r="K58" s="19"/>
    </row>
    <row r="59" spans="1:11" ht="21.95" customHeight="1">
      <c r="A59" s="9" t="s">
        <v>16</v>
      </c>
      <c r="B59" s="17"/>
      <c r="C59" s="36"/>
      <c r="D59" s="36"/>
      <c r="E59" s="36"/>
      <c r="F59" s="22"/>
      <c r="G59" s="19"/>
      <c r="H59" s="36"/>
      <c r="I59" s="19"/>
      <c r="J59" s="19"/>
      <c r="K59" s="19"/>
    </row>
    <row r="60" spans="1:11" ht="21.95" customHeight="1">
      <c r="A60" s="9" t="s">
        <v>140</v>
      </c>
      <c r="B60" s="17"/>
      <c r="C60" s="36"/>
      <c r="D60" s="36"/>
      <c r="E60" s="19"/>
      <c r="F60" s="22"/>
      <c r="G60" s="95"/>
      <c r="H60" s="76"/>
      <c r="I60" s="19"/>
      <c r="J60" s="19"/>
      <c r="K60" s="95"/>
    </row>
    <row r="61" spans="1:11" ht="21.95" customHeight="1">
      <c r="A61" s="13" t="s">
        <v>157</v>
      </c>
      <c r="B61" s="17"/>
      <c r="C61" s="36"/>
      <c r="D61" s="36"/>
      <c r="E61" s="50">
        <v>360000000</v>
      </c>
      <c r="F61" s="50"/>
      <c r="G61" s="50">
        <v>360000000</v>
      </c>
      <c r="H61" s="76"/>
      <c r="I61" s="50">
        <v>360000000</v>
      </c>
      <c r="J61" s="50"/>
      <c r="K61" s="50">
        <v>360000000</v>
      </c>
    </row>
    <row r="62" spans="1:11" ht="21.95" customHeight="1">
      <c r="A62" s="6" t="s">
        <v>17</v>
      </c>
      <c r="B62" s="17"/>
      <c r="C62" s="36"/>
      <c r="D62" s="36"/>
      <c r="E62" s="19">
        <v>647285572</v>
      </c>
      <c r="F62" s="22"/>
      <c r="G62" s="95">
        <v>647285572</v>
      </c>
      <c r="H62" s="76"/>
      <c r="I62" s="19">
        <v>647285572</v>
      </c>
      <c r="J62" s="19"/>
      <c r="K62" s="95">
        <v>647285572</v>
      </c>
    </row>
    <row r="63" spans="1:11" ht="21.95" customHeight="1">
      <c r="A63" s="1" t="s">
        <v>18</v>
      </c>
      <c r="B63" s="17"/>
      <c r="C63" s="36"/>
      <c r="D63" s="36"/>
      <c r="E63" s="19"/>
      <c r="F63" s="22"/>
      <c r="G63" s="95"/>
      <c r="H63" s="76"/>
      <c r="I63" s="19"/>
      <c r="J63" s="19"/>
      <c r="K63" s="95"/>
    </row>
    <row r="64" spans="1:11" ht="21.95" customHeight="1">
      <c r="A64" s="1" t="s">
        <v>19</v>
      </c>
      <c r="B64" s="17"/>
      <c r="C64" s="36"/>
      <c r="D64" s="36"/>
      <c r="E64" s="19"/>
      <c r="F64" s="22"/>
      <c r="G64" s="95"/>
      <c r="H64" s="76"/>
      <c r="I64" s="19"/>
      <c r="J64" s="19"/>
      <c r="K64" s="95"/>
    </row>
    <row r="65" spans="1:11" ht="21.95" customHeight="1">
      <c r="A65" s="1" t="s">
        <v>63</v>
      </c>
      <c r="B65" s="17"/>
      <c r="C65" s="36"/>
      <c r="D65" s="36"/>
      <c r="E65" s="19">
        <v>36000000</v>
      </c>
      <c r="F65" s="22"/>
      <c r="G65" s="95">
        <v>36000000</v>
      </c>
      <c r="H65" s="76"/>
      <c r="I65" s="19">
        <v>36000000</v>
      </c>
      <c r="J65" s="19"/>
      <c r="K65" s="95">
        <v>36000000</v>
      </c>
    </row>
    <row r="66" spans="1:11" ht="21.95" customHeight="1">
      <c r="A66" s="1" t="s">
        <v>20</v>
      </c>
      <c r="B66" s="17"/>
      <c r="C66" s="36"/>
      <c r="D66" s="36"/>
      <c r="E66" s="19">
        <v>20000000</v>
      </c>
      <c r="F66" s="22"/>
      <c r="G66" s="95">
        <v>20000000</v>
      </c>
      <c r="H66" s="76"/>
      <c r="I66" s="19">
        <v>20000000</v>
      </c>
      <c r="J66" s="19"/>
      <c r="K66" s="95">
        <v>20000000</v>
      </c>
    </row>
    <row r="67" spans="1:11" ht="21.95" customHeight="1">
      <c r="A67" s="1" t="s">
        <v>21</v>
      </c>
      <c r="B67" s="17"/>
      <c r="C67" s="64"/>
      <c r="D67" s="64"/>
      <c r="E67" s="22">
        <v>1081823038</v>
      </c>
      <c r="F67" s="22"/>
      <c r="G67" s="22">
        <v>1075801410</v>
      </c>
      <c r="H67" s="76"/>
      <c r="I67" s="22">
        <v>1032816029</v>
      </c>
      <c r="J67" s="19"/>
      <c r="K67" s="22">
        <v>1025791482</v>
      </c>
    </row>
    <row r="68" spans="1:11" ht="21.95" customHeight="1">
      <c r="A68" s="9" t="s">
        <v>38</v>
      </c>
      <c r="B68" s="17"/>
      <c r="C68" s="64"/>
      <c r="D68" s="64"/>
      <c r="E68" s="52">
        <v>41036582</v>
      </c>
      <c r="F68" s="22"/>
      <c r="G68" s="52">
        <v>45943955</v>
      </c>
      <c r="H68" s="76"/>
      <c r="I68" s="52">
        <v>101221335</v>
      </c>
      <c r="J68" s="19"/>
      <c r="K68" s="52">
        <v>105705063</v>
      </c>
    </row>
    <row r="69" spans="1:11" ht="21.95" customHeight="1">
      <c r="A69" s="21" t="s">
        <v>48</v>
      </c>
      <c r="B69" s="13"/>
      <c r="C69" s="64"/>
      <c r="D69" s="64"/>
      <c r="E69" s="52">
        <f>SUM(E61:E68)</f>
        <v>2186145192</v>
      </c>
      <c r="F69" s="22"/>
      <c r="G69" s="52">
        <f>SUM(G61:G68)</f>
        <v>2185030937</v>
      </c>
      <c r="H69" s="22">
        <f>SUM(H62:H67)</f>
        <v>0</v>
      </c>
      <c r="I69" s="52">
        <f>SUM(I61:I68)</f>
        <v>2197322936</v>
      </c>
      <c r="J69" s="22">
        <f>SUM(J62:J67)</f>
        <v>0</v>
      </c>
      <c r="K69" s="52">
        <f>SUM(K61:K68)</f>
        <v>2194782117</v>
      </c>
    </row>
    <row r="70" spans="1:11" ht="21.95" customHeight="1" thickBot="1">
      <c r="A70" s="21" t="s">
        <v>49</v>
      </c>
      <c r="B70" s="13"/>
      <c r="E70" s="90">
        <f>SUM(E57,E69)</f>
        <v>6575156560</v>
      </c>
      <c r="F70" s="22"/>
      <c r="G70" s="90">
        <f>SUM(G57,G69)</f>
        <v>6280634942</v>
      </c>
      <c r="H70" s="55"/>
      <c r="I70" s="90">
        <f>SUM(I57,I69)</f>
        <v>6586334304</v>
      </c>
      <c r="J70" s="19"/>
      <c r="K70" s="90">
        <f>SUM(K57,K69)</f>
        <v>6290386122</v>
      </c>
    </row>
    <row r="71" spans="1:11" ht="21.95" customHeight="1" thickTop="1">
      <c r="A71" s="13"/>
      <c r="B71" s="13"/>
      <c r="E71" s="19"/>
      <c r="F71" s="22"/>
      <c r="G71" s="19"/>
      <c r="H71" s="55"/>
      <c r="I71" s="19"/>
      <c r="J71" s="19"/>
      <c r="K71" s="19"/>
    </row>
    <row r="72" spans="1:11" ht="21.95" customHeight="1">
      <c r="A72" s="1" t="s">
        <v>10</v>
      </c>
      <c r="B72" s="13"/>
      <c r="F72" s="13"/>
      <c r="H72" s="25"/>
    </row>
    <row r="73" spans="1:11" ht="21.95" customHeight="1">
      <c r="A73" s="13"/>
      <c r="B73" s="13"/>
      <c r="F73" s="13"/>
      <c r="H73" s="25"/>
    </row>
    <row r="74" spans="1:11" ht="21.95" customHeight="1">
      <c r="A74" s="23"/>
      <c r="B74" s="24"/>
      <c r="C74" s="37"/>
      <c r="D74" s="37"/>
      <c r="E74" s="37"/>
      <c r="F74" s="24"/>
      <c r="H74" s="24"/>
      <c r="I74" s="24"/>
    </row>
    <row r="75" spans="1:11" ht="21.95" customHeight="1">
      <c r="A75" s="13"/>
      <c r="B75" s="13"/>
      <c r="F75" s="13"/>
      <c r="H75" s="25"/>
    </row>
    <row r="76" spans="1:11" ht="21.95" customHeight="1">
      <c r="A76" s="13"/>
      <c r="B76" s="59" t="s">
        <v>31</v>
      </c>
      <c r="F76" s="13"/>
      <c r="H76" s="25"/>
    </row>
    <row r="77" spans="1:11" ht="21.95" customHeight="1">
      <c r="A77" s="23"/>
      <c r="B77" s="13"/>
      <c r="F77" s="13"/>
      <c r="H77" s="25"/>
    </row>
  </sheetData>
  <mergeCells count="12">
    <mergeCell ref="A1:G1"/>
    <mergeCell ref="A2:G2"/>
    <mergeCell ref="I6:K6"/>
    <mergeCell ref="I41:K41"/>
    <mergeCell ref="A3:G3"/>
    <mergeCell ref="A36:G36"/>
    <mergeCell ref="A37:G37"/>
    <mergeCell ref="A38:G38"/>
    <mergeCell ref="E6:G6"/>
    <mergeCell ref="E5:G5"/>
    <mergeCell ref="E41:G41"/>
    <mergeCell ref="E40:G40"/>
  </mergeCells>
  <phoneticPr fontId="2" type="noConversion"/>
  <pageMargins left="0.70866141732283472" right="0.39370078740157483" top="0.78740157480314965" bottom="0" header="0.31496062992125984" footer="0.31496062992125984"/>
  <pageSetup paperSize="9" scale="75" orientation="portrait" r:id="rId1"/>
  <headerFooter alignWithMargins="0"/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2"/>
  <sheetViews>
    <sheetView showGridLines="0" view="pageBreakPreview" topLeftCell="A99" zoomScale="70" zoomScaleSheetLayoutView="70" workbookViewId="0">
      <selection activeCell="E111" sqref="E111:K111"/>
    </sheetView>
  </sheetViews>
  <sheetFormatPr defaultColWidth="9.140625" defaultRowHeight="24" customHeight="1"/>
  <cols>
    <col min="1" max="1" width="43" style="114" customWidth="1"/>
    <col min="2" max="2" width="12.85546875" style="64" customWidth="1"/>
    <col min="3" max="3" width="9.140625" style="64" customWidth="1"/>
    <col min="4" max="4" width="0.85546875" style="64" customWidth="1"/>
    <col min="5" max="5" width="18.140625" style="111" customWidth="1"/>
    <col min="6" max="6" width="0.85546875" style="111" customWidth="1"/>
    <col min="7" max="7" width="18.140625" style="111" customWidth="1"/>
    <col min="8" max="8" width="0.85546875" style="83" customWidth="1"/>
    <col min="9" max="9" width="18.140625" style="111" customWidth="1"/>
    <col min="10" max="10" width="0.85546875" style="111" customWidth="1"/>
    <col min="11" max="11" width="18.140625" style="111" customWidth="1"/>
    <col min="12" max="12" width="0.7109375" style="64" customWidth="1"/>
    <col min="13" max="16384" width="9.140625" style="26"/>
  </cols>
  <sheetData>
    <row r="1" spans="1:12" ht="24" customHeight="1">
      <c r="A1" s="133" t="s">
        <v>121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2" ht="24" customHeight="1">
      <c r="A2" s="127" t="s">
        <v>43</v>
      </c>
      <c r="B2" s="127"/>
      <c r="C2" s="127"/>
      <c r="D2" s="127"/>
      <c r="E2" s="127"/>
      <c r="F2" s="127"/>
      <c r="G2" s="127"/>
      <c r="H2" s="75"/>
      <c r="I2" s="5"/>
      <c r="J2" s="5"/>
      <c r="K2" s="5"/>
      <c r="L2" s="26"/>
    </row>
    <row r="3" spans="1:12" ht="24" customHeight="1">
      <c r="A3" s="5" t="s">
        <v>67</v>
      </c>
      <c r="B3" s="5"/>
      <c r="C3" s="38"/>
      <c r="D3" s="5"/>
      <c r="E3" s="5"/>
      <c r="F3" s="5"/>
      <c r="G3" s="5"/>
      <c r="H3" s="75"/>
      <c r="I3" s="5"/>
      <c r="J3" s="5"/>
      <c r="K3" s="5"/>
      <c r="L3" s="26"/>
    </row>
    <row r="4" spans="1:12" ht="24" customHeight="1">
      <c r="A4" s="124" t="s">
        <v>149</v>
      </c>
      <c r="B4" s="124"/>
      <c r="C4" s="124"/>
      <c r="D4" s="124"/>
      <c r="E4" s="124"/>
      <c r="F4" s="124"/>
      <c r="G4" s="124"/>
      <c r="H4" s="79"/>
      <c r="I4" s="110"/>
      <c r="J4" s="110"/>
      <c r="K4" s="110"/>
      <c r="L4" s="110"/>
    </row>
    <row r="5" spans="1:12" ht="24" customHeight="1">
      <c r="A5" s="26"/>
      <c r="B5" s="26"/>
      <c r="D5" s="26"/>
      <c r="E5" s="128"/>
      <c r="F5" s="128"/>
      <c r="G5" s="128"/>
      <c r="H5" s="33"/>
      <c r="I5" s="129" t="s">
        <v>3</v>
      </c>
      <c r="J5" s="129"/>
      <c r="K5" s="129"/>
      <c r="L5" s="26"/>
    </row>
    <row r="6" spans="1:12" ht="24" customHeight="1">
      <c r="A6" s="26"/>
      <c r="B6" s="26"/>
      <c r="D6" s="26"/>
      <c r="E6" s="130" t="s">
        <v>0</v>
      </c>
      <c r="F6" s="130"/>
      <c r="G6" s="130"/>
      <c r="H6" s="65"/>
      <c r="I6" s="130"/>
      <c r="J6" s="130"/>
      <c r="K6" s="130"/>
      <c r="L6" s="26"/>
    </row>
    <row r="7" spans="1:12" ht="24" customHeight="1">
      <c r="A7" s="26"/>
      <c r="B7" s="26"/>
      <c r="D7" s="26"/>
      <c r="E7" s="125" t="s">
        <v>2</v>
      </c>
      <c r="F7" s="125"/>
      <c r="G7" s="125"/>
      <c r="H7" s="65"/>
      <c r="I7" s="125" t="s">
        <v>1</v>
      </c>
      <c r="J7" s="125"/>
      <c r="K7" s="125"/>
      <c r="L7" s="26"/>
    </row>
    <row r="8" spans="1:12" ht="24" customHeight="1">
      <c r="A8" s="26"/>
      <c r="B8" s="80"/>
      <c r="C8" s="81" t="s">
        <v>30</v>
      </c>
      <c r="D8" s="33"/>
      <c r="E8" s="67">
        <v>2023</v>
      </c>
      <c r="F8" s="61"/>
      <c r="G8" s="67">
        <v>2022</v>
      </c>
      <c r="H8" s="74"/>
      <c r="I8" s="67">
        <v>2023</v>
      </c>
      <c r="J8" s="61"/>
      <c r="K8" s="67">
        <v>2022</v>
      </c>
      <c r="L8" s="80"/>
    </row>
    <row r="9" spans="1:12" ht="24" customHeight="1">
      <c r="A9" s="5" t="s">
        <v>22</v>
      </c>
      <c r="B9" s="26"/>
      <c r="D9" s="26"/>
      <c r="H9" s="22"/>
      <c r="L9" s="26"/>
    </row>
    <row r="10" spans="1:12" ht="24" customHeight="1">
      <c r="A10" s="6" t="s">
        <v>79</v>
      </c>
      <c r="B10" s="26"/>
      <c r="E10" s="118">
        <v>913644118</v>
      </c>
      <c r="F10" s="118"/>
      <c r="G10" s="118">
        <v>787241881</v>
      </c>
      <c r="H10" s="118"/>
      <c r="I10" s="118">
        <v>913644118</v>
      </c>
      <c r="J10" s="118"/>
      <c r="K10" s="118">
        <v>787241881</v>
      </c>
      <c r="L10" s="26"/>
    </row>
    <row r="11" spans="1:12" ht="24" customHeight="1">
      <c r="A11" s="6" t="s">
        <v>80</v>
      </c>
      <c r="B11" s="26"/>
      <c r="E11" s="52">
        <v>-180511657</v>
      </c>
      <c r="F11" s="118"/>
      <c r="G11" s="52">
        <v>-173416082</v>
      </c>
      <c r="H11" s="118"/>
      <c r="I11" s="52">
        <v>-180511657</v>
      </c>
      <c r="J11" s="118"/>
      <c r="K11" s="52">
        <v>-173416082</v>
      </c>
      <c r="L11" s="26"/>
    </row>
    <row r="12" spans="1:12" ht="24" customHeight="1">
      <c r="A12" s="6" t="s">
        <v>81</v>
      </c>
      <c r="B12" s="26"/>
      <c r="E12" s="88">
        <f>SUM(E10:E11)</f>
        <v>733132461</v>
      </c>
      <c r="F12" s="22"/>
      <c r="G12" s="88">
        <f>SUM(G10:G11)</f>
        <v>613825799</v>
      </c>
      <c r="H12" s="76"/>
      <c r="I12" s="88">
        <f>SUM(I10:I11)</f>
        <v>733132461</v>
      </c>
      <c r="J12" s="22"/>
      <c r="K12" s="88">
        <f>SUM(K10:K11)</f>
        <v>613825799</v>
      </c>
      <c r="L12" s="26"/>
    </row>
    <row r="13" spans="1:12" ht="24" customHeight="1">
      <c r="A13" s="6" t="s">
        <v>142</v>
      </c>
      <c r="B13" s="26"/>
      <c r="E13" s="118"/>
      <c r="F13" s="118"/>
      <c r="G13" s="118"/>
      <c r="H13" s="118"/>
      <c r="I13" s="118"/>
      <c r="J13" s="118"/>
      <c r="K13" s="118"/>
      <c r="L13" s="26"/>
    </row>
    <row r="14" spans="1:12" ht="24" customHeight="1">
      <c r="A14" s="6" t="s">
        <v>131</v>
      </c>
      <c r="B14" s="26"/>
      <c r="E14" s="52">
        <v>-28105645</v>
      </c>
      <c r="F14" s="118"/>
      <c r="G14" s="52">
        <v>19166694</v>
      </c>
      <c r="H14" s="118"/>
      <c r="I14" s="52">
        <v>-28105645</v>
      </c>
      <c r="J14" s="118"/>
      <c r="K14" s="52">
        <v>19166694</v>
      </c>
      <c r="L14" s="26"/>
    </row>
    <row r="15" spans="1:12" ht="24" customHeight="1">
      <c r="A15" s="6" t="s">
        <v>82</v>
      </c>
      <c r="B15" s="20"/>
      <c r="C15" s="36"/>
      <c r="D15" s="36"/>
      <c r="E15" s="88">
        <f>SUM(E12:E14)</f>
        <v>705026816</v>
      </c>
      <c r="F15" s="22"/>
      <c r="G15" s="88">
        <f>SUM(G12:G14)</f>
        <v>632992493</v>
      </c>
      <c r="H15" s="76"/>
      <c r="I15" s="88">
        <f>SUM(I12:I14)</f>
        <v>705026816</v>
      </c>
      <c r="J15" s="22"/>
      <c r="K15" s="88">
        <f>SUM(K12:K14)</f>
        <v>632992493</v>
      </c>
      <c r="L15" s="20"/>
    </row>
    <row r="16" spans="1:12" ht="24" customHeight="1">
      <c r="A16" s="6" t="s">
        <v>74</v>
      </c>
      <c r="B16" s="20"/>
      <c r="C16" s="36"/>
      <c r="D16" s="36"/>
      <c r="E16" s="88">
        <v>36988925</v>
      </c>
      <c r="F16" s="118"/>
      <c r="G16" s="88">
        <v>37661425</v>
      </c>
      <c r="H16" s="98"/>
      <c r="I16" s="88">
        <v>36988925</v>
      </c>
      <c r="J16" s="118"/>
      <c r="K16" s="88">
        <v>37661425</v>
      </c>
      <c r="L16" s="20"/>
    </row>
    <row r="17" spans="1:14" ht="24" customHeight="1">
      <c r="A17" s="6" t="s">
        <v>109</v>
      </c>
      <c r="B17" s="78"/>
      <c r="C17" s="51"/>
      <c r="D17" s="51"/>
      <c r="E17" s="118">
        <v>14375200</v>
      </c>
      <c r="F17" s="118"/>
      <c r="G17" s="118">
        <v>9511584</v>
      </c>
      <c r="H17" s="76"/>
      <c r="I17" s="118">
        <v>14375200</v>
      </c>
      <c r="J17" s="118"/>
      <c r="K17" s="118">
        <v>9511584</v>
      </c>
      <c r="L17" s="78"/>
    </row>
    <row r="18" spans="1:14" ht="24" customHeight="1">
      <c r="A18" s="6" t="s">
        <v>158</v>
      </c>
      <c r="B18" s="20"/>
      <c r="C18" s="51"/>
      <c r="D18" s="51"/>
      <c r="E18" s="118">
        <v>1823034</v>
      </c>
      <c r="F18" s="118"/>
      <c r="G18" s="118">
        <v>6675947</v>
      </c>
      <c r="H18" s="76"/>
      <c r="I18" s="118">
        <v>1823034</v>
      </c>
      <c r="J18" s="118"/>
      <c r="K18" s="118">
        <v>6675947</v>
      </c>
      <c r="L18" s="20"/>
      <c r="N18" s="6"/>
    </row>
    <row r="19" spans="1:14" ht="24" customHeight="1">
      <c r="A19" s="6" t="s">
        <v>133</v>
      </c>
      <c r="B19" s="20"/>
      <c r="C19" s="51"/>
      <c r="D19" s="51"/>
      <c r="E19" s="118">
        <v>-24576043</v>
      </c>
      <c r="F19" s="118"/>
      <c r="G19" s="118">
        <v>-1331779</v>
      </c>
      <c r="H19" s="76"/>
      <c r="I19" s="118">
        <v>-24576043</v>
      </c>
      <c r="J19" s="118"/>
      <c r="K19" s="118">
        <v>-1331779</v>
      </c>
      <c r="L19" s="20"/>
      <c r="N19" s="6"/>
    </row>
    <row r="20" spans="1:14" ht="24" customHeight="1">
      <c r="A20" s="6" t="s">
        <v>159</v>
      </c>
      <c r="B20" s="78"/>
      <c r="C20" s="36" t="s">
        <v>156</v>
      </c>
      <c r="D20" s="51"/>
      <c r="E20" s="118">
        <v>-1253650</v>
      </c>
      <c r="F20" s="118"/>
      <c r="G20" s="118">
        <v>183586</v>
      </c>
      <c r="H20" s="76"/>
      <c r="I20" s="118">
        <v>0</v>
      </c>
      <c r="J20" s="118"/>
      <c r="K20" s="118">
        <v>0</v>
      </c>
      <c r="L20" s="20"/>
      <c r="N20" s="6"/>
    </row>
    <row r="21" spans="1:14" ht="24" customHeight="1">
      <c r="A21" s="6" t="s">
        <v>27</v>
      </c>
      <c r="B21" s="78"/>
      <c r="C21" s="51"/>
      <c r="D21" s="51"/>
      <c r="E21" s="118">
        <v>1158415</v>
      </c>
      <c r="F21" s="118"/>
      <c r="G21" s="118">
        <v>2652329</v>
      </c>
      <c r="H21" s="76"/>
      <c r="I21" s="118">
        <v>1158415</v>
      </c>
      <c r="J21" s="118"/>
      <c r="K21" s="118">
        <v>2652329</v>
      </c>
      <c r="L21" s="78"/>
    </row>
    <row r="22" spans="1:14" ht="24" customHeight="1">
      <c r="A22" s="5" t="s">
        <v>23</v>
      </c>
      <c r="B22" s="20"/>
      <c r="C22" s="36"/>
      <c r="D22" s="36"/>
      <c r="E22" s="63">
        <f>SUM(E15:E21)</f>
        <v>733542697</v>
      </c>
      <c r="F22" s="55"/>
      <c r="G22" s="63">
        <f>SUM(G15:G21)</f>
        <v>688345585</v>
      </c>
      <c r="H22" s="76"/>
      <c r="I22" s="63">
        <f>SUM(I15:I21)</f>
        <v>734796347</v>
      </c>
      <c r="J22" s="55"/>
      <c r="K22" s="63">
        <f>SUM(K15:K21)</f>
        <v>688161999</v>
      </c>
      <c r="L22" s="20"/>
    </row>
    <row r="23" spans="1:14" ht="24" customHeight="1">
      <c r="A23" s="5" t="s">
        <v>24</v>
      </c>
      <c r="B23" s="20"/>
      <c r="C23" s="36"/>
      <c r="D23" s="36"/>
      <c r="E23" s="57"/>
      <c r="F23" s="57"/>
      <c r="G23" s="57"/>
      <c r="H23" s="76"/>
      <c r="I23" s="57"/>
      <c r="J23" s="57"/>
      <c r="K23" s="57"/>
      <c r="L23" s="20"/>
    </row>
    <row r="24" spans="1:14" ht="24" customHeight="1">
      <c r="A24" s="6" t="s">
        <v>83</v>
      </c>
      <c r="B24" s="78"/>
      <c r="C24" s="36"/>
      <c r="D24" s="51"/>
      <c r="E24" s="55">
        <v>482303788</v>
      </c>
      <c r="F24" s="55"/>
      <c r="G24" s="55">
        <v>388901793</v>
      </c>
      <c r="H24" s="76"/>
      <c r="I24" s="55">
        <v>482303788</v>
      </c>
      <c r="J24" s="55"/>
      <c r="K24" s="55">
        <v>388901793</v>
      </c>
      <c r="L24" s="78"/>
    </row>
    <row r="25" spans="1:14" ht="24" customHeight="1">
      <c r="A25" s="6" t="s">
        <v>160</v>
      </c>
      <c r="B25" s="78"/>
      <c r="C25" s="36"/>
      <c r="D25" s="51"/>
      <c r="E25" s="88">
        <v>-59874258</v>
      </c>
      <c r="F25" s="118"/>
      <c r="G25" s="88">
        <v>23077003</v>
      </c>
      <c r="H25" s="76"/>
      <c r="I25" s="88">
        <v>-59874258</v>
      </c>
      <c r="J25" s="118"/>
      <c r="K25" s="88">
        <v>23077003</v>
      </c>
      <c r="L25" s="78"/>
    </row>
    <row r="26" spans="1:14" ht="24" customHeight="1">
      <c r="A26" s="1" t="s">
        <v>84</v>
      </c>
      <c r="B26" s="78"/>
      <c r="C26" s="36"/>
      <c r="D26" s="51"/>
      <c r="E26" s="55">
        <v>144922448</v>
      </c>
      <c r="F26" s="118"/>
      <c r="G26" s="55">
        <v>129474056</v>
      </c>
      <c r="H26" s="76"/>
      <c r="I26" s="55">
        <v>144922448</v>
      </c>
      <c r="J26" s="118"/>
      <c r="K26" s="55">
        <v>129474056</v>
      </c>
      <c r="L26" s="78"/>
    </row>
    <row r="27" spans="1:14" ht="24" customHeight="1">
      <c r="A27" s="1" t="s">
        <v>25</v>
      </c>
      <c r="B27" s="33"/>
      <c r="C27" s="36"/>
      <c r="D27" s="51"/>
      <c r="E27" s="55">
        <v>57373476</v>
      </c>
      <c r="F27" s="118"/>
      <c r="G27" s="55">
        <v>58768349</v>
      </c>
      <c r="H27" s="76"/>
      <c r="I27" s="55">
        <v>57373476</v>
      </c>
      <c r="J27" s="118"/>
      <c r="K27" s="55">
        <v>58768349</v>
      </c>
      <c r="L27" s="33"/>
    </row>
    <row r="28" spans="1:14" ht="24" customHeight="1">
      <c r="A28" s="1" t="s">
        <v>26</v>
      </c>
      <c r="B28" s="33"/>
      <c r="C28" s="36"/>
      <c r="D28" s="51"/>
      <c r="E28" s="55">
        <v>94110229</v>
      </c>
      <c r="F28" s="118"/>
      <c r="G28" s="55">
        <v>85423354</v>
      </c>
      <c r="H28" s="76"/>
      <c r="I28" s="55">
        <v>94110229</v>
      </c>
      <c r="J28" s="118"/>
      <c r="K28" s="55">
        <v>85423354</v>
      </c>
      <c r="L28" s="33"/>
    </row>
    <row r="29" spans="1:14" ht="24" customHeight="1">
      <c r="A29" s="6" t="s">
        <v>110</v>
      </c>
      <c r="B29" s="33"/>
      <c r="C29" s="36"/>
      <c r="D29" s="51"/>
      <c r="E29" s="55">
        <v>411898</v>
      </c>
      <c r="F29" s="118"/>
      <c r="G29" s="55">
        <v>487877</v>
      </c>
      <c r="H29" s="76"/>
      <c r="I29" s="55">
        <v>411898</v>
      </c>
      <c r="J29" s="118"/>
      <c r="K29" s="55">
        <v>487877</v>
      </c>
      <c r="L29" s="33"/>
    </row>
    <row r="30" spans="1:14" ht="24" customHeight="1">
      <c r="A30" s="26" t="s">
        <v>161</v>
      </c>
      <c r="B30" s="78"/>
      <c r="C30" s="36"/>
      <c r="D30" s="51"/>
      <c r="E30" s="55">
        <v>5343787</v>
      </c>
      <c r="F30" s="118"/>
      <c r="G30" s="55">
        <v>7427119</v>
      </c>
      <c r="H30" s="76"/>
      <c r="I30" s="55">
        <v>5343787</v>
      </c>
      <c r="J30" s="118"/>
      <c r="K30" s="55">
        <v>7427119</v>
      </c>
      <c r="L30" s="78"/>
    </row>
    <row r="31" spans="1:14" ht="24" customHeight="1">
      <c r="A31" s="5" t="s">
        <v>85</v>
      </c>
      <c r="B31" s="78"/>
      <c r="C31" s="36"/>
      <c r="D31" s="51"/>
      <c r="E31" s="63">
        <f>SUM(E24:E30)</f>
        <v>724591368</v>
      </c>
      <c r="F31" s="118"/>
      <c r="G31" s="63">
        <f>SUM(G24:G30)</f>
        <v>693559551</v>
      </c>
      <c r="H31" s="53"/>
      <c r="I31" s="63">
        <f>SUM(I24:I30)</f>
        <v>724591368</v>
      </c>
      <c r="J31" s="118"/>
      <c r="K31" s="63">
        <f>SUM(K24:K30)</f>
        <v>693559551</v>
      </c>
      <c r="L31" s="78"/>
    </row>
    <row r="32" spans="1:14" ht="24" customHeight="1">
      <c r="A32" s="5" t="s">
        <v>126</v>
      </c>
      <c r="B32" s="26"/>
      <c r="C32" s="36"/>
      <c r="E32" s="56">
        <f>E22-E31</f>
        <v>8951329</v>
      </c>
      <c r="F32" s="55"/>
      <c r="G32" s="56">
        <f>G22-G31</f>
        <v>-5213966</v>
      </c>
      <c r="H32" s="55"/>
      <c r="I32" s="56">
        <f>I22-I31</f>
        <v>10204979</v>
      </c>
      <c r="J32" s="55"/>
      <c r="K32" s="56">
        <f>K22-K31</f>
        <v>-5397552</v>
      </c>
      <c r="L32" s="26"/>
    </row>
    <row r="33" spans="1:12" ht="24" customHeight="1">
      <c r="A33" s="9" t="s">
        <v>162</v>
      </c>
      <c r="B33" s="20"/>
      <c r="C33" s="36" t="s">
        <v>139</v>
      </c>
      <c r="D33" s="36"/>
      <c r="E33" s="118">
        <v>-2929701</v>
      </c>
      <c r="F33" s="57"/>
      <c r="G33" s="118">
        <v>-13328249</v>
      </c>
      <c r="H33" s="76"/>
      <c r="I33" s="118">
        <v>-3180432</v>
      </c>
      <c r="J33" s="57"/>
      <c r="K33" s="118">
        <v>-2246613</v>
      </c>
      <c r="L33" s="20"/>
    </row>
    <row r="34" spans="1:12" ht="24" customHeight="1" thickBot="1">
      <c r="A34" s="21" t="s">
        <v>127</v>
      </c>
      <c r="B34" s="20"/>
      <c r="C34" s="36"/>
      <c r="D34" s="36"/>
      <c r="E34" s="91">
        <f>SUM(E32:E33)</f>
        <v>6021628</v>
      </c>
      <c r="F34" s="70"/>
      <c r="G34" s="91">
        <f>SUM(G32:G33)</f>
        <v>-18542215</v>
      </c>
      <c r="H34" s="53"/>
      <c r="I34" s="91">
        <f>SUM(I32:I33)</f>
        <v>7024547</v>
      </c>
      <c r="J34" s="70"/>
      <c r="K34" s="91">
        <f>SUM(K32:K33)</f>
        <v>-7644165</v>
      </c>
      <c r="L34" s="20"/>
    </row>
    <row r="35" spans="1:12" ht="24" customHeight="1" thickTop="1">
      <c r="A35" s="9"/>
      <c r="B35" s="20"/>
      <c r="C35" s="36"/>
      <c r="D35" s="36"/>
      <c r="E35" s="56"/>
      <c r="F35" s="70"/>
      <c r="G35" s="56"/>
      <c r="H35" s="53"/>
      <c r="I35" s="56"/>
      <c r="J35" s="70"/>
      <c r="K35" s="56"/>
      <c r="L35" s="20"/>
    </row>
    <row r="36" spans="1:12" s="6" customFormat="1" ht="24" customHeight="1">
      <c r="A36" s="21" t="s">
        <v>163</v>
      </c>
      <c r="C36" s="36" t="s">
        <v>91</v>
      </c>
      <c r="D36" s="113"/>
      <c r="E36" s="113"/>
      <c r="F36" s="113"/>
      <c r="G36" s="113"/>
      <c r="H36" s="113"/>
      <c r="I36" s="113"/>
      <c r="J36" s="113"/>
      <c r="K36" s="113"/>
    </row>
    <row r="37" spans="1:12" s="6" customFormat="1" ht="24" customHeight="1" thickBot="1">
      <c r="A37" s="9" t="s">
        <v>111</v>
      </c>
      <c r="E37" s="71">
        <f>SUM(E34/37000000)</f>
        <v>0.16274670270270269</v>
      </c>
      <c r="F37" s="113"/>
      <c r="G37" s="71">
        <f>SUM(G34/37000000)</f>
        <v>-0.50114094594594594</v>
      </c>
      <c r="H37" s="77"/>
      <c r="I37" s="71">
        <f>SUM(I34/37000000)</f>
        <v>0.18985262162162161</v>
      </c>
      <c r="J37" s="77"/>
      <c r="K37" s="71">
        <f>SUM(K34/37000000)</f>
        <v>-0.20659905405405404</v>
      </c>
    </row>
    <row r="38" spans="1:12" ht="24" customHeight="1" thickTop="1">
      <c r="B38" s="26"/>
      <c r="D38" s="26"/>
      <c r="H38" s="33"/>
      <c r="L38" s="26"/>
    </row>
    <row r="39" spans="1:12" ht="24" customHeight="1">
      <c r="A39" s="1" t="s">
        <v>10</v>
      </c>
      <c r="B39" s="26"/>
      <c r="D39" s="26"/>
      <c r="H39" s="33"/>
      <c r="L39" s="26"/>
    </row>
    <row r="40" spans="1:12" ht="24" customHeight="1">
      <c r="A40" s="1"/>
      <c r="B40" s="26"/>
      <c r="D40" s="26"/>
      <c r="H40" s="33"/>
      <c r="L40" s="26"/>
    </row>
    <row r="41" spans="1:12" ht="24" customHeight="1">
      <c r="A41" s="1"/>
      <c r="B41" s="26"/>
      <c r="D41" s="26"/>
      <c r="H41" s="33"/>
      <c r="L41" s="26"/>
    </row>
    <row r="42" spans="1:12" ht="24" customHeight="1">
      <c r="A42" s="1"/>
      <c r="B42" s="26"/>
      <c r="D42" s="26"/>
      <c r="H42" s="33"/>
      <c r="L42" s="26"/>
    </row>
    <row r="43" spans="1:12" ht="24" customHeight="1">
      <c r="A43" s="1"/>
      <c r="B43" s="26"/>
      <c r="D43" s="26"/>
      <c r="H43" s="33"/>
      <c r="L43" s="26"/>
    </row>
    <row r="44" spans="1:12" ht="24" customHeight="1">
      <c r="A44" s="131" t="s">
        <v>121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26"/>
    </row>
    <row r="45" spans="1:12" ht="24" customHeight="1">
      <c r="A45" s="127" t="s">
        <v>43</v>
      </c>
      <c r="B45" s="127"/>
      <c r="C45" s="127"/>
      <c r="D45" s="127"/>
      <c r="E45" s="127"/>
      <c r="F45" s="127"/>
      <c r="G45" s="127"/>
      <c r="H45" s="75"/>
      <c r="I45" s="5"/>
      <c r="J45" s="5"/>
      <c r="K45" s="5"/>
      <c r="L45" s="26"/>
    </row>
    <row r="46" spans="1:12" ht="24" customHeight="1">
      <c r="A46" s="5" t="s">
        <v>68</v>
      </c>
      <c r="B46" s="5"/>
      <c r="C46" s="38"/>
      <c r="D46" s="5"/>
      <c r="E46" s="5"/>
      <c r="F46" s="5"/>
      <c r="G46" s="5"/>
      <c r="H46" s="75"/>
      <c r="I46" s="5"/>
      <c r="J46" s="5"/>
      <c r="K46" s="5"/>
      <c r="L46" s="26"/>
    </row>
    <row r="47" spans="1:12" ht="24" customHeight="1">
      <c r="A47" s="124" t="s">
        <v>149</v>
      </c>
      <c r="B47" s="124"/>
      <c r="C47" s="124"/>
      <c r="D47" s="124"/>
      <c r="E47" s="124"/>
      <c r="F47" s="124"/>
      <c r="G47" s="124"/>
      <c r="H47" s="79"/>
      <c r="I47" s="121"/>
      <c r="J47" s="121"/>
      <c r="K47" s="121"/>
      <c r="L47" s="121"/>
    </row>
    <row r="48" spans="1:12" ht="24" customHeight="1">
      <c r="A48" s="26"/>
      <c r="B48" s="26"/>
      <c r="D48" s="26"/>
      <c r="E48" s="128"/>
      <c r="F48" s="128"/>
      <c r="G48" s="128"/>
      <c r="H48" s="33"/>
      <c r="I48" s="129" t="s">
        <v>3</v>
      </c>
      <c r="J48" s="129"/>
      <c r="K48" s="129"/>
      <c r="L48" s="26"/>
    </row>
    <row r="49" spans="1:14" ht="24" customHeight="1">
      <c r="A49" s="26"/>
      <c r="B49" s="26"/>
      <c r="D49" s="26"/>
      <c r="E49" s="130" t="s">
        <v>0</v>
      </c>
      <c r="F49" s="130"/>
      <c r="G49" s="130"/>
      <c r="H49" s="65"/>
      <c r="I49" s="130"/>
      <c r="J49" s="130"/>
      <c r="K49" s="130"/>
      <c r="L49" s="26"/>
    </row>
    <row r="50" spans="1:14" ht="24" customHeight="1">
      <c r="A50" s="26"/>
      <c r="B50" s="26"/>
      <c r="D50" s="26"/>
      <c r="E50" s="125" t="s">
        <v>2</v>
      </c>
      <c r="F50" s="125"/>
      <c r="G50" s="125"/>
      <c r="H50" s="65"/>
      <c r="I50" s="125" t="s">
        <v>1</v>
      </c>
      <c r="J50" s="125"/>
      <c r="K50" s="125"/>
      <c r="L50" s="26"/>
    </row>
    <row r="51" spans="1:14" ht="24" customHeight="1">
      <c r="A51" s="26"/>
      <c r="B51" s="80"/>
      <c r="C51" s="81" t="s">
        <v>30</v>
      </c>
      <c r="D51" s="33"/>
      <c r="E51" s="67">
        <v>2023</v>
      </c>
      <c r="F51" s="61"/>
      <c r="G51" s="67">
        <v>2022</v>
      </c>
      <c r="H51" s="74"/>
      <c r="I51" s="67">
        <v>2023</v>
      </c>
      <c r="J51" s="61"/>
      <c r="K51" s="67">
        <v>2022</v>
      </c>
      <c r="L51" s="80"/>
    </row>
    <row r="52" spans="1:14" ht="24" customHeight="1">
      <c r="A52" s="26"/>
      <c r="B52" s="80"/>
      <c r="C52" s="83"/>
      <c r="D52" s="33"/>
      <c r="E52" s="74"/>
      <c r="F52" s="89"/>
      <c r="G52" s="74"/>
      <c r="H52" s="74"/>
      <c r="I52" s="74"/>
      <c r="J52" s="89"/>
      <c r="K52" s="74"/>
      <c r="L52" s="80"/>
    </row>
    <row r="53" spans="1:14" ht="24" customHeight="1">
      <c r="A53" s="21" t="s">
        <v>127</v>
      </c>
      <c r="B53" s="80"/>
      <c r="C53" s="84"/>
      <c r="D53" s="80"/>
      <c r="E53" s="58">
        <f>SUM(E34)</f>
        <v>6021628</v>
      </c>
      <c r="F53" s="57"/>
      <c r="G53" s="58">
        <f>SUM(G34)</f>
        <v>-18542215</v>
      </c>
      <c r="H53" s="57"/>
      <c r="I53" s="58">
        <f>SUM(I34)</f>
        <v>7024547</v>
      </c>
      <c r="J53" s="57"/>
      <c r="K53" s="58">
        <f>SUM(K34)</f>
        <v>-7644165</v>
      </c>
      <c r="L53" s="80"/>
    </row>
    <row r="54" spans="1:14" ht="24" customHeight="1">
      <c r="A54" s="110"/>
      <c r="B54" s="80"/>
      <c r="C54" s="84"/>
      <c r="D54" s="80"/>
      <c r="E54" s="56"/>
      <c r="F54" s="57"/>
      <c r="G54" s="56"/>
      <c r="H54" s="57"/>
      <c r="I54" s="56"/>
      <c r="J54" s="57"/>
      <c r="K54" s="56"/>
      <c r="L54" s="80"/>
    </row>
    <row r="55" spans="1:14" ht="24" customHeight="1">
      <c r="A55" s="27" t="s">
        <v>39</v>
      </c>
      <c r="B55" s="20"/>
      <c r="C55" s="36"/>
      <c r="D55" s="20"/>
      <c r="H55" s="76"/>
      <c r="L55" s="20"/>
    </row>
    <row r="56" spans="1:14" ht="24" customHeight="1">
      <c r="A56" s="26" t="s">
        <v>72</v>
      </c>
      <c r="B56" s="20"/>
      <c r="C56" s="36"/>
      <c r="D56" s="20"/>
      <c r="H56" s="76"/>
      <c r="L56" s="20"/>
    </row>
    <row r="57" spans="1:14" ht="24" customHeight="1">
      <c r="A57" s="26" t="s">
        <v>164</v>
      </c>
      <c r="B57" s="20"/>
      <c r="C57" s="36"/>
      <c r="D57" s="20"/>
      <c r="H57" s="76"/>
      <c r="L57" s="20"/>
    </row>
    <row r="58" spans="1:14" ht="24" customHeight="1">
      <c r="A58" s="13" t="s">
        <v>169</v>
      </c>
      <c r="B58" s="20"/>
      <c r="C58" s="36"/>
      <c r="D58" s="20"/>
      <c r="L58" s="20"/>
    </row>
    <row r="59" spans="1:14" ht="24" customHeight="1">
      <c r="A59" s="13" t="s">
        <v>170</v>
      </c>
      <c r="B59" s="20"/>
      <c r="C59" s="36" t="s">
        <v>156</v>
      </c>
      <c r="D59" s="20"/>
      <c r="E59" s="118">
        <v>-529557</v>
      </c>
      <c r="F59" s="118"/>
      <c r="G59" s="118">
        <v>-1161070</v>
      </c>
      <c r="H59" s="76"/>
      <c r="I59" s="118">
        <v>0</v>
      </c>
      <c r="J59" s="118"/>
      <c r="K59" s="118">
        <v>0</v>
      </c>
      <c r="L59" s="20"/>
    </row>
    <row r="60" spans="1:14" ht="24" customHeight="1">
      <c r="A60" s="28" t="s">
        <v>165</v>
      </c>
      <c r="B60" s="20"/>
      <c r="C60" s="36"/>
      <c r="D60" s="20"/>
      <c r="E60" s="118"/>
      <c r="F60" s="118"/>
      <c r="G60" s="118"/>
      <c r="H60" s="56"/>
      <c r="I60" s="118"/>
      <c r="J60" s="118"/>
      <c r="K60" s="118"/>
      <c r="L60" s="20"/>
      <c r="N60" s="28"/>
    </row>
    <row r="61" spans="1:14" ht="24" customHeight="1">
      <c r="A61" s="28" t="s">
        <v>166</v>
      </c>
      <c r="B61" s="20"/>
      <c r="C61" s="36"/>
      <c r="D61" s="20"/>
      <c r="E61" s="14"/>
      <c r="F61" s="14"/>
      <c r="G61" s="14"/>
      <c r="H61" s="14"/>
      <c r="I61" s="14"/>
      <c r="J61" s="14"/>
      <c r="K61" s="14"/>
      <c r="L61" s="20"/>
      <c r="N61" s="28"/>
    </row>
    <row r="62" spans="1:14" ht="24" customHeight="1">
      <c r="A62" s="28" t="s">
        <v>167</v>
      </c>
      <c r="B62" s="20"/>
      <c r="C62" s="36"/>
      <c r="D62" s="20"/>
      <c r="E62" s="14">
        <v>-5604660</v>
      </c>
      <c r="F62" s="14"/>
      <c r="G62" s="14">
        <v>11373217</v>
      </c>
      <c r="H62" s="116"/>
      <c r="I62" s="14">
        <v>-5604660</v>
      </c>
      <c r="J62" s="14"/>
      <c r="K62" s="14">
        <v>11373217</v>
      </c>
      <c r="L62" s="20"/>
      <c r="N62" s="28"/>
    </row>
    <row r="63" spans="1:14" ht="24" customHeight="1">
      <c r="A63" s="28" t="s">
        <v>168</v>
      </c>
      <c r="B63" s="20"/>
      <c r="D63" s="20"/>
      <c r="E63" s="117">
        <v>1226844</v>
      </c>
      <c r="F63" s="14"/>
      <c r="G63" s="117">
        <v>-2042429</v>
      </c>
      <c r="H63" s="116"/>
      <c r="I63" s="117">
        <v>1120932</v>
      </c>
      <c r="J63" s="14"/>
      <c r="K63" s="117">
        <v>-2274643</v>
      </c>
      <c r="L63" s="20"/>
    </row>
    <row r="64" spans="1:14" ht="24" customHeight="1">
      <c r="A64" s="28" t="s">
        <v>72</v>
      </c>
      <c r="B64" s="26"/>
      <c r="D64" s="26"/>
      <c r="E64" s="22"/>
      <c r="F64" s="22"/>
      <c r="G64" s="22"/>
      <c r="H64" s="53"/>
      <c r="I64" s="22"/>
      <c r="J64" s="22"/>
      <c r="K64" s="22"/>
      <c r="L64" s="26"/>
    </row>
    <row r="65" spans="1:12" ht="24" customHeight="1">
      <c r="A65" s="28" t="s">
        <v>128</v>
      </c>
      <c r="B65" s="26"/>
      <c r="D65" s="26"/>
      <c r="E65" s="52">
        <f>SUM(E57:E63)</f>
        <v>-4907373</v>
      </c>
      <c r="F65" s="22"/>
      <c r="G65" s="52">
        <f>SUM(G57:G63)</f>
        <v>8169718</v>
      </c>
      <c r="H65" s="53"/>
      <c r="I65" s="52">
        <f>SUM(I57:I63)</f>
        <v>-4483728</v>
      </c>
      <c r="J65" s="22"/>
      <c r="K65" s="52">
        <f>SUM(K57:K63)</f>
        <v>9098574</v>
      </c>
      <c r="L65" s="26"/>
    </row>
    <row r="66" spans="1:12" ht="24" customHeight="1">
      <c r="A66" s="28"/>
      <c r="B66" s="26"/>
      <c r="D66" s="26"/>
      <c r="E66" s="22"/>
      <c r="F66" s="22"/>
      <c r="G66" s="22"/>
      <c r="H66" s="53"/>
      <c r="I66" s="22"/>
      <c r="J66" s="22"/>
      <c r="K66" s="22"/>
      <c r="L66" s="26"/>
    </row>
    <row r="67" spans="1:12" ht="24" customHeight="1" thickBot="1">
      <c r="A67" s="27" t="s">
        <v>134</v>
      </c>
      <c r="B67" s="26"/>
      <c r="D67" s="26"/>
      <c r="E67" s="69">
        <f>E53+E65</f>
        <v>1114255</v>
      </c>
      <c r="F67" s="57"/>
      <c r="G67" s="69">
        <f>G53+G65</f>
        <v>-10372497</v>
      </c>
      <c r="H67" s="55"/>
      <c r="I67" s="69">
        <f>I53+I65</f>
        <v>2540819</v>
      </c>
      <c r="J67" s="57"/>
      <c r="K67" s="69">
        <f>K53+K65</f>
        <v>1454409</v>
      </c>
      <c r="L67" s="26"/>
    </row>
    <row r="68" spans="1:12" ht="24" customHeight="1" thickTop="1">
      <c r="A68" s="26"/>
      <c r="B68" s="26"/>
      <c r="D68" s="26"/>
      <c r="H68" s="33"/>
      <c r="L68" s="26"/>
    </row>
    <row r="69" spans="1:12" ht="24" customHeight="1">
      <c r="A69" s="26"/>
      <c r="B69" s="26"/>
      <c r="D69" s="26"/>
      <c r="H69" s="33"/>
      <c r="L69" s="26"/>
    </row>
    <row r="70" spans="1:12" ht="24" customHeight="1">
      <c r="A70" s="1" t="s">
        <v>10</v>
      </c>
      <c r="B70" s="26"/>
      <c r="D70" s="26"/>
      <c r="H70" s="33"/>
      <c r="L70" s="26"/>
    </row>
    <row r="71" spans="1:12" ht="24" customHeight="1">
      <c r="A71" s="1"/>
      <c r="B71" s="26"/>
      <c r="D71" s="26"/>
      <c r="H71" s="33"/>
      <c r="L71" s="26"/>
    </row>
    <row r="72" spans="1:12" ht="24" customHeight="1">
      <c r="A72" s="1"/>
      <c r="B72" s="26"/>
      <c r="D72" s="26"/>
      <c r="H72" s="33"/>
      <c r="L72" s="26"/>
    </row>
    <row r="73" spans="1:12" ht="24" customHeight="1">
      <c r="A73" s="1"/>
      <c r="B73" s="26"/>
      <c r="D73" s="26"/>
      <c r="H73" s="33"/>
      <c r="L73" s="26"/>
    </row>
    <row r="74" spans="1:12" ht="24" customHeight="1">
      <c r="A74" s="1"/>
      <c r="B74" s="26"/>
      <c r="D74" s="26"/>
      <c r="H74" s="33"/>
      <c r="L74" s="26"/>
    </row>
    <row r="75" spans="1:12" ht="24" customHeight="1">
      <c r="A75" s="1"/>
      <c r="B75" s="26"/>
      <c r="D75" s="26"/>
      <c r="H75" s="33"/>
      <c r="L75" s="26"/>
    </row>
    <row r="76" spans="1:12" ht="24" customHeight="1">
      <c r="A76" s="1"/>
      <c r="B76" s="26"/>
      <c r="D76" s="26"/>
      <c r="H76" s="33"/>
      <c r="L76" s="26"/>
    </row>
    <row r="77" spans="1:12" ht="24" customHeight="1">
      <c r="A77" s="131" t="s">
        <v>121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26"/>
    </row>
    <row r="78" spans="1:12" ht="24" customHeight="1">
      <c r="A78" s="127" t="s">
        <v>43</v>
      </c>
      <c r="B78" s="127"/>
      <c r="C78" s="127"/>
      <c r="D78" s="127"/>
      <c r="E78" s="127"/>
      <c r="F78" s="127"/>
      <c r="G78" s="127"/>
      <c r="H78" s="75"/>
      <c r="I78" s="5"/>
      <c r="J78" s="5"/>
      <c r="K78" s="5"/>
      <c r="L78" s="26"/>
    </row>
    <row r="79" spans="1:12" ht="24" customHeight="1">
      <c r="A79" s="5" t="s">
        <v>90</v>
      </c>
      <c r="B79" s="5"/>
      <c r="C79" s="38"/>
      <c r="D79" s="5"/>
      <c r="E79" s="5"/>
      <c r="F79" s="5"/>
      <c r="G79" s="5"/>
      <c r="H79" s="75"/>
      <c r="I79" s="5"/>
      <c r="J79" s="5"/>
      <c r="K79" s="5"/>
      <c r="L79" s="26"/>
    </row>
    <row r="80" spans="1:12" ht="24" customHeight="1">
      <c r="A80" s="124" t="s">
        <v>149</v>
      </c>
      <c r="B80" s="124"/>
      <c r="C80" s="124"/>
      <c r="D80" s="124"/>
      <c r="E80" s="124"/>
      <c r="F80" s="124"/>
      <c r="G80" s="124"/>
      <c r="H80" s="79"/>
      <c r="I80" s="121"/>
      <c r="J80" s="121"/>
      <c r="K80" s="121"/>
      <c r="L80" s="121"/>
    </row>
    <row r="81" spans="1:12" ht="24" customHeight="1">
      <c r="A81" s="26"/>
      <c r="B81" s="26"/>
      <c r="D81" s="26"/>
      <c r="E81" s="128"/>
      <c r="F81" s="128"/>
      <c r="G81" s="128"/>
      <c r="H81" s="33"/>
      <c r="I81" s="129" t="s">
        <v>3</v>
      </c>
      <c r="J81" s="129"/>
      <c r="K81" s="129"/>
      <c r="L81" s="26"/>
    </row>
    <row r="82" spans="1:12" ht="24" customHeight="1">
      <c r="A82" s="26"/>
      <c r="B82" s="26"/>
      <c r="D82" s="26"/>
      <c r="E82" s="130" t="s">
        <v>0</v>
      </c>
      <c r="F82" s="130"/>
      <c r="G82" s="130"/>
      <c r="H82" s="65"/>
      <c r="I82" s="130"/>
      <c r="J82" s="130"/>
      <c r="K82" s="130"/>
      <c r="L82" s="26"/>
    </row>
    <row r="83" spans="1:12" ht="24" customHeight="1">
      <c r="A83" s="26"/>
      <c r="B83" s="26"/>
      <c r="D83" s="26"/>
      <c r="E83" s="125" t="s">
        <v>2</v>
      </c>
      <c r="F83" s="125"/>
      <c r="G83" s="125"/>
      <c r="H83" s="65"/>
      <c r="I83" s="125" t="s">
        <v>1</v>
      </c>
      <c r="J83" s="125"/>
      <c r="K83" s="125"/>
      <c r="L83" s="26"/>
    </row>
    <row r="84" spans="1:12" ht="24" customHeight="1">
      <c r="A84" s="26"/>
      <c r="B84" s="80"/>
      <c r="D84" s="33"/>
      <c r="E84" s="67">
        <v>2023</v>
      </c>
      <c r="F84" s="61"/>
      <c r="G84" s="67">
        <v>2022</v>
      </c>
      <c r="H84" s="74"/>
      <c r="I84" s="67">
        <v>2023</v>
      </c>
      <c r="J84" s="61"/>
      <c r="K84" s="67">
        <v>2022</v>
      </c>
      <c r="L84" s="80"/>
    </row>
    <row r="85" spans="1:12" ht="24" customHeight="1">
      <c r="A85" s="135" t="s">
        <v>143</v>
      </c>
      <c r="B85" s="135"/>
      <c r="C85" s="135"/>
      <c r="D85" s="135"/>
      <c r="E85" s="29"/>
      <c r="F85" s="29"/>
      <c r="G85" s="29"/>
      <c r="H85" s="33"/>
      <c r="I85" s="29"/>
      <c r="J85" s="29"/>
      <c r="K85" s="29"/>
      <c r="L85" s="26"/>
    </row>
    <row r="86" spans="1:12" ht="24" customHeight="1">
      <c r="A86" s="7" t="s">
        <v>28</v>
      </c>
      <c r="B86" s="30"/>
      <c r="C86" s="72"/>
      <c r="D86" s="30"/>
      <c r="E86" s="118">
        <v>1033171721</v>
      </c>
      <c r="F86" s="104"/>
      <c r="G86" s="118">
        <v>918971725</v>
      </c>
      <c r="H86" s="105"/>
      <c r="I86" s="118">
        <v>1033171721</v>
      </c>
      <c r="J86" s="104"/>
      <c r="K86" s="118">
        <v>918971725</v>
      </c>
      <c r="L86" s="30"/>
    </row>
    <row r="87" spans="1:12" ht="24" customHeight="1">
      <c r="A87" s="7" t="s">
        <v>141</v>
      </c>
      <c r="B87" s="30"/>
      <c r="C87" s="72"/>
      <c r="D87" s="30"/>
      <c r="E87" s="106">
        <v>-8603171</v>
      </c>
      <c r="F87" s="97"/>
      <c r="G87" s="106">
        <v>-73075085</v>
      </c>
      <c r="H87" s="104"/>
      <c r="I87" s="106">
        <v>-8603171</v>
      </c>
      <c r="J87" s="97"/>
      <c r="K87" s="106">
        <v>-73075085</v>
      </c>
      <c r="L87" s="30"/>
    </row>
    <row r="88" spans="1:12" ht="24" customHeight="1">
      <c r="A88" s="7" t="s">
        <v>52</v>
      </c>
      <c r="B88" s="30"/>
      <c r="C88" s="72"/>
      <c r="D88" s="30"/>
      <c r="E88" s="97">
        <v>6652004</v>
      </c>
      <c r="F88" s="97"/>
      <c r="G88" s="97">
        <v>8280142</v>
      </c>
      <c r="H88" s="104"/>
      <c r="I88" s="97">
        <v>6652004</v>
      </c>
      <c r="J88" s="97"/>
      <c r="K88" s="97">
        <v>8280142</v>
      </c>
      <c r="L88" s="30"/>
    </row>
    <row r="89" spans="1:12" ht="24" customHeight="1">
      <c r="A89" s="7" t="s">
        <v>50</v>
      </c>
      <c r="B89" s="30"/>
      <c r="C89" s="72"/>
      <c r="D89" s="30"/>
      <c r="E89" s="97">
        <v>6529348</v>
      </c>
      <c r="F89" s="97"/>
      <c r="G89" s="97">
        <v>4732623</v>
      </c>
      <c r="H89" s="104"/>
      <c r="I89" s="97">
        <v>6529348</v>
      </c>
      <c r="J89" s="97"/>
      <c r="K89" s="97">
        <v>4732623</v>
      </c>
      <c r="L89" s="30"/>
    </row>
    <row r="90" spans="1:12" ht="24" customHeight="1">
      <c r="A90" s="31" t="s">
        <v>27</v>
      </c>
      <c r="B90" s="30"/>
      <c r="C90" s="72"/>
      <c r="D90" s="30"/>
      <c r="E90" s="97">
        <v>1182203</v>
      </c>
      <c r="F90" s="97"/>
      <c r="G90" s="97">
        <v>2652329</v>
      </c>
      <c r="H90" s="104"/>
      <c r="I90" s="97">
        <v>1182203</v>
      </c>
      <c r="J90" s="97"/>
      <c r="K90" s="97">
        <v>2652329</v>
      </c>
      <c r="L90" s="30"/>
    </row>
    <row r="91" spans="1:12" ht="24" customHeight="1">
      <c r="A91" s="31" t="s">
        <v>86</v>
      </c>
      <c r="B91" s="32"/>
      <c r="C91" s="73"/>
      <c r="D91" s="32"/>
      <c r="E91" s="86"/>
      <c r="F91" s="86"/>
      <c r="G91" s="86"/>
      <c r="H91" s="85"/>
      <c r="I91" s="86"/>
      <c r="J91" s="86"/>
      <c r="K91" s="86"/>
      <c r="L91" s="32"/>
    </row>
    <row r="92" spans="1:12" ht="24" customHeight="1">
      <c r="A92" s="31" t="s">
        <v>87</v>
      </c>
      <c r="B92" s="32"/>
      <c r="C92" s="73"/>
      <c r="D92" s="32"/>
      <c r="E92" s="97">
        <v>-537399684</v>
      </c>
      <c r="F92" s="97"/>
      <c r="G92" s="97">
        <v>-443578987</v>
      </c>
      <c r="H92" s="104"/>
      <c r="I92" s="97">
        <v>-537399684</v>
      </c>
      <c r="J92" s="97"/>
      <c r="K92" s="97">
        <v>-443578987</v>
      </c>
      <c r="L92" s="32"/>
    </row>
    <row r="93" spans="1:12" ht="24" customHeight="1">
      <c r="A93" s="31" t="s">
        <v>75</v>
      </c>
      <c r="B93" s="32"/>
      <c r="C93" s="73"/>
      <c r="D93" s="32"/>
      <c r="E93" s="97">
        <v>-161204478</v>
      </c>
      <c r="F93" s="97"/>
      <c r="G93" s="97">
        <v>-139718201</v>
      </c>
      <c r="H93" s="104"/>
      <c r="I93" s="97">
        <v>-161204478</v>
      </c>
      <c r="J93" s="97"/>
      <c r="K93" s="97">
        <v>-139718201</v>
      </c>
      <c r="L93" s="32"/>
    </row>
    <row r="94" spans="1:12" ht="24" customHeight="1">
      <c r="A94" s="6" t="s">
        <v>25</v>
      </c>
      <c r="B94" s="32"/>
      <c r="C94" s="73"/>
      <c r="D94" s="32"/>
      <c r="E94" s="97">
        <v>-66085319</v>
      </c>
      <c r="F94" s="97"/>
      <c r="G94" s="97">
        <v>-59081262</v>
      </c>
      <c r="H94" s="104"/>
      <c r="I94" s="97">
        <v>-66085319</v>
      </c>
      <c r="J94" s="97"/>
      <c r="K94" s="97">
        <v>-59081262</v>
      </c>
      <c r="L94" s="32"/>
    </row>
    <row r="95" spans="1:12" ht="24" customHeight="1">
      <c r="A95" s="7" t="s">
        <v>26</v>
      </c>
      <c r="B95" s="32"/>
      <c r="C95" s="73"/>
      <c r="D95" s="32"/>
      <c r="E95" s="97">
        <v>-100089220</v>
      </c>
      <c r="F95" s="97"/>
      <c r="G95" s="97">
        <v>-72551942</v>
      </c>
      <c r="H95" s="104"/>
      <c r="I95" s="97">
        <v>-100089220</v>
      </c>
      <c r="J95" s="97"/>
      <c r="K95" s="97">
        <v>-72551942</v>
      </c>
      <c r="L95" s="32"/>
    </row>
    <row r="96" spans="1:12" ht="24" customHeight="1">
      <c r="A96" s="7" t="s">
        <v>132</v>
      </c>
      <c r="B96" s="32"/>
      <c r="C96" s="73"/>
      <c r="D96" s="32"/>
      <c r="E96" s="97">
        <v>-3710435</v>
      </c>
      <c r="F96" s="97"/>
      <c r="G96" s="97">
        <v>3769414</v>
      </c>
      <c r="H96" s="104"/>
      <c r="I96" s="97">
        <v>-3710435</v>
      </c>
      <c r="J96" s="97"/>
      <c r="K96" s="97">
        <v>3769414</v>
      </c>
      <c r="L96" s="32"/>
    </row>
    <row r="97" spans="1:12" ht="24" customHeight="1">
      <c r="A97" s="7" t="s">
        <v>112</v>
      </c>
      <c r="B97" s="32"/>
      <c r="C97" s="73"/>
      <c r="D97" s="32"/>
      <c r="E97" s="97">
        <v>586660340</v>
      </c>
      <c r="F97" s="97"/>
      <c r="G97" s="97">
        <v>758547796</v>
      </c>
      <c r="H97" s="104"/>
      <c r="I97" s="97">
        <v>586660340</v>
      </c>
      <c r="J97" s="97"/>
      <c r="K97" s="97">
        <v>758547796</v>
      </c>
      <c r="L97" s="32"/>
    </row>
    <row r="98" spans="1:12" ht="24" customHeight="1">
      <c r="A98" s="7" t="s">
        <v>113</v>
      </c>
      <c r="B98" s="32"/>
      <c r="C98" s="73"/>
      <c r="D98" s="32"/>
      <c r="E98" s="97">
        <v>-778925654</v>
      </c>
      <c r="F98" s="97"/>
      <c r="G98" s="97">
        <v>-755086812</v>
      </c>
      <c r="H98" s="104"/>
      <c r="I98" s="97">
        <v>-778925654</v>
      </c>
      <c r="J98" s="97"/>
      <c r="K98" s="97">
        <v>-755086812</v>
      </c>
      <c r="L98" s="32"/>
    </row>
    <row r="99" spans="1:12" ht="24" customHeight="1">
      <c r="A99" s="8" t="s">
        <v>171</v>
      </c>
      <c r="B99" s="32"/>
      <c r="C99" s="73"/>
      <c r="D99" s="32"/>
      <c r="E99" s="92">
        <f>SUM(E86:E98)</f>
        <v>-21822345</v>
      </c>
      <c r="F99" s="86"/>
      <c r="G99" s="92">
        <f>SUM(G86:G98)</f>
        <v>153861740</v>
      </c>
      <c r="H99" s="85"/>
      <c r="I99" s="92">
        <f>SUM(I86:I98)</f>
        <v>-21822345</v>
      </c>
      <c r="J99" s="86"/>
      <c r="K99" s="92">
        <f>SUM(K86:K98)</f>
        <v>153861740</v>
      </c>
      <c r="L99" s="32"/>
    </row>
    <row r="100" spans="1:12" ht="24" customHeight="1">
      <c r="A100" s="8" t="s">
        <v>144</v>
      </c>
      <c r="B100" s="32"/>
      <c r="C100" s="73"/>
      <c r="D100" s="32"/>
      <c r="E100" s="87"/>
      <c r="F100" s="87"/>
      <c r="G100" s="87"/>
      <c r="H100" s="85"/>
      <c r="I100" s="87"/>
      <c r="J100" s="87"/>
      <c r="K100" s="87"/>
      <c r="L100" s="32"/>
    </row>
    <row r="101" spans="1:12" ht="24" customHeight="1">
      <c r="A101" s="7" t="s">
        <v>88</v>
      </c>
      <c r="B101" s="32"/>
      <c r="C101" s="73"/>
      <c r="D101" s="32"/>
      <c r="E101" s="97">
        <v>-9377617</v>
      </c>
      <c r="F101" s="97"/>
      <c r="G101" s="97">
        <v>-300320</v>
      </c>
      <c r="H101" s="104"/>
      <c r="I101" s="97">
        <v>-9377617</v>
      </c>
      <c r="J101" s="97"/>
      <c r="K101" s="97">
        <v>-300320</v>
      </c>
      <c r="L101" s="32"/>
    </row>
    <row r="102" spans="1:12" ht="24" customHeight="1">
      <c r="A102" s="26" t="s">
        <v>89</v>
      </c>
      <c r="B102" s="32"/>
      <c r="C102" s="73"/>
      <c r="D102" s="32"/>
      <c r="E102" s="97">
        <v>15827</v>
      </c>
      <c r="F102" s="97"/>
      <c r="G102" s="97">
        <v>0</v>
      </c>
      <c r="H102" s="107"/>
      <c r="I102" s="97">
        <v>15827</v>
      </c>
      <c r="J102" s="97"/>
      <c r="K102" s="97">
        <v>0</v>
      </c>
      <c r="L102" s="32"/>
    </row>
    <row r="103" spans="1:12" ht="24" customHeight="1">
      <c r="A103" s="8" t="s">
        <v>29</v>
      </c>
      <c r="B103" s="32"/>
      <c r="C103" s="73"/>
      <c r="D103" s="32"/>
      <c r="E103" s="92">
        <f>SUM(E101:E102)</f>
        <v>-9361790</v>
      </c>
      <c r="F103" s="86"/>
      <c r="G103" s="92">
        <f>SUM(G101:G102)</f>
        <v>-300320</v>
      </c>
      <c r="H103" s="85"/>
      <c r="I103" s="92">
        <f>SUM(I101:I102)</f>
        <v>-9361790</v>
      </c>
      <c r="J103" s="86"/>
      <c r="K103" s="92">
        <f>SUM(K101:K102)</f>
        <v>-300320</v>
      </c>
      <c r="L103" s="32"/>
    </row>
    <row r="104" spans="1:12" ht="24" customHeight="1">
      <c r="A104" s="8" t="s">
        <v>145</v>
      </c>
      <c r="B104" s="32"/>
      <c r="C104" s="73"/>
      <c r="D104" s="32"/>
      <c r="E104" s="93"/>
      <c r="F104" s="86"/>
      <c r="G104" s="93"/>
      <c r="H104" s="85"/>
      <c r="I104" s="93"/>
      <c r="J104" s="86"/>
      <c r="K104" s="93"/>
      <c r="L104" s="32"/>
    </row>
    <row r="105" spans="1:12" ht="24" customHeight="1">
      <c r="A105" s="7" t="s">
        <v>114</v>
      </c>
      <c r="B105" s="32"/>
      <c r="C105" s="73"/>
      <c r="D105" s="32"/>
      <c r="E105" s="97">
        <v>-4506908</v>
      </c>
      <c r="F105" s="97"/>
      <c r="G105" s="97">
        <v>-3627068</v>
      </c>
      <c r="H105" s="104"/>
      <c r="I105" s="97">
        <v>-4506908</v>
      </c>
      <c r="J105" s="97"/>
      <c r="K105" s="97">
        <v>-3627068</v>
      </c>
      <c r="L105" s="32"/>
    </row>
    <row r="106" spans="1:12" ht="24" customHeight="1">
      <c r="A106" s="8" t="s">
        <v>78</v>
      </c>
      <c r="B106" s="32"/>
      <c r="C106" s="73"/>
      <c r="D106" s="32"/>
      <c r="E106" s="92">
        <f>SUM(E105:E105)</f>
        <v>-4506908</v>
      </c>
      <c r="F106" s="86"/>
      <c r="G106" s="92">
        <f>SUM(G105:G105)</f>
        <v>-3627068</v>
      </c>
      <c r="H106" s="85"/>
      <c r="I106" s="92">
        <f>SUM(I105:I105)</f>
        <v>-4506908</v>
      </c>
      <c r="J106" s="86"/>
      <c r="K106" s="92">
        <f>SUM(K105:K105)</f>
        <v>-3627068</v>
      </c>
      <c r="L106" s="32"/>
    </row>
    <row r="107" spans="1:12" ht="24" customHeight="1">
      <c r="A107" s="8" t="s">
        <v>172</v>
      </c>
      <c r="B107" s="31"/>
      <c r="C107" s="73"/>
      <c r="D107" s="31"/>
      <c r="E107" s="87">
        <f>+E103+E99+E106</f>
        <v>-35691043</v>
      </c>
      <c r="F107" s="87"/>
      <c r="G107" s="87">
        <f>+G103+G99+G106</f>
        <v>149934352</v>
      </c>
      <c r="H107" s="87"/>
      <c r="I107" s="87">
        <f>+I103+I99+I106</f>
        <v>-35691043</v>
      </c>
      <c r="J107" s="87"/>
      <c r="K107" s="87">
        <f>+K103+K99+K106</f>
        <v>149934352</v>
      </c>
      <c r="L107" s="31"/>
    </row>
    <row r="108" spans="1:12" ht="24" customHeight="1">
      <c r="A108" s="7" t="s">
        <v>115</v>
      </c>
      <c r="B108" s="31"/>
      <c r="C108" s="73"/>
      <c r="D108" s="31"/>
      <c r="E108" s="105">
        <v>293466693</v>
      </c>
      <c r="F108" s="105"/>
      <c r="G108" s="105">
        <v>301851326</v>
      </c>
      <c r="H108" s="105"/>
      <c r="I108" s="105">
        <v>293466693</v>
      </c>
      <c r="J108" s="105"/>
      <c r="K108" s="105">
        <v>301851326</v>
      </c>
      <c r="L108" s="31"/>
    </row>
    <row r="109" spans="1:12" ht="24" customHeight="1">
      <c r="A109" s="7" t="s">
        <v>146</v>
      </c>
      <c r="B109" s="32"/>
      <c r="C109" s="73"/>
      <c r="D109" s="32"/>
      <c r="E109" s="108">
        <v>-22058</v>
      </c>
      <c r="F109" s="97"/>
      <c r="G109" s="108">
        <v>45535</v>
      </c>
      <c r="H109" s="104"/>
      <c r="I109" s="108">
        <v>-22058</v>
      </c>
      <c r="J109" s="97"/>
      <c r="K109" s="108">
        <v>45535</v>
      </c>
      <c r="L109" s="32"/>
    </row>
    <row r="110" spans="1:12" ht="24" customHeight="1" thickBot="1">
      <c r="A110" s="8" t="s">
        <v>116</v>
      </c>
      <c r="B110" s="31"/>
      <c r="C110" s="73"/>
      <c r="D110" s="31"/>
      <c r="E110" s="94">
        <f>SUM(E107:E109)</f>
        <v>257753592</v>
      </c>
      <c r="F110" s="87"/>
      <c r="G110" s="94">
        <f>SUM(G107:G109)</f>
        <v>451831213</v>
      </c>
      <c r="H110" s="87"/>
      <c r="I110" s="94">
        <f>SUM(I107:I109)</f>
        <v>257753592</v>
      </c>
      <c r="J110" s="87"/>
      <c r="K110" s="94">
        <f>SUM(K107:K109)</f>
        <v>451831213</v>
      </c>
      <c r="L110" s="31"/>
    </row>
    <row r="111" spans="1:12" s="33" customFormat="1" ht="24" customHeight="1" thickTop="1">
      <c r="B111" s="31"/>
      <c r="C111" s="31"/>
      <c r="D111" s="31"/>
      <c r="E111" s="60"/>
      <c r="F111" s="60"/>
      <c r="G111" s="60"/>
      <c r="H111" s="60"/>
      <c r="I111" s="60"/>
      <c r="J111" s="60"/>
      <c r="K111" s="60"/>
      <c r="L111" s="31"/>
    </row>
    <row r="112" spans="1:12" s="1" customFormat="1" ht="24" customHeight="1">
      <c r="A112" s="1" t="s">
        <v>10</v>
      </c>
      <c r="C112" s="112"/>
      <c r="H112" s="7"/>
    </row>
  </sheetData>
  <mergeCells count="28">
    <mergeCell ref="E83:G83"/>
    <mergeCell ref="I83:K83"/>
    <mergeCell ref="A85:D85"/>
    <mergeCell ref="A78:G78"/>
    <mergeCell ref="A77:K77"/>
    <mergeCell ref="A80:G80"/>
    <mergeCell ref="E81:G81"/>
    <mergeCell ref="I81:K81"/>
    <mergeCell ref="E82:G82"/>
    <mergeCell ref="I82:K82"/>
    <mergeCell ref="A1:K1"/>
    <mergeCell ref="A2:G2"/>
    <mergeCell ref="A4:G4"/>
    <mergeCell ref="E5:G5"/>
    <mergeCell ref="I5:K5"/>
    <mergeCell ref="E6:G6"/>
    <mergeCell ref="I6:K6"/>
    <mergeCell ref="E7:G7"/>
    <mergeCell ref="I7:K7"/>
    <mergeCell ref="A44:K44"/>
    <mergeCell ref="E50:G50"/>
    <mergeCell ref="I50:K50"/>
    <mergeCell ref="A45:G45"/>
    <mergeCell ref="A47:G47"/>
    <mergeCell ref="E48:G48"/>
    <mergeCell ref="I48:K48"/>
    <mergeCell ref="E49:G49"/>
    <mergeCell ref="I49:K49"/>
  </mergeCells>
  <pageMargins left="0.7" right="0.4" top="0.78740157480314998" bottom="0" header="0.31496062992126" footer="0.31496062992126"/>
  <pageSetup paperSize="9" scale="70" orientation="portrait" r:id="rId1"/>
  <headerFooter alignWithMargins="0"/>
  <rowBreaks count="2" manualBreakCount="2">
    <brk id="43" max="16383" man="1"/>
    <brk id="76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2"/>
  <sheetViews>
    <sheetView showGridLines="0" view="pageBreakPreview" topLeftCell="B1" zoomScale="50" zoomScaleNormal="70" zoomScaleSheetLayoutView="50" workbookViewId="0">
      <selection activeCell="Q31" sqref="Q31"/>
    </sheetView>
  </sheetViews>
  <sheetFormatPr defaultColWidth="9.140625" defaultRowHeight="24" customHeight="1"/>
  <cols>
    <col min="1" max="1" width="52.28515625" style="40" customWidth="1"/>
    <col min="2" max="2" width="1" style="41" customWidth="1"/>
    <col min="3" max="3" width="7.140625" style="41" customWidth="1"/>
    <col min="4" max="4" width="1" style="41" customWidth="1"/>
    <col min="5" max="5" width="16.28515625" style="42" customWidth="1"/>
    <col min="6" max="6" width="1.42578125" style="41" customWidth="1"/>
    <col min="7" max="7" width="16.28515625" style="42" customWidth="1"/>
    <col min="8" max="8" width="1.42578125" style="41" customWidth="1"/>
    <col min="9" max="9" width="16.28515625" style="42" customWidth="1"/>
    <col min="10" max="10" width="1.42578125" style="41" customWidth="1"/>
    <col min="11" max="11" width="16.28515625" style="42" customWidth="1"/>
    <col min="12" max="12" width="1.42578125" style="41" customWidth="1"/>
    <col min="13" max="13" width="17.42578125" style="42" customWidth="1"/>
    <col min="14" max="14" width="1.42578125" style="42" customWidth="1"/>
    <col min="15" max="15" width="19.140625" style="42" customWidth="1"/>
    <col min="16" max="16" width="1.7109375" style="42" customWidth="1"/>
    <col min="17" max="17" width="19.140625" style="42" customWidth="1"/>
    <col min="18" max="18" width="1.42578125" style="42" customWidth="1"/>
    <col min="19" max="19" width="16.140625" style="42" customWidth="1"/>
    <col min="20" max="20" width="1.42578125" style="41" customWidth="1"/>
    <col min="21" max="21" width="18.42578125" style="42" customWidth="1"/>
    <col min="22" max="16384" width="9.140625" style="42"/>
  </cols>
  <sheetData>
    <row r="1" spans="1:21" ht="24" customHeight="1">
      <c r="A1" s="136" t="s">
        <v>121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</row>
    <row r="2" spans="1:21" ht="24" customHeight="1">
      <c r="A2" s="124" t="s">
        <v>43</v>
      </c>
      <c r="B2" s="124"/>
      <c r="C2" s="124"/>
      <c r="D2" s="124"/>
      <c r="E2" s="124"/>
      <c r="F2" s="124"/>
      <c r="G2" s="124"/>
      <c r="H2" s="43"/>
      <c r="I2" s="100"/>
      <c r="J2" s="43"/>
      <c r="K2" s="100"/>
      <c r="L2" s="43"/>
      <c r="M2" s="100"/>
      <c r="N2" s="100"/>
      <c r="O2" s="100"/>
      <c r="P2" s="100"/>
      <c r="Q2" s="100"/>
      <c r="R2" s="100"/>
      <c r="S2" s="100"/>
      <c r="T2" s="43"/>
      <c r="U2" s="66"/>
    </row>
    <row r="3" spans="1:21" ht="24" customHeight="1">
      <c r="A3" s="44" t="s">
        <v>69</v>
      </c>
      <c r="B3" s="45"/>
      <c r="C3" s="45"/>
      <c r="D3" s="45"/>
      <c r="E3" s="44"/>
      <c r="F3" s="45"/>
      <c r="G3" s="44"/>
      <c r="H3" s="45"/>
      <c r="I3" s="44"/>
      <c r="J3" s="45"/>
      <c r="K3" s="44"/>
      <c r="L3" s="45"/>
      <c r="M3" s="44"/>
      <c r="N3" s="44"/>
      <c r="O3" s="44"/>
      <c r="P3" s="44"/>
      <c r="Q3" s="44"/>
      <c r="R3" s="44"/>
      <c r="T3" s="45"/>
    </row>
    <row r="4" spans="1:21" ht="24" customHeight="1">
      <c r="A4" s="127" t="s">
        <v>149</v>
      </c>
      <c r="B4" s="127"/>
      <c r="C4" s="127"/>
      <c r="D4" s="127"/>
      <c r="E4" s="127"/>
      <c r="F4" s="127"/>
      <c r="G4" s="127"/>
      <c r="H4" s="127"/>
      <c r="I4" s="127"/>
      <c r="J4" s="45"/>
      <c r="K4" s="44"/>
      <c r="L4" s="45"/>
      <c r="M4" s="44"/>
      <c r="N4" s="44"/>
      <c r="O4" s="44"/>
      <c r="P4" s="44"/>
      <c r="Q4" s="44"/>
      <c r="R4" s="44"/>
      <c r="S4" s="44"/>
      <c r="T4" s="45"/>
      <c r="U4" s="44"/>
    </row>
    <row r="5" spans="1:21" ht="24" customHeight="1">
      <c r="A5" s="46"/>
      <c r="B5" s="46"/>
      <c r="C5" s="46"/>
      <c r="D5" s="46"/>
      <c r="E5" s="46"/>
      <c r="F5" s="46"/>
      <c r="G5" s="46"/>
      <c r="H5" s="45"/>
      <c r="I5" s="44"/>
      <c r="J5" s="45"/>
      <c r="K5" s="44"/>
      <c r="L5" s="45"/>
      <c r="M5" s="44"/>
      <c r="N5" s="44"/>
      <c r="O5" s="44"/>
      <c r="P5" s="44"/>
      <c r="Q5" s="44"/>
      <c r="R5" s="44"/>
      <c r="S5" s="101"/>
      <c r="T5" s="45"/>
      <c r="U5" s="101" t="s">
        <v>3</v>
      </c>
    </row>
    <row r="6" spans="1:21" ht="24" customHeight="1">
      <c r="A6" s="46"/>
      <c r="B6" s="43"/>
      <c r="C6" s="43"/>
      <c r="D6" s="43"/>
      <c r="E6" s="139" t="s">
        <v>32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24" customHeight="1">
      <c r="A7" s="46"/>
      <c r="B7" s="46"/>
      <c r="C7" s="46"/>
      <c r="D7" s="46"/>
      <c r="E7" s="46"/>
      <c r="F7" s="46"/>
      <c r="G7" s="46"/>
      <c r="H7" s="45"/>
      <c r="I7" s="44"/>
      <c r="J7" s="45"/>
      <c r="K7" s="44"/>
      <c r="L7" s="45"/>
      <c r="M7" s="44"/>
      <c r="N7" s="41"/>
      <c r="O7" s="138" t="s">
        <v>38</v>
      </c>
      <c r="P7" s="138"/>
      <c r="Q7" s="138"/>
      <c r="R7" s="138"/>
      <c r="S7" s="138"/>
      <c r="T7" s="45"/>
      <c r="U7" s="101"/>
    </row>
    <row r="8" spans="1:21" ht="24" customHeight="1">
      <c r="A8" s="47"/>
      <c r="B8" s="103"/>
      <c r="C8" s="109"/>
      <c r="D8" s="109"/>
      <c r="E8" s="47"/>
      <c r="F8" s="103"/>
      <c r="G8" s="47"/>
      <c r="H8" s="103"/>
      <c r="I8" s="47"/>
      <c r="J8" s="103"/>
      <c r="K8" s="47"/>
      <c r="L8" s="103"/>
      <c r="M8" s="47"/>
      <c r="N8" s="103"/>
      <c r="O8" s="103" t="s">
        <v>92</v>
      </c>
      <c r="P8" s="103"/>
      <c r="Q8" s="103" t="s">
        <v>100</v>
      </c>
      <c r="R8" s="103"/>
      <c r="S8" s="47"/>
      <c r="T8" s="103"/>
    </row>
    <row r="9" spans="1:21" ht="24" customHeight="1">
      <c r="E9" s="47" t="s">
        <v>33</v>
      </c>
      <c r="I9" s="138" t="s">
        <v>18</v>
      </c>
      <c r="J9" s="138"/>
      <c r="K9" s="138"/>
      <c r="L9" s="138"/>
      <c r="M9" s="138"/>
      <c r="N9" s="47"/>
      <c r="O9" s="47" t="s">
        <v>93</v>
      </c>
      <c r="P9" s="47"/>
      <c r="Q9" s="47" t="s">
        <v>99</v>
      </c>
      <c r="R9" s="47"/>
      <c r="S9" s="47" t="s">
        <v>40</v>
      </c>
    </row>
    <row r="10" spans="1:21" s="47" customFormat="1" ht="24" customHeight="1">
      <c r="A10" s="40"/>
      <c r="B10" s="103"/>
      <c r="C10" s="109"/>
      <c r="D10" s="109"/>
      <c r="E10" s="47" t="s">
        <v>60</v>
      </c>
      <c r="F10" s="103"/>
      <c r="H10" s="103"/>
      <c r="I10" s="138" t="s">
        <v>35</v>
      </c>
      <c r="J10" s="138"/>
      <c r="K10" s="138"/>
      <c r="L10" s="41"/>
      <c r="M10" s="103"/>
      <c r="O10" s="47" t="s">
        <v>94</v>
      </c>
      <c r="Q10" s="47" t="s">
        <v>45</v>
      </c>
      <c r="S10" s="47" t="s">
        <v>41</v>
      </c>
      <c r="T10" s="103"/>
    </row>
    <row r="11" spans="1:21" s="47" customFormat="1" ht="24" customHeight="1">
      <c r="A11" s="40"/>
      <c r="B11" s="103"/>
      <c r="C11" s="123"/>
      <c r="D11" s="109"/>
      <c r="E11" s="102" t="s">
        <v>34</v>
      </c>
      <c r="F11" s="103"/>
      <c r="G11" s="102" t="s">
        <v>17</v>
      </c>
      <c r="H11" s="103"/>
      <c r="I11" s="102" t="s">
        <v>64</v>
      </c>
      <c r="J11" s="103"/>
      <c r="K11" s="102" t="s">
        <v>36</v>
      </c>
      <c r="L11" s="103"/>
      <c r="M11" s="102" t="s">
        <v>37</v>
      </c>
      <c r="N11" s="103"/>
      <c r="O11" s="102" t="s">
        <v>95</v>
      </c>
      <c r="P11" s="103"/>
      <c r="Q11" s="102" t="s">
        <v>122</v>
      </c>
      <c r="R11" s="103"/>
      <c r="S11" s="102" t="s">
        <v>42</v>
      </c>
      <c r="T11" s="103"/>
      <c r="U11" s="102" t="s">
        <v>61</v>
      </c>
    </row>
    <row r="12" spans="1:21" ht="24" customHeight="1">
      <c r="A12" s="48" t="s">
        <v>136</v>
      </c>
      <c r="C12" s="123"/>
      <c r="E12" s="99">
        <v>350000000</v>
      </c>
      <c r="F12" s="22"/>
      <c r="G12" s="99">
        <v>647275073</v>
      </c>
      <c r="H12" s="22"/>
      <c r="I12" s="99">
        <v>35000000</v>
      </c>
      <c r="J12" s="22"/>
      <c r="K12" s="99">
        <v>20000000</v>
      </c>
      <c r="L12" s="22"/>
      <c r="M12" s="99">
        <v>1112150293</v>
      </c>
      <c r="N12" s="22"/>
      <c r="O12" s="99">
        <v>-8196843</v>
      </c>
      <c r="P12" s="22"/>
      <c r="Q12" s="99">
        <v>92056307</v>
      </c>
      <c r="R12" s="22"/>
      <c r="S12" s="99">
        <f>SUM(O12:R12)</f>
        <v>83859464</v>
      </c>
      <c r="T12" s="22"/>
      <c r="U12" s="99">
        <f t="shared" ref="U12:U14" si="0">SUM(E12:M12,S12)</f>
        <v>2248284830</v>
      </c>
    </row>
    <row r="13" spans="1:21" ht="24" customHeight="1">
      <c r="A13" s="40" t="s">
        <v>103</v>
      </c>
      <c r="E13" s="22">
        <v>0</v>
      </c>
      <c r="F13" s="22"/>
      <c r="G13" s="22">
        <v>0</v>
      </c>
      <c r="H13" s="22"/>
      <c r="I13" s="22">
        <v>0</v>
      </c>
      <c r="J13" s="22"/>
      <c r="K13" s="22">
        <v>0</v>
      </c>
      <c r="L13" s="22"/>
      <c r="M13" s="22">
        <v>-18542215</v>
      </c>
      <c r="N13" s="22"/>
      <c r="O13" s="22">
        <v>0</v>
      </c>
      <c r="P13" s="22"/>
      <c r="Q13" s="22">
        <v>0</v>
      </c>
      <c r="R13" s="22"/>
      <c r="S13" s="22">
        <f>SUM(N13:Q13)</f>
        <v>0</v>
      </c>
      <c r="T13" s="22"/>
      <c r="U13" s="22">
        <f t="shared" si="0"/>
        <v>-18542215</v>
      </c>
    </row>
    <row r="14" spans="1:21" ht="24" customHeight="1">
      <c r="A14" s="42" t="s">
        <v>173</v>
      </c>
      <c r="E14" s="22">
        <v>0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0</v>
      </c>
      <c r="N14" s="22"/>
      <c r="O14" s="22">
        <v>-928856</v>
      </c>
      <c r="P14" s="22"/>
      <c r="Q14" s="22">
        <v>9098574</v>
      </c>
      <c r="R14" s="22"/>
      <c r="S14" s="22">
        <f>SUM(N14:Q14)</f>
        <v>8169718</v>
      </c>
      <c r="T14" s="22"/>
      <c r="U14" s="22">
        <f t="shared" si="0"/>
        <v>8169718</v>
      </c>
    </row>
    <row r="15" spans="1:21" ht="24" customHeight="1" thickBot="1">
      <c r="A15" s="48" t="s">
        <v>150</v>
      </c>
      <c r="E15" s="82">
        <f>SUM(E12:E14)</f>
        <v>350000000</v>
      </c>
      <c r="F15" s="22"/>
      <c r="G15" s="82">
        <f>SUM(G12:G14)</f>
        <v>647275073</v>
      </c>
      <c r="H15" s="22"/>
      <c r="I15" s="82">
        <f>SUM(I12:I14)</f>
        <v>35000000</v>
      </c>
      <c r="J15" s="22"/>
      <c r="K15" s="82">
        <f>SUM(K12:K14)</f>
        <v>20000000</v>
      </c>
      <c r="L15" s="22"/>
      <c r="M15" s="82">
        <f>SUM(M12:M14)</f>
        <v>1093608078</v>
      </c>
      <c r="N15" s="22"/>
      <c r="O15" s="82">
        <f>SUM(O12:O14)</f>
        <v>-9125699</v>
      </c>
      <c r="P15" s="22"/>
      <c r="Q15" s="82">
        <f>SUM(Q12:Q14)</f>
        <v>101154881</v>
      </c>
      <c r="R15" s="22"/>
      <c r="S15" s="82">
        <f>SUM(S12:S14)</f>
        <v>92029182</v>
      </c>
      <c r="T15" s="22"/>
      <c r="U15" s="82">
        <f>SUM(U12:U14)</f>
        <v>2237912333</v>
      </c>
    </row>
    <row r="16" spans="1:21" ht="24" customHeight="1" thickTop="1"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1:21" ht="24" customHeight="1">
      <c r="A17" s="48" t="s">
        <v>151</v>
      </c>
      <c r="E17" s="22">
        <v>360000000</v>
      </c>
      <c r="F17" s="22"/>
      <c r="G17" s="22">
        <v>647285572</v>
      </c>
      <c r="H17" s="22"/>
      <c r="I17" s="22">
        <v>36000000</v>
      </c>
      <c r="J17" s="22"/>
      <c r="K17" s="22">
        <v>20000000</v>
      </c>
      <c r="L17" s="22"/>
      <c r="M17" s="22">
        <v>1075801410</v>
      </c>
      <c r="N17" s="22"/>
      <c r="O17" s="22">
        <v>-15581432</v>
      </c>
      <c r="P17" s="22"/>
      <c r="Q17" s="22">
        <v>61525387</v>
      </c>
      <c r="R17" s="22"/>
      <c r="S17" s="22">
        <f>SUM(N17:Q17)</f>
        <v>45943955</v>
      </c>
      <c r="T17" s="22"/>
      <c r="U17" s="22">
        <f>SUM(E17:M17,S17)</f>
        <v>2185030937</v>
      </c>
    </row>
    <row r="18" spans="1:21" ht="24" customHeight="1">
      <c r="A18" s="40" t="s">
        <v>125</v>
      </c>
      <c r="E18" s="22">
        <v>0</v>
      </c>
      <c r="F18" s="22"/>
      <c r="G18" s="22">
        <v>0</v>
      </c>
      <c r="H18" s="22"/>
      <c r="I18" s="22">
        <v>0</v>
      </c>
      <c r="J18" s="22"/>
      <c r="K18" s="22">
        <v>0</v>
      </c>
      <c r="L18" s="22"/>
      <c r="M18" s="22">
        <v>6021628</v>
      </c>
      <c r="N18" s="22"/>
      <c r="O18" s="22">
        <v>0</v>
      </c>
      <c r="P18" s="22"/>
      <c r="Q18" s="22">
        <v>0</v>
      </c>
      <c r="R18" s="22"/>
      <c r="S18" s="22">
        <f>SUM(O18:Q18)</f>
        <v>0</v>
      </c>
      <c r="T18" s="22"/>
      <c r="U18" s="22">
        <f>SUM(E18:M18,S18)</f>
        <v>6021628</v>
      </c>
    </row>
    <row r="19" spans="1:21" ht="24" customHeight="1">
      <c r="A19" s="40" t="s">
        <v>135</v>
      </c>
      <c r="E19" s="22">
        <v>0</v>
      </c>
      <c r="F19" s="22"/>
      <c r="G19" s="22">
        <v>0</v>
      </c>
      <c r="H19" s="22"/>
      <c r="I19" s="22">
        <v>0</v>
      </c>
      <c r="J19" s="22"/>
      <c r="K19" s="22">
        <v>0</v>
      </c>
      <c r="L19" s="22"/>
      <c r="M19" s="22">
        <v>0</v>
      </c>
      <c r="N19" s="22"/>
      <c r="O19" s="22">
        <v>-423645</v>
      </c>
      <c r="P19" s="22"/>
      <c r="Q19" s="22">
        <v>-4483728</v>
      </c>
      <c r="R19" s="22"/>
      <c r="S19" s="52">
        <f>SUM(O19:Q19)</f>
        <v>-4907373</v>
      </c>
      <c r="T19" s="22"/>
      <c r="U19" s="22">
        <f>SUM(E19:M19,S19)</f>
        <v>-4907373</v>
      </c>
    </row>
    <row r="20" spans="1:21" ht="24" customHeight="1" thickBot="1">
      <c r="A20" s="48" t="s">
        <v>152</v>
      </c>
      <c r="E20" s="82">
        <f>SUM(E17:E19)</f>
        <v>360000000</v>
      </c>
      <c r="F20" s="22"/>
      <c r="G20" s="82">
        <f>SUM(G17:G19)</f>
        <v>647285572</v>
      </c>
      <c r="H20" s="22"/>
      <c r="I20" s="82">
        <f>SUM(I17:I19)</f>
        <v>36000000</v>
      </c>
      <c r="J20" s="22"/>
      <c r="K20" s="82">
        <f>SUM(K17:K19)</f>
        <v>20000000</v>
      </c>
      <c r="L20" s="22"/>
      <c r="M20" s="82">
        <f>SUM(M17:M19)</f>
        <v>1081823038</v>
      </c>
      <c r="N20" s="22"/>
      <c r="O20" s="82">
        <f>SUM(O17:O19)</f>
        <v>-16005077</v>
      </c>
      <c r="P20" s="22"/>
      <c r="Q20" s="82">
        <f>SUM(Q17:Q19)</f>
        <v>57041659</v>
      </c>
      <c r="R20" s="22"/>
      <c r="S20" s="82">
        <f>SUM(S17:S19)</f>
        <v>41036582</v>
      </c>
      <c r="T20" s="22"/>
      <c r="U20" s="82">
        <f>SUM(U17:U19)</f>
        <v>2186145192</v>
      </c>
    </row>
    <row r="21" spans="1:21" ht="24" customHeight="1" thickTop="1">
      <c r="A21" s="48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ht="24" customHeight="1">
      <c r="A22" s="1" t="s">
        <v>10</v>
      </c>
    </row>
  </sheetData>
  <mergeCells count="7">
    <mergeCell ref="A1:U1"/>
    <mergeCell ref="A2:G2"/>
    <mergeCell ref="I9:M9"/>
    <mergeCell ref="I10:K10"/>
    <mergeCell ref="E6:U6"/>
    <mergeCell ref="A4:I4"/>
    <mergeCell ref="O7:S7"/>
  </mergeCells>
  <phoneticPr fontId="2" type="noConversion"/>
  <printOptions horizontalCentered="1"/>
  <pageMargins left="0.3" right="0.3" top="0.90551181102362199" bottom="0.196850393700787" header="0.511811023622047" footer="0.511811023622047"/>
  <pageSetup paperSize="9" scale="6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1"/>
  <sheetViews>
    <sheetView showGridLines="0" view="pageBreakPreview" zoomScale="55" zoomScaleNormal="85" zoomScaleSheetLayoutView="55" workbookViewId="0">
      <selection activeCell="AB26" sqref="AB26"/>
    </sheetView>
  </sheetViews>
  <sheetFormatPr defaultColWidth="9.140625" defaultRowHeight="24" customHeight="1"/>
  <cols>
    <col min="1" max="1" width="41.5703125" style="40" customWidth="1"/>
    <col min="2" max="2" width="1.5703125" style="40" customWidth="1"/>
    <col min="3" max="4" width="5.85546875" style="40" customWidth="1"/>
    <col min="5" max="5" width="2" style="41" customWidth="1"/>
    <col min="6" max="6" width="17.85546875" style="42" customWidth="1"/>
    <col min="7" max="7" width="1.5703125" style="41" customWidth="1"/>
    <col min="8" max="8" width="17.85546875" style="42" customWidth="1"/>
    <col min="9" max="9" width="1.5703125" style="41" customWidth="1"/>
    <col min="10" max="10" width="17.85546875" style="42" customWidth="1"/>
    <col min="11" max="11" width="1.5703125" style="41" customWidth="1"/>
    <col min="12" max="12" width="17.85546875" style="42" customWidth="1"/>
    <col min="13" max="13" width="1.5703125" style="41" customWidth="1"/>
    <col min="14" max="14" width="17.85546875" style="42" customWidth="1"/>
    <col min="15" max="15" width="1.5703125" style="41" customWidth="1"/>
    <col min="16" max="16" width="26.7109375" style="42" customWidth="1"/>
    <col min="17" max="17" width="1.7109375" style="41" customWidth="1"/>
    <col min="18" max="18" width="17.85546875" style="42" customWidth="1"/>
    <col min="19" max="16384" width="9.140625" style="42"/>
  </cols>
  <sheetData>
    <row r="1" spans="1:18" ht="24" customHeight="1">
      <c r="A1" s="136" t="s">
        <v>121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18" ht="24" customHeight="1">
      <c r="A2" s="124" t="s">
        <v>43</v>
      </c>
      <c r="B2" s="124"/>
      <c r="C2" s="124"/>
      <c r="D2" s="124"/>
      <c r="E2" s="124"/>
      <c r="F2" s="124"/>
      <c r="G2" s="124"/>
      <c r="H2" s="124"/>
      <c r="I2" s="43"/>
      <c r="J2" s="100"/>
      <c r="K2" s="43"/>
      <c r="L2" s="100"/>
      <c r="M2" s="43"/>
      <c r="N2" s="100"/>
      <c r="O2" s="100"/>
      <c r="P2" s="100"/>
      <c r="Q2" s="43"/>
      <c r="R2" s="66"/>
    </row>
    <row r="3" spans="1:18" ht="24" customHeight="1">
      <c r="A3" s="44" t="s">
        <v>124</v>
      </c>
      <c r="B3" s="44"/>
      <c r="C3" s="44"/>
      <c r="D3" s="44"/>
      <c r="E3" s="45"/>
      <c r="F3" s="44"/>
      <c r="G3" s="45"/>
      <c r="H3" s="44"/>
      <c r="I3" s="45"/>
      <c r="J3" s="44"/>
      <c r="K3" s="45"/>
      <c r="L3" s="44"/>
      <c r="M3" s="45"/>
      <c r="N3" s="44"/>
      <c r="O3" s="45"/>
      <c r="P3" s="44"/>
      <c r="Q3" s="45"/>
    </row>
    <row r="4" spans="1:18" ht="24" customHeight="1">
      <c r="A4" s="127" t="s">
        <v>149</v>
      </c>
      <c r="B4" s="127"/>
      <c r="C4" s="127"/>
      <c r="D4" s="127"/>
      <c r="E4" s="127"/>
      <c r="F4" s="127"/>
      <c r="G4" s="127"/>
      <c r="H4" s="127"/>
      <c r="I4" s="127"/>
      <c r="J4" s="44"/>
      <c r="K4" s="45"/>
      <c r="L4" s="44"/>
      <c r="M4" s="45"/>
      <c r="N4" s="44"/>
      <c r="O4" s="44"/>
      <c r="P4" s="44"/>
      <c r="Q4" s="45"/>
      <c r="R4" s="44"/>
    </row>
    <row r="5" spans="1:18" ht="24" customHeight="1">
      <c r="A5" s="46"/>
      <c r="B5" s="46"/>
      <c r="C5" s="46"/>
      <c r="D5" s="46"/>
      <c r="E5" s="46"/>
      <c r="F5" s="46"/>
      <c r="G5" s="46"/>
      <c r="H5" s="46"/>
      <c r="I5" s="45"/>
      <c r="J5" s="44"/>
      <c r="K5" s="45"/>
      <c r="L5" s="44"/>
      <c r="M5" s="45"/>
      <c r="N5" s="44"/>
      <c r="O5" s="46"/>
      <c r="P5" s="44"/>
      <c r="Q5" s="45"/>
      <c r="R5" s="101" t="s">
        <v>3</v>
      </c>
    </row>
    <row r="6" spans="1:18" ht="24" customHeight="1">
      <c r="A6" s="46"/>
      <c r="B6" s="46"/>
      <c r="C6" s="43"/>
      <c r="D6" s="43"/>
      <c r="E6" s="43"/>
      <c r="F6" s="139" t="s">
        <v>1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</row>
    <row r="7" spans="1:18" ht="24" customHeight="1">
      <c r="A7" s="47"/>
      <c r="B7" s="47"/>
      <c r="C7" s="47"/>
      <c r="D7" s="47"/>
      <c r="E7" s="103"/>
      <c r="F7" s="47"/>
      <c r="G7" s="103"/>
      <c r="H7" s="47"/>
      <c r="I7" s="103"/>
      <c r="J7" s="47"/>
      <c r="K7" s="103"/>
      <c r="L7" s="47"/>
      <c r="M7" s="103"/>
      <c r="N7" s="47"/>
      <c r="O7" s="103"/>
      <c r="P7" s="140" t="s">
        <v>59</v>
      </c>
      <c r="Q7" s="140"/>
    </row>
    <row r="8" spans="1:18" ht="24" customHeight="1">
      <c r="F8" s="47" t="s">
        <v>33</v>
      </c>
      <c r="J8" s="138" t="s">
        <v>18</v>
      </c>
      <c r="K8" s="138"/>
      <c r="L8" s="138"/>
      <c r="M8" s="138"/>
      <c r="N8" s="138"/>
      <c r="P8" s="47" t="s">
        <v>101</v>
      </c>
    </row>
    <row r="9" spans="1:18" s="47" customFormat="1" ht="24" customHeight="1">
      <c r="A9" s="40"/>
      <c r="B9" s="40"/>
      <c r="E9" s="103"/>
      <c r="F9" s="47" t="s">
        <v>60</v>
      </c>
      <c r="G9" s="103"/>
      <c r="I9" s="103"/>
      <c r="J9" s="138" t="s">
        <v>35</v>
      </c>
      <c r="K9" s="138"/>
      <c r="L9" s="138"/>
      <c r="M9" s="41"/>
      <c r="N9" s="103"/>
      <c r="O9" s="103"/>
      <c r="P9" s="47" t="s">
        <v>123</v>
      </c>
      <c r="Q9" s="103"/>
    </row>
    <row r="10" spans="1:18" s="47" customFormat="1" ht="24" customHeight="1">
      <c r="A10" s="40"/>
      <c r="B10" s="40"/>
      <c r="C10" s="40"/>
      <c r="E10" s="103"/>
      <c r="F10" s="102" t="s">
        <v>34</v>
      </c>
      <c r="G10" s="103"/>
      <c r="H10" s="102" t="s">
        <v>17</v>
      </c>
      <c r="I10" s="103"/>
      <c r="J10" s="102" t="s">
        <v>64</v>
      </c>
      <c r="K10" s="103"/>
      <c r="L10" s="102" t="s">
        <v>36</v>
      </c>
      <c r="M10" s="103"/>
      <c r="N10" s="102" t="s">
        <v>37</v>
      </c>
      <c r="O10" s="103"/>
      <c r="P10" s="102" t="s">
        <v>122</v>
      </c>
      <c r="Q10" s="103"/>
      <c r="R10" s="102" t="s">
        <v>61</v>
      </c>
    </row>
    <row r="11" spans="1:18" ht="24" customHeight="1">
      <c r="A11" s="48" t="s">
        <v>136</v>
      </c>
      <c r="D11" s="47"/>
      <c r="F11" s="22">
        <v>350000000</v>
      </c>
      <c r="G11" s="22"/>
      <c r="H11" s="22">
        <v>647275073</v>
      </c>
      <c r="I11" s="22"/>
      <c r="J11" s="22">
        <v>35000000</v>
      </c>
      <c r="K11" s="22"/>
      <c r="L11" s="22">
        <v>20000000</v>
      </c>
      <c r="M11" s="22"/>
      <c r="N11" s="22">
        <v>1056303731</v>
      </c>
      <c r="O11" s="22"/>
      <c r="P11" s="22">
        <v>136235983</v>
      </c>
      <c r="Q11" s="22"/>
      <c r="R11" s="22">
        <f t="shared" ref="R11:R13" si="0">SUM(F11:N11,P11)</f>
        <v>2244814787</v>
      </c>
    </row>
    <row r="12" spans="1:18" ht="24" customHeight="1">
      <c r="A12" s="42" t="s">
        <v>103</v>
      </c>
      <c r="F12" s="22">
        <v>0</v>
      </c>
      <c r="G12" s="22"/>
      <c r="H12" s="22">
        <v>0</v>
      </c>
      <c r="I12" s="22"/>
      <c r="J12" s="22">
        <v>0</v>
      </c>
      <c r="K12" s="22"/>
      <c r="L12" s="22">
        <v>0</v>
      </c>
      <c r="M12" s="22"/>
      <c r="N12" s="22">
        <v>-7644165</v>
      </c>
      <c r="O12" s="22"/>
      <c r="P12" s="22">
        <v>0</v>
      </c>
      <c r="Q12" s="22"/>
      <c r="R12" s="22">
        <f t="shared" si="0"/>
        <v>-7644165</v>
      </c>
    </row>
    <row r="13" spans="1:18" ht="24" customHeight="1">
      <c r="A13" s="40" t="s">
        <v>104</v>
      </c>
      <c r="F13" s="22">
        <v>0</v>
      </c>
      <c r="G13" s="22"/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22">
        <v>9098574</v>
      </c>
      <c r="Q13" s="22"/>
      <c r="R13" s="22">
        <f t="shared" si="0"/>
        <v>9098574</v>
      </c>
    </row>
    <row r="14" spans="1:18" ht="24" customHeight="1" thickBot="1">
      <c r="A14" s="48" t="s">
        <v>150</v>
      </c>
      <c r="F14" s="82">
        <f>SUM(F11:F13)</f>
        <v>350000000</v>
      </c>
      <c r="G14" s="22"/>
      <c r="H14" s="82">
        <f>SUM(H11:H13)</f>
        <v>647275073</v>
      </c>
      <c r="I14" s="22"/>
      <c r="J14" s="82">
        <f>SUM(J11:J13)</f>
        <v>35000000</v>
      </c>
      <c r="K14" s="22"/>
      <c r="L14" s="82">
        <f>SUM(L11:L13)</f>
        <v>20000000</v>
      </c>
      <c r="M14" s="22"/>
      <c r="N14" s="82">
        <f>SUM(N11:N13)</f>
        <v>1048659566</v>
      </c>
      <c r="O14" s="22"/>
      <c r="P14" s="82">
        <f>SUM(P11:P13)</f>
        <v>145334557</v>
      </c>
      <c r="Q14" s="22"/>
      <c r="R14" s="82">
        <f>SUM(R11:R13)</f>
        <v>2246269196</v>
      </c>
    </row>
    <row r="15" spans="1:18" ht="24" customHeight="1" thickTop="1"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ht="24" customHeight="1">
      <c r="A16" s="48" t="s">
        <v>151</v>
      </c>
      <c r="F16" s="22">
        <v>360000000</v>
      </c>
      <c r="G16" s="22"/>
      <c r="H16" s="22">
        <v>647285572</v>
      </c>
      <c r="I16" s="22"/>
      <c r="J16" s="22">
        <v>36000000</v>
      </c>
      <c r="K16" s="22"/>
      <c r="L16" s="22">
        <v>20000000</v>
      </c>
      <c r="M16" s="22"/>
      <c r="N16" s="22">
        <v>1025791482</v>
      </c>
      <c r="O16" s="22"/>
      <c r="P16" s="22">
        <v>105705063</v>
      </c>
      <c r="Q16" s="22"/>
      <c r="R16" s="22">
        <f>SUM(F16:N16,P16)</f>
        <v>2194782117</v>
      </c>
    </row>
    <row r="17" spans="1:18" ht="24" customHeight="1">
      <c r="A17" s="42" t="s">
        <v>125</v>
      </c>
      <c r="C17" s="49"/>
      <c r="D17" s="49"/>
      <c r="F17" s="22">
        <v>0</v>
      </c>
      <c r="G17" s="22"/>
      <c r="H17" s="22">
        <v>0</v>
      </c>
      <c r="I17" s="22"/>
      <c r="J17" s="22">
        <v>0</v>
      </c>
      <c r="K17" s="22"/>
      <c r="L17" s="22">
        <v>0</v>
      </c>
      <c r="M17" s="22"/>
      <c r="N17" s="22">
        <v>7024547</v>
      </c>
      <c r="O17" s="22"/>
      <c r="P17" s="22">
        <v>0</v>
      </c>
      <c r="Q17" s="22"/>
      <c r="R17" s="22">
        <f t="shared" ref="R17:R18" si="1">SUM(F17:N17,P17)</f>
        <v>7024547</v>
      </c>
    </row>
    <row r="18" spans="1:18" ht="24" customHeight="1">
      <c r="A18" s="40" t="s">
        <v>135</v>
      </c>
      <c r="F18" s="22">
        <v>0</v>
      </c>
      <c r="G18" s="22"/>
      <c r="H18" s="22">
        <v>0</v>
      </c>
      <c r="I18" s="22"/>
      <c r="J18" s="22">
        <v>0</v>
      </c>
      <c r="K18" s="22"/>
      <c r="L18" s="22">
        <v>0</v>
      </c>
      <c r="M18" s="22"/>
      <c r="N18" s="22">
        <v>0</v>
      </c>
      <c r="O18" s="22"/>
      <c r="P18" s="22">
        <v>-4483728</v>
      </c>
      <c r="Q18" s="22"/>
      <c r="R18" s="22">
        <f t="shared" si="1"/>
        <v>-4483728</v>
      </c>
    </row>
    <row r="19" spans="1:18" ht="24" customHeight="1" thickBot="1">
      <c r="A19" s="48" t="s">
        <v>152</v>
      </c>
      <c r="F19" s="82">
        <f>SUM(F16:F18)</f>
        <v>360000000</v>
      </c>
      <c r="G19" s="22"/>
      <c r="H19" s="82">
        <f>SUM(H16:H18)</f>
        <v>647285572</v>
      </c>
      <c r="I19" s="22"/>
      <c r="J19" s="82">
        <f>SUM(J16:J18)</f>
        <v>36000000</v>
      </c>
      <c r="K19" s="22"/>
      <c r="L19" s="82">
        <f>SUM(L16:L18)</f>
        <v>20000000</v>
      </c>
      <c r="M19" s="22"/>
      <c r="N19" s="82">
        <f>SUM(N16:N18)</f>
        <v>1032816029</v>
      </c>
      <c r="O19" s="22"/>
      <c r="P19" s="82">
        <f>SUM(P16:P18)</f>
        <v>101221335</v>
      </c>
      <c r="Q19" s="22"/>
      <c r="R19" s="82">
        <f>SUM(R16:R18)</f>
        <v>2197322936</v>
      </c>
    </row>
    <row r="20" spans="1:18" ht="24" customHeight="1" thickTop="1">
      <c r="F20" s="14"/>
      <c r="G20" s="42"/>
      <c r="H20" s="14"/>
      <c r="I20" s="42"/>
      <c r="J20" s="14"/>
      <c r="K20" s="42"/>
      <c r="L20" s="14"/>
      <c r="M20" s="42"/>
      <c r="N20" s="14"/>
      <c r="O20" s="42"/>
      <c r="P20" s="14"/>
      <c r="Q20" s="42"/>
      <c r="R20" s="14"/>
    </row>
    <row r="21" spans="1:18" ht="24" customHeight="1">
      <c r="A21" s="1" t="s">
        <v>10</v>
      </c>
      <c r="B21" s="4"/>
      <c r="C21" s="4"/>
      <c r="D21" s="4"/>
    </row>
  </sheetData>
  <mergeCells count="7">
    <mergeCell ref="A1:R1"/>
    <mergeCell ref="J8:N8"/>
    <mergeCell ref="P7:Q7"/>
    <mergeCell ref="J9:L9"/>
    <mergeCell ref="F6:R6"/>
    <mergeCell ref="A2:H2"/>
    <mergeCell ref="A4:I4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budsabth</cp:lastModifiedBy>
  <cp:lastPrinted>2023-05-08T05:08:53Z</cp:lastPrinted>
  <dcterms:created xsi:type="dcterms:W3CDTF">2001-07-24T08:07:36Z</dcterms:created>
  <dcterms:modified xsi:type="dcterms:W3CDTF">2023-05-10T07:32:23Z</dcterms:modified>
</cp:coreProperties>
</file>