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1'2023\INTOUCH Q1'2023\INTOUCH Q1'2023_SET\"/>
    </mc:Choice>
  </mc:AlternateContent>
  <xr:revisionPtr revIDLastSave="0" documentId="13_ncr:1_{CE25814A-9334-4346-B8E3-B867CB5EA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3-5" sheetId="5" r:id="rId1"/>
    <sheet name="pl " sheetId="6" state="hidden" r:id="rId2"/>
    <sheet name="pl 6-7" sheetId="1" r:id="rId3"/>
    <sheet name="sh 8" sheetId="7" r:id="rId4"/>
    <sheet name="sh 9" sheetId="2" r:id="rId5"/>
    <sheet name="sh 10" sheetId="8" r:id="rId6"/>
    <sheet name="sh 11" sheetId="4" r:id="rId7"/>
    <sheet name="cf 12-13" sheetId="3" r:id="rId8"/>
  </sheets>
  <definedNames>
    <definedName name="_xlnm.Print_Area" localSheetId="0">'bs 3-5'!$A$1:$M$103</definedName>
    <definedName name="_xlnm.Print_Area" localSheetId="7">'cf 12-13'!$A$1:$J$89</definedName>
    <definedName name="_xlnm.Print_Area" localSheetId="1">'pl '!$A$1:$L$82</definedName>
    <definedName name="_xlnm.Print_Area" localSheetId="2">'pl 6-7'!$A$1:$M$85</definedName>
    <definedName name="_xlnm.Print_Area" localSheetId="5">'sh 10'!$A$1:$AA$27</definedName>
    <definedName name="_xlnm.Print_Area" localSheetId="6">'sh 11'!$A$1:$Y$28</definedName>
    <definedName name="_xlnm.Print_Area" localSheetId="3">'sh 8'!$A$1:$AE$29</definedName>
    <definedName name="_xlnm.Print_Area" localSheetId="4">'sh 9'!$A$1:$AC$30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2" i="1" l="1"/>
  <c r="G82" i="1"/>
  <c r="G33" i="5" l="1"/>
  <c r="G35" i="5" s="1"/>
  <c r="W25" i="8"/>
  <c r="W26" i="8" s="1"/>
  <c r="U25" i="8"/>
  <c r="U26" i="8" s="1"/>
  <c r="S25" i="8"/>
  <c r="S26" i="8" s="1"/>
  <c r="R25" i="8"/>
  <c r="Q25" i="8"/>
  <c r="Q26" i="8" s="1"/>
  <c r="O25" i="8"/>
  <c r="O26" i="8" s="1"/>
  <c r="K25" i="8"/>
  <c r="K26" i="8" s="1"/>
  <c r="I25" i="8"/>
  <c r="I26" i="8" s="1"/>
  <c r="G25" i="8"/>
  <c r="G26" i="8" s="1"/>
  <c r="Y24" i="8"/>
  <c r="AA24" i="8" s="1"/>
  <c r="Y22" i="8"/>
  <c r="AA22" i="8" s="1"/>
  <c r="Y19" i="8"/>
  <c r="Y17" i="8"/>
  <c r="AA17" i="8" s="1"/>
  <c r="Y16" i="8"/>
  <c r="AA16" i="8" s="1"/>
  <c r="Y15" i="8"/>
  <c r="AA15" i="8" s="1"/>
  <c r="AA14" i="8"/>
  <c r="Y14" i="8"/>
  <c r="AA12" i="8"/>
  <c r="Y12" i="8"/>
  <c r="AC27" i="7"/>
  <c r="AC28" i="7" s="1"/>
  <c r="W27" i="7"/>
  <c r="W28" i="7" s="1"/>
  <c r="U27" i="7"/>
  <c r="U28" i="7" s="1"/>
  <c r="S27" i="7"/>
  <c r="S28" i="7" s="1"/>
  <c r="Q27" i="7"/>
  <c r="Q28" i="7" s="1"/>
  <c r="O27" i="7"/>
  <c r="O28" i="7" s="1"/>
  <c r="K27" i="7"/>
  <c r="K28" i="7" s="1"/>
  <c r="I27" i="7"/>
  <c r="I28" i="7" s="1"/>
  <c r="G27" i="7"/>
  <c r="G28" i="7" s="1"/>
  <c r="Y26" i="7"/>
  <c r="AA26" i="7" s="1"/>
  <c r="AE26" i="7" s="1"/>
  <c r="AA24" i="7"/>
  <c r="AE24" i="7" s="1"/>
  <c r="Y24" i="7"/>
  <c r="AA21" i="7"/>
  <c r="Y21" i="7"/>
  <c r="M21" i="7"/>
  <c r="M27" i="7" s="1"/>
  <c r="M28" i="7" s="1"/>
  <c r="Y19" i="7"/>
  <c r="AA19" i="7" s="1"/>
  <c r="AE19" i="7" s="1"/>
  <c r="Y18" i="7"/>
  <c r="AA18" i="7" s="1"/>
  <c r="AE18" i="7" s="1"/>
  <c r="Y17" i="7"/>
  <c r="AA17" i="7" s="1"/>
  <c r="AE17" i="7" s="1"/>
  <c r="AA16" i="7"/>
  <c r="AE16" i="7" s="1"/>
  <c r="Y16" i="7"/>
  <c r="AA14" i="7"/>
  <c r="AE14" i="7" s="1"/>
  <c r="Y14" i="7"/>
  <c r="AA22" i="2"/>
  <c r="Y25" i="8" l="1"/>
  <c r="Y26" i="8" s="1"/>
  <c r="Y27" i="7"/>
  <c r="Y28" i="7" s="1"/>
  <c r="AA27" i="7"/>
  <c r="AA28" i="7" s="1"/>
  <c r="AE21" i="7"/>
  <c r="AE27" i="7" s="1"/>
  <c r="AE28" i="7" s="1"/>
  <c r="M16" i="1"/>
  <c r="K16" i="1"/>
  <c r="G16" i="1"/>
  <c r="I16" i="1"/>
  <c r="W27" i="2" l="1"/>
  <c r="W25" i="2"/>
  <c r="W22" i="2"/>
  <c r="W20" i="2"/>
  <c r="W19" i="2"/>
  <c r="W18" i="2"/>
  <c r="W17" i="2"/>
  <c r="W16" i="2"/>
  <c r="M56" i="1" l="1"/>
  <c r="K56" i="1"/>
  <c r="I56" i="1"/>
  <c r="G56" i="1"/>
  <c r="M50" i="1"/>
  <c r="K50" i="1"/>
  <c r="I50" i="1"/>
  <c r="G50" i="1"/>
  <c r="M45" i="1"/>
  <c r="K45" i="1"/>
  <c r="I45" i="1"/>
  <c r="G45" i="1"/>
  <c r="G51" i="1" l="1"/>
  <c r="I51" i="1"/>
  <c r="K51" i="1"/>
  <c r="M22" i="2"/>
  <c r="M51" i="1"/>
  <c r="W18" i="4" l="1"/>
  <c r="Y18" i="4" s="1"/>
  <c r="Y20" i="2"/>
  <c r="AC20" i="2" s="1"/>
  <c r="M29" i="1" l="1"/>
  <c r="I29" i="1"/>
  <c r="W17" i="4" l="1"/>
  <c r="Y17" i="4" s="1"/>
  <c r="M98" i="5"/>
  <c r="K98" i="5"/>
  <c r="I98" i="5"/>
  <c r="G98" i="5"/>
  <c r="H28" i="6" l="1"/>
  <c r="L81" i="6" l="1"/>
  <c r="J81" i="6"/>
  <c r="H81" i="6"/>
  <c r="F81" i="6"/>
  <c r="L72" i="6"/>
  <c r="J72" i="6"/>
  <c r="H72" i="6"/>
  <c r="F72" i="6"/>
  <c r="L65" i="6"/>
  <c r="J65" i="6"/>
  <c r="H65" i="6"/>
  <c r="F65" i="6"/>
  <c r="L39" i="6"/>
  <c r="L54" i="6" s="1"/>
  <c r="J39" i="6"/>
  <c r="J54" i="6" s="1"/>
  <c r="H39" i="6"/>
  <c r="H54" i="6" s="1"/>
  <c r="F39" i="6"/>
  <c r="F54" i="6" s="1"/>
  <c r="L28" i="6"/>
  <c r="J28" i="6"/>
  <c r="F28" i="6"/>
  <c r="L15" i="6"/>
  <c r="J15" i="6"/>
  <c r="H15" i="6"/>
  <c r="F15" i="6"/>
  <c r="J74" i="6" l="1"/>
  <c r="J76" i="6" s="1"/>
  <c r="L74" i="6"/>
  <c r="H74" i="6"/>
  <c r="H76" i="6" s="1"/>
  <c r="F74" i="6"/>
  <c r="F76" i="6" s="1"/>
  <c r="L76" i="6"/>
  <c r="J30" i="6"/>
  <c r="J32" i="6" s="1"/>
  <c r="J34" i="6" s="1"/>
  <c r="L30" i="6"/>
  <c r="L32" i="6" s="1"/>
  <c r="L34" i="6" s="1"/>
  <c r="H30" i="6"/>
  <c r="H32" i="6" s="1"/>
  <c r="H34" i="6" s="1"/>
  <c r="F30" i="6"/>
  <c r="F32" i="6" s="1"/>
  <c r="F34" i="6" s="1"/>
  <c r="G29" i="1" l="1"/>
  <c r="K29" i="1" l="1"/>
  <c r="J67" i="3" l="1"/>
  <c r="H67" i="3"/>
  <c r="F67" i="3"/>
  <c r="D67" i="3"/>
  <c r="W12" i="4" l="1"/>
  <c r="Y12" i="4" s="1"/>
  <c r="W14" i="4" l="1"/>
  <c r="Y14" i="4" s="1"/>
  <c r="Y16" i="2"/>
  <c r="AC16" i="2" s="1"/>
  <c r="Y18" i="2"/>
  <c r="AC18" i="2" s="1"/>
  <c r="W14" i="2" l="1"/>
  <c r="Y14" i="2" s="1"/>
  <c r="AC14" i="2" s="1"/>
  <c r="Y19" i="2" l="1"/>
  <c r="AC19" i="2" s="1"/>
  <c r="J76" i="3" l="1"/>
  <c r="H76" i="3"/>
  <c r="F76" i="3"/>
  <c r="D76" i="3"/>
  <c r="M77" i="1" l="1"/>
  <c r="K77" i="1"/>
  <c r="I77" i="1"/>
  <c r="G77" i="1"/>
  <c r="M72" i="1"/>
  <c r="K72" i="1"/>
  <c r="I72" i="1"/>
  <c r="G72" i="1"/>
  <c r="I33" i="5" l="1"/>
  <c r="M33" i="5"/>
  <c r="K100" i="5"/>
  <c r="G69" i="5"/>
  <c r="K60" i="5"/>
  <c r="G60" i="5"/>
  <c r="K33" i="5"/>
  <c r="K20" i="5"/>
  <c r="G20" i="5"/>
  <c r="U26" i="4"/>
  <c r="U27" i="4" s="1"/>
  <c r="S26" i="4"/>
  <c r="S27" i="4" s="1"/>
  <c r="Q26" i="4"/>
  <c r="Q27" i="4" s="1"/>
  <c r="W25" i="4"/>
  <c r="Y25" i="4" s="1"/>
  <c r="W23" i="4"/>
  <c r="W20" i="4"/>
  <c r="W15" i="4"/>
  <c r="W16" i="4"/>
  <c r="Y16" i="4" s="1"/>
  <c r="AA28" i="2"/>
  <c r="AA29" i="2" s="1"/>
  <c r="M28" i="2"/>
  <c r="M29" i="2" s="1"/>
  <c r="O26" i="4"/>
  <c r="O27" i="4" s="1"/>
  <c r="K26" i="4"/>
  <c r="K27" i="4" s="1"/>
  <c r="I26" i="4"/>
  <c r="I27" i="4" s="1"/>
  <c r="G26" i="4"/>
  <c r="G27" i="4" s="1"/>
  <c r="G28" i="2"/>
  <c r="G29" i="2" s="1"/>
  <c r="I28" i="2"/>
  <c r="I29" i="2" s="1"/>
  <c r="K28" i="2"/>
  <c r="K29" i="2" s="1"/>
  <c r="O28" i="2"/>
  <c r="O29" i="2" s="1"/>
  <c r="Q28" i="2"/>
  <c r="Q29" i="2" s="1"/>
  <c r="S28" i="2"/>
  <c r="S29" i="2" s="1"/>
  <c r="U28" i="2"/>
  <c r="U29" i="2" s="1"/>
  <c r="Y25" i="2"/>
  <c r="AC25" i="2" s="1"/>
  <c r="Y27" i="2"/>
  <c r="AC27" i="2" s="1"/>
  <c r="M100" i="5"/>
  <c r="I100" i="5"/>
  <c r="M69" i="5"/>
  <c r="I69" i="5"/>
  <c r="M60" i="5"/>
  <c r="I60" i="5"/>
  <c r="M20" i="5"/>
  <c r="I20" i="5"/>
  <c r="Y22" i="2"/>
  <c r="G84" i="1"/>
  <c r="M84" i="1"/>
  <c r="I84" i="1"/>
  <c r="K69" i="5"/>
  <c r="G100" i="5"/>
  <c r="Y15" i="4" l="1"/>
  <c r="Y17" i="2"/>
  <c r="AC17" i="2" s="1"/>
  <c r="M66" i="1"/>
  <c r="G66" i="1"/>
  <c r="K66" i="1"/>
  <c r="I66" i="1"/>
  <c r="I35" i="5"/>
  <c r="I71" i="5"/>
  <c r="I102" i="5" s="1"/>
  <c r="W26" i="4"/>
  <c r="W27" i="4" s="1"/>
  <c r="G78" i="1"/>
  <c r="G31" i="1"/>
  <c r="G33" i="1" s="1"/>
  <c r="G35" i="1" s="1"/>
  <c r="K78" i="1"/>
  <c r="M71" i="5"/>
  <c r="M102" i="5" s="1"/>
  <c r="M35" i="5"/>
  <c r="M78" i="1"/>
  <c r="I78" i="1"/>
  <c r="M31" i="1"/>
  <c r="M33" i="1" s="1"/>
  <c r="M35" i="1" s="1"/>
  <c r="I31" i="1"/>
  <c r="I33" i="1" s="1"/>
  <c r="I35" i="1" s="1"/>
  <c r="K31" i="1"/>
  <c r="K33" i="1" s="1"/>
  <c r="K35" i="1" s="1"/>
  <c r="K71" i="5"/>
  <c r="K102" i="5" s="1"/>
  <c r="K35" i="5"/>
  <c r="G71" i="5"/>
  <c r="G102" i="5" s="1"/>
  <c r="G103" i="5" s="1"/>
  <c r="AC22" i="2"/>
  <c r="AC28" i="2" s="1"/>
  <c r="Y28" i="2"/>
  <c r="W28" i="2"/>
  <c r="W29" i="2" s="1"/>
  <c r="Y23" i="4"/>
  <c r="Y29" i="2" l="1"/>
  <c r="AC29" i="2"/>
  <c r="F10" i="3"/>
  <c r="F34" i="3" s="1"/>
  <c r="F43" i="3" s="1"/>
  <c r="F79" i="3" s="1"/>
  <c r="I38" i="1"/>
  <c r="H10" i="3"/>
  <c r="H34" i="3" s="1"/>
  <c r="H43" i="3" s="1"/>
  <c r="H79" i="3" s="1"/>
  <c r="K38" i="1"/>
  <c r="M20" i="4" s="1"/>
  <c r="D10" i="3"/>
  <c r="D34" i="3" s="1"/>
  <c r="D43" i="3" s="1"/>
  <c r="D79" i="3" s="1"/>
  <c r="G38" i="1"/>
  <c r="J10" i="3"/>
  <c r="J34" i="3" s="1"/>
  <c r="J43" i="3" s="1"/>
  <c r="J79" i="3" s="1"/>
  <c r="M38" i="1"/>
  <c r="M19" i="8" s="1"/>
  <c r="I103" i="5"/>
  <c r="M103" i="5"/>
  <c r="K103" i="5"/>
  <c r="I79" i="1"/>
  <c r="K79" i="1"/>
  <c r="K84" i="1" s="1"/>
  <c r="G79" i="1"/>
  <c r="M79" i="1"/>
  <c r="M25" i="8" l="1"/>
  <c r="M26" i="8" s="1"/>
  <c r="AA19" i="8"/>
  <c r="AA25" i="8" s="1"/>
  <c r="AA26" i="8" s="1"/>
  <c r="M26" i="4"/>
  <c r="M27" i="4" s="1"/>
  <c r="Y20" i="4"/>
  <c r="Y26" i="4" s="1"/>
  <c r="Y27" i="4" s="1"/>
  <c r="F85" i="3"/>
  <c r="F88" i="3" s="1"/>
  <c r="H85" i="3"/>
  <c r="J85" i="3"/>
  <c r="J88" i="3" s="1"/>
  <c r="D85" i="3"/>
  <c r="D88" i="3" l="1"/>
  <c r="H88" i="3"/>
</calcChain>
</file>

<file path=xl/sharedStrings.xml><?xml version="1.0" encoding="utf-8"?>
<sst xmlns="http://schemas.openxmlformats.org/spreadsheetml/2006/main" count="586" uniqueCount="278">
  <si>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</si>
  <si>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</si>
  <si>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</si>
  <si>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</si>
  <si>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</si>
  <si>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</si>
  <si>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</si>
  <si>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</si>
  <si>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</si>
  <si>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</si>
  <si>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</si>
  <si>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</si>
  <si>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</si>
  <si>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</si>
  <si>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</si>
  <si>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</si>
  <si>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</si>
  <si>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</si>
  <si>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</si>
  <si>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</si>
  <si>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</si>
  <si>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</si>
  <si>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</si>
  <si>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</si>
  <si>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</si>
  <si>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</si>
  <si>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</si>
  <si>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</si>
  <si>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</si>
  <si>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</si>
  <si>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</si>
  <si>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</si>
  <si>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</si>
  <si>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</si>
  <si>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</si>
  <si>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</si>
  <si>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</si>
  <si>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</si>
  <si>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</si>
  <si>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</si>
  <si>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</si>
  <si>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</si>
  <si>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</si>
  <si>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</si>
  <si>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</si>
  <si>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</si>
  <si>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</si>
  <si>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</si>
  <si>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</si>
  <si>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</si>
  <si>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</si>
  <si>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</si>
  <si>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</si>
  <si>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</si>
  <si>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</si>
  <si>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</si>
  <si>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</si>
  <si>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</si>
  <si>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</si>
  <si>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</si>
  <si>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</si>
  <si>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</si>
  <si>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</si>
  <si>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</si>
  <si>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</si>
  <si>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</si>
  <si>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</si>
  <si>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</si>
  <si>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</si>
  <si>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</si>
  <si>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</si>
  <si>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</si>
  <si>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</si>
  <si>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</si>
  <si>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</si>
  <si>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</si>
  <si>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</si>
  <si>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</si>
  <si>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</si>
  <si>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</si>
  <si>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</si>
  <si>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</si>
  <si>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</si>
  <si>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</si>
  <si>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</si>
  <si>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</si>
  <si>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</si>
  <si>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</si>
  <si>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</si>
  <si>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</si>
  <si>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Investments in joint ventures</t>
  </si>
  <si>
    <t>Share - based payment</t>
  </si>
  <si>
    <t>31 December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</si>
  <si>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</si>
  <si>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</si>
  <si>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</si>
  <si>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</si>
  <si>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</si>
  <si>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</si>
  <si>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</si>
  <si>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</si>
  <si>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</si>
  <si>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</si>
  <si>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</si>
  <si>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</si>
  <si>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</si>
  <si>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</si>
  <si>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</si>
  <si>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</si>
  <si>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</si>
  <si>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</si>
  <si>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</si>
  <si>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</si>
  <si>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</si>
  <si>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Current portion of long-term</t>
  </si>
  <si>
    <t>Short-term borrowings from</t>
  </si>
  <si>
    <t>financial institutions</t>
  </si>
  <si>
    <t>Accrued operating</t>
  </si>
  <si>
    <t>agreement fees</t>
  </si>
  <si>
    <t>agreement fee and interest</t>
  </si>
  <si>
    <t>Provision for unpaid operating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</si>
  <si>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</si>
  <si>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</si>
  <si>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</si>
  <si>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</si>
  <si>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</si>
  <si>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</si>
  <si>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</si>
  <si>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</si>
  <si>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</si>
  <si>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</si>
  <si>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</si>
  <si>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</si>
  <si>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Shareholders’ equity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</si>
  <si>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</si>
  <si>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</si>
  <si>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</si>
  <si>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</si>
  <si>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</si>
  <si>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</si>
  <si>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</si>
  <si>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</si>
  <si>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</si>
  <si>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</si>
  <si>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</si>
  <si>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</si>
  <si>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</si>
  <si>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Deferred tax liabilities</t>
  </si>
  <si>
    <t>Net foreign exchange loss</t>
  </si>
  <si>
    <t>Cash proceed from liquidation of a subsidiary, net</t>
  </si>
  <si>
    <t>Profit before income tax</t>
  </si>
  <si>
    <t>loans to a related party</t>
  </si>
  <si>
    <t>Loss from impairment on investment in associates</t>
  </si>
  <si>
    <t>and loan to a related party</t>
  </si>
  <si>
    <t xml:space="preserve">   and loan to a related party</t>
  </si>
  <si>
    <t>Other current financial assets</t>
  </si>
  <si>
    <t>Investments in venture capital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</si>
  <si>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</si>
  <si>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</si>
  <si>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</si>
  <si>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</si>
  <si>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</si>
  <si>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</si>
  <si>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</si>
  <si>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</si>
  <si>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</si>
  <si>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</si>
  <si>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</si>
  <si>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</si>
  <si>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</si>
  <si>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</si>
  <si>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</si>
  <si>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</si>
  <si>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</si>
  <si>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</si>
  <si>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</si>
  <si>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</si>
  <si>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</si>
  <si>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</si>
  <si>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</si>
  <si>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</si>
  <si>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</si>
  <si>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Cash paid for investment in a subsidiary</t>
  </si>
  <si>
    <t>(Increase) decrease in other current financial assets</t>
  </si>
  <si>
    <t>Net cash used in financing activities</t>
  </si>
  <si>
    <t>Costs of sales and costs of services</t>
  </si>
  <si>
    <t>Loss from impairment on assets</t>
  </si>
  <si>
    <t>Gains (losses) on remeasurements of defined benefit plans</t>
  </si>
  <si>
    <t>(Reversal) allowance for obsolete inventory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</si>
  <si>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</si>
  <si>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</si>
  <si>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</si>
  <si>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</si>
  <si>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Share premium on ordinary shares</t>
  </si>
  <si>
    <t>Other components of shareholders’ equity</t>
  </si>
  <si>
    <t xml:space="preserve">Unrealised gain on foreign exchange </t>
  </si>
  <si>
    <t>Dividends payable</t>
  </si>
  <si>
    <t>Net increase (decrease) in cash and cash</t>
  </si>
  <si>
    <t>Net increase (decrease) in cash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</si>
  <si>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</si>
  <si>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</si>
  <si>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</si>
  <si>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</si>
  <si>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</si>
  <si>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Gains (losses) on remeasuring financial assets</t>
  </si>
  <si>
    <t>Current service costs of employee</t>
  </si>
  <si>
    <t xml:space="preserve">   and interest income</t>
  </si>
  <si>
    <t>Share of profit of subsidiaries, joint ventures and</t>
  </si>
  <si>
    <t>an associate accounted for using equity method</t>
  </si>
  <si>
    <t>FOR THE THREE-MONTH PERIOD ENDED 30 SEPTEMBER 2022 (UNAUDITED)</t>
  </si>
  <si>
    <t>Loss from impairment of assets</t>
  </si>
  <si>
    <t>Amounts due to and advances from related parties</t>
  </si>
  <si>
    <t xml:space="preserve">Total items that are or may be reclassified </t>
  </si>
  <si>
    <t>Total items that will not be reclassified</t>
  </si>
  <si>
    <t>Dividends receivable from related parties</t>
  </si>
  <si>
    <t>Exchange differences on translating financial statements</t>
  </si>
  <si>
    <t>Sale of an investment in a subsidiary</t>
  </si>
  <si>
    <t>Owners of the parent</t>
  </si>
  <si>
    <t xml:space="preserve">   from disposal of an investment in a subsidiary</t>
  </si>
  <si>
    <t>Reversal of expected credit loss</t>
  </si>
  <si>
    <t>Non-current provisions for employee benefits</t>
  </si>
  <si>
    <t>Long-term accounts payable - equipment</t>
  </si>
  <si>
    <t>Gains on sale of investments</t>
  </si>
  <si>
    <t>Current portion of long-term borrowings</t>
  </si>
  <si>
    <t>Gains on remeasurements of defined benefit plans</t>
  </si>
  <si>
    <t>Balance as at 1 January 2022</t>
  </si>
  <si>
    <t>Basic and diluted earnings per share</t>
  </si>
  <si>
    <t>From continuing operations</t>
  </si>
  <si>
    <t>From discontinued operations</t>
  </si>
  <si>
    <t>to owners of parent</t>
  </si>
  <si>
    <t>owners of parent</t>
  </si>
  <si>
    <t>non-controlling interests</t>
  </si>
  <si>
    <t>(Reclassified)</t>
  </si>
  <si>
    <t>Impacted of cashflow</t>
  </si>
  <si>
    <t>Share of profit of subsidiaries and an associate</t>
  </si>
  <si>
    <t>accounted for using equity method</t>
  </si>
  <si>
    <t>AS AT 31 MARCH 2023</t>
  </si>
  <si>
    <t>31 March</t>
  </si>
  <si>
    <t>(Unaudited)</t>
  </si>
  <si>
    <t>(31 December 2022 : 3,206,687,685 shares)</t>
  </si>
  <si>
    <t>Profit for the period from continuing operations</t>
  </si>
  <si>
    <t>Profit for the period from discontinued operations</t>
  </si>
  <si>
    <t>Profit for the period attributable to</t>
  </si>
  <si>
    <t>FOR THE THREE-MONTH PERIOD ENDED 31 MARCH 2023 (UNAUDITED)</t>
  </si>
  <si>
    <t>For the three-month period ended 31 March 2022</t>
  </si>
  <si>
    <t>Changes in equity for the period</t>
  </si>
  <si>
    <t>Comprehensive income for the period</t>
  </si>
  <si>
    <t>Other comprehensive income for the period</t>
  </si>
  <si>
    <t>Balance as at 31 March 2022</t>
  </si>
  <si>
    <t>For the three-month period ended 31 March 2023</t>
  </si>
  <si>
    <t>Balance as at 1 January 2023</t>
  </si>
  <si>
    <t>Balance as at 31 March 2023</t>
  </si>
  <si>
    <t>For the period ended 31 March 2022</t>
  </si>
  <si>
    <t>For the period ended 31 March 2023</t>
  </si>
  <si>
    <t>Cash and cash equivalents as at 31 March</t>
  </si>
  <si>
    <t>Other current receivables</t>
  </si>
  <si>
    <t>Property and equipment</t>
  </si>
  <si>
    <t>Other current payables</t>
  </si>
  <si>
    <t>3,206,687,685 ordinary shares at par value of Baht 1</t>
  </si>
  <si>
    <t>5,000,000,000 ordinary shares at par value of Baht 1</t>
  </si>
  <si>
    <t>Revenue from rendering of services</t>
  </si>
  <si>
    <t>Cost of rendering of services</t>
  </si>
  <si>
    <t>Purchase of property and equipment</t>
  </si>
  <si>
    <t>Advances to related parties</t>
  </si>
  <si>
    <t>(Profit) loss from revaluation of investments</t>
  </si>
  <si>
    <t>Net cash used in operating activities</t>
  </si>
  <si>
    <t>Share of profit - using equity method</t>
  </si>
  <si>
    <t>(Increase) decrease in advances to related parties</t>
  </si>
  <si>
    <t>Right-of-use asset</t>
  </si>
  <si>
    <t>Current portion of long-term lease liability</t>
  </si>
  <si>
    <t>Lease liability</t>
  </si>
  <si>
    <t>Other comprehensive income, net of income tax</t>
  </si>
  <si>
    <t>Items that are or may be reclassified subsequently to profit or loss</t>
  </si>
  <si>
    <t>Items that will not be reclassified subsequently to profit or loss</t>
  </si>
  <si>
    <t>Total items that will not be reclassified subsequently to profit or loss</t>
  </si>
  <si>
    <t>Other comprehensive income for the period, net of income tax</t>
  </si>
  <si>
    <t>Total items that are or may be reclassified subsequently to profit or loss</t>
  </si>
  <si>
    <t>Net cash provided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</si>
</sst>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168" fontId="1" fillId="0" borderId="4" xfId="0" applyNumberFormat="1" applyFont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3" fillId="0" borderId="0" xfId="0" applyNumberFormat="1" applyFont="1"/>
    <xf numFmtId="0" fontId="1" fillId="0" borderId="0" xfId="0" applyFont="1" applyAlignment="1">
      <alignment horizontal="center"/>
    </xf>
    <xf numFmtId="41" fontId="1" fillId="0" borderId="0" xfId="4" applyNumberFormat="1" applyFont="1" applyAlignment="1">
      <alignment horizontal="right"/>
    </xf>
    <xf numFmtId="0" fontId="1" fillId="0" borderId="0" xfId="0" quotePrefix="1" applyFont="1"/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41" fontId="12" fillId="0" borderId="0" xfId="0" applyNumberFormat="1" applyFont="1"/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quotePrefix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5" xfId="0" applyNumberFormat="1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9" t="s">
        <v>96</v>
      </c>
      <c r="B1" s="49"/>
      <c r="C1" s="49"/>
      <c r="D1" s="49"/>
      <c r="E1" s="8"/>
      <c r="F1" s="8"/>
      <c r="G1" s="51"/>
      <c r="H1" s="51"/>
      <c r="I1" s="78"/>
      <c r="J1" s="78"/>
      <c r="K1" s="51"/>
      <c r="L1" s="51"/>
      <c r="M1" s="51"/>
    </row>
    <row r="2" spans="1:13" ht="20.25" customHeight="1" x14ac:dyDescent="0.2">
      <c r="A2" s="49" t="s">
        <v>97</v>
      </c>
      <c r="B2" s="49"/>
      <c r="C2" s="49"/>
      <c r="D2" s="49"/>
      <c r="E2" s="8"/>
      <c r="F2" s="8"/>
      <c r="G2" s="51"/>
      <c r="H2" s="51"/>
      <c r="I2" s="51"/>
      <c r="J2" s="51"/>
      <c r="K2" s="51"/>
      <c r="L2" s="51"/>
      <c r="M2" s="51"/>
    </row>
    <row r="3" spans="1:13" ht="20.25" customHeight="1" x14ac:dyDescent="0.2">
      <c r="A3" s="79" t="s">
        <v>236</v>
      </c>
      <c r="B3" s="79"/>
      <c r="C3" s="79"/>
      <c r="D3" s="79"/>
      <c r="E3" s="8"/>
      <c r="F3" s="8"/>
      <c r="G3" s="51"/>
      <c r="H3" s="51"/>
      <c r="I3" s="51"/>
      <c r="J3" s="51"/>
      <c r="K3" s="51"/>
      <c r="L3" s="51"/>
      <c r="M3" s="51"/>
    </row>
    <row r="4" spans="1:13" ht="20.25" customHeight="1" x14ac:dyDescent="0.2">
      <c r="A4" s="80"/>
      <c r="B4" s="145" t="s">
        <v>189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20.25" customHeight="1" x14ac:dyDescent="0.2">
      <c r="A5" s="81"/>
      <c r="B5" s="81"/>
      <c r="C5" s="81"/>
      <c r="D5" s="81"/>
      <c r="G5" s="82" t="s">
        <v>0</v>
      </c>
      <c r="H5" s="82"/>
      <c r="I5" s="82"/>
      <c r="J5" s="83"/>
      <c r="K5" s="82" t="s">
        <v>31</v>
      </c>
      <c r="L5" s="82"/>
      <c r="M5" s="82"/>
    </row>
    <row r="6" spans="1:13" ht="20.25" customHeight="1" x14ac:dyDescent="0.2">
      <c r="A6" s="2"/>
      <c r="B6" s="2"/>
      <c r="C6" s="2"/>
      <c r="D6" s="2"/>
      <c r="G6" s="50" t="s">
        <v>30</v>
      </c>
      <c r="H6" s="50"/>
      <c r="I6" s="50"/>
      <c r="J6" s="84"/>
      <c r="K6" s="50" t="s">
        <v>30</v>
      </c>
      <c r="L6" s="50"/>
      <c r="M6" s="50"/>
    </row>
    <row r="7" spans="1:13" ht="20.25" customHeight="1" x14ac:dyDescent="0.2">
      <c r="A7" s="2"/>
      <c r="B7" s="2"/>
      <c r="C7" s="2"/>
      <c r="D7" s="2"/>
      <c r="E7" s="12"/>
      <c r="F7" s="12"/>
      <c r="G7" s="85" t="s">
        <v>237</v>
      </c>
      <c r="H7" s="86"/>
      <c r="I7" s="85" t="s">
        <v>92</v>
      </c>
      <c r="J7" s="38"/>
      <c r="K7" s="85" t="s">
        <v>237</v>
      </c>
      <c r="L7" s="87"/>
      <c r="M7" s="38" t="s">
        <v>92</v>
      </c>
    </row>
    <row r="8" spans="1:13" ht="20.25" customHeight="1" x14ac:dyDescent="0.2">
      <c r="A8" s="12"/>
      <c r="B8" s="12"/>
      <c r="C8" s="12"/>
      <c r="D8" s="12"/>
      <c r="E8" s="7"/>
      <c r="F8" s="7"/>
      <c r="G8" s="13">
        <v>2023</v>
      </c>
      <c r="H8" s="13"/>
      <c r="I8" s="13">
        <v>2022</v>
      </c>
      <c r="J8" s="13"/>
      <c r="K8" s="13">
        <v>2023</v>
      </c>
      <c r="L8" s="13"/>
      <c r="M8" s="13">
        <v>2022</v>
      </c>
    </row>
    <row r="9" spans="1:13" ht="20.25" customHeight="1" x14ac:dyDescent="0.2">
      <c r="A9" s="2"/>
      <c r="B9" s="2"/>
      <c r="C9" s="2"/>
      <c r="D9" s="2"/>
      <c r="E9" s="7" t="s">
        <v>111</v>
      </c>
      <c r="G9" s="38" t="s">
        <v>238</v>
      </c>
      <c r="H9" s="10"/>
      <c r="I9" s="10"/>
      <c r="J9" s="10"/>
      <c r="K9" s="38" t="s">
        <v>238</v>
      </c>
      <c r="L9" s="10"/>
      <c r="M9" s="38"/>
    </row>
    <row r="10" spans="1:13" ht="20.25" customHeight="1" x14ac:dyDescent="0.2">
      <c r="A10" s="2" t="s">
        <v>28</v>
      </c>
      <c r="B10" s="2"/>
      <c r="C10" s="2"/>
      <c r="D10" s="2"/>
      <c r="E10" s="12"/>
      <c r="F10" s="12"/>
      <c r="G10" s="38"/>
      <c r="H10" s="10"/>
      <c r="I10" s="10"/>
      <c r="J10" s="10"/>
      <c r="K10" s="38"/>
      <c r="L10" s="10"/>
      <c r="M10" s="10"/>
    </row>
    <row r="11" spans="1:13" ht="20.25" customHeight="1" x14ac:dyDescent="0.2">
      <c r="A11" s="88" t="s">
        <v>1</v>
      </c>
      <c r="B11" s="88"/>
      <c r="C11" s="88"/>
      <c r="D11" s="88"/>
      <c r="E11" s="89"/>
      <c r="F11" s="89"/>
      <c r="G11" s="42"/>
      <c r="H11" s="42"/>
      <c r="I11" s="42"/>
      <c r="J11" s="42"/>
      <c r="K11" s="42"/>
      <c r="L11" s="42"/>
      <c r="M11" s="42"/>
    </row>
    <row r="12" spans="1:13" ht="20.25" customHeight="1" x14ac:dyDescent="0.2">
      <c r="A12" s="12" t="s">
        <v>2</v>
      </c>
      <c r="B12" s="12"/>
      <c r="C12" s="12"/>
      <c r="D12" s="12"/>
      <c r="E12" s="89"/>
      <c r="F12" s="89"/>
      <c r="G12" s="25">
        <v>1145279</v>
      </c>
      <c r="H12" s="25"/>
      <c r="I12" s="25">
        <v>5562195</v>
      </c>
      <c r="J12" s="25"/>
      <c r="K12" s="25">
        <v>987569</v>
      </c>
      <c r="L12" s="25"/>
      <c r="M12" s="25">
        <v>5523811</v>
      </c>
    </row>
    <row r="13" spans="1:13" ht="20.25" customHeight="1" x14ac:dyDescent="0.2">
      <c r="A13" s="12" t="s">
        <v>155</v>
      </c>
      <c r="B13" s="12"/>
      <c r="C13" s="12"/>
      <c r="E13" s="89">
        <v>4</v>
      </c>
      <c r="F13" s="89"/>
      <c r="G13" s="25">
        <v>1252378</v>
      </c>
      <c r="H13" s="25"/>
      <c r="I13" s="25">
        <v>1383138</v>
      </c>
      <c r="J13" s="25"/>
      <c r="K13" s="26">
        <v>146360</v>
      </c>
      <c r="L13" s="25"/>
      <c r="M13" s="26">
        <v>157296</v>
      </c>
    </row>
    <row r="14" spans="1:13" ht="20.25" customHeight="1" x14ac:dyDescent="0.2">
      <c r="A14" s="12" t="s">
        <v>255</v>
      </c>
      <c r="B14" s="12"/>
      <c r="C14" s="12"/>
      <c r="D14" s="12"/>
      <c r="E14" s="89">
        <v>3</v>
      </c>
      <c r="F14" s="89"/>
      <c r="G14" s="25">
        <v>36765</v>
      </c>
      <c r="H14" s="25"/>
      <c r="I14" s="25">
        <v>36395</v>
      </c>
      <c r="J14" s="25"/>
      <c r="K14" s="25">
        <v>5150</v>
      </c>
      <c r="L14" s="25"/>
      <c r="M14" s="25">
        <v>5442</v>
      </c>
    </row>
    <row r="15" spans="1:13" ht="20.25" customHeight="1" x14ac:dyDescent="0.2">
      <c r="A15" s="12" t="s">
        <v>214</v>
      </c>
      <c r="B15" s="12"/>
      <c r="C15" s="12"/>
      <c r="D15" s="12"/>
      <c r="E15" s="89">
        <v>3</v>
      </c>
      <c r="F15" s="89"/>
      <c r="G15" s="25">
        <v>5099499</v>
      </c>
      <c r="H15" s="25"/>
      <c r="I15" s="25">
        <v>0</v>
      </c>
      <c r="J15" s="25"/>
      <c r="K15" s="25">
        <v>5099499</v>
      </c>
      <c r="L15" s="25"/>
      <c r="M15" s="25">
        <v>0</v>
      </c>
    </row>
    <row r="16" spans="1:13" ht="20.25" customHeight="1" x14ac:dyDescent="0.2">
      <c r="A16" s="12" t="s">
        <v>263</v>
      </c>
      <c r="B16" s="12"/>
      <c r="C16" s="12"/>
      <c r="D16" s="12"/>
      <c r="E16" s="89">
        <v>3</v>
      </c>
      <c r="F16" s="89"/>
      <c r="G16" s="25">
        <v>406</v>
      </c>
      <c r="H16" s="25"/>
      <c r="I16" s="25">
        <v>0</v>
      </c>
      <c r="J16" s="25"/>
      <c r="K16" s="25">
        <v>406</v>
      </c>
      <c r="L16" s="25"/>
      <c r="M16" s="25">
        <v>0</v>
      </c>
    </row>
    <row r="17" spans="1:13" ht="20.25" hidden="1" customHeight="1" x14ac:dyDescent="0.2">
      <c r="A17" s="12" t="s">
        <v>114</v>
      </c>
      <c r="B17" s="12"/>
      <c r="C17" s="12"/>
      <c r="D17" s="12"/>
      <c r="E17" s="89"/>
      <c r="F17" s="89"/>
      <c r="G17" s="25"/>
      <c r="H17" s="25"/>
      <c r="I17" s="25"/>
      <c r="J17" s="25"/>
      <c r="K17" s="25"/>
      <c r="L17" s="25"/>
      <c r="M17" s="25"/>
    </row>
    <row r="18" spans="1:13" ht="20.25" hidden="1" customHeight="1" x14ac:dyDescent="0.2">
      <c r="A18" s="12"/>
      <c r="B18" s="12" t="s">
        <v>151</v>
      </c>
      <c r="C18" s="12"/>
      <c r="D18" s="12"/>
      <c r="E18" s="89">
        <v>3</v>
      </c>
      <c r="F18" s="89"/>
      <c r="G18" s="25"/>
      <c r="H18" s="25"/>
      <c r="I18" s="25"/>
      <c r="J18" s="25"/>
      <c r="K18" s="25"/>
      <c r="L18" s="25"/>
      <c r="M18" s="25">
        <v>0</v>
      </c>
    </row>
    <row r="19" spans="1:13" ht="20.25" hidden="1" customHeight="1" x14ac:dyDescent="0.2">
      <c r="A19" s="12" t="s">
        <v>32</v>
      </c>
      <c r="B19" s="12"/>
      <c r="C19" s="12"/>
      <c r="D19" s="12"/>
      <c r="E19" s="89"/>
      <c r="F19" s="89"/>
      <c r="G19" s="25"/>
      <c r="H19" s="25"/>
      <c r="I19" s="25"/>
      <c r="J19" s="25"/>
      <c r="K19" s="26"/>
      <c r="L19" s="25"/>
      <c r="M19" s="26"/>
    </row>
    <row r="20" spans="1:13" s="81" customFormat="1" ht="20.25" customHeight="1" x14ac:dyDescent="0.2">
      <c r="A20" s="81" t="s">
        <v>3</v>
      </c>
      <c r="E20" s="90"/>
      <c r="F20" s="90"/>
      <c r="G20" s="43">
        <f>SUM(G12:G19)</f>
        <v>7534327</v>
      </c>
      <c r="H20" s="31"/>
      <c r="I20" s="43">
        <f>SUM(I12:I19)</f>
        <v>6981728</v>
      </c>
      <c r="J20" s="48"/>
      <c r="K20" s="43">
        <f>SUM(K12:K19)</f>
        <v>6238984</v>
      </c>
      <c r="L20" s="31"/>
      <c r="M20" s="43">
        <f>SUM(M12:M19)</f>
        <v>5686549</v>
      </c>
    </row>
    <row r="21" spans="1:13" ht="20.25" customHeight="1" x14ac:dyDescent="0.2">
      <c r="A21" s="12"/>
      <c r="B21" s="12"/>
      <c r="C21" s="12"/>
      <c r="D21" s="12"/>
      <c r="E21" s="89"/>
      <c r="F21" s="89"/>
      <c r="G21" s="21"/>
      <c r="H21" s="21"/>
      <c r="I21" s="21"/>
      <c r="J21" s="21"/>
      <c r="K21" s="21"/>
      <c r="L21" s="21"/>
      <c r="M21" s="21"/>
    </row>
    <row r="22" spans="1:13" ht="20.25" customHeight="1" x14ac:dyDescent="0.2">
      <c r="A22" s="88" t="s">
        <v>4</v>
      </c>
      <c r="B22" s="88"/>
      <c r="C22" s="88"/>
      <c r="D22" s="88"/>
      <c r="E22" s="89"/>
      <c r="F22" s="89"/>
      <c r="G22" s="21"/>
      <c r="H22" s="21"/>
      <c r="I22" s="21"/>
      <c r="J22" s="21"/>
      <c r="K22" s="21"/>
      <c r="L22" s="21"/>
      <c r="M22" s="21"/>
    </row>
    <row r="23" spans="1:13" ht="20.25" customHeight="1" x14ac:dyDescent="0.2">
      <c r="A23" s="12" t="s">
        <v>57</v>
      </c>
      <c r="B23" s="12"/>
      <c r="C23" s="12"/>
      <c r="D23" s="12"/>
      <c r="E23" s="89">
        <v>5</v>
      </c>
      <c r="F23" s="89"/>
      <c r="G23" s="21">
        <v>0</v>
      </c>
      <c r="H23" s="21"/>
      <c r="I23" s="21">
        <v>0</v>
      </c>
      <c r="J23" s="25"/>
      <c r="K23" s="21">
        <v>25253</v>
      </c>
      <c r="L23" s="21"/>
      <c r="M23" s="21">
        <v>24745</v>
      </c>
    </row>
    <row r="24" spans="1:13" ht="20.25" hidden="1" customHeight="1" x14ac:dyDescent="0.2">
      <c r="A24" s="12" t="s">
        <v>90</v>
      </c>
      <c r="B24" s="12"/>
      <c r="C24" s="12"/>
      <c r="D24" s="12"/>
      <c r="E24" s="89">
        <v>7</v>
      </c>
      <c r="F24" s="89"/>
      <c r="G24" s="21"/>
      <c r="H24" s="21"/>
      <c r="I24" s="21"/>
      <c r="J24" s="25"/>
      <c r="K24" s="21"/>
      <c r="L24" s="21"/>
      <c r="M24" s="21"/>
    </row>
    <row r="25" spans="1:13" ht="20.25" customHeight="1" x14ac:dyDescent="0.2">
      <c r="A25" s="12" t="s">
        <v>202</v>
      </c>
      <c r="B25" s="12"/>
      <c r="C25" s="12"/>
      <c r="D25" s="12"/>
      <c r="E25" s="89">
        <v>5</v>
      </c>
      <c r="F25" s="89"/>
      <c r="G25" s="21">
        <v>33000250</v>
      </c>
      <c r="H25" s="21"/>
      <c r="I25" s="21">
        <v>35366071</v>
      </c>
      <c r="J25" s="21"/>
      <c r="K25" s="21">
        <v>33000250</v>
      </c>
      <c r="L25" s="21"/>
      <c r="M25" s="21">
        <v>35366071</v>
      </c>
    </row>
    <row r="26" spans="1:13" ht="20.25" customHeight="1" x14ac:dyDescent="0.2">
      <c r="A26" s="12" t="s">
        <v>156</v>
      </c>
      <c r="B26" s="12"/>
      <c r="C26" s="12"/>
      <c r="D26" s="12"/>
      <c r="E26" s="89">
        <v>6</v>
      </c>
      <c r="F26" s="89"/>
      <c r="G26" s="21">
        <v>641074</v>
      </c>
      <c r="H26" s="21"/>
      <c r="I26" s="21">
        <v>640353</v>
      </c>
      <c r="J26" s="21"/>
      <c r="K26" s="21">
        <v>641074</v>
      </c>
      <c r="L26" s="21"/>
      <c r="M26" s="21">
        <v>640353</v>
      </c>
    </row>
    <row r="27" spans="1:13" ht="20.25" hidden="1" customHeight="1" x14ac:dyDescent="0.2">
      <c r="A27" s="12" t="s">
        <v>128</v>
      </c>
      <c r="B27" s="12"/>
      <c r="C27" s="12"/>
      <c r="D27" s="12"/>
      <c r="E27" s="89"/>
      <c r="F27" s="89"/>
      <c r="G27" s="21"/>
      <c r="H27" s="21"/>
      <c r="I27" s="21"/>
      <c r="J27" s="21"/>
      <c r="K27" s="21"/>
      <c r="L27" s="21"/>
      <c r="M27" s="21"/>
    </row>
    <row r="28" spans="1:13" ht="20.25" customHeight="1" x14ac:dyDescent="0.2">
      <c r="A28" s="12" t="s">
        <v>256</v>
      </c>
      <c r="B28" s="12"/>
      <c r="C28" s="12"/>
      <c r="D28" s="12"/>
      <c r="E28" s="89">
        <v>7</v>
      </c>
      <c r="F28" s="89"/>
      <c r="G28" s="21">
        <v>16590</v>
      </c>
      <c r="H28" s="21"/>
      <c r="I28" s="21">
        <v>17694</v>
      </c>
      <c r="J28" s="21"/>
      <c r="K28" s="21">
        <v>16580</v>
      </c>
      <c r="L28" s="21"/>
      <c r="M28" s="21">
        <v>17683</v>
      </c>
    </row>
    <row r="29" spans="1:13" ht="20.25" customHeight="1" x14ac:dyDescent="0.2">
      <c r="A29" s="12" t="s">
        <v>89</v>
      </c>
      <c r="B29" s="12"/>
      <c r="C29" s="12"/>
      <c r="D29" s="12"/>
      <c r="E29" s="89">
        <v>7</v>
      </c>
      <c r="F29" s="89"/>
      <c r="G29" s="21">
        <v>1905</v>
      </c>
      <c r="H29" s="21"/>
      <c r="I29" s="21">
        <v>2274</v>
      </c>
      <c r="J29" s="21"/>
      <c r="K29" s="21">
        <v>1736</v>
      </c>
      <c r="L29" s="21"/>
      <c r="M29" s="21">
        <v>2091</v>
      </c>
    </row>
    <row r="30" spans="1:13" ht="20.25" customHeight="1" x14ac:dyDescent="0.2">
      <c r="A30" s="12" t="s">
        <v>268</v>
      </c>
      <c r="B30" s="12"/>
      <c r="C30" s="12"/>
      <c r="D30" s="12"/>
      <c r="E30" s="89">
        <v>7</v>
      </c>
      <c r="F30" s="89"/>
      <c r="G30" s="21">
        <v>28074</v>
      </c>
      <c r="H30" s="21"/>
      <c r="I30" s="21">
        <v>29393</v>
      </c>
      <c r="J30" s="21"/>
      <c r="K30" s="21">
        <v>28074</v>
      </c>
      <c r="L30" s="21"/>
      <c r="M30" s="21">
        <v>29393</v>
      </c>
    </row>
    <row r="31" spans="1:13" ht="20.25" customHeight="1" x14ac:dyDescent="0.2">
      <c r="A31" s="12" t="s">
        <v>5</v>
      </c>
      <c r="B31" s="12"/>
      <c r="C31" s="12"/>
      <c r="D31" s="12"/>
      <c r="E31" s="89"/>
      <c r="F31" s="89"/>
      <c r="G31" s="21">
        <v>1461</v>
      </c>
      <c r="H31" s="21"/>
      <c r="I31" s="21">
        <v>1182</v>
      </c>
      <c r="J31" s="21"/>
      <c r="K31" s="21">
        <v>0</v>
      </c>
      <c r="L31" s="21"/>
      <c r="M31" s="21">
        <v>0</v>
      </c>
    </row>
    <row r="32" spans="1:13" ht="20.25" customHeight="1" x14ac:dyDescent="0.2">
      <c r="A32" s="12" t="s">
        <v>44</v>
      </c>
      <c r="B32" s="12"/>
      <c r="C32" s="12"/>
      <c r="D32" s="12"/>
      <c r="E32" s="89"/>
      <c r="F32" s="89"/>
      <c r="G32" s="44">
        <v>2322</v>
      </c>
      <c r="H32" s="21"/>
      <c r="I32" s="44">
        <v>2322</v>
      </c>
      <c r="J32" s="21"/>
      <c r="K32" s="44">
        <v>2322</v>
      </c>
      <c r="L32" s="21"/>
      <c r="M32" s="44">
        <v>2322</v>
      </c>
    </row>
    <row r="33" spans="1:13" s="81" customFormat="1" ht="20.25" customHeight="1" x14ac:dyDescent="0.2">
      <c r="A33" s="81" t="s">
        <v>6</v>
      </c>
      <c r="E33" s="90"/>
      <c r="F33" s="90"/>
      <c r="G33" s="45">
        <f>SUM(G23:G32)</f>
        <v>33691676</v>
      </c>
      <c r="H33" s="31"/>
      <c r="I33" s="45">
        <f>SUM(I23:I32)</f>
        <v>36059289</v>
      </c>
      <c r="J33" s="21"/>
      <c r="K33" s="45">
        <f>SUM(K23:K32)</f>
        <v>33715289</v>
      </c>
      <c r="L33" s="21"/>
      <c r="M33" s="45">
        <f>SUM(M23:M32)</f>
        <v>36082658</v>
      </c>
    </row>
    <row r="34" spans="1:13" ht="20.25" customHeight="1" x14ac:dyDescent="0.2">
      <c r="A34" s="12"/>
      <c r="B34" s="12"/>
      <c r="C34" s="12"/>
      <c r="D34" s="12"/>
      <c r="E34" s="89"/>
      <c r="F34" s="89"/>
      <c r="G34" s="21"/>
      <c r="H34" s="21"/>
      <c r="I34" s="21"/>
      <c r="J34" s="21"/>
      <c r="K34" s="21"/>
      <c r="L34" s="21"/>
      <c r="M34" s="21"/>
    </row>
    <row r="35" spans="1:13" s="81" customFormat="1" ht="20.25" customHeight="1" thickBot="1" x14ac:dyDescent="0.25">
      <c r="A35" s="81" t="s">
        <v>7</v>
      </c>
      <c r="E35" s="90"/>
      <c r="F35" s="90"/>
      <c r="G35" s="46">
        <f>G20+G33</f>
        <v>41226003</v>
      </c>
      <c r="H35" s="31"/>
      <c r="I35" s="46">
        <f>I20+I33</f>
        <v>43041017</v>
      </c>
      <c r="J35" s="48"/>
      <c r="K35" s="46">
        <f>K20+K33</f>
        <v>39954273</v>
      </c>
      <c r="L35" s="21"/>
      <c r="M35" s="46">
        <f>M20+M33</f>
        <v>41769207</v>
      </c>
    </row>
    <row r="36" spans="1:13" ht="20.25" customHeight="1" thickTop="1" x14ac:dyDescent="0.2">
      <c r="A36" s="12"/>
      <c r="B36" s="12"/>
      <c r="C36" s="12"/>
      <c r="D36" s="12"/>
      <c r="E36" s="89"/>
      <c r="F36" s="89"/>
      <c r="G36" s="91"/>
      <c r="H36" s="91"/>
      <c r="I36" s="91"/>
      <c r="J36" s="91"/>
      <c r="K36" s="91"/>
      <c r="L36" s="21"/>
      <c r="M36" s="91"/>
    </row>
    <row r="37" spans="1:13" ht="20.25" customHeight="1" x14ac:dyDescent="0.2">
      <c r="A37" s="49" t="s">
        <v>96</v>
      </c>
      <c r="B37" s="49"/>
      <c r="C37" s="49"/>
      <c r="D37" s="49"/>
      <c r="E37" s="92"/>
      <c r="F37" s="92"/>
      <c r="G37" s="93"/>
      <c r="H37" s="93"/>
      <c r="I37" s="93"/>
      <c r="J37" s="93"/>
      <c r="K37" s="93"/>
      <c r="L37" s="93"/>
      <c r="M37" s="93"/>
    </row>
    <row r="38" spans="1:13" ht="20.25" customHeight="1" x14ac:dyDescent="0.2">
      <c r="A38" s="49" t="s">
        <v>98</v>
      </c>
      <c r="B38" s="49"/>
      <c r="C38" s="49"/>
      <c r="D38" s="49"/>
      <c r="E38" s="92"/>
      <c r="F38" s="92"/>
      <c r="G38" s="94"/>
      <c r="H38" s="93"/>
      <c r="I38" s="95"/>
      <c r="J38" s="95"/>
      <c r="K38" s="93"/>
      <c r="L38" s="93"/>
      <c r="M38" s="93"/>
    </row>
    <row r="39" spans="1:13" ht="20.25" customHeight="1" x14ac:dyDescent="0.2">
      <c r="A39" s="79" t="s">
        <v>236</v>
      </c>
      <c r="B39" s="79"/>
      <c r="C39" s="79"/>
      <c r="D39" s="79"/>
      <c r="E39" s="92"/>
      <c r="F39" s="92"/>
      <c r="G39" s="94"/>
      <c r="H39" s="93"/>
      <c r="I39" s="95"/>
      <c r="J39" s="95"/>
      <c r="K39" s="93"/>
      <c r="L39" s="93"/>
      <c r="M39" s="93"/>
    </row>
    <row r="40" spans="1:13" ht="20.25" customHeight="1" x14ac:dyDescent="0.2">
      <c r="A40" s="145" t="s">
        <v>189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</row>
    <row r="41" spans="1:13" ht="20.25" customHeight="1" x14ac:dyDescent="0.2">
      <c r="A41" s="12"/>
      <c r="B41" s="12"/>
      <c r="C41" s="12"/>
      <c r="D41" s="12"/>
      <c r="E41" s="89"/>
      <c r="F41" s="89"/>
      <c r="G41" s="147" t="s">
        <v>0</v>
      </c>
      <c r="H41" s="147"/>
      <c r="I41" s="147"/>
      <c r="J41" s="147"/>
      <c r="K41" s="147" t="s">
        <v>31</v>
      </c>
      <c r="L41" s="147"/>
      <c r="M41" s="147"/>
    </row>
    <row r="42" spans="1:13" ht="20.25" customHeight="1" x14ac:dyDescent="0.2">
      <c r="A42" s="12"/>
      <c r="B42" s="12"/>
      <c r="C42" s="12"/>
      <c r="D42" s="12"/>
      <c r="E42" s="89"/>
      <c r="F42" s="89"/>
      <c r="G42" s="147" t="s">
        <v>30</v>
      </c>
      <c r="H42" s="147"/>
      <c r="I42" s="147"/>
      <c r="J42" s="147"/>
      <c r="K42" s="147" t="s">
        <v>30</v>
      </c>
      <c r="L42" s="147"/>
      <c r="M42" s="147"/>
    </row>
    <row r="43" spans="1:13" ht="20.25" customHeight="1" x14ac:dyDescent="0.2">
      <c r="A43" s="12"/>
      <c r="B43" s="12"/>
      <c r="C43" s="12"/>
      <c r="D43" s="12"/>
      <c r="E43" s="12"/>
      <c r="F43" s="12"/>
      <c r="G43" s="85" t="s">
        <v>237</v>
      </c>
      <c r="H43" s="86"/>
      <c r="I43" s="85" t="s">
        <v>92</v>
      </c>
      <c r="J43" s="38"/>
      <c r="K43" s="85" t="s">
        <v>237</v>
      </c>
      <c r="L43" s="87"/>
      <c r="M43" s="38" t="s">
        <v>92</v>
      </c>
    </row>
    <row r="44" spans="1:13" ht="20.25" customHeight="1" x14ac:dyDescent="0.2">
      <c r="A44" s="12"/>
      <c r="B44" s="12"/>
      <c r="C44" s="12"/>
      <c r="D44" s="12"/>
      <c r="E44" s="7"/>
      <c r="F44" s="7"/>
      <c r="G44" s="13">
        <v>2023</v>
      </c>
      <c r="H44" s="13"/>
      <c r="I44" s="13">
        <v>2022</v>
      </c>
      <c r="J44" s="13"/>
      <c r="K44" s="13">
        <v>2023</v>
      </c>
      <c r="L44" s="13"/>
      <c r="M44" s="13">
        <v>2022</v>
      </c>
    </row>
    <row r="45" spans="1:13" ht="20.25" customHeight="1" x14ac:dyDescent="0.2">
      <c r="A45" s="12"/>
      <c r="B45" s="12"/>
      <c r="C45" s="12"/>
      <c r="D45" s="12"/>
      <c r="E45" s="7" t="s">
        <v>111</v>
      </c>
      <c r="G45" s="38" t="s">
        <v>238</v>
      </c>
      <c r="H45" s="10"/>
      <c r="I45" s="10"/>
      <c r="J45" s="10"/>
      <c r="K45" s="38" t="s">
        <v>238</v>
      </c>
      <c r="L45" s="10"/>
      <c r="M45" s="38"/>
    </row>
    <row r="46" spans="1:13" ht="20.25" customHeight="1" x14ac:dyDescent="0.2">
      <c r="A46" s="81" t="s">
        <v>45</v>
      </c>
      <c r="B46" s="81"/>
      <c r="C46" s="81"/>
      <c r="D46" s="81"/>
      <c r="E46" s="12"/>
      <c r="F46" s="12"/>
      <c r="G46" s="38"/>
      <c r="H46" s="96"/>
      <c r="I46" s="96"/>
      <c r="J46" s="96"/>
      <c r="K46" s="38"/>
      <c r="L46" s="96"/>
      <c r="M46" s="96"/>
    </row>
    <row r="47" spans="1:13" ht="20.25" customHeight="1" x14ac:dyDescent="0.2">
      <c r="A47" s="88" t="s">
        <v>8</v>
      </c>
      <c r="B47" s="88"/>
      <c r="C47" s="88"/>
      <c r="D47" s="88"/>
      <c r="E47" s="89"/>
      <c r="F47" s="89"/>
      <c r="G47" s="42"/>
      <c r="H47" s="42"/>
      <c r="I47" s="42"/>
      <c r="J47" s="42"/>
      <c r="K47" s="42"/>
      <c r="L47" s="42"/>
      <c r="M47" s="42"/>
    </row>
    <row r="48" spans="1:13" ht="20.25" hidden="1" customHeight="1" x14ac:dyDescent="0.2">
      <c r="A48" s="12" t="s">
        <v>115</v>
      </c>
      <c r="B48" s="12"/>
      <c r="C48" s="12"/>
      <c r="D48" s="12"/>
      <c r="E48" s="97"/>
      <c r="F48" s="97"/>
      <c r="G48" s="42"/>
      <c r="H48" s="42"/>
      <c r="I48" s="42"/>
      <c r="J48" s="42"/>
      <c r="K48" s="42"/>
      <c r="L48" s="42"/>
      <c r="M48" s="42"/>
    </row>
    <row r="49" spans="1:13" ht="20.25" hidden="1" customHeight="1" x14ac:dyDescent="0.2">
      <c r="A49" s="12"/>
      <c r="B49" s="12" t="s">
        <v>116</v>
      </c>
      <c r="C49" s="12"/>
      <c r="D49" s="12"/>
      <c r="E49" s="89"/>
      <c r="F49" s="89"/>
      <c r="G49" s="21"/>
      <c r="H49" s="21"/>
      <c r="I49" s="21">
        <v>0</v>
      </c>
      <c r="J49" s="21"/>
      <c r="K49" s="21"/>
      <c r="L49" s="21"/>
      <c r="M49" s="21"/>
    </row>
    <row r="50" spans="1:13" ht="20.25" customHeight="1" x14ac:dyDescent="0.2">
      <c r="A50" s="12" t="s">
        <v>257</v>
      </c>
      <c r="B50" s="12"/>
      <c r="C50" s="12"/>
      <c r="D50" s="12"/>
      <c r="E50" s="89">
        <v>3</v>
      </c>
      <c r="F50" s="89"/>
      <c r="G50" s="21">
        <v>20766</v>
      </c>
      <c r="H50" s="15"/>
      <c r="I50" s="21">
        <v>38922</v>
      </c>
      <c r="J50" s="98"/>
      <c r="K50" s="21">
        <v>21031</v>
      </c>
      <c r="L50" s="15"/>
      <c r="M50" s="21">
        <v>36373</v>
      </c>
    </row>
    <row r="51" spans="1:13" ht="20.25" customHeight="1" x14ac:dyDescent="0.2">
      <c r="A51" s="12" t="s">
        <v>196</v>
      </c>
      <c r="B51" s="12"/>
      <c r="C51" s="12"/>
      <c r="D51" s="12"/>
      <c r="E51" s="89">
        <v>10</v>
      </c>
      <c r="F51" s="89"/>
      <c r="G51" s="21">
        <v>5002150</v>
      </c>
      <c r="H51" s="15"/>
      <c r="I51" s="21">
        <v>4489363</v>
      </c>
      <c r="J51" s="98"/>
      <c r="K51" s="21">
        <v>5002150</v>
      </c>
      <c r="L51" s="15"/>
      <c r="M51" s="21">
        <v>4489363</v>
      </c>
    </row>
    <row r="52" spans="1:13" ht="20.25" customHeight="1" x14ac:dyDescent="0.2">
      <c r="A52" s="12" t="s">
        <v>211</v>
      </c>
      <c r="B52" s="12"/>
      <c r="C52" s="12"/>
      <c r="D52" s="12"/>
      <c r="E52" s="89">
        <v>3</v>
      </c>
      <c r="F52" s="89"/>
      <c r="G52" s="21">
        <v>429</v>
      </c>
      <c r="H52" s="15"/>
      <c r="I52" s="21">
        <v>311</v>
      </c>
      <c r="J52" s="98"/>
      <c r="K52" s="21">
        <v>429</v>
      </c>
      <c r="L52" s="15"/>
      <c r="M52" s="21">
        <v>311</v>
      </c>
    </row>
    <row r="53" spans="1:13" ht="20.25" hidden="1" customHeight="1" x14ac:dyDescent="0.2">
      <c r="A53" s="12" t="s">
        <v>223</v>
      </c>
      <c r="B53" s="12"/>
      <c r="C53" s="12"/>
      <c r="D53" s="12"/>
      <c r="E53" s="89">
        <v>10</v>
      </c>
      <c r="F53" s="89"/>
      <c r="G53" s="21"/>
      <c r="H53" s="15"/>
      <c r="I53" s="21"/>
      <c r="J53" s="98"/>
      <c r="K53" s="98"/>
      <c r="L53" s="15"/>
      <c r="M53" s="98"/>
    </row>
    <row r="54" spans="1:13" ht="20.25" customHeight="1" x14ac:dyDescent="0.2">
      <c r="A54" s="12" t="s">
        <v>269</v>
      </c>
      <c r="B54" s="12"/>
      <c r="C54" s="12"/>
      <c r="D54" s="12"/>
      <c r="E54" s="89">
        <v>8</v>
      </c>
      <c r="F54" s="89"/>
      <c r="G54" s="21">
        <v>4956</v>
      </c>
      <c r="H54" s="15"/>
      <c r="I54" s="21">
        <v>4928</v>
      </c>
      <c r="J54" s="98"/>
      <c r="K54" s="98">
        <v>4956</v>
      </c>
      <c r="L54" s="15"/>
      <c r="M54" s="98">
        <v>4928</v>
      </c>
    </row>
    <row r="55" spans="1:13" ht="20.25" hidden="1" customHeight="1" x14ac:dyDescent="0.2">
      <c r="A55" s="12" t="s">
        <v>117</v>
      </c>
      <c r="B55" s="12"/>
      <c r="C55" s="12"/>
      <c r="D55" s="12"/>
      <c r="E55" s="89"/>
      <c r="F55" s="89"/>
      <c r="G55" s="21"/>
      <c r="H55" s="15"/>
      <c r="I55" s="21"/>
      <c r="J55" s="98"/>
      <c r="K55" s="98"/>
      <c r="L55" s="15"/>
      <c r="M55" s="98"/>
    </row>
    <row r="56" spans="1:13" ht="20.25" hidden="1" customHeight="1" x14ac:dyDescent="0.2">
      <c r="A56" s="12"/>
      <c r="B56" s="12" t="s">
        <v>118</v>
      </c>
      <c r="C56" s="12"/>
      <c r="D56" s="12"/>
      <c r="E56" s="89"/>
      <c r="F56" s="89"/>
      <c r="G56" s="21"/>
      <c r="H56" s="21"/>
      <c r="I56" s="21"/>
      <c r="J56" s="21"/>
      <c r="K56" s="98"/>
      <c r="L56" s="21"/>
      <c r="M56" s="16"/>
    </row>
    <row r="57" spans="1:13" ht="20.25" customHeight="1" x14ac:dyDescent="0.2">
      <c r="A57" s="12" t="s">
        <v>120</v>
      </c>
      <c r="B57" s="12"/>
      <c r="C57" s="12"/>
      <c r="D57" s="12"/>
      <c r="E57" s="89"/>
      <c r="F57" s="89"/>
      <c r="G57" s="21"/>
      <c r="H57" s="21"/>
      <c r="I57" s="21"/>
      <c r="J57" s="21"/>
      <c r="K57" s="21"/>
      <c r="L57" s="21"/>
      <c r="M57" s="21"/>
    </row>
    <row r="58" spans="1:13" ht="20.25" customHeight="1" x14ac:dyDescent="0.2">
      <c r="A58" s="12"/>
      <c r="B58" s="12" t="s">
        <v>119</v>
      </c>
      <c r="C58" s="12"/>
      <c r="D58" s="12"/>
      <c r="E58" s="89">
        <v>11.1</v>
      </c>
      <c r="F58" s="89"/>
      <c r="G58" s="21">
        <v>2890345</v>
      </c>
      <c r="H58" s="21"/>
      <c r="I58" s="21">
        <v>2890345</v>
      </c>
      <c r="J58" s="21"/>
      <c r="K58" s="98">
        <v>0</v>
      </c>
      <c r="L58" s="21"/>
      <c r="M58" s="16">
        <v>0</v>
      </c>
    </row>
    <row r="59" spans="1:13" ht="20.25" customHeight="1" x14ac:dyDescent="0.2">
      <c r="A59" s="12" t="s">
        <v>132</v>
      </c>
      <c r="B59" s="12"/>
      <c r="C59" s="12"/>
      <c r="D59" s="12"/>
      <c r="E59" s="89"/>
      <c r="F59" s="89"/>
      <c r="G59" s="21">
        <v>1484</v>
      </c>
      <c r="H59" s="25"/>
      <c r="I59" s="21">
        <v>765</v>
      </c>
      <c r="J59" s="25"/>
      <c r="K59" s="98">
        <v>0</v>
      </c>
      <c r="L59" s="25"/>
      <c r="M59" s="16">
        <v>0</v>
      </c>
    </row>
    <row r="60" spans="1:13" s="81" customFormat="1" ht="20.25" customHeight="1" x14ac:dyDescent="0.2">
      <c r="A60" s="81" t="s">
        <v>9</v>
      </c>
      <c r="E60" s="90"/>
      <c r="F60" s="90"/>
      <c r="G60" s="43">
        <f>SUM(G49:G59)</f>
        <v>7920130</v>
      </c>
      <c r="H60" s="31"/>
      <c r="I60" s="43">
        <f>SUM(I49:I59)</f>
        <v>7424634</v>
      </c>
      <c r="J60" s="48"/>
      <c r="K60" s="43">
        <f>SUM(K49:K59)</f>
        <v>5028566</v>
      </c>
      <c r="L60" s="31"/>
      <c r="M60" s="43">
        <f>SUM(M49:M59)</f>
        <v>4530975</v>
      </c>
    </row>
    <row r="61" spans="1:13" ht="20.25" customHeight="1" x14ac:dyDescent="0.2">
      <c r="A61" s="12"/>
      <c r="B61" s="12"/>
      <c r="C61" s="12"/>
      <c r="D61" s="12"/>
      <c r="E61" s="89"/>
      <c r="F61" s="89"/>
      <c r="G61" s="21"/>
      <c r="H61" s="21"/>
      <c r="I61" s="21"/>
      <c r="J61" s="21"/>
      <c r="K61" s="21"/>
      <c r="L61" s="21"/>
      <c r="M61" s="21"/>
    </row>
    <row r="62" spans="1:13" ht="20.25" customHeight="1" x14ac:dyDescent="0.2">
      <c r="A62" s="88" t="s">
        <v>10</v>
      </c>
      <c r="B62" s="88"/>
      <c r="C62" s="88"/>
      <c r="D62" s="88"/>
      <c r="E62" s="89"/>
      <c r="F62" s="89"/>
      <c r="G62" s="21"/>
      <c r="H62" s="21"/>
      <c r="I62" s="21"/>
      <c r="J62" s="21"/>
      <c r="K62" s="21"/>
      <c r="L62" s="21"/>
      <c r="M62" s="21"/>
    </row>
    <row r="63" spans="1:13" ht="20.25" hidden="1" customHeight="1" x14ac:dyDescent="0.2">
      <c r="A63" s="12" t="s">
        <v>221</v>
      </c>
      <c r="B63" s="99"/>
      <c r="C63" s="12"/>
      <c r="D63" s="12"/>
      <c r="E63" s="89"/>
      <c r="F63" s="89"/>
      <c r="G63" s="21"/>
      <c r="H63" s="21"/>
      <c r="I63" s="21"/>
      <c r="J63" s="21"/>
      <c r="K63" s="21"/>
      <c r="L63" s="21"/>
      <c r="M63" s="21"/>
    </row>
    <row r="64" spans="1:13" ht="20.25" hidden="1" customHeight="1" x14ac:dyDescent="0.2">
      <c r="A64" s="12" t="s">
        <v>53</v>
      </c>
      <c r="B64" s="12"/>
      <c r="C64" s="12"/>
      <c r="D64" s="12"/>
      <c r="E64" s="89">
        <v>10</v>
      </c>
      <c r="F64" s="89"/>
      <c r="G64" s="21"/>
      <c r="H64" s="21"/>
      <c r="I64" s="21"/>
      <c r="J64" s="21"/>
      <c r="K64" s="21"/>
      <c r="L64" s="21"/>
      <c r="M64" s="21"/>
    </row>
    <row r="65" spans="1:13" ht="20.25" customHeight="1" x14ac:dyDescent="0.2">
      <c r="A65" s="12" t="s">
        <v>270</v>
      </c>
      <c r="B65" s="12"/>
      <c r="C65" s="12"/>
      <c r="D65" s="12"/>
      <c r="E65" s="89">
        <v>8</v>
      </c>
      <c r="F65" s="89"/>
      <c r="G65" s="21">
        <v>23428</v>
      </c>
      <c r="H65" s="21"/>
      <c r="I65" s="21">
        <v>24677</v>
      </c>
      <c r="J65" s="21"/>
      <c r="K65" s="21">
        <v>23428</v>
      </c>
      <c r="L65" s="21"/>
      <c r="M65" s="21">
        <v>24677</v>
      </c>
    </row>
    <row r="66" spans="1:13" ht="20.25" customHeight="1" x14ac:dyDescent="0.2">
      <c r="A66" s="12" t="s">
        <v>220</v>
      </c>
      <c r="B66" s="12"/>
      <c r="C66" s="12"/>
      <c r="D66" s="12"/>
      <c r="E66" s="89"/>
      <c r="F66" s="89"/>
      <c r="G66" s="21">
        <v>39905</v>
      </c>
      <c r="H66" s="21"/>
      <c r="I66" s="21">
        <v>39095</v>
      </c>
      <c r="J66" s="21"/>
      <c r="K66" s="21">
        <v>35960</v>
      </c>
      <c r="L66" s="21"/>
      <c r="M66" s="21">
        <v>35208</v>
      </c>
    </row>
    <row r="67" spans="1:13" ht="20.25" hidden="1" customHeight="1" x14ac:dyDescent="0.2">
      <c r="A67" s="12" t="s">
        <v>147</v>
      </c>
      <c r="B67" s="12"/>
      <c r="C67" s="12"/>
      <c r="D67" s="12"/>
      <c r="E67" s="89"/>
      <c r="F67" s="89"/>
      <c r="G67" s="21"/>
      <c r="H67" s="21"/>
      <c r="I67" s="21"/>
      <c r="J67" s="21"/>
      <c r="K67" s="21"/>
      <c r="L67" s="21"/>
      <c r="M67" s="21"/>
    </row>
    <row r="68" spans="1:13" ht="20.25" hidden="1" customHeight="1" x14ac:dyDescent="0.2">
      <c r="A68" s="12" t="s">
        <v>46</v>
      </c>
      <c r="B68" s="12"/>
      <c r="C68" s="12"/>
      <c r="D68" s="12"/>
      <c r="E68" s="89"/>
      <c r="F68" s="89"/>
      <c r="G68" s="21"/>
      <c r="H68" s="21"/>
      <c r="I68" s="21"/>
      <c r="J68" s="21"/>
      <c r="K68" s="21"/>
      <c r="L68" s="21"/>
      <c r="M68" s="16"/>
    </row>
    <row r="69" spans="1:13" s="81" customFormat="1" ht="20.25" customHeight="1" x14ac:dyDescent="0.2">
      <c r="A69" s="81" t="s">
        <v>11</v>
      </c>
      <c r="E69" s="90"/>
      <c r="F69" s="90"/>
      <c r="G69" s="47">
        <f>SUM(G63:G68)</f>
        <v>63333</v>
      </c>
      <c r="H69" s="48"/>
      <c r="I69" s="47">
        <f>SUM(I63:I68)</f>
        <v>63772</v>
      </c>
      <c r="J69" s="21"/>
      <c r="K69" s="47">
        <f>SUM(K63:K68)</f>
        <v>59388</v>
      </c>
      <c r="L69" s="48"/>
      <c r="M69" s="47">
        <f>SUM(M63:M68)</f>
        <v>59885</v>
      </c>
    </row>
    <row r="70" spans="1:13" s="81" customFormat="1" ht="20.25" customHeight="1" x14ac:dyDescent="0.2">
      <c r="E70" s="90"/>
      <c r="F70" s="90"/>
      <c r="G70" s="47"/>
      <c r="H70" s="48"/>
      <c r="I70" s="47"/>
      <c r="J70" s="21"/>
      <c r="K70" s="47"/>
      <c r="L70" s="48"/>
      <c r="M70" s="47"/>
    </row>
    <row r="71" spans="1:13" ht="20.25" customHeight="1" x14ac:dyDescent="0.2">
      <c r="A71" s="81" t="s">
        <v>12</v>
      </c>
      <c r="B71" s="81"/>
      <c r="C71" s="81"/>
      <c r="D71" s="81"/>
      <c r="E71" s="89"/>
      <c r="F71" s="89"/>
      <c r="G71" s="45">
        <f>G60+G69</f>
        <v>7983463</v>
      </c>
      <c r="H71" s="31"/>
      <c r="I71" s="45">
        <f>I60+I69</f>
        <v>7488406</v>
      </c>
      <c r="J71" s="21"/>
      <c r="K71" s="45">
        <f>K60+K69</f>
        <v>5087954</v>
      </c>
      <c r="L71" s="31"/>
      <c r="M71" s="45">
        <f>M60+M69</f>
        <v>4590860</v>
      </c>
    </row>
    <row r="72" spans="1:13" ht="20.25" customHeight="1" x14ac:dyDescent="0.2">
      <c r="A72" s="2"/>
      <c r="B72" s="2"/>
      <c r="C72" s="2"/>
      <c r="D72" s="2"/>
      <c r="G72" s="3"/>
      <c r="H72" s="5"/>
      <c r="I72" s="3"/>
      <c r="J72" s="21"/>
      <c r="K72" s="3"/>
      <c r="L72" s="5"/>
      <c r="M72" s="3"/>
    </row>
    <row r="73" spans="1:13" ht="20.25" customHeight="1" x14ac:dyDescent="0.2">
      <c r="A73" s="49" t="s">
        <v>96</v>
      </c>
      <c r="B73" s="49"/>
      <c r="C73" s="49"/>
      <c r="D73" s="49"/>
      <c r="E73" s="8"/>
      <c r="F73" s="8"/>
      <c r="G73" s="51"/>
      <c r="H73" s="51"/>
      <c r="I73" s="51"/>
      <c r="J73" s="51"/>
      <c r="K73" s="51"/>
      <c r="L73" s="51"/>
      <c r="M73" s="51"/>
    </row>
    <row r="74" spans="1:13" ht="20.25" customHeight="1" x14ac:dyDescent="0.2">
      <c r="A74" s="49" t="s">
        <v>98</v>
      </c>
      <c r="B74" s="49"/>
      <c r="C74" s="49"/>
      <c r="D74" s="49"/>
      <c r="E74" s="8"/>
      <c r="F74" s="8"/>
      <c r="G74" s="51"/>
      <c r="H74" s="51"/>
      <c r="I74" s="51"/>
      <c r="J74" s="51"/>
      <c r="K74" s="51"/>
      <c r="L74" s="51"/>
      <c r="M74" s="51"/>
    </row>
    <row r="75" spans="1:13" ht="20.25" customHeight="1" x14ac:dyDescent="0.2">
      <c r="A75" s="79" t="s">
        <v>236</v>
      </c>
      <c r="B75" s="79"/>
      <c r="C75" s="79"/>
      <c r="D75" s="79"/>
      <c r="E75" s="8"/>
      <c r="F75" s="8"/>
      <c r="G75" s="51"/>
      <c r="H75" s="51"/>
      <c r="I75" s="51"/>
      <c r="J75" s="51"/>
      <c r="K75" s="51"/>
      <c r="L75" s="51"/>
      <c r="M75" s="51"/>
    </row>
    <row r="76" spans="1:13" ht="20.25" customHeight="1" x14ac:dyDescent="0.2">
      <c r="A76" s="145" t="s">
        <v>189</v>
      </c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</row>
    <row r="77" spans="1:13" ht="20.25" customHeight="1" x14ac:dyDescent="0.2">
      <c r="G77" s="146" t="s">
        <v>0</v>
      </c>
      <c r="H77" s="146"/>
      <c r="I77" s="146"/>
      <c r="J77" s="146"/>
      <c r="K77" s="146" t="s">
        <v>31</v>
      </c>
      <c r="L77" s="146"/>
      <c r="M77" s="146"/>
    </row>
    <row r="78" spans="1:13" ht="20.25" customHeight="1" x14ac:dyDescent="0.2">
      <c r="G78" s="146" t="s">
        <v>30</v>
      </c>
      <c r="H78" s="146"/>
      <c r="I78" s="146"/>
      <c r="J78" s="146"/>
      <c r="K78" s="146" t="s">
        <v>30</v>
      </c>
      <c r="L78" s="146"/>
      <c r="M78" s="146"/>
    </row>
    <row r="79" spans="1:13" ht="20.25" customHeight="1" x14ac:dyDescent="0.2">
      <c r="E79" s="12"/>
      <c r="F79" s="12"/>
      <c r="G79" s="85" t="s">
        <v>237</v>
      </c>
      <c r="H79" s="86"/>
      <c r="I79" s="85" t="s">
        <v>92</v>
      </c>
      <c r="J79" s="38"/>
      <c r="K79" s="85" t="s">
        <v>237</v>
      </c>
      <c r="L79" s="87"/>
      <c r="M79" s="38" t="s">
        <v>92</v>
      </c>
    </row>
    <row r="80" spans="1:13" ht="20.25" customHeight="1" x14ac:dyDescent="0.2">
      <c r="A80" s="12"/>
      <c r="B80" s="12"/>
      <c r="C80" s="12"/>
      <c r="D80" s="12"/>
      <c r="E80" s="7"/>
      <c r="F80" s="12"/>
      <c r="G80" s="13">
        <v>2023</v>
      </c>
      <c r="H80" s="13"/>
      <c r="I80" s="13">
        <v>2022</v>
      </c>
      <c r="J80" s="13"/>
      <c r="K80" s="13">
        <v>2023</v>
      </c>
      <c r="L80" s="13"/>
      <c r="M80" s="13">
        <v>2022</v>
      </c>
    </row>
    <row r="81" spans="1:13" ht="20.25" customHeight="1" x14ac:dyDescent="0.2">
      <c r="E81" s="7"/>
      <c r="F81" s="7"/>
      <c r="G81" s="38" t="s">
        <v>238</v>
      </c>
      <c r="H81" s="10"/>
      <c r="I81" s="10"/>
      <c r="J81" s="10"/>
      <c r="K81" s="38" t="s">
        <v>238</v>
      </c>
      <c r="L81" s="10"/>
      <c r="M81" s="38"/>
    </row>
    <row r="82" spans="1:13" ht="20.25" customHeight="1" x14ac:dyDescent="0.2">
      <c r="A82" s="2" t="s">
        <v>45</v>
      </c>
      <c r="B82" s="2"/>
      <c r="C82" s="2"/>
      <c r="D82" s="2"/>
      <c r="E82" s="11"/>
      <c r="F82" s="11"/>
      <c r="G82" s="38"/>
      <c r="H82" s="10"/>
      <c r="I82" s="10"/>
      <c r="J82" s="10"/>
      <c r="K82" s="38"/>
      <c r="L82" s="10"/>
      <c r="M82" s="10"/>
    </row>
    <row r="83" spans="1:13" ht="20.25" customHeight="1" x14ac:dyDescent="0.2">
      <c r="A83" s="4" t="s">
        <v>133</v>
      </c>
      <c r="B83" s="4"/>
      <c r="C83" s="4"/>
      <c r="D83" s="4"/>
      <c r="G83" s="14"/>
      <c r="H83" s="14"/>
      <c r="I83" s="14"/>
      <c r="J83" s="14"/>
      <c r="K83" s="14"/>
      <c r="L83" s="14"/>
      <c r="M83" s="14"/>
    </row>
    <row r="84" spans="1:13" ht="20.25" customHeight="1" x14ac:dyDescent="0.2">
      <c r="A84" s="11" t="s">
        <v>13</v>
      </c>
      <c r="G84" s="14"/>
      <c r="H84" s="14"/>
      <c r="I84" s="14"/>
      <c r="J84" s="14"/>
      <c r="K84" s="14"/>
      <c r="L84" s="14"/>
      <c r="M84" s="14"/>
    </row>
    <row r="85" spans="1:13" ht="20.25" customHeight="1" x14ac:dyDescent="0.2">
      <c r="B85" s="11" t="s">
        <v>121</v>
      </c>
      <c r="G85" s="14"/>
      <c r="H85" s="14"/>
      <c r="I85" s="14"/>
      <c r="J85" s="14"/>
      <c r="K85" s="14"/>
      <c r="L85" s="14"/>
      <c r="M85" s="14"/>
    </row>
    <row r="86" spans="1:13" ht="20.25" customHeight="1" thickBot="1" x14ac:dyDescent="0.25">
      <c r="A86" s="12"/>
      <c r="B86" s="12"/>
      <c r="C86" s="100" t="s">
        <v>259</v>
      </c>
      <c r="D86" s="100"/>
      <c r="G86" s="29">
        <v>5000000</v>
      </c>
      <c r="H86" s="20"/>
      <c r="I86" s="29">
        <v>5000000</v>
      </c>
      <c r="J86" s="27"/>
      <c r="K86" s="29">
        <v>5000000</v>
      </c>
      <c r="L86" s="20"/>
      <c r="M86" s="29">
        <v>5000000</v>
      </c>
    </row>
    <row r="87" spans="1:13" ht="20.25" customHeight="1" thickTop="1" x14ac:dyDescent="0.2">
      <c r="A87" s="12"/>
      <c r="B87" s="11" t="s">
        <v>122</v>
      </c>
      <c r="C87" s="100"/>
      <c r="G87" s="27"/>
      <c r="H87" s="20"/>
      <c r="I87" s="27"/>
      <c r="J87" s="27"/>
      <c r="K87" s="27"/>
      <c r="L87" s="20"/>
      <c r="M87" s="27"/>
    </row>
    <row r="88" spans="1:13" ht="20.25" customHeight="1" x14ac:dyDescent="0.2">
      <c r="A88" s="12"/>
      <c r="C88" s="100" t="s">
        <v>258</v>
      </c>
      <c r="G88" s="27"/>
      <c r="H88" s="20"/>
      <c r="I88" s="27"/>
      <c r="J88" s="27"/>
      <c r="K88" s="27"/>
      <c r="L88" s="20"/>
      <c r="M88" s="27"/>
    </row>
    <row r="89" spans="1:13" ht="20.25" customHeight="1" x14ac:dyDescent="0.2">
      <c r="A89" s="12"/>
      <c r="C89" s="100" t="s">
        <v>239</v>
      </c>
      <c r="G89" s="27">
        <v>3206688</v>
      </c>
      <c r="H89" s="20"/>
      <c r="I89" s="27">
        <v>3206688</v>
      </c>
      <c r="J89" s="27"/>
      <c r="K89" s="27">
        <v>3206688</v>
      </c>
      <c r="L89" s="20"/>
      <c r="M89" s="27">
        <v>3206688</v>
      </c>
    </row>
    <row r="90" spans="1:13" ht="20.25" customHeight="1" x14ac:dyDescent="0.2">
      <c r="A90" s="11" t="s">
        <v>95</v>
      </c>
      <c r="E90" s="6"/>
      <c r="F90" s="6"/>
      <c r="G90" s="20"/>
      <c r="H90" s="21"/>
      <c r="I90" s="20"/>
      <c r="J90" s="20"/>
      <c r="K90" s="20"/>
      <c r="L90" s="20"/>
      <c r="M90" s="20"/>
    </row>
    <row r="91" spans="1:13" ht="20.25" customHeight="1" x14ac:dyDescent="0.2">
      <c r="A91" s="12"/>
      <c r="B91" s="11" t="s">
        <v>193</v>
      </c>
      <c r="C91" s="100"/>
      <c r="E91" s="6"/>
      <c r="F91" s="6"/>
      <c r="G91" s="27">
        <v>10361983</v>
      </c>
      <c r="H91" s="21"/>
      <c r="I91" s="27">
        <v>10361983</v>
      </c>
      <c r="J91" s="27"/>
      <c r="K91" s="27">
        <v>10361983</v>
      </c>
      <c r="L91" s="20"/>
      <c r="M91" s="27">
        <v>10361983</v>
      </c>
    </row>
    <row r="92" spans="1:13" ht="20.25" customHeight="1" x14ac:dyDescent="0.2">
      <c r="A92" s="11" t="s">
        <v>27</v>
      </c>
      <c r="G92" s="27"/>
      <c r="H92" s="20"/>
      <c r="I92" s="27"/>
      <c r="J92" s="27"/>
      <c r="K92" s="27"/>
      <c r="L92" s="20"/>
      <c r="M92" s="27"/>
    </row>
    <row r="93" spans="1:13" ht="20.25" customHeight="1" x14ac:dyDescent="0.2">
      <c r="B93" s="11" t="s">
        <v>123</v>
      </c>
      <c r="G93" s="27"/>
      <c r="H93" s="20"/>
      <c r="I93" s="27"/>
      <c r="J93" s="27"/>
      <c r="K93" s="27"/>
      <c r="L93" s="20"/>
      <c r="M93" s="27"/>
    </row>
    <row r="94" spans="1:13" ht="20.25" customHeight="1" x14ac:dyDescent="0.2">
      <c r="C94" s="11" t="s">
        <v>124</v>
      </c>
      <c r="G94" s="27">
        <v>500000</v>
      </c>
      <c r="H94" s="20"/>
      <c r="I94" s="27">
        <v>500000</v>
      </c>
      <c r="J94" s="27"/>
      <c r="K94" s="27">
        <v>500000</v>
      </c>
      <c r="L94" s="20"/>
      <c r="M94" s="27">
        <v>500000</v>
      </c>
    </row>
    <row r="95" spans="1:13" ht="20.25" customHeight="1" x14ac:dyDescent="0.2">
      <c r="B95" s="11" t="s">
        <v>52</v>
      </c>
      <c r="G95" s="27">
        <v>16349035</v>
      </c>
      <c r="H95" s="20"/>
      <c r="I95" s="27">
        <v>18660748</v>
      </c>
      <c r="J95" s="27"/>
      <c r="K95" s="27">
        <v>17205155</v>
      </c>
      <c r="L95" s="20"/>
      <c r="M95" s="27">
        <v>19518494</v>
      </c>
    </row>
    <row r="96" spans="1:13" ht="20.25" customHeight="1" x14ac:dyDescent="0.2">
      <c r="A96" s="11" t="s">
        <v>194</v>
      </c>
      <c r="E96" s="6"/>
      <c r="F96" s="6"/>
      <c r="G96" s="22">
        <v>3589072</v>
      </c>
      <c r="H96" s="25"/>
      <c r="I96" s="22">
        <v>3588351</v>
      </c>
      <c r="J96" s="27"/>
      <c r="K96" s="22">
        <v>3592493</v>
      </c>
      <c r="L96" s="27"/>
      <c r="M96" s="22">
        <v>3591182</v>
      </c>
    </row>
    <row r="97" spans="1:13" ht="20.25" customHeight="1" x14ac:dyDescent="0.2">
      <c r="A97" s="2" t="s">
        <v>48</v>
      </c>
      <c r="B97" s="2"/>
      <c r="C97" s="2"/>
      <c r="D97" s="2"/>
      <c r="E97" s="4"/>
      <c r="F97" s="4"/>
      <c r="G97" s="101"/>
      <c r="H97" s="101"/>
      <c r="I97" s="101"/>
      <c r="J97" s="101"/>
      <c r="K97" s="101"/>
      <c r="L97" s="101"/>
      <c r="M97" s="102"/>
    </row>
    <row r="98" spans="1:13" ht="20.25" customHeight="1" x14ac:dyDescent="0.2">
      <c r="B98" s="2" t="s">
        <v>125</v>
      </c>
      <c r="C98" s="2"/>
      <c r="D98" s="2"/>
      <c r="E98" s="4"/>
      <c r="F98" s="4"/>
      <c r="G98" s="28">
        <f>SUM(G88:G96)</f>
        <v>34006778</v>
      </c>
      <c r="H98" s="19"/>
      <c r="I98" s="28">
        <f>SUM(I88:I96)</f>
        <v>36317770</v>
      </c>
      <c r="J98" s="28"/>
      <c r="K98" s="28">
        <f>SUM(K88:K96)</f>
        <v>34866319</v>
      </c>
      <c r="L98" s="19"/>
      <c r="M98" s="28">
        <f>SUM(M88:M96)</f>
        <v>37178347</v>
      </c>
    </row>
    <row r="99" spans="1:13" ht="20.25" customHeight="1" x14ac:dyDescent="0.2">
      <c r="A99" s="11" t="s">
        <v>59</v>
      </c>
      <c r="E99" s="6"/>
      <c r="F99" s="6"/>
      <c r="G99" s="27">
        <v>-764238</v>
      </c>
      <c r="H99" s="21"/>
      <c r="I99" s="27">
        <v>-765159</v>
      </c>
      <c r="J99" s="27"/>
      <c r="K99" s="16">
        <v>0</v>
      </c>
      <c r="L99" s="20"/>
      <c r="M99" s="16">
        <v>0</v>
      </c>
    </row>
    <row r="100" spans="1:13" ht="20.25" customHeight="1" x14ac:dyDescent="0.2">
      <c r="A100" s="2" t="s">
        <v>35</v>
      </c>
      <c r="B100" s="2"/>
      <c r="C100" s="2"/>
      <c r="D100" s="2"/>
      <c r="G100" s="18">
        <f>SUM(G98:G99)</f>
        <v>33242540</v>
      </c>
      <c r="H100" s="19"/>
      <c r="I100" s="18">
        <f>SUM(I98:I99)</f>
        <v>35552611</v>
      </c>
      <c r="J100" s="28"/>
      <c r="K100" s="18">
        <f>SUM(K98:K99)</f>
        <v>34866319</v>
      </c>
      <c r="L100" s="19"/>
      <c r="M100" s="18">
        <f>SUM(M98:M99)</f>
        <v>37178347</v>
      </c>
    </row>
    <row r="101" spans="1:13" ht="20.25" customHeight="1" x14ac:dyDescent="0.2">
      <c r="G101" s="30"/>
      <c r="H101" s="30"/>
      <c r="I101" s="30"/>
      <c r="J101" s="30"/>
      <c r="K101" s="30"/>
      <c r="L101" s="30"/>
      <c r="M101" s="30"/>
    </row>
    <row r="102" spans="1:13" ht="20.25" customHeight="1" thickBot="1" x14ac:dyDescent="0.25">
      <c r="A102" s="2" t="s">
        <v>47</v>
      </c>
      <c r="B102" s="2"/>
      <c r="C102" s="2"/>
      <c r="D102" s="2"/>
      <c r="G102" s="24">
        <f>G71+G100</f>
        <v>41226003</v>
      </c>
      <c r="H102" s="19"/>
      <c r="I102" s="24">
        <f>I71+I100</f>
        <v>43041017</v>
      </c>
      <c r="J102" s="28"/>
      <c r="K102" s="24">
        <f>K71+K100</f>
        <v>39954273</v>
      </c>
      <c r="L102" s="19"/>
      <c r="M102" s="24">
        <f>M71+M100</f>
        <v>41769207</v>
      </c>
    </row>
    <row r="103" spans="1:13" ht="20.25" customHeight="1" thickTop="1" x14ac:dyDescent="0.2">
      <c r="G103" s="103" t="str">
        <f>IF((G35-G102)=0,"",G35-G102)</f>
        <v/>
      </c>
      <c r="H103" s="104"/>
      <c r="I103" s="103" t="str">
        <f>IF((I35-I102)=0,"",I35-I102)</f>
        <v/>
      </c>
      <c r="J103" s="104"/>
      <c r="K103" s="103" t="str">
        <f>IF((K35-K102)=0,"",K35-K102)</f>
        <v/>
      </c>
      <c r="L103" s="104"/>
      <c r="M103" s="103" t="str">
        <f>IF((M35-M102)=0,"",M35-M102)</f>
        <v/>
      </c>
    </row>
  </sheetData>
  <mergeCells count="11">
    <mergeCell ref="B4:M4"/>
    <mergeCell ref="A40:M40"/>
    <mergeCell ref="A76:M76"/>
    <mergeCell ref="K78:M78"/>
    <mergeCell ref="K41:M41"/>
    <mergeCell ref="G77:J77"/>
    <mergeCell ref="G78:J78"/>
    <mergeCell ref="G41:J41"/>
    <mergeCell ref="G42:J42"/>
    <mergeCell ref="K77:M77"/>
    <mergeCell ref="K42:M42"/>
  </mergeCells>
  <pageMargins left="0.90551181102362199" right="0.31496062992126" top="0.98425196850393704" bottom="0.98425196850393704" header="0.511811023622047" footer="0.511811023622047"/>
  <pageSetup paperSize="9" scale="78" firstPageNumber="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6" max="8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2"/>
  <sheetViews>
    <sheetView zoomScaleNormal="100" zoomScaleSheetLayoutView="100" workbookViewId="0">
      <selection activeCell="O36" sqref="O36"/>
    </sheetView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5.5703125" style="17" customWidth="1"/>
    <col min="7" max="7" width="1" style="17" customWidth="1"/>
    <col min="8" max="8" width="15.5703125" style="17" customWidth="1"/>
    <col min="9" max="9" width="1" style="17" customWidth="1"/>
    <col min="10" max="10" width="15.5703125" style="17" customWidth="1"/>
    <col min="11" max="11" width="1" style="17" customWidth="1"/>
    <col min="12" max="12" width="15.5703125" style="17" customWidth="1"/>
    <col min="13" max="16384" width="9.140625" style="12"/>
  </cols>
  <sheetData>
    <row r="1" spans="1:12" ht="17.100000000000001" customHeight="1" x14ac:dyDescent="0.2">
      <c r="A1" s="49" t="s">
        <v>96</v>
      </c>
      <c r="B1" s="49"/>
      <c r="C1" s="49"/>
      <c r="D1" s="49"/>
      <c r="E1" s="53"/>
      <c r="F1" s="50"/>
      <c r="G1" s="50"/>
      <c r="H1" s="50"/>
      <c r="I1" s="50"/>
      <c r="J1" s="50"/>
      <c r="K1" s="50"/>
      <c r="L1" s="50"/>
    </row>
    <row r="2" spans="1:12" ht="17.100000000000001" customHeight="1" x14ac:dyDescent="0.2">
      <c r="A2" s="49" t="s">
        <v>99</v>
      </c>
      <c r="B2" s="49"/>
      <c r="C2" s="49"/>
      <c r="D2" s="49"/>
      <c r="E2" s="53"/>
      <c r="F2" s="50"/>
      <c r="G2" s="50"/>
      <c r="H2" s="50"/>
      <c r="I2" s="50"/>
      <c r="J2" s="50"/>
      <c r="K2" s="50"/>
      <c r="L2" s="50"/>
    </row>
    <row r="3" spans="1:12" ht="17.100000000000001" customHeight="1" x14ac:dyDescent="0.2">
      <c r="A3" s="50" t="s">
        <v>209</v>
      </c>
      <c r="B3" s="50"/>
      <c r="C3" s="50"/>
      <c r="D3" s="50"/>
      <c r="E3" s="53"/>
      <c r="F3" s="50"/>
      <c r="G3" s="50"/>
      <c r="H3" s="50"/>
      <c r="I3" s="50"/>
      <c r="J3" s="50"/>
      <c r="K3" s="50"/>
      <c r="L3" s="50"/>
    </row>
    <row r="4" spans="1:12" ht="17.100000000000001" customHeight="1" x14ac:dyDescent="0.2">
      <c r="A4" s="9"/>
      <c r="B4" s="9"/>
      <c r="C4" s="9"/>
      <c r="D4" s="9"/>
      <c r="E4" s="56"/>
      <c r="F4" s="9"/>
      <c r="G4" s="9"/>
      <c r="H4" s="9"/>
      <c r="I4" s="9"/>
      <c r="J4" s="9"/>
      <c r="K4" s="9"/>
      <c r="L4" s="55" t="s">
        <v>189</v>
      </c>
    </row>
    <row r="5" spans="1:12" ht="17.100000000000001" customHeight="1" x14ac:dyDescent="0.2">
      <c r="F5" s="146" t="s">
        <v>0</v>
      </c>
      <c r="G5" s="146"/>
      <c r="H5" s="146"/>
      <c r="I5" s="72"/>
      <c r="J5" s="146" t="s">
        <v>31</v>
      </c>
      <c r="K5" s="146"/>
      <c r="L5" s="146"/>
    </row>
    <row r="6" spans="1:12" ht="17.100000000000001" customHeight="1" x14ac:dyDescent="0.2">
      <c r="F6" s="146" t="s">
        <v>30</v>
      </c>
      <c r="G6" s="146"/>
      <c r="H6" s="146"/>
      <c r="I6" s="72"/>
      <c r="J6" s="146" t="s">
        <v>30</v>
      </c>
      <c r="K6" s="146"/>
      <c r="L6" s="146"/>
    </row>
    <row r="7" spans="1:12" ht="17.100000000000001" customHeight="1" x14ac:dyDescent="0.2">
      <c r="E7" s="7" t="s">
        <v>111</v>
      </c>
      <c r="F7" s="13">
        <v>2022</v>
      </c>
      <c r="G7" s="13"/>
      <c r="H7" s="13">
        <v>2021</v>
      </c>
      <c r="I7" s="13"/>
      <c r="J7" s="13">
        <v>2022</v>
      </c>
      <c r="K7" s="13"/>
      <c r="L7" s="13">
        <v>2021</v>
      </c>
    </row>
    <row r="8" spans="1:12" ht="19.5" customHeight="1" x14ac:dyDescent="0.2">
      <c r="A8" s="4" t="s">
        <v>199</v>
      </c>
      <c r="B8" s="4"/>
      <c r="C8" s="4"/>
      <c r="D8" s="4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11" t="s">
        <v>145</v>
      </c>
      <c r="E9" s="6"/>
      <c r="F9" s="27">
        <v>761568</v>
      </c>
      <c r="G9" s="27"/>
      <c r="H9" s="27">
        <v>935283</v>
      </c>
      <c r="I9" s="27"/>
      <c r="J9" s="27">
        <v>0</v>
      </c>
      <c r="K9" s="27"/>
      <c r="L9" s="27">
        <v>0</v>
      </c>
    </row>
    <row r="10" spans="1:12" ht="19.5" hidden="1" customHeight="1" x14ac:dyDescent="0.2">
      <c r="A10" s="11" t="s">
        <v>109</v>
      </c>
      <c r="E10" s="6"/>
      <c r="F10" s="16"/>
      <c r="G10" s="27"/>
      <c r="H10" s="16"/>
      <c r="I10" s="27"/>
      <c r="J10" s="16"/>
      <c r="K10" s="20"/>
      <c r="L10" s="16"/>
    </row>
    <row r="11" spans="1:12" ht="19.5" customHeight="1" x14ac:dyDescent="0.2">
      <c r="A11" s="11" t="s">
        <v>207</v>
      </c>
      <c r="E11" s="6"/>
      <c r="F11" s="12"/>
      <c r="G11" s="27"/>
      <c r="H11" s="12"/>
      <c r="I11" s="16"/>
      <c r="J11" s="27"/>
      <c r="K11" s="27"/>
      <c r="L11" s="27"/>
    </row>
    <row r="12" spans="1:12" ht="19.5" customHeight="1" x14ac:dyDescent="0.2">
      <c r="B12" s="11" t="s">
        <v>208</v>
      </c>
      <c r="E12" s="6"/>
      <c r="F12" s="27">
        <v>2365999</v>
      </c>
      <c r="G12" s="27"/>
      <c r="H12" s="27">
        <v>2511273</v>
      </c>
      <c r="I12" s="27"/>
      <c r="J12" s="27">
        <v>2487643</v>
      </c>
      <c r="K12" s="27"/>
      <c r="L12" s="27">
        <v>2623722</v>
      </c>
    </row>
    <row r="13" spans="1:12" ht="19.5" customHeight="1" x14ac:dyDescent="0.2">
      <c r="A13" s="11" t="s">
        <v>171</v>
      </c>
      <c r="E13" s="6"/>
      <c r="F13" s="27">
        <v>313527</v>
      </c>
      <c r="G13" s="27"/>
      <c r="H13" s="27">
        <v>206402</v>
      </c>
      <c r="I13" s="27"/>
      <c r="J13" s="27">
        <v>0</v>
      </c>
      <c r="K13" s="27"/>
      <c r="L13" s="27">
        <v>57</v>
      </c>
    </row>
    <row r="14" spans="1:12" ht="19.5" customHeight="1" x14ac:dyDescent="0.2">
      <c r="A14" s="11" t="s">
        <v>181</v>
      </c>
      <c r="E14" s="6"/>
      <c r="F14" s="27">
        <v>84319</v>
      </c>
      <c r="G14" s="27"/>
      <c r="H14" s="27">
        <v>168497</v>
      </c>
      <c r="I14" s="27"/>
      <c r="J14" s="27">
        <v>28952</v>
      </c>
      <c r="K14" s="27"/>
      <c r="L14" s="27">
        <v>124564</v>
      </c>
    </row>
    <row r="15" spans="1:12" ht="19.5" customHeight="1" x14ac:dyDescent="0.2">
      <c r="A15" s="2" t="s">
        <v>200</v>
      </c>
      <c r="B15" s="2"/>
      <c r="C15" s="2"/>
      <c r="D15" s="2"/>
      <c r="F15" s="18">
        <f>SUM(F9:F14)</f>
        <v>3525413</v>
      </c>
      <c r="G15" s="28"/>
      <c r="H15" s="18">
        <f>SUM(H9:H14)</f>
        <v>3821455</v>
      </c>
      <c r="I15" s="28"/>
      <c r="J15" s="18">
        <f>SUM(J9:J14)</f>
        <v>2516595</v>
      </c>
      <c r="K15" s="28"/>
      <c r="L15" s="18">
        <f>SUM(L9:L14)</f>
        <v>2748343</v>
      </c>
    </row>
    <row r="16" spans="1:12" ht="19.5" customHeight="1" x14ac:dyDescent="0.2">
      <c r="A16" s="2"/>
      <c r="B16" s="2"/>
      <c r="C16" s="2"/>
      <c r="D16" s="2"/>
      <c r="F16" s="28"/>
      <c r="G16" s="28"/>
      <c r="H16" s="28"/>
      <c r="I16" s="28"/>
      <c r="J16" s="28"/>
      <c r="K16" s="28"/>
      <c r="L16" s="28"/>
    </row>
    <row r="17" spans="1:12" ht="19.5" customHeight="1" x14ac:dyDescent="0.2">
      <c r="A17" s="4" t="s">
        <v>14</v>
      </c>
      <c r="B17" s="4"/>
      <c r="C17" s="4"/>
      <c r="D17" s="4"/>
      <c r="F17" s="20"/>
      <c r="G17" s="20"/>
      <c r="H17" s="20"/>
      <c r="I17" s="20"/>
      <c r="J17" s="20"/>
      <c r="K17" s="20"/>
      <c r="L17" s="20"/>
    </row>
    <row r="18" spans="1:12" ht="19.5" customHeight="1" x14ac:dyDescent="0.2">
      <c r="A18" s="11" t="s">
        <v>185</v>
      </c>
      <c r="E18" s="6"/>
      <c r="F18" s="27">
        <v>366088</v>
      </c>
      <c r="G18" s="21"/>
      <c r="H18" s="27">
        <v>567579</v>
      </c>
      <c r="I18" s="27"/>
      <c r="J18" s="16">
        <v>0</v>
      </c>
      <c r="K18" s="20"/>
      <c r="L18" s="16">
        <v>0</v>
      </c>
    </row>
    <row r="19" spans="1:12" ht="19.5" hidden="1" customHeight="1" x14ac:dyDescent="0.2">
      <c r="A19" s="11" t="s">
        <v>110</v>
      </c>
      <c r="E19" s="6"/>
      <c r="F19" s="27">
        <v>0</v>
      </c>
      <c r="G19" s="21"/>
      <c r="H19" s="27">
        <v>0</v>
      </c>
      <c r="I19" s="27"/>
      <c r="J19" s="16">
        <v>0</v>
      </c>
      <c r="K19" s="20"/>
      <c r="L19" s="16">
        <v>0</v>
      </c>
    </row>
    <row r="20" spans="1:12" ht="19.5" customHeight="1" x14ac:dyDescent="0.2">
      <c r="A20" s="11" t="s">
        <v>51</v>
      </c>
      <c r="E20" s="6"/>
      <c r="F20" s="27">
        <v>0</v>
      </c>
      <c r="G20" s="21"/>
      <c r="H20" s="27">
        <v>97539</v>
      </c>
      <c r="I20" s="27"/>
      <c r="J20" s="16">
        <v>0</v>
      </c>
      <c r="K20" s="20"/>
      <c r="L20" s="16">
        <v>0</v>
      </c>
    </row>
    <row r="21" spans="1:12" ht="19.5" customHeight="1" x14ac:dyDescent="0.2">
      <c r="A21" s="11" t="s">
        <v>129</v>
      </c>
      <c r="E21" s="6"/>
      <c r="F21" s="27">
        <v>8353</v>
      </c>
      <c r="G21" s="21"/>
      <c r="H21" s="27">
        <v>4742</v>
      </c>
      <c r="I21" s="27"/>
      <c r="J21" s="16">
        <v>0</v>
      </c>
      <c r="K21" s="20"/>
      <c r="L21" s="16">
        <v>0</v>
      </c>
    </row>
    <row r="22" spans="1:12" ht="19.5" customHeight="1" x14ac:dyDescent="0.2">
      <c r="A22" s="11" t="s">
        <v>82</v>
      </c>
      <c r="E22" s="6"/>
      <c r="F22" s="27">
        <v>250326</v>
      </c>
      <c r="G22" s="21"/>
      <c r="H22" s="27">
        <v>302938</v>
      </c>
      <c r="I22" s="27"/>
      <c r="J22" s="27">
        <v>44692</v>
      </c>
      <c r="K22" s="20"/>
      <c r="L22" s="27">
        <v>68003</v>
      </c>
    </row>
    <row r="23" spans="1:12" ht="19.5" hidden="1" customHeight="1" x14ac:dyDescent="0.2">
      <c r="A23" s="11" t="s">
        <v>148</v>
      </c>
      <c r="E23" s="6"/>
      <c r="F23" s="27">
        <v>0</v>
      </c>
      <c r="G23" s="21"/>
      <c r="H23" s="27">
        <v>0</v>
      </c>
      <c r="I23" s="27"/>
      <c r="J23" s="27">
        <v>0</v>
      </c>
      <c r="K23" s="20"/>
      <c r="L23" s="27">
        <v>0</v>
      </c>
    </row>
    <row r="24" spans="1:12" ht="19.5" hidden="1" customHeight="1" x14ac:dyDescent="0.2">
      <c r="A24" s="11" t="s">
        <v>152</v>
      </c>
      <c r="E24" s="6"/>
      <c r="F24" s="27"/>
      <c r="G24" s="21"/>
      <c r="H24" s="27"/>
      <c r="I24" s="27"/>
      <c r="J24" s="27"/>
      <c r="K24" s="20"/>
      <c r="L24" s="27"/>
    </row>
    <row r="25" spans="1:12" ht="19.5" hidden="1" customHeight="1" x14ac:dyDescent="0.2">
      <c r="A25" s="12"/>
      <c r="B25" s="11" t="s">
        <v>153</v>
      </c>
      <c r="E25" s="6"/>
      <c r="F25" s="27"/>
      <c r="G25" s="21"/>
      <c r="H25" s="27"/>
      <c r="I25" s="27"/>
      <c r="J25" s="27"/>
      <c r="K25" s="20"/>
      <c r="L25" s="27"/>
    </row>
    <row r="26" spans="1:12" ht="19.5" customHeight="1" x14ac:dyDescent="0.2">
      <c r="A26" s="11" t="s">
        <v>210</v>
      </c>
      <c r="E26" s="6">
        <v>9</v>
      </c>
      <c r="F26" s="27">
        <v>259000</v>
      </c>
      <c r="G26" s="21"/>
      <c r="H26" s="27">
        <v>0</v>
      </c>
      <c r="I26" s="27"/>
      <c r="J26" s="27">
        <v>0</v>
      </c>
      <c r="K26" s="20"/>
      <c r="L26" s="27">
        <v>0</v>
      </c>
    </row>
    <row r="27" spans="1:12" ht="19.5" customHeight="1" x14ac:dyDescent="0.2">
      <c r="A27" s="11" t="s">
        <v>94</v>
      </c>
      <c r="F27" s="22">
        <v>22799</v>
      </c>
      <c r="G27" s="21"/>
      <c r="H27" s="22">
        <v>39351</v>
      </c>
      <c r="I27" s="27"/>
      <c r="J27" s="22">
        <v>8854</v>
      </c>
      <c r="K27" s="20"/>
      <c r="L27" s="22">
        <v>17896</v>
      </c>
    </row>
    <row r="28" spans="1:12" ht="19.5" customHeight="1" x14ac:dyDescent="0.2">
      <c r="A28" s="2" t="s">
        <v>29</v>
      </c>
      <c r="B28" s="2"/>
      <c r="C28" s="2"/>
      <c r="D28" s="2"/>
      <c r="F28" s="23">
        <f>SUM(F18:F27)</f>
        <v>906566</v>
      </c>
      <c r="G28" s="19"/>
      <c r="H28" s="23">
        <f>SUM(H18:H27)</f>
        <v>1012149</v>
      </c>
      <c r="I28" s="28"/>
      <c r="J28" s="23">
        <f>SUM(J18:J27)</f>
        <v>53546</v>
      </c>
      <c r="K28" s="19"/>
      <c r="L28" s="23">
        <f>SUM(L18:L27)</f>
        <v>85899</v>
      </c>
    </row>
    <row r="29" spans="1:12" ht="19.5" customHeight="1" x14ac:dyDescent="0.2">
      <c r="A29" s="2"/>
      <c r="B29" s="2"/>
      <c r="C29" s="2"/>
      <c r="D29" s="2"/>
      <c r="F29" s="28"/>
      <c r="G29" s="19"/>
      <c r="H29" s="28"/>
      <c r="I29" s="28"/>
      <c r="J29" s="28"/>
      <c r="K29" s="19"/>
      <c r="L29" s="28"/>
    </row>
    <row r="30" spans="1:12" ht="19.5" customHeight="1" x14ac:dyDescent="0.2">
      <c r="A30" s="2" t="s">
        <v>172</v>
      </c>
      <c r="B30" s="2"/>
      <c r="C30" s="2"/>
      <c r="F30" s="28">
        <f>F15-F28</f>
        <v>2618847</v>
      </c>
      <c r="G30" s="19"/>
      <c r="H30" s="28">
        <f>H15-H28</f>
        <v>2809306</v>
      </c>
      <c r="I30" s="28"/>
      <c r="J30" s="28">
        <f>J15-J28</f>
        <v>2463049</v>
      </c>
      <c r="K30" s="28"/>
      <c r="L30" s="28">
        <f>L15-L28</f>
        <v>2662444</v>
      </c>
    </row>
    <row r="31" spans="1:12" ht="19.5" customHeight="1" x14ac:dyDescent="0.2">
      <c r="A31" s="11" t="s">
        <v>54</v>
      </c>
      <c r="E31" s="6"/>
      <c r="F31" s="22">
        <v>-31640</v>
      </c>
      <c r="G31" s="21"/>
      <c r="H31" s="22">
        <v>-47725</v>
      </c>
      <c r="I31" s="27"/>
      <c r="J31" s="22">
        <v>-690</v>
      </c>
      <c r="K31" s="20"/>
      <c r="L31" s="22">
        <v>-972</v>
      </c>
    </row>
    <row r="32" spans="1:12" ht="19.5" customHeight="1" x14ac:dyDescent="0.2">
      <c r="A32" s="2" t="s">
        <v>150</v>
      </c>
      <c r="B32" s="2"/>
      <c r="C32" s="2"/>
      <c r="D32" s="2"/>
      <c r="E32" s="6"/>
      <c r="F32" s="28">
        <f>SUM(F30:F31)</f>
        <v>2587207</v>
      </c>
      <c r="G32" s="31"/>
      <c r="H32" s="28">
        <f>SUM(H30:H31)</f>
        <v>2761581</v>
      </c>
      <c r="I32" s="28"/>
      <c r="J32" s="28">
        <f>SUM(J30:J31)</f>
        <v>2462359</v>
      </c>
      <c r="K32" s="19"/>
      <c r="L32" s="28">
        <f>SUM(L30:L31)</f>
        <v>2661472</v>
      </c>
    </row>
    <row r="33" spans="1:12" ht="19.5" customHeight="1" x14ac:dyDescent="0.2">
      <c r="A33" s="11" t="s">
        <v>165</v>
      </c>
      <c r="E33" s="6"/>
      <c r="F33" s="22">
        <v>-51348</v>
      </c>
      <c r="G33" s="21"/>
      <c r="H33" s="22">
        <v>-12699</v>
      </c>
      <c r="I33" s="27"/>
      <c r="J33" s="16">
        <v>0</v>
      </c>
      <c r="K33" s="20"/>
      <c r="L33" s="16">
        <v>0</v>
      </c>
    </row>
    <row r="34" spans="1:12" ht="19.5" customHeight="1" thickBot="1" x14ac:dyDescent="0.25">
      <c r="A34" s="2" t="s">
        <v>190</v>
      </c>
      <c r="B34" s="2"/>
      <c r="C34" s="2"/>
      <c r="D34" s="2"/>
      <c r="F34" s="32">
        <f>SUM(F32:F33)</f>
        <v>2535859</v>
      </c>
      <c r="G34" s="19"/>
      <c r="H34" s="32">
        <f>SUM(H32:H33)</f>
        <v>2748882</v>
      </c>
      <c r="I34" s="28"/>
      <c r="J34" s="32">
        <f>SUM(J32:J33)</f>
        <v>2462359</v>
      </c>
      <c r="K34" s="19"/>
      <c r="L34" s="32">
        <f>SUM(L32:L33)</f>
        <v>2661472</v>
      </c>
    </row>
    <row r="35" spans="1:12" ht="19.5" customHeight="1" thickTop="1" x14ac:dyDescent="0.2">
      <c r="A35" s="2"/>
      <c r="B35" s="2"/>
      <c r="C35" s="2"/>
      <c r="D35" s="2"/>
      <c r="F35" s="28"/>
      <c r="G35" s="19"/>
      <c r="H35" s="28"/>
      <c r="I35" s="28"/>
      <c r="J35" s="28"/>
      <c r="K35" s="19"/>
      <c r="L35" s="28"/>
    </row>
    <row r="36" spans="1:12" ht="19.5" customHeight="1" x14ac:dyDescent="0.2">
      <c r="A36" s="2" t="s">
        <v>43</v>
      </c>
      <c r="B36" s="2"/>
      <c r="C36" s="2"/>
      <c r="D36" s="2"/>
      <c r="F36" s="20"/>
      <c r="G36" s="20"/>
      <c r="H36" s="20"/>
      <c r="I36" s="20"/>
      <c r="J36" s="20"/>
      <c r="K36" s="20"/>
      <c r="L36" s="20"/>
    </row>
    <row r="37" spans="1:12" ht="19.5" customHeight="1" x14ac:dyDescent="0.2">
      <c r="B37" s="11" t="s">
        <v>131</v>
      </c>
      <c r="F37" s="27">
        <v>2463605</v>
      </c>
      <c r="G37" s="20"/>
      <c r="H37" s="27">
        <v>2662356</v>
      </c>
      <c r="I37" s="27"/>
      <c r="J37" s="27">
        <v>2462359</v>
      </c>
      <c r="K37" s="20"/>
      <c r="L37" s="27">
        <v>2661472</v>
      </c>
    </row>
    <row r="38" spans="1:12" ht="19.5" customHeight="1" x14ac:dyDescent="0.2">
      <c r="B38" s="11" t="s">
        <v>59</v>
      </c>
      <c r="F38" s="27">
        <v>72254</v>
      </c>
      <c r="G38" s="20"/>
      <c r="H38" s="27">
        <v>86526</v>
      </c>
      <c r="I38" s="27"/>
      <c r="J38" s="27">
        <v>0</v>
      </c>
      <c r="K38" s="27"/>
      <c r="L38" s="27">
        <v>0</v>
      </c>
    </row>
    <row r="39" spans="1:12" ht="19.5" customHeight="1" thickBot="1" x14ac:dyDescent="0.25">
      <c r="A39" s="2" t="s">
        <v>190</v>
      </c>
      <c r="B39" s="2"/>
      <c r="C39" s="2"/>
      <c r="D39" s="2"/>
      <c r="F39" s="32">
        <f>SUM(F37:F38)</f>
        <v>2535859</v>
      </c>
      <c r="G39" s="19"/>
      <c r="H39" s="32">
        <f>SUM(H37:H38)</f>
        <v>2748882</v>
      </c>
      <c r="I39" s="28"/>
      <c r="J39" s="32">
        <f>SUM(J37:J38)</f>
        <v>2462359</v>
      </c>
      <c r="K39" s="19"/>
      <c r="L39" s="32">
        <f>SUM(L37:L38)</f>
        <v>2661472</v>
      </c>
    </row>
    <row r="40" spans="1:12" ht="19.5" customHeight="1" thickTop="1" x14ac:dyDescent="0.2">
      <c r="A40" s="2"/>
      <c r="B40" s="2"/>
      <c r="C40" s="2"/>
      <c r="D40" s="2"/>
      <c r="F40" s="28"/>
      <c r="G40" s="19"/>
      <c r="H40" s="28"/>
      <c r="I40" s="28"/>
      <c r="J40" s="28"/>
      <c r="K40" s="19"/>
      <c r="L40" s="28"/>
    </row>
    <row r="41" spans="1:12" ht="19.5" customHeight="1" x14ac:dyDescent="0.2">
      <c r="A41" s="2" t="s">
        <v>107</v>
      </c>
      <c r="B41" s="2"/>
      <c r="C41" s="2"/>
      <c r="D41" s="2"/>
      <c r="F41" s="28"/>
      <c r="G41" s="19"/>
      <c r="H41" s="28"/>
      <c r="I41" s="28"/>
      <c r="J41" s="28"/>
      <c r="K41" s="19"/>
      <c r="L41" s="28"/>
    </row>
    <row r="42" spans="1:12" ht="19.5" customHeight="1" x14ac:dyDescent="0.2">
      <c r="B42" s="2" t="s">
        <v>134</v>
      </c>
      <c r="C42" s="2"/>
      <c r="F42" s="28"/>
      <c r="G42" s="19"/>
      <c r="H42" s="28"/>
      <c r="I42" s="28"/>
      <c r="J42" s="28"/>
      <c r="K42" s="19"/>
      <c r="L42" s="28"/>
    </row>
    <row r="43" spans="1:12" ht="19.5" customHeight="1" thickBot="1" x14ac:dyDescent="0.25">
      <c r="C43" s="11" t="s">
        <v>105</v>
      </c>
      <c r="F43" s="57">
        <v>0.77</v>
      </c>
      <c r="G43" s="33"/>
      <c r="H43" s="57">
        <v>0.83000000000000007</v>
      </c>
      <c r="I43" s="33"/>
      <c r="J43" s="57">
        <v>0.77</v>
      </c>
      <c r="K43" s="33"/>
      <c r="L43" s="57">
        <v>0.83000000000000007</v>
      </c>
    </row>
    <row r="44" spans="1:12" ht="19.5" customHeight="1" thickTop="1" thickBot="1" x14ac:dyDescent="0.25">
      <c r="C44" s="11" t="s">
        <v>106</v>
      </c>
      <c r="E44" s="11"/>
      <c r="F44" s="57">
        <v>0.77</v>
      </c>
      <c r="G44" s="33"/>
      <c r="H44" s="57">
        <v>0.83000000000000007</v>
      </c>
      <c r="I44" s="33"/>
      <c r="J44" s="57">
        <v>0.77</v>
      </c>
      <c r="K44" s="33"/>
      <c r="L44" s="57">
        <v>0.83000000000000007</v>
      </c>
    </row>
    <row r="45" spans="1:12" ht="19.5" customHeight="1" thickTop="1" x14ac:dyDescent="0.2">
      <c r="A45" s="2"/>
      <c r="B45" s="2"/>
      <c r="C45" s="2"/>
      <c r="D45" s="2"/>
      <c r="F45" s="28"/>
      <c r="G45" s="20"/>
      <c r="H45" s="28"/>
      <c r="I45" s="28"/>
      <c r="J45" s="28"/>
      <c r="K45" s="20"/>
      <c r="L45" s="28"/>
    </row>
    <row r="46" spans="1:12" ht="20.25" customHeight="1" x14ac:dyDescent="0.2">
      <c r="A46" s="49" t="s">
        <v>96</v>
      </c>
      <c r="B46" s="49"/>
      <c r="C46" s="49"/>
      <c r="D46" s="49"/>
      <c r="E46" s="8"/>
      <c r="F46" s="51"/>
      <c r="G46" s="51"/>
      <c r="H46" s="51"/>
      <c r="I46" s="51"/>
      <c r="J46" s="51"/>
      <c r="K46" s="51"/>
      <c r="L46" s="51"/>
    </row>
    <row r="47" spans="1:12" ht="20.25" customHeight="1" x14ac:dyDescent="0.2">
      <c r="A47" s="49" t="s">
        <v>100</v>
      </c>
      <c r="B47" s="49"/>
      <c r="C47" s="49"/>
      <c r="D47" s="49"/>
      <c r="E47" s="8"/>
      <c r="F47" s="51"/>
      <c r="G47" s="51"/>
      <c r="H47" s="51"/>
      <c r="I47" s="51"/>
      <c r="J47" s="51"/>
      <c r="K47" s="51"/>
      <c r="L47" s="51"/>
    </row>
    <row r="48" spans="1:12" ht="20.25" customHeight="1" x14ac:dyDescent="0.2">
      <c r="A48" s="50" t="s">
        <v>209</v>
      </c>
      <c r="B48" s="50"/>
      <c r="C48" s="50"/>
      <c r="D48" s="50"/>
      <c r="E48" s="8"/>
      <c r="F48" s="51"/>
      <c r="G48" s="51"/>
      <c r="H48" s="51"/>
      <c r="I48" s="51"/>
      <c r="J48" s="51"/>
      <c r="K48" s="51"/>
      <c r="L48" s="51"/>
    </row>
    <row r="49" spans="1:12" ht="20.25" customHeight="1" x14ac:dyDescent="0.2">
      <c r="A49" s="9"/>
      <c r="B49" s="9"/>
      <c r="C49" s="9"/>
      <c r="D49" s="9"/>
      <c r="E49" s="54"/>
      <c r="F49" s="39"/>
      <c r="G49" s="39"/>
      <c r="H49" s="39"/>
      <c r="I49" s="39"/>
      <c r="J49" s="39"/>
      <c r="K49" s="39"/>
      <c r="L49" s="55" t="s">
        <v>189</v>
      </c>
    </row>
    <row r="50" spans="1:12" ht="20.25" customHeight="1" x14ac:dyDescent="0.2">
      <c r="F50" s="146" t="s">
        <v>0</v>
      </c>
      <c r="G50" s="146"/>
      <c r="H50" s="146"/>
      <c r="I50" s="72"/>
      <c r="J50" s="146" t="s">
        <v>31</v>
      </c>
      <c r="K50" s="146"/>
      <c r="L50" s="146"/>
    </row>
    <row r="51" spans="1:12" ht="20.25" customHeight="1" x14ac:dyDescent="0.2">
      <c r="F51" s="146" t="s">
        <v>30</v>
      </c>
      <c r="G51" s="146"/>
      <c r="H51" s="146"/>
      <c r="I51" s="72"/>
      <c r="J51" s="146" t="s">
        <v>30</v>
      </c>
      <c r="K51" s="146"/>
      <c r="L51" s="146"/>
    </row>
    <row r="52" spans="1:12" ht="20.25" customHeight="1" x14ac:dyDescent="0.2">
      <c r="E52" s="7"/>
      <c r="F52" s="13">
        <v>2022</v>
      </c>
      <c r="G52" s="13"/>
      <c r="H52" s="13">
        <v>2021</v>
      </c>
      <c r="I52" s="13"/>
      <c r="J52" s="13">
        <v>2022</v>
      </c>
      <c r="K52" s="13"/>
      <c r="L52" s="13">
        <v>2021</v>
      </c>
    </row>
    <row r="53" spans="1:12" ht="20.25" customHeight="1" x14ac:dyDescent="0.2">
      <c r="F53" s="10"/>
      <c r="G53" s="10"/>
      <c r="H53" s="10"/>
      <c r="I53" s="10"/>
      <c r="J53" s="10"/>
      <c r="K53" s="10"/>
      <c r="L53" s="38"/>
    </row>
    <row r="54" spans="1:12" ht="20.25" customHeight="1" x14ac:dyDescent="0.2">
      <c r="A54" s="2" t="s">
        <v>190</v>
      </c>
      <c r="B54" s="2"/>
      <c r="C54" s="2"/>
      <c r="D54" s="2"/>
      <c r="F54" s="34">
        <f>F39</f>
        <v>2535859</v>
      </c>
      <c r="G54" s="28">
        <v>0</v>
      </c>
      <c r="H54" s="34">
        <f>H39</f>
        <v>2748882</v>
      </c>
      <c r="I54" s="34"/>
      <c r="J54" s="34">
        <f>J39</f>
        <v>2462359</v>
      </c>
      <c r="K54" s="28">
        <v>0</v>
      </c>
      <c r="L54" s="34">
        <f>L39</f>
        <v>2661472</v>
      </c>
    </row>
    <row r="55" spans="1:12" ht="20.25" customHeight="1" x14ac:dyDescent="0.2">
      <c r="F55" s="30"/>
      <c r="G55" s="30"/>
      <c r="H55" s="30"/>
      <c r="I55" s="30"/>
      <c r="J55" s="30"/>
      <c r="K55" s="30"/>
      <c r="L55" s="30"/>
    </row>
    <row r="56" spans="1:12" ht="20.25" customHeight="1" x14ac:dyDescent="0.2">
      <c r="A56" s="2" t="s">
        <v>60</v>
      </c>
      <c r="B56" s="2"/>
      <c r="C56" s="2"/>
      <c r="D56" s="2"/>
      <c r="F56" s="30"/>
      <c r="G56" s="30"/>
      <c r="H56" s="30"/>
      <c r="I56" s="30"/>
      <c r="J56" s="30"/>
      <c r="K56" s="30"/>
      <c r="L56" s="30"/>
    </row>
    <row r="57" spans="1:12" ht="20.25" customHeight="1" x14ac:dyDescent="0.2">
      <c r="B57" s="2" t="s">
        <v>126</v>
      </c>
      <c r="C57" s="2"/>
      <c r="D57" s="2"/>
      <c r="F57" s="30"/>
      <c r="G57" s="30"/>
      <c r="H57" s="30"/>
      <c r="I57" s="30"/>
      <c r="J57" s="30"/>
      <c r="K57" s="30"/>
      <c r="L57" s="30"/>
    </row>
    <row r="58" spans="1:12" ht="20.25" customHeight="1" x14ac:dyDescent="0.2">
      <c r="A58" s="2" t="s">
        <v>127</v>
      </c>
      <c r="B58" s="2"/>
      <c r="C58" s="2"/>
      <c r="D58" s="2"/>
      <c r="F58" s="30"/>
      <c r="G58" s="30"/>
      <c r="H58" s="30"/>
      <c r="I58" s="30"/>
      <c r="J58" s="30"/>
      <c r="K58" s="30"/>
      <c r="L58" s="30"/>
    </row>
    <row r="59" spans="1:12" ht="20.25" customHeight="1" x14ac:dyDescent="0.2">
      <c r="A59" s="2"/>
      <c r="B59" s="2" t="s">
        <v>168</v>
      </c>
      <c r="C59" s="2"/>
      <c r="D59" s="2"/>
      <c r="F59" s="30"/>
      <c r="G59" s="30"/>
      <c r="H59" s="30"/>
      <c r="I59" s="30"/>
      <c r="J59" s="30"/>
      <c r="K59" s="30"/>
      <c r="L59" s="30"/>
    </row>
    <row r="60" spans="1:12" ht="20.25" customHeight="1" x14ac:dyDescent="0.2">
      <c r="A60" s="12"/>
      <c r="B60" s="11" t="s">
        <v>130</v>
      </c>
      <c r="C60" s="12"/>
      <c r="F60" s="30"/>
      <c r="G60" s="30"/>
      <c r="H60" s="30"/>
      <c r="I60" s="30"/>
      <c r="J60" s="30"/>
      <c r="K60" s="30"/>
      <c r="L60" s="30"/>
    </row>
    <row r="61" spans="1:12" ht="20.25" customHeight="1" x14ac:dyDescent="0.2">
      <c r="A61" s="12"/>
      <c r="B61" s="12"/>
      <c r="C61" s="11" t="s">
        <v>30</v>
      </c>
      <c r="F61" s="30">
        <v>-92908</v>
      </c>
      <c r="G61" s="30"/>
      <c r="H61" s="30">
        <v>8770</v>
      </c>
      <c r="I61" s="30"/>
      <c r="J61" s="61">
        <v>-38217</v>
      </c>
      <c r="K61" s="27"/>
      <c r="L61" s="61">
        <v>3607</v>
      </c>
    </row>
    <row r="62" spans="1:12" ht="20.25" customHeight="1" x14ac:dyDescent="0.2">
      <c r="A62" s="12"/>
      <c r="B62" s="11" t="s">
        <v>204</v>
      </c>
      <c r="F62" s="30">
        <v>6426</v>
      </c>
      <c r="G62" s="30"/>
      <c r="H62" s="30">
        <v>-12237</v>
      </c>
      <c r="I62" s="30"/>
      <c r="J62" s="30">
        <v>9174</v>
      </c>
      <c r="K62" s="30"/>
      <c r="L62" s="30">
        <v>-9300</v>
      </c>
    </row>
    <row r="63" spans="1:12" ht="20.25" customHeight="1" x14ac:dyDescent="0.2">
      <c r="A63" s="12"/>
      <c r="B63" s="11" t="s">
        <v>201</v>
      </c>
      <c r="F63" s="41">
        <v>16343</v>
      </c>
      <c r="G63" s="30"/>
      <c r="H63" s="41">
        <v>23149</v>
      </c>
      <c r="I63" s="30"/>
      <c r="J63" s="41">
        <v>16343</v>
      </c>
      <c r="K63" s="30"/>
      <c r="L63" s="41">
        <v>23149</v>
      </c>
    </row>
    <row r="64" spans="1:12" ht="20.25" customHeight="1" x14ac:dyDescent="0.2">
      <c r="A64" s="11" t="s">
        <v>212</v>
      </c>
      <c r="F64" s="30"/>
      <c r="G64" s="30"/>
      <c r="H64" s="30"/>
      <c r="I64" s="30"/>
      <c r="J64" s="30"/>
      <c r="K64" s="30"/>
      <c r="L64" s="30"/>
    </row>
    <row r="65" spans="1:12" ht="20.25" customHeight="1" x14ac:dyDescent="0.2">
      <c r="A65" s="12"/>
      <c r="B65" s="11" t="s">
        <v>168</v>
      </c>
      <c r="F65" s="41">
        <f>SUM(F61:F63)</f>
        <v>-70139</v>
      </c>
      <c r="G65" s="30">
        <v>0</v>
      </c>
      <c r="H65" s="41">
        <f>SUM(H61:H63)</f>
        <v>19682</v>
      </c>
      <c r="I65" s="30"/>
      <c r="J65" s="41">
        <f>SUM(J61:J63)</f>
        <v>-12700</v>
      </c>
      <c r="K65" s="30">
        <v>0</v>
      </c>
      <c r="L65" s="41">
        <f>SUM(L61:L63)</f>
        <v>17456</v>
      </c>
    </row>
    <row r="66" spans="1:12" ht="20.25" customHeight="1" x14ac:dyDescent="0.2">
      <c r="A66" s="2" t="s">
        <v>169</v>
      </c>
      <c r="B66" s="2"/>
      <c r="C66" s="2"/>
      <c r="D66" s="2"/>
      <c r="F66" s="30"/>
      <c r="G66" s="30"/>
      <c r="H66" s="30"/>
      <c r="I66" s="30"/>
      <c r="J66" s="30"/>
      <c r="K66" s="30"/>
      <c r="L66" s="30"/>
    </row>
    <row r="67" spans="1:12" ht="20.25" customHeight="1" x14ac:dyDescent="0.2">
      <c r="A67" s="2"/>
      <c r="B67" s="2" t="s">
        <v>168</v>
      </c>
      <c r="C67" s="2"/>
      <c r="D67" s="2"/>
      <c r="F67" s="30"/>
      <c r="G67" s="30"/>
      <c r="H67" s="30"/>
      <c r="I67" s="30"/>
      <c r="J67" s="30"/>
      <c r="K67" s="30"/>
      <c r="L67" s="30"/>
    </row>
    <row r="68" spans="1:12" ht="20.25" hidden="1" customHeight="1" x14ac:dyDescent="0.2">
      <c r="A68" s="2"/>
      <c r="B68" s="11" t="s">
        <v>187</v>
      </c>
      <c r="C68" s="2"/>
      <c r="D68" s="2"/>
      <c r="F68" s="30"/>
      <c r="G68" s="30"/>
      <c r="H68" s="30">
        <v>0</v>
      </c>
      <c r="I68" s="30"/>
      <c r="J68" s="30"/>
      <c r="K68" s="30"/>
      <c r="L68" s="30">
        <v>0</v>
      </c>
    </row>
    <row r="69" spans="1:12" ht="20.25" hidden="1" customHeight="1" x14ac:dyDescent="0.2">
      <c r="A69" s="2"/>
      <c r="B69" s="11" t="s">
        <v>142</v>
      </c>
      <c r="C69" s="2"/>
      <c r="D69" s="2"/>
      <c r="F69" s="30"/>
      <c r="G69" s="30"/>
      <c r="H69" s="30">
        <v>0</v>
      </c>
      <c r="I69" s="30"/>
      <c r="J69" s="30"/>
      <c r="K69" s="30"/>
      <c r="L69" s="30">
        <v>0</v>
      </c>
    </row>
    <row r="70" spans="1:12" ht="20.25" customHeight="1" x14ac:dyDescent="0.2">
      <c r="B70" s="11" t="s">
        <v>201</v>
      </c>
      <c r="F70" s="41">
        <v>0</v>
      </c>
      <c r="G70" s="30"/>
      <c r="H70" s="41">
        <v>479</v>
      </c>
      <c r="I70" s="30"/>
      <c r="J70" s="41">
        <v>0</v>
      </c>
      <c r="K70" s="27"/>
      <c r="L70" s="41">
        <v>479</v>
      </c>
    </row>
    <row r="71" spans="1:12" ht="20.25" customHeight="1" x14ac:dyDescent="0.2">
      <c r="A71" s="11" t="s">
        <v>213</v>
      </c>
      <c r="F71" s="30"/>
      <c r="G71" s="30"/>
      <c r="H71" s="30"/>
      <c r="I71" s="30"/>
      <c r="J71" s="30"/>
      <c r="K71" s="27"/>
      <c r="L71" s="30"/>
    </row>
    <row r="72" spans="1:12" ht="20.25" customHeight="1" x14ac:dyDescent="0.2">
      <c r="A72" s="12"/>
      <c r="B72" s="11" t="s">
        <v>168</v>
      </c>
      <c r="F72" s="41">
        <f>SUM(F68:F70)</f>
        <v>0</v>
      </c>
      <c r="G72" s="30"/>
      <c r="H72" s="41">
        <f>SUM(H68:H70)</f>
        <v>479</v>
      </c>
      <c r="I72" s="30"/>
      <c r="J72" s="41">
        <f>SUM(J68:J70)</f>
        <v>0</v>
      </c>
      <c r="K72" s="30"/>
      <c r="L72" s="41">
        <f>SUM(L68:L70)</f>
        <v>479</v>
      </c>
    </row>
    <row r="73" spans="1:12" ht="20.25" customHeight="1" x14ac:dyDescent="0.2">
      <c r="A73" s="2" t="s">
        <v>191</v>
      </c>
      <c r="B73" s="2"/>
      <c r="C73" s="2"/>
      <c r="D73" s="2"/>
      <c r="F73" s="30"/>
      <c r="G73" s="30"/>
      <c r="H73" s="30"/>
      <c r="I73" s="30"/>
      <c r="J73" s="30"/>
      <c r="K73" s="30"/>
      <c r="L73" s="30"/>
    </row>
    <row r="74" spans="1:12" ht="20.25" customHeight="1" x14ac:dyDescent="0.2">
      <c r="A74" s="12"/>
      <c r="B74" s="2" t="s">
        <v>126</v>
      </c>
      <c r="C74" s="2"/>
      <c r="D74" s="2"/>
      <c r="F74" s="35">
        <f>F65+F72</f>
        <v>-70139</v>
      </c>
      <c r="G74" s="30"/>
      <c r="H74" s="35">
        <f>H65+H72</f>
        <v>20161</v>
      </c>
      <c r="I74" s="30"/>
      <c r="J74" s="35">
        <f>J65+J72</f>
        <v>-12700</v>
      </c>
      <c r="K74" s="30"/>
      <c r="L74" s="35">
        <f>L65+L72</f>
        <v>17935</v>
      </c>
    </row>
    <row r="75" spans="1:12" ht="20.25" customHeight="1" x14ac:dyDescent="0.2">
      <c r="F75" s="30"/>
      <c r="G75" s="30"/>
      <c r="H75" s="30"/>
      <c r="I75" s="30"/>
      <c r="J75" s="30"/>
      <c r="K75" s="30"/>
      <c r="L75" s="30"/>
    </row>
    <row r="76" spans="1:12" ht="20.25" customHeight="1" thickBot="1" x14ac:dyDescent="0.25">
      <c r="A76" s="2" t="s">
        <v>192</v>
      </c>
      <c r="B76" s="2"/>
      <c r="C76" s="2"/>
      <c r="D76" s="2"/>
      <c r="F76" s="36">
        <f>F54+F74</f>
        <v>2465720</v>
      </c>
      <c r="G76" s="34">
        <v>0</v>
      </c>
      <c r="H76" s="36">
        <f>H54+H74</f>
        <v>2769043</v>
      </c>
      <c r="I76" s="34"/>
      <c r="J76" s="36">
        <f>J54+J74</f>
        <v>2449659</v>
      </c>
      <c r="K76" s="34">
        <v>0</v>
      </c>
      <c r="L76" s="36">
        <f>L54+L74</f>
        <v>2679407</v>
      </c>
    </row>
    <row r="77" spans="1:12" ht="20.25" customHeight="1" thickTop="1" x14ac:dyDescent="0.2">
      <c r="A77" s="2"/>
      <c r="B77" s="2"/>
      <c r="C77" s="2"/>
      <c r="D77" s="2"/>
      <c r="F77" s="34"/>
      <c r="G77" s="34"/>
      <c r="H77" s="34"/>
      <c r="I77" s="34"/>
      <c r="J77" s="34"/>
      <c r="K77" s="34"/>
      <c r="L77" s="34"/>
    </row>
    <row r="78" spans="1:12" ht="20.25" customHeight="1" x14ac:dyDescent="0.2">
      <c r="A78" s="2" t="s">
        <v>61</v>
      </c>
      <c r="B78" s="2"/>
      <c r="C78" s="2"/>
      <c r="D78" s="2"/>
      <c r="F78" s="30"/>
      <c r="G78" s="30"/>
      <c r="H78" s="30"/>
      <c r="I78" s="30"/>
      <c r="J78" s="30"/>
      <c r="K78" s="30"/>
      <c r="L78" s="30"/>
    </row>
    <row r="79" spans="1:12" ht="20.25" customHeight="1" x14ac:dyDescent="0.2">
      <c r="A79" s="12"/>
      <c r="B79" s="11" t="s">
        <v>131</v>
      </c>
      <c r="F79" s="30">
        <v>2450145</v>
      </c>
      <c r="G79" s="30"/>
      <c r="H79" s="30">
        <v>2678137</v>
      </c>
      <c r="I79" s="30"/>
      <c r="J79" s="30">
        <v>2449659</v>
      </c>
      <c r="K79" s="30"/>
      <c r="L79" s="30">
        <v>2679407</v>
      </c>
    </row>
    <row r="80" spans="1:12" ht="20.25" customHeight="1" x14ac:dyDescent="0.2">
      <c r="A80" s="12"/>
      <c r="B80" s="11" t="s">
        <v>59</v>
      </c>
      <c r="F80" s="30">
        <v>15575</v>
      </c>
      <c r="G80" s="30"/>
      <c r="H80" s="30">
        <v>90906</v>
      </c>
      <c r="I80" s="30"/>
      <c r="J80" s="16">
        <v>0</v>
      </c>
      <c r="K80" s="20"/>
      <c r="L80" s="16">
        <v>0</v>
      </c>
    </row>
    <row r="81" spans="1:12" ht="20.25" customHeight="1" thickBot="1" x14ac:dyDescent="0.25">
      <c r="A81" s="2" t="s">
        <v>192</v>
      </c>
      <c r="F81" s="37">
        <f>SUM(F79:F80)</f>
        <v>2465720</v>
      </c>
      <c r="G81" s="30"/>
      <c r="H81" s="37">
        <f>SUM(H79:H80)</f>
        <v>2769043</v>
      </c>
      <c r="I81" s="34"/>
      <c r="J81" s="37">
        <f>SUM(J79:J80)</f>
        <v>2449659</v>
      </c>
      <c r="K81" s="30"/>
      <c r="L81" s="37">
        <f>SUM(L79:L80)</f>
        <v>2679407</v>
      </c>
    </row>
    <row r="82" spans="1:12" ht="20.25" customHeight="1" thickTop="1" x14ac:dyDescent="0.2"/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5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7.425781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9" t="s">
        <v>96</v>
      </c>
      <c r="B1" s="49"/>
      <c r="C1" s="49"/>
      <c r="D1" s="49"/>
      <c r="E1" s="53"/>
      <c r="F1" s="53"/>
      <c r="G1" s="50"/>
      <c r="H1" s="50"/>
      <c r="I1" s="50"/>
      <c r="J1" s="50"/>
      <c r="K1" s="50"/>
      <c r="L1" s="50"/>
      <c r="M1" s="50"/>
    </row>
    <row r="2" spans="1:13" ht="17.100000000000001" customHeight="1" x14ac:dyDescent="0.2">
      <c r="A2" s="49" t="s">
        <v>99</v>
      </c>
      <c r="B2" s="49"/>
      <c r="C2" s="49"/>
      <c r="D2" s="49"/>
      <c r="E2" s="53"/>
      <c r="F2" s="53"/>
      <c r="G2" s="50"/>
      <c r="H2" s="50"/>
      <c r="I2" s="50"/>
      <c r="J2" s="50"/>
      <c r="K2" s="50"/>
      <c r="L2" s="50"/>
      <c r="M2" s="50"/>
    </row>
    <row r="3" spans="1:13" ht="17.100000000000001" customHeight="1" x14ac:dyDescent="0.2">
      <c r="A3" s="50" t="s">
        <v>243</v>
      </c>
      <c r="B3" s="50"/>
      <c r="C3" s="50"/>
      <c r="D3" s="50"/>
      <c r="E3" s="53"/>
      <c r="F3" s="53"/>
      <c r="G3" s="50"/>
      <c r="H3" s="50"/>
      <c r="I3" s="50"/>
      <c r="J3" s="50"/>
      <c r="K3" s="50"/>
      <c r="L3" s="50"/>
      <c r="M3" s="50"/>
    </row>
    <row r="4" spans="1:13" ht="17.100000000000001" customHeight="1" x14ac:dyDescent="0.2">
      <c r="A4" s="9"/>
      <c r="B4" s="9"/>
      <c r="C4" s="9"/>
      <c r="D4" s="9"/>
      <c r="E4" s="56"/>
      <c r="F4" s="56"/>
      <c r="G4" s="9"/>
      <c r="H4" s="9"/>
      <c r="I4" s="9"/>
      <c r="J4" s="9"/>
      <c r="K4" s="9"/>
      <c r="L4" s="9"/>
      <c r="M4" s="55" t="s">
        <v>189</v>
      </c>
    </row>
    <row r="5" spans="1:13" ht="17.100000000000001" customHeight="1" x14ac:dyDescent="0.2">
      <c r="G5" s="146" t="s">
        <v>0</v>
      </c>
      <c r="H5" s="146"/>
      <c r="I5" s="146"/>
      <c r="J5" s="72"/>
      <c r="K5" s="146" t="s">
        <v>31</v>
      </c>
      <c r="L5" s="146"/>
      <c r="M5" s="146"/>
    </row>
    <row r="6" spans="1:13" ht="17.100000000000001" customHeight="1" x14ac:dyDescent="0.2">
      <c r="G6" s="146" t="s">
        <v>30</v>
      </c>
      <c r="H6" s="146"/>
      <c r="I6" s="146"/>
      <c r="J6" s="72"/>
      <c r="K6" s="146" t="s">
        <v>30</v>
      </c>
      <c r="L6" s="146"/>
      <c r="M6" s="146"/>
    </row>
    <row r="7" spans="1:13" ht="17.100000000000001" customHeight="1" x14ac:dyDescent="0.2">
      <c r="E7" s="7" t="s">
        <v>111</v>
      </c>
      <c r="F7" s="7"/>
      <c r="G7" s="13">
        <v>2023</v>
      </c>
      <c r="H7" s="13"/>
      <c r="I7" s="13">
        <v>2022</v>
      </c>
      <c r="J7" s="13"/>
      <c r="K7" s="13">
        <v>2023</v>
      </c>
      <c r="L7" s="13"/>
      <c r="M7" s="13">
        <v>2022</v>
      </c>
    </row>
    <row r="8" spans="1:13" ht="19.5" customHeight="1" x14ac:dyDescent="0.2">
      <c r="B8" s="4"/>
      <c r="C8" s="4"/>
      <c r="D8" s="4"/>
      <c r="G8" s="14"/>
      <c r="H8" s="14"/>
      <c r="I8" s="77" t="s">
        <v>232</v>
      </c>
      <c r="J8" s="14"/>
      <c r="K8" s="14"/>
      <c r="L8" s="14"/>
      <c r="M8" s="77" t="s">
        <v>232</v>
      </c>
    </row>
    <row r="9" spans="1:13" ht="19.5" customHeight="1" x14ac:dyDescent="0.2">
      <c r="A9" s="4" t="s">
        <v>199</v>
      </c>
      <c r="B9" s="4"/>
      <c r="C9" s="4"/>
      <c r="D9" s="4"/>
      <c r="E9" s="1">
        <v>9</v>
      </c>
      <c r="G9" s="14"/>
      <c r="H9" s="14"/>
      <c r="I9" s="14"/>
      <c r="J9" s="14"/>
      <c r="K9" s="14"/>
      <c r="L9" s="14"/>
      <c r="M9" s="14"/>
    </row>
    <row r="10" spans="1:13" ht="19.5" customHeight="1" x14ac:dyDescent="0.2">
      <c r="A10" s="11" t="s">
        <v>260</v>
      </c>
      <c r="B10" s="4"/>
      <c r="C10" s="4"/>
      <c r="D10" s="4"/>
      <c r="E10" s="1">
        <v>3</v>
      </c>
      <c r="G10" s="27">
        <v>0</v>
      </c>
      <c r="H10" s="27"/>
      <c r="I10" s="27">
        <v>11900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109</v>
      </c>
      <c r="E11" s="6"/>
      <c r="F11" s="6"/>
      <c r="G11" s="16"/>
      <c r="H11" s="27"/>
      <c r="I11" s="16"/>
      <c r="J11" s="27"/>
      <c r="K11" s="16"/>
      <c r="L11" s="20"/>
      <c r="M11" s="16"/>
    </row>
    <row r="12" spans="1:13" ht="19.5" customHeight="1" x14ac:dyDescent="0.2">
      <c r="A12" s="11" t="s">
        <v>234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235</v>
      </c>
      <c r="E13" s="6">
        <v>5</v>
      </c>
      <c r="F13" s="6"/>
      <c r="G13" s="27">
        <v>2732382</v>
      </c>
      <c r="H13" s="27"/>
      <c r="I13" s="27">
        <v>2552237</v>
      </c>
      <c r="J13" s="27"/>
      <c r="K13" s="27">
        <v>2732890</v>
      </c>
      <c r="L13" s="27"/>
      <c r="M13" s="27">
        <v>2553267</v>
      </c>
    </row>
    <row r="14" spans="1:13" ht="19.5" hidden="1" customHeight="1" x14ac:dyDescent="0.2">
      <c r="A14" s="11" t="s">
        <v>171</v>
      </c>
      <c r="E14" s="6"/>
      <c r="F14" s="6"/>
      <c r="G14" s="27"/>
      <c r="H14" s="27"/>
      <c r="I14" s="27"/>
      <c r="J14" s="27"/>
      <c r="K14" s="27"/>
      <c r="L14" s="27"/>
      <c r="M14" s="27"/>
    </row>
    <row r="15" spans="1:13" ht="19.5" customHeight="1" x14ac:dyDescent="0.2">
      <c r="A15" s="11" t="s">
        <v>181</v>
      </c>
      <c r="E15" s="6"/>
      <c r="F15" s="6"/>
      <c r="G15" s="27">
        <v>7530</v>
      </c>
      <c r="H15" s="27"/>
      <c r="I15" s="27">
        <v>16242</v>
      </c>
      <c r="J15" s="27"/>
      <c r="K15" s="27">
        <v>2955</v>
      </c>
      <c r="L15" s="27"/>
      <c r="M15" s="27">
        <v>12150</v>
      </c>
    </row>
    <row r="16" spans="1:13" ht="19.5" customHeight="1" x14ac:dyDescent="0.2">
      <c r="A16" s="2" t="s">
        <v>200</v>
      </c>
      <c r="B16" s="2"/>
      <c r="C16" s="2"/>
      <c r="D16" s="2"/>
      <c r="G16" s="18">
        <f>SUM(G10:G15)</f>
        <v>2739912</v>
      </c>
      <c r="H16" s="28"/>
      <c r="I16" s="18">
        <f>SUM(I10:I15)</f>
        <v>2580379</v>
      </c>
      <c r="J16" s="28"/>
      <c r="K16" s="18">
        <f>SUM(K10:K15)</f>
        <v>2735845</v>
      </c>
      <c r="L16" s="28"/>
      <c r="M16" s="18">
        <f>SUM(M10:M15)</f>
        <v>2565417</v>
      </c>
    </row>
    <row r="17" spans="1:13" ht="19.5" customHeight="1" x14ac:dyDescent="0.2">
      <c r="A17" s="2"/>
      <c r="B17" s="2"/>
      <c r="C17" s="2"/>
      <c r="D17" s="2"/>
      <c r="G17" s="28"/>
      <c r="H17" s="28"/>
      <c r="I17" s="28"/>
      <c r="J17" s="28"/>
      <c r="K17" s="28"/>
      <c r="L17" s="28"/>
      <c r="M17" s="28"/>
    </row>
    <row r="18" spans="1:13" ht="19.5" customHeight="1" x14ac:dyDescent="0.2">
      <c r="A18" s="4" t="s">
        <v>14</v>
      </c>
      <c r="B18" s="4"/>
      <c r="C18" s="4"/>
      <c r="D18" s="4"/>
      <c r="E18" s="1">
        <v>9</v>
      </c>
      <c r="G18" s="20"/>
      <c r="H18" s="20"/>
      <c r="I18" s="20"/>
      <c r="J18" s="20"/>
      <c r="K18" s="20"/>
      <c r="L18" s="20"/>
      <c r="M18" s="20"/>
    </row>
    <row r="19" spans="1:13" ht="19.5" customHeight="1" x14ac:dyDescent="0.2">
      <c r="A19" s="11" t="s">
        <v>261</v>
      </c>
      <c r="E19" s="6"/>
      <c r="F19" s="6"/>
      <c r="G19" s="27">
        <v>0</v>
      </c>
      <c r="H19" s="21"/>
      <c r="I19" s="27">
        <v>12538</v>
      </c>
      <c r="J19" s="27"/>
      <c r="K19" s="16">
        <v>0</v>
      </c>
      <c r="L19" s="20"/>
      <c r="M19" s="16">
        <v>0</v>
      </c>
    </row>
    <row r="20" spans="1:13" ht="19.5" hidden="1" customHeight="1" x14ac:dyDescent="0.2">
      <c r="A20" s="11" t="s">
        <v>110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3" ht="19.5" hidden="1" customHeight="1" x14ac:dyDescent="0.2">
      <c r="A21" s="11" t="s">
        <v>51</v>
      </c>
      <c r="E21" s="6"/>
      <c r="F21" s="6"/>
      <c r="G21" s="27"/>
      <c r="H21" s="21"/>
      <c r="I21" s="27"/>
      <c r="J21" s="27"/>
      <c r="K21" s="16"/>
      <c r="L21" s="20"/>
      <c r="M21" s="16"/>
    </row>
    <row r="22" spans="1:13" ht="19.5" hidden="1" customHeight="1" x14ac:dyDescent="0.2">
      <c r="A22" s="11" t="s">
        <v>129</v>
      </c>
      <c r="E22" s="6"/>
      <c r="F22" s="6"/>
      <c r="G22" s="27"/>
      <c r="H22" s="21"/>
      <c r="I22" s="27"/>
      <c r="J22" s="27"/>
      <c r="K22" s="16"/>
      <c r="L22" s="20"/>
      <c r="M22" s="16"/>
    </row>
    <row r="23" spans="1:13" ht="19.5" customHeight="1" x14ac:dyDescent="0.2">
      <c r="A23" s="11" t="s">
        <v>82</v>
      </c>
      <c r="E23" s="6"/>
      <c r="F23" s="6"/>
      <c r="G23" s="27">
        <v>37513</v>
      </c>
      <c r="H23" s="21"/>
      <c r="I23" s="27">
        <v>25049</v>
      </c>
      <c r="J23" s="27"/>
      <c r="K23" s="27">
        <v>37466</v>
      </c>
      <c r="L23" s="20"/>
      <c r="M23" s="27">
        <v>25845</v>
      </c>
    </row>
    <row r="24" spans="1:13" ht="19.5" hidden="1" customHeight="1" x14ac:dyDescent="0.2">
      <c r="A24" s="11" t="s">
        <v>148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hidden="1" customHeight="1" x14ac:dyDescent="0.2">
      <c r="A25" s="11" t="s">
        <v>152</v>
      </c>
      <c r="E25" s="6"/>
      <c r="F25" s="6"/>
      <c r="G25" s="27"/>
      <c r="H25" s="21"/>
      <c r="I25" s="27"/>
      <c r="J25" s="27"/>
      <c r="K25" s="27"/>
      <c r="L25" s="20"/>
      <c r="M25" s="27"/>
    </row>
    <row r="26" spans="1:13" ht="19.5" hidden="1" customHeight="1" x14ac:dyDescent="0.2">
      <c r="A26" s="12"/>
      <c r="B26" s="11" t="s">
        <v>153</v>
      </c>
      <c r="E26" s="6"/>
      <c r="F26" s="6"/>
      <c r="G26" s="27"/>
      <c r="H26" s="21"/>
      <c r="I26" s="27"/>
      <c r="J26" s="27"/>
      <c r="K26" s="27"/>
      <c r="L26" s="20"/>
      <c r="M26" s="27"/>
    </row>
    <row r="27" spans="1:13" ht="19.5" hidden="1" customHeight="1" x14ac:dyDescent="0.2">
      <c r="A27" s="11" t="s">
        <v>210</v>
      </c>
      <c r="E27" s="6"/>
      <c r="F27" s="6"/>
      <c r="G27" s="27"/>
      <c r="H27" s="21"/>
      <c r="I27" s="27"/>
      <c r="J27" s="27"/>
      <c r="K27" s="27"/>
      <c r="L27" s="20"/>
      <c r="M27" s="27"/>
    </row>
    <row r="28" spans="1:13" ht="19.5" customHeight="1" x14ac:dyDescent="0.2">
      <c r="A28" s="11" t="s">
        <v>94</v>
      </c>
      <c r="E28" s="1">
        <v>3</v>
      </c>
      <c r="G28" s="22">
        <v>9186</v>
      </c>
      <c r="H28" s="21"/>
      <c r="I28" s="22">
        <v>9312</v>
      </c>
      <c r="J28" s="27"/>
      <c r="K28" s="22">
        <v>9036</v>
      </c>
      <c r="L28" s="20"/>
      <c r="M28" s="22">
        <v>9162</v>
      </c>
    </row>
    <row r="29" spans="1:13" ht="19.5" customHeight="1" x14ac:dyDescent="0.2">
      <c r="A29" s="2" t="s">
        <v>29</v>
      </c>
      <c r="B29" s="2"/>
      <c r="C29" s="2"/>
      <c r="D29" s="2"/>
      <c r="G29" s="23">
        <f>SUM(G19:G28)</f>
        <v>46699</v>
      </c>
      <c r="H29" s="19"/>
      <c r="I29" s="23">
        <f>SUM(I19:I28)</f>
        <v>46899</v>
      </c>
      <c r="J29" s="28"/>
      <c r="K29" s="23">
        <f>SUM(K19:K28)</f>
        <v>46502</v>
      </c>
      <c r="L29" s="19"/>
      <c r="M29" s="23">
        <f>SUM(M19:M28)</f>
        <v>35007</v>
      </c>
    </row>
    <row r="30" spans="1:13" ht="19.5" customHeight="1" x14ac:dyDescent="0.2">
      <c r="A30" s="2"/>
      <c r="B30" s="2"/>
      <c r="C30" s="2"/>
      <c r="D30" s="2"/>
      <c r="G30" s="28"/>
      <c r="H30" s="19"/>
      <c r="I30" s="28"/>
      <c r="J30" s="28"/>
      <c r="K30" s="28"/>
      <c r="L30" s="19"/>
      <c r="M30" s="28"/>
    </row>
    <row r="31" spans="1:13" ht="19.5" customHeight="1" x14ac:dyDescent="0.2">
      <c r="A31" s="2" t="s">
        <v>172</v>
      </c>
      <c r="B31" s="2"/>
      <c r="C31" s="2"/>
      <c r="G31" s="28">
        <f>G16-G29</f>
        <v>2693213</v>
      </c>
      <c r="H31" s="19"/>
      <c r="I31" s="28">
        <f>I16-I29</f>
        <v>2533480</v>
      </c>
      <c r="J31" s="28"/>
      <c r="K31" s="28">
        <f>K16-K29</f>
        <v>2689343</v>
      </c>
      <c r="L31" s="28"/>
      <c r="M31" s="28">
        <f>M16-M29</f>
        <v>2530410</v>
      </c>
    </row>
    <row r="32" spans="1:13" ht="19.5" customHeight="1" x14ac:dyDescent="0.2">
      <c r="A32" s="11" t="s">
        <v>54</v>
      </c>
      <c r="E32" s="6"/>
      <c r="F32" s="6"/>
      <c r="G32" s="22">
        <v>-807</v>
      </c>
      <c r="H32" s="21"/>
      <c r="I32" s="22">
        <v>-297</v>
      </c>
      <c r="J32" s="27"/>
      <c r="K32" s="22">
        <v>-779</v>
      </c>
      <c r="L32" s="20"/>
      <c r="M32" s="22">
        <v>-269</v>
      </c>
    </row>
    <row r="33" spans="1:13" ht="19.5" customHeight="1" x14ac:dyDescent="0.2">
      <c r="A33" s="2" t="s">
        <v>150</v>
      </c>
      <c r="B33" s="2"/>
      <c r="C33" s="2"/>
      <c r="D33" s="2"/>
      <c r="E33" s="6"/>
      <c r="F33" s="6"/>
      <c r="G33" s="28">
        <f>SUM(G31:G32)</f>
        <v>2692406</v>
      </c>
      <c r="H33" s="31"/>
      <c r="I33" s="28">
        <f>SUM(I31:I32)</f>
        <v>2533183</v>
      </c>
      <c r="J33" s="28"/>
      <c r="K33" s="28">
        <f>SUM(K31:K32)</f>
        <v>2688564</v>
      </c>
      <c r="L33" s="19"/>
      <c r="M33" s="28">
        <f>SUM(M31:M32)</f>
        <v>2530141</v>
      </c>
    </row>
    <row r="34" spans="1:13" ht="19.5" customHeight="1" x14ac:dyDescent="0.2">
      <c r="A34" s="11" t="s">
        <v>165</v>
      </c>
      <c r="E34" s="6"/>
      <c r="F34" s="6"/>
      <c r="G34" s="22">
        <v>-771</v>
      </c>
      <c r="H34" s="21"/>
      <c r="I34" s="22">
        <v>-611</v>
      </c>
      <c r="J34" s="27"/>
      <c r="K34" s="16">
        <v>0</v>
      </c>
      <c r="L34" s="20"/>
      <c r="M34" s="16">
        <v>0</v>
      </c>
    </row>
    <row r="35" spans="1:13" ht="19.5" customHeight="1" x14ac:dyDescent="0.2">
      <c r="A35" s="2" t="s">
        <v>240</v>
      </c>
      <c r="B35" s="2"/>
      <c r="C35" s="2"/>
      <c r="D35" s="2"/>
      <c r="G35" s="62">
        <f>SUM(G33:G34)</f>
        <v>2691635</v>
      </c>
      <c r="H35" s="28"/>
      <c r="I35" s="62">
        <f>SUM(I33:I34)</f>
        <v>2532572</v>
      </c>
      <c r="J35" s="28"/>
      <c r="K35" s="62">
        <f>SUM(K33:K34)</f>
        <v>2688564</v>
      </c>
      <c r="L35" s="28"/>
      <c r="M35" s="62">
        <f>SUM(M33:M34)</f>
        <v>2530141</v>
      </c>
    </row>
    <row r="36" spans="1:13" ht="19.5" customHeight="1" x14ac:dyDescent="0.2">
      <c r="A36" s="11" t="s">
        <v>241</v>
      </c>
      <c r="B36" s="2"/>
      <c r="C36" s="2"/>
      <c r="D36" s="2"/>
      <c r="G36" s="28"/>
      <c r="H36" s="19"/>
      <c r="I36" s="28"/>
      <c r="J36" s="28"/>
      <c r="K36" s="28"/>
      <c r="L36" s="19"/>
      <c r="M36" s="28"/>
    </row>
    <row r="37" spans="1:13" ht="19.5" customHeight="1" x14ac:dyDescent="0.2">
      <c r="B37" s="11" t="s">
        <v>126</v>
      </c>
      <c r="G37" s="27">
        <v>0</v>
      </c>
      <c r="H37" s="20"/>
      <c r="I37" s="27">
        <v>50600</v>
      </c>
      <c r="J37" s="27"/>
      <c r="K37" s="27">
        <v>0</v>
      </c>
      <c r="L37" s="20"/>
      <c r="M37" s="27">
        <v>20814</v>
      </c>
    </row>
    <row r="38" spans="1:13" ht="19.5" customHeight="1" thickBot="1" x14ac:dyDescent="0.25">
      <c r="A38" s="2" t="s">
        <v>190</v>
      </c>
      <c r="G38" s="32">
        <f>SUM(G35:G37)</f>
        <v>2691635</v>
      </c>
      <c r="H38" s="20"/>
      <c r="I38" s="32">
        <f>SUM(I35:I37)</f>
        <v>2583172</v>
      </c>
      <c r="J38" s="27"/>
      <c r="K38" s="32">
        <f>SUM(K35:K37)</f>
        <v>2688564</v>
      </c>
      <c r="L38" s="20"/>
      <c r="M38" s="32">
        <f>SUM(M35:M37)</f>
        <v>2550955</v>
      </c>
    </row>
    <row r="39" spans="1:13" ht="19.5" customHeight="1" thickTop="1" x14ac:dyDescent="0.2">
      <c r="A39" s="2"/>
      <c r="G39" s="28"/>
      <c r="H39" s="20"/>
      <c r="I39" s="28"/>
      <c r="J39" s="27"/>
      <c r="K39" s="28"/>
      <c r="L39" s="20"/>
      <c r="M39" s="28"/>
    </row>
    <row r="40" spans="1:13" ht="19.5" customHeight="1" x14ac:dyDescent="0.2">
      <c r="A40" s="2" t="s">
        <v>43</v>
      </c>
      <c r="B40" s="2"/>
      <c r="C40" s="2"/>
      <c r="D40" s="2"/>
      <c r="G40" s="20"/>
      <c r="H40" s="20"/>
      <c r="I40" s="20"/>
      <c r="J40" s="20"/>
      <c r="K40" s="20"/>
      <c r="L40" s="20"/>
      <c r="M40" s="20"/>
    </row>
    <row r="41" spans="1:13" ht="19.5" customHeight="1" x14ac:dyDescent="0.2">
      <c r="A41" s="2"/>
      <c r="B41" s="2" t="s">
        <v>131</v>
      </c>
      <c r="C41" s="2"/>
      <c r="D41" s="2"/>
      <c r="G41" s="20"/>
      <c r="H41" s="20"/>
      <c r="I41" s="20"/>
      <c r="J41" s="20"/>
      <c r="K41" s="20"/>
      <c r="L41" s="20"/>
      <c r="M41" s="20"/>
    </row>
    <row r="42" spans="1:13" ht="19.5" customHeight="1" x14ac:dyDescent="0.2">
      <c r="B42" s="12"/>
      <c r="C42" s="11" t="s">
        <v>240</v>
      </c>
      <c r="G42" s="27">
        <v>2690190</v>
      </c>
      <c r="H42" s="20"/>
      <c r="I42" s="27">
        <v>2531428</v>
      </c>
      <c r="J42" s="27"/>
      <c r="K42" s="27">
        <v>2688564</v>
      </c>
      <c r="L42" s="20"/>
      <c r="M42" s="27">
        <v>2530141</v>
      </c>
    </row>
    <row r="43" spans="1:13" ht="19.5" customHeight="1" x14ac:dyDescent="0.2">
      <c r="C43" s="11" t="s">
        <v>241</v>
      </c>
      <c r="E43" s="1">
        <v>9</v>
      </c>
      <c r="G43" s="22">
        <v>0</v>
      </c>
      <c r="H43" s="20"/>
      <c r="I43" s="22">
        <v>20814</v>
      </c>
      <c r="J43" s="27"/>
      <c r="K43" s="22">
        <v>0</v>
      </c>
      <c r="L43" s="20"/>
      <c r="M43" s="22">
        <v>20814</v>
      </c>
    </row>
    <row r="44" spans="1:13" ht="19.5" customHeight="1" x14ac:dyDescent="0.2">
      <c r="C44" s="2" t="s">
        <v>242</v>
      </c>
      <c r="G44" s="27"/>
      <c r="H44" s="20"/>
      <c r="I44" s="27"/>
      <c r="J44" s="27"/>
      <c r="K44" s="27"/>
      <c r="L44" s="20"/>
      <c r="M44" s="27"/>
    </row>
    <row r="45" spans="1:13" ht="19.5" customHeight="1" x14ac:dyDescent="0.2">
      <c r="C45" s="12"/>
      <c r="D45" s="2" t="s">
        <v>230</v>
      </c>
      <c r="G45" s="23">
        <f>SUM(G42:G43)</f>
        <v>2690190</v>
      </c>
      <c r="H45" s="20"/>
      <c r="I45" s="23">
        <f>SUM(I42:I43)</f>
        <v>2552242</v>
      </c>
      <c r="J45" s="27"/>
      <c r="K45" s="23">
        <f>SUM(K42:K43)</f>
        <v>2688564</v>
      </c>
      <c r="L45" s="27"/>
      <c r="M45" s="23">
        <f>SUM(M42:M43)</f>
        <v>2550955</v>
      </c>
    </row>
    <row r="46" spans="1:13" ht="19.5" customHeight="1" x14ac:dyDescent="0.2">
      <c r="B46" s="2" t="s">
        <v>59</v>
      </c>
      <c r="G46" s="27"/>
      <c r="H46" s="20"/>
      <c r="I46" s="27"/>
      <c r="J46" s="27"/>
      <c r="K46" s="27"/>
      <c r="L46" s="27"/>
      <c r="M46" s="27"/>
    </row>
    <row r="47" spans="1:13" ht="19.5" customHeight="1" x14ac:dyDescent="0.2">
      <c r="C47" s="11" t="s">
        <v>240</v>
      </c>
      <c r="G47" s="27">
        <v>1445</v>
      </c>
      <c r="H47" s="20"/>
      <c r="I47" s="27">
        <v>1144</v>
      </c>
      <c r="J47" s="27"/>
      <c r="K47" s="27">
        <v>0</v>
      </c>
      <c r="L47" s="27"/>
      <c r="M47" s="27">
        <v>0</v>
      </c>
    </row>
    <row r="48" spans="1:13" ht="19.5" customHeight="1" x14ac:dyDescent="0.2">
      <c r="C48" s="11" t="s">
        <v>241</v>
      </c>
      <c r="E48" s="1">
        <v>9</v>
      </c>
      <c r="G48" s="22">
        <v>0</v>
      </c>
      <c r="H48" s="20"/>
      <c r="I48" s="22">
        <v>29786</v>
      </c>
      <c r="J48" s="27"/>
      <c r="K48" s="22">
        <v>0</v>
      </c>
      <c r="L48" s="27"/>
      <c r="M48" s="22">
        <v>0</v>
      </c>
    </row>
    <row r="49" spans="1:13" ht="19.5" customHeight="1" x14ac:dyDescent="0.2">
      <c r="C49" s="2" t="s">
        <v>242</v>
      </c>
      <c r="G49" s="27"/>
      <c r="H49" s="20"/>
      <c r="I49" s="27"/>
      <c r="J49" s="27"/>
      <c r="K49" s="27"/>
      <c r="L49" s="27"/>
      <c r="M49" s="27"/>
    </row>
    <row r="50" spans="1:13" ht="19.149999999999999" customHeight="1" x14ac:dyDescent="0.2">
      <c r="C50" s="12"/>
      <c r="D50" s="2" t="s">
        <v>231</v>
      </c>
      <c r="G50" s="23">
        <f>SUM(G47:G48)</f>
        <v>1445</v>
      </c>
      <c r="H50" s="20"/>
      <c r="I50" s="23">
        <f>SUM(I47:I48)</f>
        <v>30930</v>
      </c>
      <c r="J50" s="27"/>
      <c r="K50" s="23">
        <f>SUM(K47:K48)</f>
        <v>0</v>
      </c>
      <c r="L50" s="27"/>
      <c r="M50" s="23">
        <f>SUM(M47:M48)</f>
        <v>0</v>
      </c>
    </row>
    <row r="51" spans="1:13" ht="19.5" customHeight="1" thickBot="1" x14ac:dyDescent="0.25">
      <c r="A51" s="2" t="s">
        <v>190</v>
      </c>
      <c r="B51" s="2"/>
      <c r="C51" s="2"/>
      <c r="D51" s="2"/>
      <c r="G51" s="32">
        <f>G45+G50</f>
        <v>2691635</v>
      </c>
      <c r="H51" s="19"/>
      <c r="I51" s="32">
        <f>I45+I50</f>
        <v>2583172</v>
      </c>
      <c r="J51" s="28"/>
      <c r="K51" s="32">
        <f>K45+K50</f>
        <v>2688564</v>
      </c>
      <c r="L51" s="19"/>
      <c r="M51" s="32">
        <f>M45+M50</f>
        <v>2550955</v>
      </c>
    </row>
    <row r="52" spans="1:13" ht="19.5" customHeight="1" thickTop="1" x14ac:dyDescent="0.2">
      <c r="A52" s="2"/>
      <c r="B52" s="2"/>
      <c r="C52" s="2"/>
      <c r="D52" s="2"/>
      <c r="G52" s="28"/>
      <c r="H52" s="19"/>
      <c r="I52" s="28"/>
      <c r="J52" s="28"/>
      <c r="K52" s="28"/>
      <c r="L52" s="19"/>
      <c r="M52" s="28"/>
    </row>
    <row r="53" spans="1:13" ht="19.5" customHeight="1" x14ac:dyDescent="0.2">
      <c r="A53" s="2" t="s">
        <v>226</v>
      </c>
      <c r="B53" s="2"/>
      <c r="C53" s="2"/>
      <c r="D53" s="2"/>
      <c r="G53" s="28"/>
      <c r="H53" s="19"/>
      <c r="I53" s="28"/>
      <c r="J53" s="28"/>
      <c r="K53" s="28"/>
      <c r="L53" s="19"/>
      <c r="M53" s="28"/>
    </row>
    <row r="54" spans="1:13" ht="19.5" customHeight="1" x14ac:dyDescent="0.2">
      <c r="A54" s="2"/>
      <c r="B54" s="100" t="s">
        <v>227</v>
      </c>
      <c r="C54" s="2"/>
      <c r="D54" s="2"/>
      <c r="G54" s="74">
        <v>0.84</v>
      </c>
      <c r="H54" s="75"/>
      <c r="I54" s="74">
        <v>0.79</v>
      </c>
      <c r="J54" s="74"/>
      <c r="K54" s="74">
        <v>0.84</v>
      </c>
      <c r="L54" s="75"/>
      <c r="M54" s="74">
        <v>0.79</v>
      </c>
    </row>
    <row r="55" spans="1:13" ht="19.5" customHeight="1" x14ac:dyDescent="0.2">
      <c r="A55" s="2"/>
      <c r="B55" s="100" t="s">
        <v>228</v>
      </c>
      <c r="C55" s="2"/>
      <c r="D55" s="2"/>
      <c r="G55" s="74">
        <v>0</v>
      </c>
      <c r="H55" s="75"/>
      <c r="I55" s="74">
        <v>0.01</v>
      </c>
      <c r="J55" s="74"/>
      <c r="K55" s="74">
        <v>0</v>
      </c>
      <c r="L55" s="75"/>
      <c r="M55" s="74">
        <v>0.01</v>
      </c>
    </row>
    <row r="56" spans="1:13" ht="19.5" customHeight="1" thickBot="1" x14ac:dyDescent="0.25">
      <c r="B56" s="2" t="s">
        <v>229</v>
      </c>
      <c r="C56" s="2"/>
      <c r="G56" s="76">
        <f>SUM(G54:G55)</f>
        <v>0.84</v>
      </c>
      <c r="H56" s="19"/>
      <c r="I56" s="76">
        <f>SUM(I54:I55)</f>
        <v>0.8</v>
      </c>
      <c r="J56" s="28"/>
      <c r="K56" s="76">
        <f>SUM(K54:K55)</f>
        <v>0.84</v>
      </c>
      <c r="L56" s="19"/>
      <c r="M56" s="76">
        <f>SUM(M54:M55)</f>
        <v>0.8</v>
      </c>
    </row>
    <row r="57" spans="1:13" ht="19.5" customHeight="1" thickTop="1" x14ac:dyDescent="0.2">
      <c r="A57" s="2"/>
      <c r="B57" s="2"/>
      <c r="C57" s="2"/>
      <c r="D57" s="2"/>
      <c r="G57" s="28"/>
      <c r="H57" s="20"/>
      <c r="I57" s="28"/>
      <c r="J57" s="28"/>
      <c r="K57" s="28"/>
      <c r="L57" s="20"/>
      <c r="M57" s="28"/>
    </row>
    <row r="58" spans="1:13" ht="20.25" customHeight="1" x14ac:dyDescent="0.2">
      <c r="A58" s="49" t="s">
        <v>96</v>
      </c>
      <c r="B58" s="49"/>
      <c r="C58" s="49"/>
      <c r="D58" s="49"/>
      <c r="E58" s="8"/>
      <c r="F58" s="8"/>
      <c r="G58" s="51"/>
      <c r="H58" s="51"/>
      <c r="I58" s="51"/>
      <c r="J58" s="51"/>
      <c r="K58" s="51"/>
      <c r="L58" s="51"/>
      <c r="M58" s="51"/>
    </row>
    <row r="59" spans="1:13" ht="20.25" customHeight="1" x14ac:dyDescent="0.2">
      <c r="A59" s="49" t="s">
        <v>100</v>
      </c>
      <c r="B59" s="49"/>
      <c r="C59" s="49"/>
      <c r="D59" s="49"/>
      <c r="E59" s="8"/>
      <c r="F59" s="8"/>
      <c r="G59" s="51"/>
      <c r="H59" s="51"/>
      <c r="I59" s="51"/>
      <c r="J59" s="51"/>
      <c r="K59" s="51"/>
      <c r="L59" s="51"/>
      <c r="M59" s="51"/>
    </row>
    <row r="60" spans="1:13" ht="20.25" customHeight="1" x14ac:dyDescent="0.2">
      <c r="A60" s="50" t="s">
        <v>243</v>
      </c>
      <c r="B60" s="50"/>
      <c r="C60" s="50"/>
      <c r="D60" s="50"/>
      <c r="E60" s="8"/>
      <c r="F60" s="8"/>
      <c r="G60" s="51"/>
      <c r="H60" s="51"/>
      <c r="I60" s="51"/>
      <c r="J60" s="51"/>
      <c r="K60" s="51"/>
      <c r="L60" s="51"/>
      <c r="M60" s="51"/>
    </row>
    <row r="61" spans="1:13" ht="20.25" customHeight="1" x14ac:dyDescent="0.2">
      <c r="A61" s="9"/>
      <c r="B61" s="9"/>
      <c r="C61" s="9"/>
      <c r="D61" s="9"/>
      <c r="E61" s="54"/>
      <c r="F61" s="54"/>
      <c r="G61" s="39"/>
      <c r="H61" s="39"/>
      <c r="I61" s="39"/>
      <c r="J61" s="39"/>
      <c r="K61" s="39"/>
      <c r="L61" s="39"/>
      <c r="M61" s="55" t="s">
        <v>189</v>
      </c>
    </row>
    <row r="62" spans="1:13" ht="20.25" customHeight="1" x14ac:dyDescent="0.2">
      <c r="G62" s="146" t="s">
        <v>0</v>
      </c>
      <c r="H62" s="146"/>
      <c r="I62" s="146"/>
      <c r="J62" s="72"/>
      <c r="K62" s="146" t="s">
        <v>31</v>
      </c>
      <c r="L62" s="146"/>
      <c r="M62" s="146"/>
    </row>
    <row r="63" spans="1:13" ht="20.25" customHeight="1" x14ac:dyDescent="0.2">
      <c r="G63" s="146" t="s">
        <v>30</v>
      </c>
      <c r="H63" s="146"/>
      <c r="I63" s="146"/>
      <c r="J63" s="72"/>
      <c r="K63" s="146" t="s">
        <v>30</v>
      </c>
      <c r="L63" s="146"/>
      <c r="M63" s="146"/>
    </row>
    <row r="64" spans="1:13" ht="20.25" customHeight="1" x14ac:dyDescent="0.2">
      <c r="E64" s="7"/>
      <c r="F64" s="7"/>
      <c r="G64" s="13">
        <v>2023</v>
      </c>
      <c r="H64" s="13"/>
      <c r="I64" s="13">
        <v>2022</v>
      </c>
      <c r="J64" s="13"/>
      <c r="K64" s="13">
        <v>2023</v>
      </c>
      <c r="L64" s="13"/>
      <c r="M64" s="13">
        <v>2022</v>
      </c>
    </row>
    <row r="65" spans="1:13" ht="20.25" customHeight="1" x14ac:dyDescent="0.2">
      <c r="G65" s="10"/>
      <c r="H65" s="10"/>
      <c r="I65" s="10"/>
      <c r="J65" s="10"/>
      <c r="K65" s="10"/>
      <c r="L65" s="10"/>
      <c r="M65" s="10"/>
    </row>
    <row r="66" spans="1:13" ht="20.25" customHeight="1" x14ac:dyDescent="0.2">
      <c r="A66" s="2" t="s">
        <v>190</v>
      </c>
      <c r="B66" s="2"/>
      <c r="C66" s="2"/>
      <c r="D66" s="2"/>
      <c r="G66" s="34">
        <f>G51</f>
        <v>2691635</v>
      </c>
      <c r="H66" s="28">
        <v>0</v>
      </c>
      <c r="I66" s="34">
        <f>I51</f>
        <v>2583172</v>
      </c>
      <c r="J66" s="34"/>
      <c r="K66" s="34">
        <f>K51</f>
        <v>2688564</v>
      </c>
      <c r="L66" s="28">
        <v>0</v>
      </c>
      <c r="M66" s="34">
        <f>M51</f>
        <v>2550955</v>
      </c>
    </row>
    <row r="67" spans="1:13" ht="20.25" customHeight="1" x14ac:dyDescent="0.2">
      <c r="A67" s="2" t="s">
        <v>271</v>
      </c>
      <c r="B67" s="2"/>
      <c r="C67" s="2"/>
      <c r="D67" s="2"/>
      <c r="G67" s="30"/>
      <c r="H67" s="30"/>
      <c r="I67" s="30"/>
      <c r="J67" s="30"/>
      <c r="K67" s="30"/>
      <c r="L67" s="30"/>
      <c r="M67" s="30"/>
    </row>
    <row r="68" spans="1:13" ht="20.25" customHeight="1" x14ac:dyDescent="0.2">
      <c r="A68" s="2" t="s">
        <v>272</v>
      </c>
      <c r="B68" s="2"/>
      <c r="C68" s="2"/>
      <c r="D68" s="2"/>
      <c r="G68" s="30"/>
      <c r="H68" s="30"/>
      <c r="I68" s="30"/>
      <c r="J68" s="30"/>
      <c r="K68" s="30"/>
      <c r="L68" s="30"/>
      <c r="M68" s="30"/>
    </row>
    <row r="69" spans="1:13" ht="20.25" customHeight="1" x14ac:dyDescent="0.2">
      <c r="A69" s="12"/>
      <c r="B69" s="11" t="s">
        <v>215</v>
      </c>
      <c r="G69" s="30">
        <v>0</v>
      </c>
      <c r="H69" s="30"/>
      <c r="I69" s="30">
        <v>-34570</v>
      </c>
      <c r="J69" s="30"/>
      <c r="K69" s="61">
        <v>0</v>
      </c>
      <c r="L69" s="27"/>
      <c r="M69" s="61">
        <v>-14220</v>
      </c>
    </row>
    <row r="70" spans="1:13" ht="20.25" customHeight="1" x14ac:dyDescent="0.2">
      <c r="A70" s="12"/>
      <c r="B70" s="11" t="s">
        <v>204</v>
      </c>
      <c r="G70" s="30">
        <v>-1099</v>
      </c>
      <c r="H70" s="30"/>
      <c r="I70" s="30">
        <v>-19644</v>
      </c>
      <c r="J70" s="30"/>
      <c r="K70" s="30">
        <v>15</v>
      </c>
      <c r="L70" s="30"/>
      <c r="M70" s="30">
        <v>-10494</v>
      </c>
    </row>
    <row r="71" spans="1:13" ht="20.25" customHeight="1" x14ac:dyDescent="0.2">
      <c r="A71" s="12"/>
      <c r="B71" s="11" t="s">
        <v>201</v>
      </c>
      <c r="G71" s="41">
        <v>1296</v>
      </c>
      <c r="H71" s="30"/>
      <c r="I71" s="41">
        <v>84815</v>
      </c>
      <c r="J71" s="30"/>
      <c r="K71" s="41">
        <v>1296</v>
      </c>
      <c r="L71" s="30"/>
      <c r="M71" s="41">
        <v>84815</v>
      </c>
    </row>
    <row r="72" spans="1:13" ht="20.25" customHeight="1" x14ac:dyDescent="0.2">
      <c r="A72" s="11" t="s">
        <v>276</v>
      </c>
      <c r="G72" s="41">
        <f>SUM(G69:G71)</f>
        <v>197</v>
      </c>
      <c r="H72" s="30">
        <v>0</v>
      </c>
      <c r="I72" s="41">
        <f>SUM(I69:I71)</f>
        <v>30601</v>
      </c>
      <c r="J72" s="30"/>
      <c r="K72" s="41">
        <f>SUM(K69:K71)</f>
        <v>1311</v>
      </c>
      <c r="L72" s="30">
        <v>0</v>
      </c>
      <c r="M72" s="41">
        <f>SUM(M69:M71)</f>
        <v>60101</v>
      </c>
    </row>
    <row r="73" spans="1:13" ht="20.25" customHeight="1" x14ac:dyDescent="0.2">
      <c r="A73" s="2" t="s">
        <v>273</v>
      </c>
      <c r="B73" s="2"/>
      <c r="C73" s="2"/>
      <c r="D73" s="2"/>
      <c r="G73" s="30"/>
      <c r="H73" s="30"/>
      <c r="I73" s="30"/>
      <c r="J73" s="30"/>
      <c r="K73" s="30"/>
      <c r="L73" s="30"/>
      <c r="M73" s="30"/>
    </row>
    <row r="74" spans="1:13" ht="20.25" hidden="1" customHeight="1" x14ac:dyDescent="0.2">
      <c r="A74" s="2"/>
      <c r="B74" s="11" t="s">
        <v>224</v>
      </c>
      <c r="C74" s="2"/>
      <c r="D74" s="2"/>
      <c r="G74" s="30"/>
      <c r="H74" s="30"/>
      <c r="I74" s="30"/>
      <c r="J74" s="30"/>
      <c r="K74" s="30"/>
      <c r="L74" s="30"/>
      <c r="M74" s="30"/>
    </row>
    <row r="75" spans="1:13" ht="20.25" hidden="1" customHeight="1" x14ac:dyDescent="0.2">
      <c r="A75" s="2"/>
      <c r="B75" s="11" t="s">
        <v>142</v>
      </c>
      <c r="C75" s="2"/>
      <c r="D75" s="2"/>
      <c r="G75" s="30"/>
      <c r="H75" s="30"/>
      <c r="I75" s="30"/>
      <c r="J75" s="30"/>
      <c r="K75" s="30"/>
      <c r="L75" s="30"/>
      <c r="M75" s="30"/>
    </row>
    <row r="76" spans="1:13" ht="20.25" customHeight="1" x14ac:dyDescent="0.2">
      <c r="B76" s="11" t="s">
        <v>201</v>
      </c>
      <c r="G76" s="41">
        <v>0</v>
      </c>
      <c r="H76" s="30"/>
      <c r="I76" s="41">
        <v>478</v>
      </c>
      <c r="J76" s="30"/>
      <c r="K76" s="41">
        <v>0</v>
      </c>
      <c r="L76" s="27"/>
      <c r="M76" s="41">
        <v>478</v>
      </c>
    </row>
    <row r="77" spans="1:13" ht="20.25" customHeight="1" x14ac:dyDescent="0.2">
      <c r="A77" s="11" t="s">
        <v>274</v>
      </c>
      <c r="G77" s="41">
        <f>SUM(G74:G76)</f>
        <v>0</v>
      </c>
      <c r="H77" s="30"/>
      <c r="I77" s="41">
        <f>SUM(I74:I76)</f>
        <v>478</v>
      </c>
      <c r="J77" s="30"/>
      <c r="K77" s="41">
        <f>SUM(K74:K76)</f>
        <v>0</v>
      </c>
      <c r="L77" s="30"/>
      <c r="M77" s="41">
        <f>SUM(M74:M76)</f>
        <v>478</v>
      </c>
    </row>
    <row r="78" spans="1:13" ht="20.25" customHeight="1" x14ac:dyDescent="0.2">
      <c r="A78" s="2" t="s">
        <v>275</v>
      </c>
      <c r="B78" s="2"/>
      <c r="C78" s="2"/>
      <c r="D78" s="2"/>
      <c r="G78" s="35">
        <f>G72+G77</f>
        <v>197</v>
      </c>
      <c r="H78" s="30"/>
      <c r="I78" s="35">
        <f>I72+I77</f>
        <v>31079</v>
      </c>
      <c r="J78" s="30"/>
      <c r="K78" s="35">
        <f>K72+K77</f>
        <v>1311</v>
      </c>
      <c r="L78" s="30"/>
      <c r="M78" s="35">
        <f>M72+M77</f>
        <v>60579</v>
      </c>
    </row>
    <row r="79" spans="1:13" ht="20.25" customHeight="1" thickBot="1" x14ac:dyDescent="0.25">
      <c r="A79" s="2" t="s">
        <v>192</v>
      </c>
      <c r="B79" s="2"/>
      <c r="C79" s="2"/>
      <c r="D79" s="2"/>
      <c r="G79" s="36">
        <f>G66+G78</f>
        <v>2691832</v>
      </c>
      <c r="H79" s="34">
        <v>0</v>
      </c>
      <c r="I79" s="36">
        <f>I66+I78</f>
        <v>2614251</v>
      </c>
      <c r="J79" s="34"/>
      <c r="K79" s="36">
        <f>K66+K78</f>
        <v>2689875</v>
      </c>
      <c r="L79" s="34">
        <v>0</v>
      </c>
      <c r="M79" s="36">
        <f>M66+M78</f>
        <v>2611534</v>
      </c>
    </row>
    <row r="80" spans="1:13" ht="20.25" customHeight="1" thickTop="1" x14ac:dyDescent="0.2">
      <c r="A80" s="2"/>
      <c r="B80" s="2"/>
      <c r="C80" s="2"/>
      <c r="D80" s="2"/>
      <c r="G80" s="34"/>
      <c r="H80" s="34"/>
      <c r="I80" s="34"/>
      <c r="J80" s="34"/>
      <c r="K80" s="34"/>
      <c r="L80" s="34"/>
      <c r="M80" s="34"/>
    </row>
    <row r="81" spans="1:13" ht="20.25" customHeight="1" x14ac:dyDescent="0.2">
      <c r="A81" s="2" t="s">
        <v>61</v>
      </c>
      <c r="B81" s="2"/>
      <c r="C81" s="2"/>
      <c r="D81" s="2"/>
      <c r="G81" s="30"/>
      <c r="H81" s="30"/>
      <c r="I81" s="30"/>
      <c r="J81" s="30"/>
      <c r="K81" s="30"/>
      <c r="L81" s="30"/>
      <c r="M81" s="30"/>
    </row>
    <row r="82" spans="1:13" ht="20.25" customHeight="1" x14ac:dyDescent="0.2">
      <c r="A82" s="12"/>
      <c r="B82" s="11" t="s">
        <v>217</v>
      </c>
      <c r="G82" s="30">
        <f>'sh 9'!Y28</f>
        <v>2690911</v>
      </c>
      <c r="H82" s="30"/>
      <c r="I82" s="30">
        <v>2610671</v>
      </c>
      <c r="J82" s="30"/>
      <c r="K82" s="30">
        <f>K79</f>
        <v>2689875</v>
      </c>
      <c r="L82" s="30"/>
      <c r="M82" s="30">
        <v>2611534</v>
      </c>
    </row>
    <row r="83" spans="1:13" ht="20.25" customHeight="1" x14ac:dyDescent="0.2">
      <c r="A83" s="12"/>
      <c r="B83" s="11" t="s">
        <v>59</v>
      </c>
      <c r="G83" s="30">
        <v>921</v>
      </c>
      <c r="H83" s="30"/>
      <c r="I83" s="30">
        <v>3580</v>
      </c>
      <c r="J83" s="30"/>
      <c r="K83" s="16">
        <v>0</v>
      </c>
      <c r="L83" s="20"/>
      <c r="M83" s="16">
        <v>0</v>
      </c>
    </row>
    <row r="84" spans="1:13" ht="20.25" customHeight="1" thickBot="1" x14ac:dyDescent="0.25">
      <c r="A84" s="2" t="s">
        <v>192</v>
      </c>
      <c r="G84" s="37">
        <f>SUM(G82:G83)</f>
        <v>2691832</v>
      </c>
      <c r="H84" s="30"/>
      <c r="I84" s="37">
        <f>SUM(I82:I83)</f>
        <v>2614251</v>
      </c>
      <c r="J84" s="34"/>
      <c r="K84" s="37">
        <f>SUM(K82:K83)</f>
        <v>2689875</v>
      </c>
      <c r="L84" s="30"/>
      <c r="M84" s="37">
        <f>SUM(M82:M83)</f>
        <v>2611534</v>
      </c>
    </row>
    <row r="85" spans="1:13" ht="20.25" customHeight="1" thickTop="1" x14ac:dyDescent="0.2"/>
  </sheetData>
  <mergeCells count="8">
    <mergeCell ref="G5:I5"/>
    <mergeCell ref="K5:M5"/>
    <mergeCell ref="G6:I6"/>
    <mergeCell ref="K6:M6"/>
    <mergeCell ref="G63:I63"/>
    <mergeCell ref="K63:M63"/>
    <mergeCell ref="G62:I62"/>
    <mergeCell ref="K62:M62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5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C53D-5CE4-4AF9-80E6-6C4BB8FEB140}">
  <sheetPr>
    <pageSetUpPr fitToPage="1"/>
  </sheetPr>
  <dimension ref="A1:AF107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11" bestFit="1" customWidth="1"/>
    <col min="6" max="6" width="0.85546875" style="12" customWidth="1"/>
    <col min="7" max="7" width="14" style="144" customWidth="1"/>
    <col min="8" max="8" width="0.85546875" style="144" customWidth="1"/>
    <col min="9" max="9" width="15" style="144" customWidth="1"/>
    <col min="10" max="10" width="1" style="144" customWidth="1"/>
    <col min="11" max="11" width="14" style="144" customWidth="1"/>
    <col min="12" max="12" width="1" style="144" customWidth="1"/>
    <col min="13" max="13" width="15.7109375" style="144" customWidth="1"/>
    <col min="14" max="14" width="1" style="144" customWidth="1"/>
    <col min="15" max="15" width="14" style="144" customWidth="1"/>
    <col min="16" max="16" width="1" style="144" customWidth="1"/>
    <col min="17" max="17" width="14" style="144" customWidth="1"/>
    <col min="18" max="18" width="1" style="144" customWidth="1"/>
    <col min="19" max="19" width="14" style="144" customWidth="1"/>
    <col min="20" max="20" width="1" style="144" customWidth="1"/>
    <col min="21" max="21" width="14" style="144" customWidth="1"/>
    <col min="22" max="22" width="1" style="144" customWidth="1"/>
    <col min="23" max="23" width="14" style="144" customWidth="1"/>
    <col min="24" max="24" width="1" style="144" customWidth="1"/>
    <col min="25" max="25" width="14" style="144" customWidth="1"/>
    <col min="26" max="26" width="1" style="144" customWidth="1"/>
    <col min="27" max="27" width="15.7109375" style="144" customWidth="1"/>
    <col min="28" max="28" width="1" style="144" customWidth="1"/>
    <col min="29" max="29" width="15.7109375" style="144" customWidth="1"/>
    <col min="30" max="30" width="1" style="144" customWidth="1"/>
    <col min="31" max="31" width="15.7109375" style="144" customWidth="1"/>
    <col min="32" max="32" width="1" style="12" hidden="1" customWidth="1"/>
    <col min="33" max="16384" width="9.140625" style="12"/>
  </cols>
  <sheetData>
    <row r="1" spans="1:32" ht="19.5" customHeight="1" x14ac:dyDescent="0.2">
      <c r="A1" s="125" t="s">
        <v>96</v>
      </c>
      <c r="B1" s="125"/>
      <c r="C1" s="125"/>
      <c r="D1" s="125"/>
      <c r="E1" s="92"/>
      <c r="F1" s="125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126"/>
      <c r="AD1" s="93"/>
      <c r="AE1" s="93"/>
      <c r="AF1" s="126"/>
    </row>
    <row r="2" spans="1:32" ht="19.5" customHeight="1" x14ac:dyDescent="0.2">
      <c r="A2" s="125" t="s">
        <v>103</v>
      </c>
      <c r="B2" s="125"/>
      <c r="C2" s="125"/>
      <c r="D2" s="125"/>
      <c r="E2" s="92"/>
      <c r="F2" s="125"/>
      <c r="G2" s="94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126"/>
    </row>
    <row r="3" spans="1:32" ht="19.5" customHeight="1" x14ac:dyDescent="0.2">
      <c r="A3" s="127" t="s">
        <v>243</v>
      </c>
      <c r="B3" s="127"/>
      <c r="C3" s="127"/>
      <c r="D3" s="127"/>
      <c r="E3" s="92"/>
      <c r="F3" s="125"/>
      <c r="G3" s="94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126"/>
    </row>
    <row r="4" spans="1:32" ht="19.5" customHeight="1" x14ac:dyDescent="0.2">
      <c r="A4" s="128"/>
      <c r="B4" s="128"/>
      <c r="C4" s="128"/>
      <c r="D4" s="128"/>
      <c r="E4" s="129"/>
      <c r="F4" s="130"/>
      <c r="G4" s="132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4" t="s">
        <v>189</v>
      </c>
      <c r="AF4" s="133"/>
    </row>
    <row r="5" spans="1:32" ht="19.5" customHeight="1" x14ac:dyDescent="0.2">
      <c r="E5" s="92"/>
      <c r="F5" s="126"/>
      <c r="G5" s="148" t="s">
        <v>33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</row>
    <row r="6" spans="1:32" ht="19.5" customHeight="1" x14ac:dyDescent="0.2">
      <c r="G6" s="149" t="s">
        <v>62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37"/>
      <c r="AC6" s="137"/>
      <c r="AD6" s="137"/>
      <c r="AE6" s="137"/>
    </row>
    <row r="7" spans="1:32" ht="19.5" customHeight="1" x14ac:dyDescent="0.2">
      <c r="G7" s="137"/>
      <c r="H7" s="137"/>
      <c r="I7" s="137"/>
      <c r="J7" s="137"/>
      <c r="K7" s="12"/>
      <c r="L7" s="12"/>
      <c r="M7" s="12"/>
      <c r="N7" s="137"/>
      <c r="O7" s="150" t="s">
        <v>58</v>
      </c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37"/>
      <c r="AA7" s="137"/>
      <c r="AB7" s="137"/>
      <c r="AC7" s="137"/>
      <c r="AD7" s="137"/>
      <c r="AE7" s="137"/>
    </row>
    <row r="8" spans="1:32" s="97" customFormat="1" ht="19.5" customHeight="1" x14ac:dyDescent="0.2">
      <c r="E8" s="89"/>
      <c r="G8" s="120"/>
      <c r="H8" s="120"/>
      <c r="I8" s="120"/>
      <c r="J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 t="s">
        <v>64</v>
      </c>
      <c r="X8" s="120"/>
      <c r="Y8" s="120" t="s">
        <v>22</v>
      </c>
      <c r="Z8" s="120"/>
      <c r="AA8" s="97" t="s">
        <v>65</v>
      </c>
      <c r="AB8" s="120"/>
      <c r="AC8" s="120"/>
      <c r="AD8" s="120"/>
      <c r="AE8" s="120"/>
    </row>
    <row r="9" spans="1:32" s="97" customFormat="1" ht="19.5" customHeight="1" x14ac:dyDescent="0.2">
      <c r="E9" s="89"/>
      <c r="G9" s="120" t="s">
        <v>16</v>
      </c>
      <c r="H9" s="120"/>
      <c r="I9" s="120"/>
      <c r="J9" s="120"/>
      <c r="K9" s="131" t="s">
        <v>179</v>
      </c>
      <c r="L9" s="131"/>
      <c r="M9" s="131"/>
      <c r="N9" s="120"/>
      <c r="O9" s="120" t="s">
        <v>85</v>
      </c>
      <c r="P9" s="120"/>
      <c r="Q9" s="120" t="s">
        <v>143</v>
      </c>
      <c r="R9" s="120"/>
      <c r="S9" s="120" t="s">
        <v>135</v>
      </c>
      <c r="T9" s="120"/>
      <c r="U9" s="120" t="s">
        <v>63</v>
      </c>
      <c r="V9" s="120"/>
      <c r="W9" s="120" t="s">
        <v>67</v>
      </c>
      <c r="X9" s="120"/>
      <c r="Y9" s="120" t="s">
        <v>68</v>
      </c>
      <c r="Z9" s="139"/>
      <c r="AA9" s="97" t="s">
        <v>69</v>
      </c>
      <c r="AB9" s="120"/>
      <c r="AC9" s="120" t="s">
        <v>70</v>
      </c>
      <c r="AD9" s="120"/>
    </row>
    <row r="10" spans="1:32" s="97" customFormat="1" ht="19.5" customHeight="1" x14ac:dyDescent="0.2">
      <c r="E10" s="89"/>
      <c r="G10" s="120" t="s">
        <v>26</v>
      </c>
      <c r="H10" s="120"/>
      <c r="I10" s="120" t="s">
        <v>17</v>
      </c>
      <c r="J10" s="120"/>
      <c r="K10" s="120" t="s">
        <v>18</v>
      </c>
      <c r="L10" s="120"/>
      <c r="M10" s="120"/>
      <c r="N10" s="120"/>
      <c r="O10" s="120" t="s">
        <v>86</v>
      </c>
      <c r="P10" s="120"/>
      <c r="Q10" s="120" t="s">
        <v>144</v>
      </c>
      <c r="R10" s="120"/>
      <c r="S10" s="120" t="s">
        <v>136</v>
      </c>
      <c r="T10" s="120"/>
      <c r="U10" s="120" t="s">
        <v>66</v>
      </c>
      <c r="V10" s="120"/>
      <c r="W10" s="97" t="s">
        <v>71</v>
      </c>
      <c r="X10" s="120"/>
      <c r="Y10" s="120" t="s">
        <v>72</v>
      </c>
      <c r="Z10" s="120"/>
      <c r="AA10" s="97" t="s">
        <v>73</v>
      </c>
      <c r="AB10" s="120"/>
      <c r="AC10" s="97" t="s">
        <v>74</v>
      </c>
      <c r="AE10" s="97" t="s">
        <v>22</v>
      </c>
    </row>
    <row r="11" spans="1:32" s="97" customFormat="1" ht="19.5" customHeight="1" x14ac:dyDescent="0.2">
      <c r="A11" s="122"/>
      <c r="B11" s="122"/>
      <c r="C11" s="122"/>
      <c r="D11" s="122"/>
      <c r="E11" s="7"/>
      <c r="G11" s="120" t="s">
        <v>19</v>
      </c>
      <c r="H11" s="120"/>
      <c r="I11" s="120" t="s">
        <v>19</v>
      </c>
      <c r="J11" s="120"/>
      <c r="K11" s="120" t="s">
        <v>20</v>
      </c>
      <c r="L11" s="120"/>
      <c r="M11" s="120" t="s">
        <v>52</v>
      </c>
      <c r="N11" s="120"/>
      <c r="O11" s="120" t="s">
        <v>87</v>
      </c>
      <c r="P11" s="120"/>
      <c r="Q11" s="120" t="s">
        <v>25</v>
      </c>
      <c r="R11" s="120"/>
      <c r="S11" s="120" t="s">
        <v>137</v>
      </c>
      <c r="T11" s="120"/>
      <c r="U11" s="120" t="s">
        <v>180</v>
      </c>
      <c r="V11" s="120"/>
      <c r="W11" s="97" t="s">
        <v>75</v>
      </c>
      <c r="X11" s="120"/>
      <c r="Y11" s="120" t="s">
        <v>76</v>
      </c>
      <c r="Z11" s="120"/>
      <c r="AA11" s="97" t="s">
        <v>77</v>
      </c>
      <c r="AB11" s="120"/>
      <c r="AC11" s="97" t="s">
        <v>21</v>
      </c>
      <c r="AE11" s="97" t="s">
        <v>36</v>
      </c>
    </row>
    <row r="12" spans="1:32" ht="19.5" customHeight="1" x14ac:dyDescent="0.2">
      <c r="E12" s="89"/>
      <c r="F12" s="140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</row>
    <row r="13" spans="1:32" ht="19.5" customHeight="1" x14ac:dyDescent="0.2">
      <c r="A13" s="81" t="s">
        <v>244</v>
      </c>
      <c r="B13" s="81"/>
      <c r="C13" s="81"/>
      <c r="D13" s="81"/>
      <c r="E13" s="89"/>
      <c r="F13" s="140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</row>
    <row r="14" spans="1:32" ht="19.5" customHeight="1" x14ac:dyDescent="0.2">
      <c r="A14" s="81" t="s">
        <v>225</v>
      </c>
      <c r="B14" s="81"/>
      <c r="C14" s="81"/>
      <c r="D14" s="81"/>
      <c r="E14" s="89"/>
      <c r="G14" s="48">
        <v>3206598</v>
      </c>
      <c r="H14" s="25"/>
      <c r="I14" s="48">
        <v>10357276</v>
      </c>
      <c r="J14" s="25"/>
      <c r="K14" s="48">
        <v>500000</v>
      </c>
      <c r="L14" s="25"/>
      <c r="M14" s="48">
        <v>23194621</v>
      </c>
      <c r="N14" s="25"/>
      <c r="O14" s="48">
        <v>52478</v>
      </c>
      <c r="P14" s="25"/>
      <c r="Q14" s="48">
        <v>3653539</v>
      </c>
      <c r="R14" s="25"/>
      <c r="S14" s="48">
        <v>-135503</v>
      </c>
      <c r="T14" s="25"/>
      <c r="U14" s="48">
        <v>9679</v>
      </c>
      <c r="V14" s="25"/>
      <c r="W14" s="48">
        <v>-151925</v>
      </c>
      <c r="X14" s="25"/>
      <c r="Y14" s="48">
        <f>SUM(O14:X14)</f>
        <v>3428268</v>
      </c>
      <c r="Z14" s="25"/>
      <c r="AA14" s="48">
        <f>SUM(G14:M14)+Y14</f>
        <v>40686763</v>
      </c>
      <c r="AB14" s="25"/>
      <c r="AC14" s="48">
        <v>6014112</v>
      </c>
      <c r="AD14" s="25"/>
      <c r="AE14" s="48">
        <f>SUM(AA14:AD14)</f>
        <v>46700875</v>
      </c>
    </row>
    <row r="15" spans="1:32" s="81" customFormat="1" ht="19.5" customHeight="1" x14ac:dyDescent="0.2">
      <c r="A15" s="81" t="s">
        <v>245</v>
      </c>
      <c r="E15" s="89"/>
      <c r="G15" s="48"/>
      <c r="H15" s="48"/>
      <c r="I15" s="48"/>
      <c r="J15" s="48"/>
      <c r="K15" s="48"/>
      <c r="L15" s="48"/>
      <c r="M15" s="48"/>
      <c r="N15" s="48"/>
      <c r="O15" s="25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142"/>
      <c r="AE15" s="142"/>
    </row>
    <row r="16" spans="1:32" ht="19.5" hidden="1" customHeight="1" x14ac:dyDescent="0.2">
      <c r="A16" s="12" t="s">
        <v>173</v>
      </c>
      <c r="E16" s="89"/>
      <c r="G16" s="25"/>
      <c r="H16" s="25"/>
      <c r="I16" s="25"/>
      <c r="J16" s="25"/>
      <c r="K16" s="25">
        <v>0</v>
      </c>
      <c r="L16" s="25"/>
      <c r="M16" s="25">
        <v>0</v>
      </c>
      <c r="N16" s="25"/>
      <c r="O16" s="25"/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v>0</v>
      </c>
      <c r="X16" s="25"/>
      <c r="Y16" s="25">
        <f>SUM(O16:W16)</f>
        <v>0</v>
      </c>
      <c r="Z16" s="25"/>
      <c r="AA16" s="25">
        <f>SUM(G16:M16)+Y16</f>
        <v>0</v>
      </c>
      <c r="AB16" s="25"/>
      <c r="AC16" s="25">
        <v>0</v>
      </c>
      <c r="AD16" s="101"/>
      <c r="AE16" s="25">
        <f>SUM(AA16:AD16)</f>
        <v>0</v>
      </c>
    </row>
    <row r="17" spans="1:31" ht="19.5" customHeight="1" x14ac:dyDescent="0.2">
      <c r="A17" s="12" t="s">
        <v>84</v>
      </c>
      <c r="E17" s="89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151</v>
      </c>
      <c r="P17" s="25"/>
      <c r="Q17" s="25">
        <v>0</v>
      </c>
      <c r="R17" s="25"/>
      <c r="S17" s="25">
        <v>0</v>
      </c>
      <c r="T17" s="25"/>
      <c r="U17" s="25">
        <v>0</v>
      </c>
      <c r="V17" s="25"/>
      <c r="W17" s="59">
        <v>0</v>
      </c>
      <c r="X17" s="25"/>
      <c r="Y17" s="25">
        <f>SUM(O17:W17)</f>
        <v>151</v>
      </c>
      <c r="Z17" s="25"/>
      <c r="AA17" s="25">
        <f>SUM(G17:M17)+Y17</f>
        <v>151</v>
      </c>
      <c r="AB17" s="25"/>
      <c r="AC17" s="25">
        <v>0</v>
      </c>
      <c r="AD17" s="25"/>
      <c r="AE17" s="25">
        <f>SUM(AA17:AD17)</f>
        <v>151</v>
      </c>
    </row>
    <row r="18" spans="1:31" ht="19.5" customHeight="1" x14ac:dyDescent="0.2">
      <c r="A18" s="12" t="s">
        <v>50</v>
      </c>
      <c r="E18" s="89"/>
      <c r="G18" s="25">
        <v>0</v>
      </c>
      <c r="H18" s="25"/>
      <c r="I18" s="25">
        <v>0</v>
      </c>
      <c r="J18" s="25"/>
      <c r="K18" s="25">
        <v>0</v>
      </c>
      <c r="L18" s="25"/>
      <c r="M18" s="25">
        <v>-5130558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25"/>
      <c r="W18" s="59">
        <v>0</v>
      </c>
      <c r="X18" s="25"/>
      <c r="Y18" s="25">
        <f>SUM(O18:W18)</f>
        <v>0</v>
      </c>
      <c r="Z18" s="25"/>
      <c r="AA18" s="25">
        <f>SUM(G18:M18)+Y18</f>
        <v>-5130558</v>
      </c>
      <c r="AB18" s="25"/>
      <c r="AC18" s="25">
        <v>-193563</v>
      </c>
      <c r="AD18" s="25"/>
      <c r="AE18" s="25">
        <f>SUM(AA18:AD18)</f>
        <v>-5324121</v>
      </c>
    </row>
    <row r="19" spans="1:31" ht="19.5" hidden="1" customHeight="1" x14ac:dyDescent="0.2">
      <c r="A19" s="12" t="s">
        <v>174</v>
      </c>
      <c r="E19" s="89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v>0</v>
      </c>
      <c r="V19" s="25"/>
      <c r="W19" s="59">
        <v>0</v>
      </c>
      <c r="X19" s="25"/>
      <c r="Y19" s="25">
        <f>SUM(O19:W19)</f>
        <v>0</v>
      </c>
      <c r="Z19" s="25"/>
      <c r="AA19" s="25">
        <f>SUM(G19:M19)+Y19</f>
        <v>0</v>
      </c>
      <c r="AB19" s="25"/>
      <c r="AC19" s="25">
        <v>0</v>
      </c>
      <c r="AD19" s="25"/>
      <c r="AE19" s="25">
        <f>SUM(AA19:AD19)</f>
        <v>0</v>
      </c>
    </row>
    <row r="20" spans="1:31" ht="19.5" customHeight="1" x14ac:dyDescent="0.2">
      <c r="A20" s="81" t="s">
        <v>246</v>
      </c>
      <c r="B20" s="81"/>
      <c r="C20" s="81"/>
      <c r="D20" s="81"/>
      <c r="G20" s="25"/>
      <c r="H20" s="25"/>
      <c r="I20" s="25"/>
      <c r="J20" s="25"/>
      <c r="K20" s="91"/>
      <c r="L20" s="91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81" customFormat="1" ht="19.5" customHeight="1" x14ac:dyDescent="0.2">
      <c r="B21" s="12" t="s">
        <v>190</v>
      </c>
      <c r="C21" s="12"/>
      <c r="D21" s="12"/>
      <c r="E21" s="89"/>
      <c r="G21" s="25">
        <v>0</v>
      </c>
      <c r="H21" s="25"/>
      <c r="I21" s="25">
        <v>0</v>
      </c>
      <c r="J21" s="25"/>
      <c r="K21" s="25">
        <v>0</v>
      </c>
      <c r="L21" s="142"/>
      <c r="M21" s="25">
        <f>'pl 6-7'!I45</f>
        <v>2552242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v>0</v>
      </c>
      <c r="X21" s="25"/>
      <c r="Y21" s="25">
        <f>SUM(O21:W21)</f>
        <v>0</v>
      </c>
      <c r="Z21" s="25"/>
      <c r="AA21" s="25">
        <f>SUM(G21:M21)+Y21</f>
        <v>2552242</v>
      </c>
      <c r="AB21" s="25"/>
      <c r="AC21" s="25">
        <v>30930</v>
      </c>
      <c r="AD21" s="25"/>
      <c r="AE21" s="25">
        <f>SUM(AA21:AD21)</f>
        <v>2583172</v>
      </c>
    </row>
    <row r="22" spans="1:31" s="81" customFormat="1" ht="19.5" customHeight="1" x14ac:dyDescent="0.2">
      <c r="B22" s="12" t="s">
        <v>247</v>
      </c>
      <c r="C22" s="12"/>
      <c r="D22" s="12"/>
      <c r="E22" s="89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142"/>
      <c r="U22" s="25"/>
      <c r="V22" s="142"/>
      <c r="W22" s="25"/>
      <c r="X22" s="142"/>
      <c r="Y22" s="25"/>
      <c r="Z22" s="142"/>
      <c r="AA22" s="25"/>
      <c r="AB22" s="25"/>
      <c r="AC22" s="25"/>
      <c r="AD22" s="25"/>
      <c r="AE22" s="25"/>
    </row>
    <row r="23" spans="1:31" s="81" customFormat="1" ht="19.5" customHeight="1" x14ac:dyDescent="0.2">
      <c r="C23" s="12" t="s">
        <v>127</v>
      </c>
      <c r="E23" s="8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81" customFormat="1" ht="19.5" customHeight="1" x14ac:dyDescent="0.2">
      <c r="B24" s="12"/>
      <c r="C24" s="12"/>
      <c r="D24" s="12" t="s">
        <v>168</v>
      </c>
      <c r="E24" s="89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-14220</v>
      </c>
      <c r="T24" s="25"/>
      <c r="U24" s="25">
        <v>-12644</v>
      </c>
      <c r="V24" s="25"/>
      <c r="W24" s="25">
        <v>84815</v>
      </c>
      <c r="X24" s="25"/>
      <c r="Y24" s="25">
        <f>SUM(O24:W24)</f>
        <v>57951</v>
      </c>
      <c r="Z24" s="25"/>
      <c r="AA24" s="25">
        <f>SUM(G22:M22)+Y24</f>
        <v>57951</v>
      </c>
      <c r="AB24" s="25"/>
      <c r="AC24" s="25">
        <v>-27350</v>
      </c>
      <c r="AD24" s="25"/>
      <c r="AE24" s="25">
        <f>SUM(AA24:AD24)</f>
        <v>30601</v>
      </c>
    </row>
    <row r="25" spans="1:31" s="81" customFormat="1" ht="19.5" customHeight="1" x14ac:dyDescent="0.2">
      <c r="C25" s="12" t="s">
        <v>169</v>
      </c>
      <c r="D25" s="12"/>
      <c r="E25" s="8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81" customFormat="1" ht="19.5" customHeight="1" x14ac:dyDescent="0.2">
      <c r="B26" s="12"/>
      <c r="D26" s="12" t="s">
        <v>168</v>
      </c>
      <c r="E26" s="89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478</v>
      </c>
      <c r="X26" s="25"/>
      <c r="Y26" s="25">
        <f>SUM(O26:W26)</f>
        <v>478</v>
      </c>
      <c r="Z26" s="25"/>
      <c r="AA26" s="25">
        <f>SUM(G26:M26)+Y26</f>
        <v>478</v>
      </c>
      <c r="AB26" s="25"/>
      <c r="AC26" s="25">
        <v>0</v>
      </c>
      <c r="AD26" s="25"/>
      <c r="AE26" s="25">
        <f>SUM(AA26:AD26)</f>
        <v>478</v>
      </c>
    </row>
    <row r="27" spans="1:31" ht="19.5" customHeight="1" x14ac:dyDescent="0.2">
      <c r="B27" s="81" t="s">
        <v>192</v>
      </c>
      <c r="C27" s="81"/>
      <c r="D27" s="81"/>
      <c r="E27" s="89"/>
      <c r="G27" s="43">
        <f>SUM(G21:G26)</f>
        <v>0</v>
      </c>
      <c r="H27" s="25">
        <v>0</v>
      </c>
      <c r="I27" s="43">
        <f>SUM(I21:I26)</f>
        <v>0</v>
      </c>
      <c r="J27" s="25"/>
      <c r="K27" s="43">
        <f>SUM(K21:K26)</f>
        <v>0</v>
      </c>
      <c r="L27" s="91">
        <v>0</v>
      </c>
      <c r="M27" s="43">
        <f>SUM(M21:M26)</f>
        <v>2552242</v>
      </c>
      <c r="N27" s="25"/>
      <c r="O27" s="43">
        <f>SUM(O21:O26)</f>
        <v>0</v>
      </c>
      <c r="P27" s="25"/>
      <c r="Q27" s="43">
        <f>SUM(Q21:Q26)</f>
        <v>0</v>
      </c>
      <c r="R27" s="25"/>
      <c r="S27" s="43">
        <f>SUM(S21:S26)</f>
        <v>-14220</v>
      </c>
      <c r="T27" s="25">
        <v>0</v>
      </c>
      <c r="U27" s="43">
        <f>SUM(U21:U26)</f>
        <v>-12644</v>
      </c>
      <c r="V27" s="25">
        <v>0</v>
      </c>
      <c r="W27" s="43">
        <f>SUM(W21:W26)</f>
        <v>85293</v>
      </c>
      <c r="X27" s="25">
        <v>0</v>
      </c>
      <c r="Y27" s="43">
        <f>SUM(Y21:Y26)</f>
        <v>58429</v>
      </c>
      <c r="Z27" s="25"/>
      <c r="AA27" s="43">
        <f>SUM(AA21:AA26)</f>
        <v>2610671</v>
      </c>
      <c r="AB27" s="25">
        <v>0</v>
      </c>
      <c r="AC27" s="43">
        <f>SUM(AC21:AC26)</f>
        <v>3580</v>
      </c>
      <c r="AD27" s="25">
        <v>0</v>
      </c>
      <c r="AE27" s="43">
        <f>SUM(AE21:AE26)</f>
        <v>2614251</v>
      </c>
    </row>
    <row r="28" spans="1:31" s="81" customFormat="1" ht="19.5" customHeight="1" thickBot="1" x14ac:dyDescent="0.25">
      <c r="A28" s="81" t="s">
        <v>248</v>
      </c>
      <c r="F28" s="12"/>
      <c r="G28" s="46">
        <f>SUM(G14:G19)+G27</f>
        <v>3206598</v>
      </c>
      <c r="H28" s="48"/>
      <c r="I28" s="46">
        <f>SUM(I14:I19)+I27</f>
        <v>10357276</v>
      </c>
      <c r="J28" s="25"/>
      <c r="K28" s="46">
        <f>SUM(K14:K19)+K27</f>
        <v>500000</v>
      </c>
      <c r="L28" s="142"/>
      <c r="M28" s="46">
        <f>SUM(M14:M19)+M27</f>
        <v>20616305</v>
      </c>
      <c r="N28" s="48"/>
      <c r="O28" s="46">
        <f>SUM(O14:O19)+O27</f>
        <v>52629</v>
      </c>
      <c r="P28" s="25"/>
      <c r="Q28" s="46">
        <f>SUM(Q14:Q19)+Q27</f>
        <v>3653539</v>
      </c>
      <c r="R28" s="48"/>
      <c r="S28" s="46">
        <f>SUM(S14:S19)+S27</f>
        <v>-149723</v>
      </c>
      <c r="T28" s="48"/>
      <c r="U28" s="46">
        <f>SUM(U14:U19)+U27</f>
        <v>-2965</v>
      </c>
      <c r="V28" s="48"/>
      <c r="W28" s="46">
        <f>SUM(W14:W19)+W27</f>
        <v>-66632</v>
      </c>
      <c r="X28" s="48"/>
      <c r="Y28" s="46">
        <f>SUM(Y14:Y19)+Y27</f>
        <v>3486848</v>
      </c>
      <c r="Z28" s="48"/>
      <c r="AA28" s="46">
        <f>SUM(AA14:AA19)+AA27</f>
        <v>38167027</v>
      </c>
      <c r="AB28" s="25">
        <v>9565801224</v>
      </c>
      <c r="AC28" s="46">
        <f>SUM(AC14:AC19)+AC27</f>
        <v>5824129</v>
      </c>
      <c r="AD28" s="48"/>
      <c r="AE28" s="46">
        <f>SUM(AE14:AE19)+AE27</f>
        <v>43991156</v>
      </c>
    </row>
    <row r="29" spans="1:31" s="81" customFormat="1" ht="19.5" customHeight="1" thickTop="1" x14ac:dyDescent="0.2">
      <c r="F29" s="12"/>
      <c r="G29" s="64"/>
      <c r="H29" s="65"/>
      <c r="I29" s="66"/>
      <c r="J29" s="67"/>
      <c r="K29" s="64"/>
      <c r="L29" s="65"/>
      <c r="M29" s="64"/>
      <c r="N29" s="64"/>
      <c r="O29" s="65"/>
      <c r="P29" s="67"/>
      <c r="Q29" s="64"/>
      <c r="R29" s="64"/>
      <c r="S29" s="64"/>
      <c r="T29" s="65"/>
      <c r="U29" s="64"/>
      <c r="V29" s="65"/>
      <c r="W29" s="64"/>
      <c r="X29" s="65"/>
      <c r="Y29" s="64"/>
      <c r="Z29" s="65"/>
      <c r="AA29" s="64"/>
      <c r="AB29" s="65"/>
      <c r="AC29" s="64"/>
      <c r="AD29" s="65"/>
      <c r="AE29" s="64"/>
    </row>
    <row r="78" spans="1:1" ht="19.5" customHeight="1" x14ac:dyDescent="0.2">
      <c r="A78" s="12" t="s">
        <v>88</v>
      </c>
    </row>
    <row r="94" spans="5:5" ht="19.5" customHeight="1" x14ac:dyDescent="0.2">
      <c r="E94" s="111">
        <v>9</v>
      </c>
    </row>
    <row r="107" ht="8.4499999999999993" customHeight="1" x14ac:dyDescent="0.2"/>
  </sheetData>
  <mergeCells count="4">
    <mergeCell ref="G5:AE5"/>
    <mergeCell ref="G6:AA6"/>
    <mergeCell ref="O7:Y7"/>
    <mergeCell ref="G12:AE12"/>
  </mergeCells>
  <pageMargins left="0.47244094488188998" right="3.9370078740157501E-2" top="0.98425196850393704" bottom="0.98425196850393704" header="0.511811023622047" footer="0.511811023622047"/>
  <pageSetup paperSize="9" scale="57" firstPageNumber="7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121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11" bestFit="1" customWidth="1"/>
    <col min="6" max="6" width="0.85546875" style="12" customWidth="1"/>
    <col min="7" max="7" width="14" style="144" customWidth="1"/>
    <col min="8" max="8" width="0.85546875" style="144" customWidth="1"/>
    <col min="9" max="9" width="15" style="144" customWidth="1"/>
    <col min="10" max="10" width="1" style="144" customWidth="1"/>
    <col min="11" max="11" width="14" style="144" customWidth="1"/>
    <col min="12" max="12" width="1" style="144" customWidth="1"/>
    <col min="13" max="13" width="15.7109375" style="144" customWidth="1"/>
    <col min="14" max="14" width="1" style="144" customWidth="1"/>
    <col min="15" max="15" width="14" style="144" customWidth="1"/>
    <col min="16" max="16" width="1" style="144" customWidth="1"/>
    <col min="17" max="17" width="14" style="144" customWidth="1"/>
    <col min="18" max="18" width="1" style="144" customWidth="1"/>
    <col min="19" max="19" width="14" style="144" customWidth="1"/>
    <col min="20" max="20" width="1" style="144" customWidth="1"/>
    <col min="21" max="21" width="14" style="144" customWidth="1"/>
    <col min="22" max="22" width="1" style="144" customWidth="1"/>
    <col min="23" max="23" width="14" style="144" customWidth="1"/>
    <col min="24" max="24" width="1" style="144" customWidth="1"/>
    <col min="25" max="25" width="15.7109375" style="144" customWidth="1"/>
    <col min="26" max="26" width="1" style="144" customWidth="1"/>
    <col min="27" max="27" width="15.7109375" style="144" customWidth="1"/>
    <col min="28" max="28" width="1" style="144" customWidth="1"/>
    <col min="29" max="29" width="15.7109375" style="144" customWidth="1"/>
    <col min="30" max="30" width="1" style="12" hidden="1" customWidth="1"/>
    <col min="31" max="16384" width="9.140625" style="12"/>
  </cols>
  <sheetData>
    <row r="1" spans="1:30" ht="19.5" customHeight="1" x14ac:dyDescent="0.2">
      <c r="A1" s="125" t="s">
        <v>96</v>
      </c>
      <c r="B1" s="125"/>
      <c r="C1" s="125"/>
      <c r="D1" s="125"/>
      <c r="E1" s="92"/>
      <c r="F1" s="125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126"/>
    </row>
    <row r="2" spans="1:30" ht="19.5" customHeight="1" x14ac:dyDescent="0.2">
      <c r="A2" s="125" t="s">
        <v>104</v>
      </c>
      <c r="B2" s="125"/>
      <c r="C2" s="125"/>
      <c r="D2" s="125"/>
      <c r="E2" s="92"/>
      <c r="F2" s="125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126"/>
    </row>
    <row r="3" spans="1:30" ht="19.5" customHeight="1" x14ac:dyDescent="0.2">
      <c r="A3" s="127" t="s">
        <v>243</v>
      </c>
      <c r="B3" s="127"/>
      <c r="C3" s="127"/>
      <c r="D3" s="127"/>
      <c r="E3" s="92"/>
      <c r="F3" s="125"/>
      <c r="G3" s="93"/>
      <c r="H3" s="93"/>
      <c r="I3" s="94"/>
      <c r="J3" s="126"/>
      <c r="K3" s="93"/>
      <c r="L3" s="126"/>
      <c r="M3" s="93"/>
      <c r="N3" s="93"/>
      <c r="O3" s="126"/>
      <c r="P3" s="126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126"/>
    </row>
    <row r="4" spans="1:30" ht="19.5" customHeight="1" x14ac:dyDescent="0.2">
      <c r="A4" s="128"/>
      <c r="B4" s="128"/>
      <c r="C4" s="128"/>
      <c r="D4" s="128"/>
      <c r="E4" s="129"/>
      <c r="F4" s="130"/>
      <c r="G4" s="131"/>
      <c r="H4" s="131"/>
      <c r="I4" s="132"/>
      <c r="J4" s="133"/>
      <c r="K4" s="131"/>
      <c r="L4" s="133"/>
      <c r="M4" s="131"/>
      <c r="N4" s="131"/>
      <c r="O4" s="133"/>
      <c r="P4" s="133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4" t="s">
        <v>189</v>
      </c>
      <c r="AD4" s="133"/>
    </row>
    <row r="5" spans="1:30" ht="19.5" customHeight="1" x14ac:dyDescent="0.2">
      <c r="G5" s="148" t="s">
        <v>33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35"/>
    </row>
    <row r="6" spans="1:30" ht="19.5" customHeight="1" x14ac:dyDescent="0.2">
      <c r="G6" s="149" t="s">
        <v>62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36"/>
      <c r="AA6" s="136"/>
      <c r="AB6" s="137"/>
      <c r="AC6" s="137"/>
    </row>
    <row r="7" spans="1:30" ht="19.5" customHeight="1" x14ac:dyDescent="0.2">
      <c r="G7" s="137"/>
      <c r="H7" s="137"/>
      <c r="I7" s="137"/>
      <c r="J7" s="137"/>
      <c r="K7" s="12"/>
      <c r="L7" s="137"/>
      <c r="M7" s="12"/>
      <c r="N7" s="137"/>
      <c r="O7" s="150" t="s">
        <v>58</v>
      </c>
      <c r="P7" s="150"/>
      <c r="Q7" s="150"/>
      <c r="R7" s="150"/>
      <c r="S7" s="150"/>
      <c r="T7" s="150"/>
      <c r="U7" s="150"/>
      <c r="V7" s="150"/>
      <c r="W7" s="150"/>
      <c r="X7" s="138"/>
      <c r="Y7" s="138"/>
      <c r="Z7" s="137"/>
      <c r="AA7" s="137"/>
      <c r="AB7" s="137"/>
      <c r="AC7" s="137"/>
    </row>
    <row r="8" spans="1:30" s="97" customFormat="1" ht="19.5" customHeight="1" x14ac:dyDescent="0.2">
      <c r="E8" s="89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97" t="s">
        <v>64</v>
      </c>
      <c r="W8" s="120" t="s">
        <v>22</v>
      </c>
      <c r="X8" s="120"/>
      <c r="Y8" s="97" t="s">
        <v>65</v>
      </c>
      <c r="Z8" s="120"/>
      <c r="AA8" s="120"/>
      <c r="AB8" s="120"/>
      <c r="AC8" s="120"/>
    </row>
    <row r="9" spans="1:30" s="97" customFormat="1" ht="19.5" customHeight="1" x14ac:dyDescent="0.2">
      <c r="E9" s="89"/>
      <c r="G9" s="120" t="s">
        <v>16</v>
      </c>
      <c r="H9" s="120"/>
      <c r="I9" s="120"/>
      <c r="J9" s="120"/>
      <c r="K9" s="131" t="s">
        <v>179</v>
      </c>
      <c r="L9" s="131"/>
      <c r="M9" s="131"/>
      <c r="N9" s="120"/>
      <c r="O9" s="120" t="s">
        <v>85</v>
      </c>
      <c r="P9" s="120"/>
      <c r="Q9" s="120" t="s">
        <v>143</v>
      </c>
      <c r="R9" s="120"/>
      <c r="S9" s="120" t="s">
        <v>63</v>
      </c>
      <c r="T9" s="120"/>
      <c r="U9" s="97" t="s">
        <v>67</v>
      </c>
      <c r="W9" s="120" t="s">
        <v>68</v>
      </c>
      <c r="X9" s="139"/>
      <c r="Y9" s="97" t="s">
        <v>69</v>
      </c>
      <c r="Z9" s="120"/>
      <c r="AA9" s="120" t="s">
        <v>70</v>
      </c>
      <c r="AB9" s="120"/>
    </row>
    <row r="10" spans="1:30" s="97" customFormat="1" ht="19.5" customHeight="1" x14ac:dyDescent="0.2">
      <c r="E10" s="89"/>
      <c r="G10" s="120" t="s">
        <v>26</v>
      </c>
      <c r="H10" s="120"/>
      <c r="I10" s="120" t="s">
        <v>17</v>
      </c>
      <c r="J10" s="120"/>
      <c r="K10" s="120" t="s">
        <v>18</v>
      </c>
      <c r="L10" s="120"/>
      <c r="M10" s="120"/>
      <c r="N10" s="120"/>
      <c r="O10" s="120" t="s">
        <v>86</v>
      </c>
      <c r="P10" s="120"/>
      <c r="Q10" s="120" t="s">
        <v>144</v>
      </c>
      <c r="R10" s="120"/>
      <c r="S10" s="120" t="s">
        <v>66</v>
      </c>
      <c r="T10" s="120"/>
      <c r="U10" s="97" t="s">
        <v>71</v>
      </c>
      <c r="W10" s="120" t="s">
        <v>72</v>
      </c>
      <c r="X10" s="120"/>
      <c r="Y10" s="97" t="s">
        <v>73</v>
      </c>
      <c r="Z10" s="120"/>
      <c r="AA10" s="97" t="s">
        <v>74</v>
      </c>
      <c r="AC10" s="97" t="s">
        <v>22</v>
      </c>
    </row>
    <row r="11" spans="1:30" s="97" customFormat="1" ht="19.5" customHeight="1" x14ac:dyDescent="0.2">
      <c r="A11" s="122"/>
      <c r="B11" s="122"/>
      <c r="C11" s="122"/>
      <c r="D11" s="122"/>
      <c r="E11" s="90" t="s">
        <v>111</v>
      </c>
      <c r="G11" s="120" t="s">
        <v>19</v>
      </c>
      <c r="H11" s="120"/>
      <c r="I11" s="120" t="s">
        <v>19</v>
      </c>
      <c r="J11" s="120"/>
      <c r="K11" s="120" t="s">
        <v>20</v>
      </c>
      <c r="L11" s="120"/>
      <c r="M11" s="120" t="s">
        <v>52</v>
      </c>
      <c r="N11" s="120"/>
      <c r="O11" s="120" t="s">
        <v>87</v>
      </c>
      <c r="P11" s="120"/>
      <c r="Q11" s="120" t="s">
        <v>25</v>
      </c>
      <c r="R11" s="120"/>
      <c r="S11" s="120" t="s">
        <v>180</v>
      </c>
      <c r="T11" s="120"/>
      <c r="U11" s="97" t="s">
        <v>75</v>
      </c>
      <c r="W11" s="120" t="s">
        <v>76</v>
      </c>
      <c r="X11" s="120"/>
      <c r="Y11" s="97" t="s">
        <v>77</v>
      </c>
      <c r="Z11" s="120"/>
      <c r="AA11" s="97" t="s">
        <v>21</v>
      </c>
      <c r="AC11" s="97" t="s">
        <v>36</v>
      </c>
    </row>
    <row r="12" spans="1:30" ht="19.5" customHeight="1" x14ac:dyDescent="0.2">
      <c r="E12" s="89"/>
      <c r="F12" s="140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96"/>
    </row>
    <row r="13" spans="1:30" ht="19.5" customHeight="1" x14ac:dyDescent="0.2">
      <c r="A13" s="81" t="s">
        <v>249</v>
      </c>
      <c r="B13" s="81"/>
      <c r="C13" s="81"/>
      <c r="D13" s="81"/>
      <c r="E13" s="89"/>
      <c r="F13" s="140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96"/>
    </row>
    <row r="14" spans="1:30" s="81" customFormat="1" ht="19.5" customHeight="1" x14ac:dyDescent="0.2">
      <c r="A14" s="81" t="s">
        <v>250</v>
      </c>
      <c r="B14" s="121"/>
      <c r="E14" s="89"/>
      <c r="G14" s="70">
        <v>3206688</v>
      </c>
      <c r="H14" s="70"/>
      <c r="I14" s="70">
        <v>10361983</v>
      </c>
      <c r="J14" s="70"/>
      <c r="K14" s="70">
        <v>500000</v>
      </c>
      <c r="L14" s="70"/>
      <c r="M14" s="70">
        <v>18660748</v>
      </c>
      <c r="N14" s="70"/>
      <c r="O14" s="70">
        <v>40545</v>
      </c>
      <c r="P14" s="70"/>
      <c r="Q14" s="70">
        <v>3552467</v>
      </c>
      <c r="R14" s="70"/>
      <c r="S14" s="70">
        <v>-2954</v>
      </c>
      <c r="T14" s="71"/>
      <c r="U14" s="70">
        <v>-1707</v>
      </c>
      <c r="V14" s="142"/>
      <c r="W14" s="48">
        <f>SUM(O14:U14)</f>
        <v>3588351</v>
      </c>
      <c r="X14" s="48"/>
      <c r="Y14" s="48">
        <f>SUM(G14:M14)+W14</f>
        <v>36317770</v>
      </c>
      <c r="Z14" s="48"/>
      <c r="AA14" s="48">
        <v>-765159</v>
      </c>
      <c r="AB14" s="48"/>
      <c r="AC14" s="48">
        <f>SUM(Y14:AA14)</f>
        <v>35552611</v>
      </c>
    </row>
    <row r="15" spans="1:30" s="81" customFormat="1" ht="19.5" customHeight="1" x14ac:dyDescent="0.2">
      <c r="A15" s="81" t="s">
        <v>245</v>
      </c>
      <c r="E15" s="89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42"/>
      <c r="AC15" s="142"/>
    </row>
    <row r="16" spans="1:30" s="81" customFormat="1" ht="19.5" hidden="1" customHeight="1" x14ac:dyDescent="0.2">
      <c r="A16" s="12" t="s">
        <v>157</v>
      </c>
      <c r="E16" s="89"/>
      <c r="G16" s="25"/>
      <c r="H16" s="25"/>
      <c r="I16" s="25"/>
      <c r="J16" s="25"/>
      <c r="K16" s="25">
        <v>0</v>
      </c>
      <c r="L16" s="25"/>
      <c r="M16" s="25">
        <v>0</v>
      </c>
      <c r="N16" s="25"/>
      <c r="O16" s="25"/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f>SUM(O16:V16)</f>
        <v>0</v>
      </c>
      <c r="X16" s="48"/>
      <c r="Y16" s="25">
        <f>SUM(G16:M16)+W16</f>
        <v>0</v>
      </c>
      <c r="Z16" s="48"/>
      <c r="AA16" s="25">
        <v>0</v>
      </c>
      <c r="AB16" s="142"/>
      <c r="AC16" s="25">
        <f>SUM(Y16:AA16)</f>
        <v>0</v>
      </c>
    </row>
    <row r="17" spans="1:29" ht="19.5" hidden="1" customHeight="1" x14ac:dyDescent="0.2">
      <c r="A17" s="12" t="s">
        <v>84</v>
      </c>
      <c r="E17" s="89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/>
      <c r="P17" s="25"/>
      <c r="Q17" s="25">
        <v>0</v>
      </c>
      <c r="R17" s="25"/>
      <c r="S17" s="25">
        <v>0</v>
      </c>
      <c r="T17" s="25"/>
      <c r="U17" s="25">
        <v>0</v>
      </c>
      <c r="V17" s="101"/>
      <c r="W17" s="25">
        <f>SUM(O17:V17)</f>
        <v>0</v>
      </c>
      <c r="X17" s="25"/>
      <c r="Y17" s="25">
        <f>SUM(G17:M17)+W17</f>
        <v>0</v>
      </c>
      <c r="Z17" s="25"/>
      <c r="AA17" s="25">
        <v>0</v>
      </c>
      <c r="AB17" s="25"/>
      <c r="AC17" s="25">
        <f>SUM(Y17:AA17)</f>
        <v>0</v>
      </c>
    </row>
    <row r="18" spans="1:29" ht="19.5" customHeight="1" x14ac:dyDescent="0.2">
      <c r="A18" s="12" t="s">
        <v>50</v>
      </c>
      <c r="E18" s="89">
        <v>10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-5001903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101"/>
      <c r="W18" s="25">
        <f>SUM(O18:V18)</f>
        <v>0</v>
      </c>
      <c r="X18" s="25"/>
      <c r="Y18" s="25">
        <f>SUM(G18:M18)+W18</f>
        <v>-5001903</v>
      </c>
      <c r="Z18" s="25"/>
      <c r="AA18" s="25">
        <v>0</v>
      </c>
      <c r="AB18" s="25"/>
      <c r="AC18" s="25">
        <f>SUM(Y18:AA18)</f>
        <v>-5001903</v>
      </c>
    </row>
    <row r="19" spans="1:29" ht="19.5" hidden="1" customHeight="1" x14ac:dyDescent="0.2">
      <c r="A19" s="12" t="s">
        <v>174</v>
      </c>
      <c r="B19" s="143"/>
      <c r="C19" s="143"/>
      <c r="D19" s="143"/>
      <c r="E19" s="89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/>
      <c r="R19" s="25"/>
      <c r="S19" s="25">
        <v>0</v>
      </c>
      <c r="T19" s="25"/>
      <c r="U19" s="25">
        <v>0</v>
      </c>
      <c r="V19" s="101"/>
      <c r="W19" s="25">
        <f>SUM(O19:V19)</f>
        <v>0</v>
      </c>
      <c r="X19" s="25"/>
      <c r="Y19" s="25">
        <f>SUM(G19:M19)+W19</f>
        <v>0</v>
      </c>
      <c r="Z19" s="25"/>
      <c r="AA19" s="25">
        <v>0</v>
      </c>
      <c r="AB19" s="25"/>
      <c r="AC19" s="25">
        <f t="shared" ref="AC19:AC20" si="0">SUM(Y19:AA19)</f>
        <v>0</v>
      </c>
    </row>
    <row r="20" spans="1:29" ht="19.5" hidden="1" customHeight="1" x14ac:dyDescent="0.2">
      <c r="A20" s="12" t="s">
        <v>216</v>
      </c>
      <c r="B20" s="143"/>
      <c r="C20" s="143"/>
      <c r="D20" s="143"/>
      <c r="E20" s="89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/>
      <c r="P20" s="25"/>
      <c r="Q20" s="25"/>
      <c r="R20" s="25"/>
      <c r="S20" s="25"/>
      <c r="T20" s="25"/>
      <c r="U20" s="25">
        <v>0</v>
      </c>
      <c r="V20" s="101"/>
      <c r="W20" s="25">
        <f>SUM(O20:V20)</f>
        <v>0</v>
      </c>
      <c r="X20" s="25"/>
      <c r="Y20" s="25">
        <f>SUM(G20:M20)+W20</f>
        <v>0</v>
      </c>
      <c r="Z20" s="25"/>
      <c r="AA20" s="25"/>
      <c r="AB20" s="25"/>
      <c r="AC20" s="25">
        <f t="shared" si="0"/>
        <v>0</v>
      </c>
    </row>
    <row r="21" spans="1:29" ht="19.5" customHeight="1" x14ac:dyDescent="0.2">
      <c r="A21" s="81" t="s">
        <v>246</v>
      </c>
      <c r="B21" s="81"/>
      <c r="C21" s="81"/>
      <c r="D21" s="81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01"/>
      <c r="Y21" s="25"/>
      <c r="Z21" s="25"/>
      <c r="AA21" s="25"/>
      <c r="AB21" s="25"/>
      <c r="AC21" s="25"/>
    </row>
    <row r="22" spans="1:29" s="81" customFormat="1" ht="19.5" customHeight="1" x14ac:dyDescent="0.2">
      <c r="B22" s="12" t="s">
        <v>190</v>
      </c>
      <c r="C22" s="12"/>
      <c r="D22" s="12"/>
      <c r="E22" s="89"/>
      <c r="G22" s="25">
        <v>0</v>
      </c>
      <c r="H22" s="25"/>
      <c r="I22" s="25">
        <v>0</v>
      </c>
      <c r="J22" s="25"/>
      <c r="K22" s="25">
        <v>0</v>
      </c>
      <c r="L22" s="25"/>
      <c r="M22" s="25">
        <f>'pl 6-7'!G45</f>
        <v>2690190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25">
        <f>SUM(O22:V22)</f>
        <v>0</v>
      </c>
      <c r="X22" s="142"/>
      <c r="Y22" s="25">
        <f>SUM(G22:M22)+W22</f>
        <v>2690190</v>
      </c>
      <c r="Z22" s="25"/>
      <c r="AA22" s="25">
        <f>'pl 6-7'!G47</f>
        <v>1445</v>
      </c>
      <c r="AB22" s="25"/>
      <c r="AC22" s="25">
        <f>SUM(Y22:AA22)</f>
        <v>2691635</v>
      </c>
    </row>
    <row r="23" spans="1:29" s="81" customFormat="1" ht="19.5" customHeight="1" x14ac:dyDescent="0.2">
      <c r="B23" s="12" t="s">
        <v>247</v>
      </c>
      <c r="C23" s="12"/>
      <c r="D23" s="12"/>
      <c r="E23" s="8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42"/>
      <c r="Y23" s="25"/>
      <c r="Z23" s="25"/>
      <c r="AA23" s="25"/>
      <c r="AB23" s="25"/>
      <c r="AC23" s="25"/>
    </row>
    <row r="24" spans="1:29" s="81" customFormat="1" ht="19.5" customHeight="1" x14ac:dyDescent="0.2">
      <c r="B24" s="12"/>
      <c r="C24" s="12" t="s">
        <v>127</v>
      </c>
      <c r="D24" s="12"/>
      <c r="E24" s="89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42"/>
      <c r="Y24" s="25"/>
      <c r="Z24" s="25"/>
      <c r="AA24" s="25"/>
      <c r="AB24" s="25"/>
      <c r="AC24" s="25"/>
    </row>
    <row r="25" spans="1:29" s="81" customFormat="1" ht="19.5" customHeight="1" x14ac:dyDescent="0.2">
      <c r="B25" s="12"/>
      <c r="C25" s="12"/>
      <c r="D25" s="12" t="s">
        <v>168</v>
      </c>
      <c r="E25" s="89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-575</v>
      </c>
      <c r="T25" s="25"/>
      <c r="U25" s="25">
        <v>1296</v>
      </c>
      <c r="V25" s="25"/>
      <c r="W25" s="25">
        <f>SUM(O25:V25)</f>
        <v>721</v>
      </c>
      <c r="X25" s="142"/>
      <c r="Y25" s="25">
        <f>SUM(G25:M25)+W25</f>
        <v>721</v>
      </c>
      <c r="Z25" s="25"/>
      <c r="AA25" s="25">
        <v>-524</v>
      </c>
      <c r="AB25" s="25"/>
      <c r="AC25" s="25">
        <f>SUM(Y25:AA25)</f>
        <v>197</v>
      </c>
    </row>
    <row r="26" spans="1:29" s="81" customFormat="1" ht="19.5" hidden="1" customHeight="1" x14ac:dyDescent="0.2">
      <c r="B26" s="12"/>
      <c r="C26" s="12" t="s">
        <v>169</v>
      </c>
      <c r="D26" s="12"/>
      <c r="E26" s="8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42"/>
      <c r="Y26" s="25"/>
      <c r="Z26" s="25"/>
      <c r="AA26" s="25"/>
      <c r="AB26" s="25"/>
      <c r="AC26" s="25"/>
    </row>
    <row r="27" spans="1:29" s="81" customFormat="1" ht="19.5" hidden="1" customHeight="1" x14ac:dyDescent="0.2">
      <c r="B27" s="12"/>
      <c r="C27" s="12"/>
      <c r="D27" s="12" t="s">
        <v>168</v>
      </c>
      <c r="E27" s="89"/>
      <c r="G27" s="25">
        <v>0</v>
      </c>
      <c r="H27" s="25"/>
      <c r="I27" s="25">
        <v>0</v>
      </c>
      <c r="J27" s="25"/>
      <c r="K27" s="25">
        <v>0</v>
      </c>
      <c r="L27" s="25"/>
      <c r="M27" s="25"/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/>
      <c r="V27" s="25"/>
      <c r="W27" s="25">
        <f>SUM(O27:V27)</f>
        <v>0</v>
      </c>
      <c r="X27" s="142"/>
      <c r="Y27" s="25">
        <f>SUM(G27:M27)+W27</f>
        <v>0</v>
      </c>
      <c r="Z27" s="25"/>
      <c r="AA27" s="25"/>
      <c r="AB27" s="25"/>
      <c r="AC27" s="25">
        <f>SUM(Y27:AA27)</f>
        <v>0</v>
      </c>
    </row>
    <row r="28" spans="1:29" ht="19.5" customHeight="1" x14ac:dyDescent="0.2">
      <c r="B28" s="81" t="s">
        <v>192</v>
      </c>
      <c r="D28" s="81"/>
      <c r="E28" s="89"/>
      <c r="G28" s="43">
        <f>SUM(G22:H27)</f>
        <v>0</v>
      </c>
      <c r="H28" s="25">
        <v>0</v>
      </c>
      <c r="I28" s="43">
        <f>SUM(I22:J27)</f>
        <v>0</v>
      </c>
      <c r="J28" s="25"/>
      <c r="K28" s="43">
        <f>SUM(K22:L27)</f>
        <v>0</v>
      </c>
      <c r="L28" s="25">
        <v>0</v>
      </c>
      <c r="M28" s="43">
        <f>SUM(M22:N27)</f>
        <v>2690190</v>
      </c>
      <c r="N28" s="25"/>
      <c r="O28" s="43">
        <f>SUM(O22:P27)</f>
        <v>0</v>
      </c>
      <c r="P28" s="25"/>
      <c r="Q28" s="43">
        <f>SUM(Q22:R27)</f>
        <v>0</v>
      </c>
      <c r="R28" s="25"/>
      <c r="S28" s="43">
        <f>SUM(S22:T27)</f>
        <v>-575</v>
      </c>
      <c r="T28" s="25">
        <v>0</v>
      </c>
      <c r="U28" s="43">
        <f>SUM(U22:V27)</f>
        <v>1296</v>
      </c>
      <c r="V28" s="25">
        <v>0</v>
      </c>
      <c r="W28" s="43">
        <f>SUM(W22:X27)</f>
        <v>721</v>
      </c>
      <c r="X28" s="101"/>
      <c r="Y28" s="43">
        <f>SUM(Y22:Z27)</f>
        <v>2690911</v>
      </c>
      <c r="Z28" s="25">
        <v>0</v>
      </c>
      <c r="AA28" s="43">
        <f>SUM(AA22:AB27)</f>
        <v>921</v>
      </c>
      <c r="AB28" s="25">
        <v>0</v>
      </c>
      <c r="AC28" s="43">
        <f>SUM(AC22:AD27)</f>
        <v>2691832</v>
      </c>
    </row>
    <row r="29" spans="1:29" s="81" customFormat="1" ht="19.5" customHeight="1" thickBot="1" x14ac:dyDescent="0.25">
      <c r="A29" s="81" t="s">
        <v>251</v>
      </c>
      <c r="F29" s="12"/>
      <c r="G29" s="46">
        <f>SUM(G14:G20)+G28</f>
        <v>3206688</v>
      </c>
      <c r="H29" s="48"/>
      <c r="I29" s="46">
        <f>SUM(I14:I20)+I28</f>
        <v>10361983</v>
      </c>
      <c r="J29" s="25"/>
      <c r="K29" s="46">
        <f>SUM(K14:K20)+K28</f>
        <v>500000</v>
      </c>
      <c r="L29" s="48"/>
      <c r="M29" s="46">
        <f>SUM(M14:M20)+M28</f>
        <v>16349035</v>
      </c>
      <c r="N29" s="25"/>
      <c r="O29" s="46">
        <f>SUM(O14:O20)+O28</f>
        <v>40545</v>
      </c>
      <c r="P29" s="48"/>
      <c r="Q29" s="46">
        <f>SUM(Q14:Q20)+Q28</f>
        <v>3552467</v>
      </c>
      <c r="R29" s="48"/>
      <c r="S29" s="46">
        <f>SUM(S14:S20)+S28</f>
        <v>-3529</v>
      </c>
      <c r="T29" s="48"/>
      <c r="U29" s="46">
        <f>SUM(U14:U20)+U28</f>
        <v>-411</v>
      </c>
      <c r="V29" s="48"/>
      <c r="W29" s="46">
        <f>SUM(W14:W20)+W28</f>
        <v>3589072</v>
      </c>
      <c r="X29" s="142"/>
      <c r="Y29" s="46">
        <f>SUM(Y14:Y20)+Y28</f>
        <v>34006778</v>
      </c>
      <c r="Z29" s="48">
        <v>9565801224</v>
      </c>
      <c r="AA29" s="46">
        <f>SUM(AA14:AA20)+AA28</f>
        <v>-764238</v>
      </c>
      <c r="AB29" s="48"/>
      <c r="AC29" s="46">
        <f>SUM(AC14:AC20)+AC28</f>
        <v>33242540</v>
      </c>
    </row>
    <row r="30" spans="1:29" ht="19.5" customHeight="1" thickTop="1" x14ac:dyDescent="0.2">
      <c r="J30" s="67"/>
      <c r="N30" s="68"/>
    </row>
    <row r="31" spans="1:29" ht="19.5" customHeight="1" x14ac:dyDescent="0.2">
      <c r="E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ht="19.5" customHeight="1" x14ac:dyDescent="0.2">
      <c r="E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92" spans="1:1" ht="19.5" customHeight="1" x14ac:dyDescent="0.2">
      <c r="A92" s="12" t="s">
        <v>88</v>
      </c>
    </row>
    <row r="108" spans="5:5" ht="19.5" customHeight="1" x14ac:dyDescent="0.2">
      <c r="E108" s="111">
        <v>9</v>
      </c>
    </row>
    <row r="121" ht="8.4499999999999993" customHeight="1" x14ac:dyDescent="0.2"/>
  </sheetData>
  <mergeCells count="4">
    <mergeCell ref="G12:AC12"/>
    <mergeCell ref="G5:AC5"/>
    <mergeCell ref="G6:Y6"/>
    <mergeCell ref="O7:W7"/>
  </mergeCells>
  <phoneticPr fontId="0" type="noConversion"/>
  <pageMargins left="0.47244094488188998" right="3.9370078740157501E-2" top="0.98425196850393704" bottom="0.98425196850393704" header="0.511811023622047" footer="0.511811023622047"/>
  <pageSetup paperSize="9" scale="60" firstPageNumber="8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0E6A-AA92-4B5A-B848-4623E2866A1E}">
  <sheetPr>
    <pageSetUpPr fitToPage="1"/>
  </sheetPr>
  <dimension ref="A1:AA124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9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4" style="17" customWidth="1"/>
    <col min="26" max="26" width="1" style="17" customWidth="1"/>
    <col min="27" max="27" width="15.7109375" style="17" customWidth="1"/>
    <col min="28" max="16384" width="9.140625" style="12"/>
  </cols>
  <sheetData>
    <row r="1" spans="1:27" ht="19.5" customHeight="1" x14ac:dyDescent="0.2">
      <c r="A1" s="49" t="s">
        <v>96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19.5" customHeight="1" x14ac:dyDescent="0.2">
      <c r="A2" s="49" t="s">
        <v>103</v>
      </c>
      <c r="B2" s="49"/>
      <c r="C2" s="49"/>
      <c r="D2" s="49"/>
      <c r="E2" s="8"/>
      <c r="F2" s="49"/>
      <c r="G2" s="116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ht="19.5" customHeight="1" x14ac:dyDescent="0.2">
      <c r="A3" s="79" t="s">
        <v>243</v>
      </c>
      <c r="B3" s="79"/>
      <c r="C3" s="79"/>
      <c r="D3" s="79"/>
      <c r="E3" s="8"/>
      <c r="F3" s="49"/>
      <c r="G3" s="116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ht="19.5" customHeight="1" x14ac:dyDescent="0.2">
      <c r="A4" s="80"/>
      <c r="B4" s="80"/>
      <c r="C4" s="80"/>
      <c r="D4" s="80"/>
      <c r="E4" s="54"/>
      <c r="F4" s="117"/>
      <c r="G4" s="118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55" t="s">
        <v>189</v>
      </c>
    </row>
    <row r="5" spans="1:27" ht="19.5" customHeight="1" x14ac:dyDescent="0.2">
      <c r="G5" s="152" t="s">
        <v>34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</row>
    <row r="6" spans="1:27" ht="19.5" customHeight="1" x14ac:dyDescent="0.2">
      <c r="G6" s="72"/>
      <c r="H6" s="72"/>
      <c r="I6" s="72"/>
      <c r="J6" s="72"/>
      <c r="K6" s="12"/>
      <c r="L6" s="12"/>
      <c r="M6" s="12"/>
      <c r="N6" s="72"/>
      <c r="O6" s="153" t="s">
        <v>58</v>
      </c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72"/>
      <c r="AA6" s="72"/>
    </row>
    <row r="7" spans="1:27" s="97" customFormat="1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120"/>
      <c r="V7" s="38"/>
      <c r="W7" s="38" t="s">
        <v>64</v>
      </c>
      <c r="X7" s="38"/>
      <c r="Y7" s="38" t="s">
        <v>22</v>
      </c>
      <c r="Z7" s="38"/>
      <c r="AA7" s="38"/>
    </row>
    <row r="8" spans="1:27" s="97" customFormat="1" ht="19.5" customHeight="1" x14ac:dyDescent="0.2">
      <c r="A8" s="13"/>
      <c r="B8" s="13"/>
      <c r="C8" s="13"/>
      <c r="D8" s="13"/>
      <c r="E8" s="1"/>
      <c r="F8" s="13"/>
      <c r="G8" s="38" t="s">
        <v>16</v>
      </c>
      <c r="H8" s="38"/>
      <c r="I8" s="38"/>
      <c r="J8" s="38"/>
      <c r="K8" s="39" t="s">
        <v>179</v>
      </c>
      <c r="L8" s="9"/>
      <c r="M8" s="9"/>
      <c r="N8" s="38"/>
      <c r="O8" s="38" t="s">
        <v>85</v>
      </c>
      <c r="P8" s="38"/>
      <c r="Q8" s="38" t="s">
        <v>143</v>
      </c>
      <c r="R8" s="38"/>
      <c r="S8" s="120" t="s">
        <v>135</v>
      </c>
      <c r="T8" s="38"/>
      <c r="U8" s="120" t="s">
        <v>63</v>
      </c>
      <c r="V8" s="38"/>
      <c r="W8" s="38" t="s">
        <v>67</v>
      </c>
      <c r="X8" s="38"/>
      <c r="Y8" s="38" t="s">
        <v>68</v>
      </c>
      <c r="Z8" s="87"/>
    </row>
    <row r="9" spans="1:27" s="97" customFormat="1" ht="19.5" customHeight="1" x14ac:dyDescent="0.2">
      <c r="A9" s="13"/>
      <c r="B9" s="13"/>
      <c r="C9" s="13"/>
      <c r="D9" s="13"/>
      <c r="E9" s="1"/>
      <c r="F9" s="13"/>
      <c r="G9" s="38" t="s">
        <v>26</v>
      </c>
      <c r="H9" s="38"/>
      <c r="I9" s="38" t="s">
        <v>78</v>
      </c>
      <c r="J9" s="38"/>
      <c r="K9" s="38" t="s">
        <v>18</v>
      </c>
      <c r="L9" s="38"/>
      <c r="M9" s="38"/>
      <c r="N9" s="38"/>
      <c r="O9" s="38" t="s">
        <v>86</v>
      </c>
      <c r="P9" s="38"/>
      <c r="Q9" s="38" t="s">
        <v>144</v>
      </c>
      <c r="R9" s="38"/>
      <c r="S9" s="120" t="s">
        <v>136</v>
      </c>
      <c r="T9" s="38"/>
      <c r="U9" s="120" t="s">
        <v>66</v>
      </c>
      <c r="V9" s="38"/>
      <c r="W9" s="38" t="s">
        <v>71</v>
      </c>
      <c r="X9" s="38"/>
      <c r="Y9" s="38" t="s">
        <v>72</v>
      </c>
      <c r="Z9" s="38"/>
      <c r="AA9" s="97" t="s">
        <v>22</v>
      </c>
    </row>
    <row r="10" spans="1:27" s="97" customFormat="1" ht="19.5" customHeight="1" x14ac:dyDescent="0.2">
      <c r="E10" s="7"/>
      <c r="F10" s="13"/>
      <c r="G10" s="38" t="s">
        <v>19</v>
      </c>
      <c r="H10" s="38"/>
      <c r="I10" s="38" t="s">
        <v>79</v>
      </c>
      <c r="J10" s="38"/>
      <c r="K10" s="38" t="s">
        <v>20</v>
      </c>
      <c r="L10" s="38"/>
      <c r="M10" s="38" t="s">
        <v>52</v>
      </c>
      <c r="N10" s="38"/>
      <c r="O10" s="38" t="s">
        <v>87</v>
      </c>
      <c r="P10" s="38"/>
      <c r="Q10" s="38" t="s">
        <v>25</v>
      </c>
      <c r="R10" s="38"/>
      <c r="S10" s="120" t="s">
        <v>137</v>
      </c>
      <c r="T10" s="38"/>
      <c r="U10" s="120" t="s">
        <v>180</v>
      </c>
      <c r="V10" s="38"/>
      <c r="W10" s="38" t="s">
        <v>75</v>
      </c>
      <c r="X10" s="38"/>
      <c r="Y10" s="38" t="s">
        <v>76</v>
      </c>
      <c r="Z10" s="38"/>
      <c r="AA10" s="97" t="s">
        <v>36</v>
      </c>
    </row>
    <row r="11" spans="1:27" s="97" customFormat="1" ht="19.5" customHeight="1" x14ac:dyDescent="0.2">
      <c r="A11" s="122" t="s">
        <v>252</v>
      </c>
      <c r="B11" s="122"/>
      <c r="C11" s="122"/>
      <c r="D11" s="122"/>
      <c r="E11" s="7"/>
      <c r="F11" s="13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7" s="81" customFormat="1" ht="19.5" customHeight="1" x14ac:dyDescent="0.2">
      <c r="A12" s="2" t="s">
        <v>225</v>
      </c>
      <c r="B12" s="2"/>
      <c r="C12" s="2"/>
      <c r="D12" s="2"/>
      <c r="E12" s="1"/>
      <c r="F12" s="2"/>
      <c r="G12" s="28">
        <v>3206598</v>
      </c>
      <c r="H12" s="28"/>
      <c r="I12" s="28">
        <v>10357276</v>
      </c>
      <c r="J12" s="28"/>
      <c r="K12" s="28">
        <v>500000</v>
      </c>
      <c r="L12" s="28"/>
      <c r="M12" s="28">
        <v>24056880</v>
      </c>
      <c r="N12" s="28"/>
      <c r="O12" s="28">
        <v>52478</v>
      </c>
      <c r="P12" s="28"/>
      <c r="Q12" s="28">
        <v>3653539</v>
      </c>
      <c r="R12" s="28"/>
      <c r="S12" s="28">
        <v>-135503</v>
      </c>
      <c r="T12" s="28"/>
      <c r="U12" s="28">
        <v>7071</v>
      </c>
      <c r="V12" s="28"/>
      <c r="W12" s="28">
        <v>-151925</v>
      </c>
      <c r="X12" s="28"/>
      <c r="Y12" s="28">
        <f>SUM(O12:X12)</f>
        <v>3425660</v>
      </c>
      <c r="Z12" s="28"/>
      <c r="AA12" s="28">
        <f>SUM(G12:M12)+Y12</f>
        <v>41546414</v>
      </c>
    </row>
    <row r="13" spans="1:27" s="81" customFormat="1" ht="19.5" customHeight="1" x14ac:dyDescent="0.2">
      <c r="A13" s="2" t="s">
        <v>245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9.5" hidden="1" customHeight="1" x14ac:dyDescent="0.2">
      <c r="A14" s="11" t="s">
        <v>173</v>
      </c>
      <c r="E14" s="1"/>
      <c r="G14" s="27"/>
      <c r="H14" s="27"/>
      <c r="I14" s="27"/>
      <c r="J14" s="27"/>
      <c r="K14" s="27">
        <v>0</v>
      </c>
      <c r="L14" s="27"/>
      <c r="M14" s="27">
        <v>0</v>
      </c>
      <c r="N14" s="27"/>
      <c r="O14" s="27"/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v>0</v>
      </c>
      <c r="X14" s="27"/>
      <c r="Y14" s="27">
        <f>SUM(O14:X14)</f>
        <v>0</v>
      </c>
      <c r="Z14" s="27"/>
      <c r="AA14" s="27">
        <f>SUM(G14:M14)+Y14</f>
        <v>0</v>
      </c>
    </row>
    <row r="15" spans="1:27" ht="19.5" customHeight="1" x14ac:dyDescent="0.2">
      <c r="A15" s="11" t="s">
        <v>108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>
        <v>151</v>
      </c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v>0</v>
      </c>
      <c r="X15" s="27"/>
      <c r="Y15" s="27">
        <f>SUM(O15:X15)</f>
        <v>151</v>
      </c>
      <c r="Z15" s="27"/>
      <c r="AA15" s="27">
        <f>SUM(G15:M15)+Y15</f>
        <v>151</v>
      </c>
    </row>
    <row r="16" spans="1:27" ht="19.5" customHeight="1" x14ac:dyDescent="0.2">
      <c r="A16" s="11" t="s">
        <v>50</v>
      </c>
      <c r="E16" s="1"/>
      <c r="G16" s="27">
        <v>0</v>
      </c>
      <c r="H16" s="27"/>
      <c r="I16" s="27">
        <v>0</v>
      </c>
      <c r="J16" s="27"/>
      <c r="K16" s="27">
        <v>0</v>
      </c>
      <c r="L16" s="27"/>
      <c r="M16" s="27">
        <v>-5130558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v>0</v>
      </c>
      <c r="X16" s="27"/>
      <c r="Y16" s="27">
        <f>SUM(O16:X16)</f>
        <v>0</v>
      </c>
      <c r="Z16" s="27"/>
      <c r="AA16" s="27">
        <f>SUM(G16:M16)+Y16</f>
        <v>-5130558</v>
      </c>
    </row>
    <row r="17" spans="1:27" ht="19.5" hidden="1" customHeight="1" x14ac:dyDescent="0.2">
      <c r="A17" s="11" t="s">
        <v>174</v>
      </c>
      <c r="E17" s="1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/>
      <c r="R17" s="27"/>
      <c r="S17" s="27">
        <v>0</v>
      </c>
      <c r="T17" s="27"/>
      <c r="U17" s="27">
        <v>0</v>
      </c>
      <c r="V17" s="27"/>
      <c r="W17" s="27">
        <v>0</v>
      </c>
      <c r="X17" s="27"/>
      <c r="Y17" s="27">
        <f>SUM(O17:X17)</f>
        <v>0</v>
      </c>
      <c r="Z17" s="27"/>
      <c r="AA17" s="27">
        <f>SUM(G17:M17)+Y17</f>
        <v>0</v>
      </c>
    </row>
    <row r="18" spans="1:27" ht="19.5" customHeight="1" x14ac:dyDescent="0.2">
      <c r="A18" s="2" t="s">
        <v>246</v>
      </c>
      <c r="B18" s="2"/>
      <c r="C18" s="2"/>
      <c r="D18" s="2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s="81" customFormat="1" ht="19.5" customHeight="1" x14ac:dyDescent="0.2">
      <c r="B19" s="11" t="s">
        <v>190</v>
      </c>
      <c r="C19" s="11"/>
      <c r="E19" s="1"/>
      <c r="F19" s="2"/>
      <c r="G19" s="27">
        <v>0</v>
      </c>
      <c r="H19" s="27"/>
      <c r="I19" s="27">
        <v>0</v>
      </c>
      <c r="J19" s="27"/>
      <c r="K19" s="27">
        <v>0</v>
      </c>
      <c r="L19" s="27"/>
      <c r="M19" s="27">
        <f>'pl 6-7'!M38</f>
        <v>2550955</v>
      </c>
      <c r="N19" s="27"/>
      <c r="O19" s="27">
        <v>0</v>
      </c>
      <c r="P19" s="27"/>
      <c r="Q19" s="27">
        <v>0</v>
      </c>
      <c r="R19" s="27"/>
      <c r="S19" s="27">
        <v>0</v>
      </c>
      <c r="T19" s="27"/>
      <c r="U19" s="27">
        <v>0</v>
      </c>
      <c r="V19" s="27"/>
      <c r="W19" s="27">
        <v>0</v>
      </c>
      <c r="X19" s="27"/>
      <c r="Y19" s="27">
        <f>SUM(O19:X19)</f>
        <v>0</v>
      </c>
      <c r="Z19" s="27"/>
      <c r="AA19" s="27">
        <f>SUM(G19:M19)+Y19</f>
        <v>2550955</v>
      </c>
    </row>
    <row r="20" spans="1:27" s="81" customFormat="1" ht="19.5" customHeight="1" x14ac:dyDescent="0.2">
      <c r="B20" s="11" t="s">
        <v>247</v>
      </c>
      <c r="C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81" customFormat="1" ht="19.5" customHeight="1" x14ac:dyDescent="0.2">
      <c r="A21" s="11"/>
      <c r="C21" s="11" t="s">
        <v>127</v>
      </c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s="81" customFormat="1" ht="19.5" customHeight="1" x14ac:dyDescent="0.2">
      <c r="B22" s="11"/>
      <c r="D22" s="11" t="s">
        <v>168</v>
      </c>
      <c r="E22" s="1"/>
      <c r="F22" s="2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-14220</v>
      </c>
      <c r="T22" s="27"/>
      <c r="U22" s="27">
        <v>-10494</v>
      </c>
      <c r="V22" s="27"/>
      <c r="W22" s="27">
        <v>84815</v>
      </c>
      <c r="X22" s="27"/>
      <c r="Y22" s="27">
        <f>SUM(O22:X22)</f>
        <v>60101</v>
      </c>
      <c r="Z22" s="27"/>
      <c r="AA22" s="27">
        <f>SUM(G22:M22)+Y22</f>
        <v>60101</v>
      </c>
    </row>
    <row r="23" spans="1:27" s="81" customFormat="1" ht="19.5" customHeight="1" x14ac:dyDescent="0.2">
      <c r="B23" s="11"/>
      <c r="C23" s="11" t="s">
        <v>169</v>
      </c>
      <c r="D23" s="11"/>
      <c r="E23" s="1"/>
      <c r="F23" s="2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s="81" customFormat="1" ht="19.5" customHeight="1" x14ac:dyDescent="0.2">
      <c r="B24" s="11"/>
      <c r="D24" s="11" t="s">
        <v>168</v>
      </c>
      <c r="E24" s="1"/>
      <c r="F24" s="2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v>0</v>
      </c>
      <c r="P24" s="27"/>
      <c r="Q24" s="22">
        <v>0</v>
      </c>
      <c r="R24" s="27"/>
      <c r="S24" s="22">
        <v>0</v>
      </c>
      <c r="T24" s="27"/>
      <c r="U24" s="27">
        <v>0</v>
      </c>
      <c r="V24" s="27"/>
      <c r="W24" s="22">
        <v>478</v>
      </c>
      <c r="X24" s="27"/>
      <c r="Y24" s="27">
        <f>SUM(O24:X24)</f>
        <v>478</v>
      </c>
      <c r="Z24" s="27"/>
      <c r="AA24" s="27">
        <f>SUM(G24:M24)+Y24</f>
        <v>478</v>
      </c>
    </row>
    <row r="25" spans="1:27" ht="19.5" customHeight="1" x14ac:dyDescent="0.2">
      <c r="A25" s="12"/>
      <c r="B25" s="2" t="s">
        <v>192</v>
      </c>
      <c r="C25" s="2"/>
      <c r="D25" s="2"/>
      <c r="E25" s="1"/>
      <c r="G25" s="18">
        <f>SUM(G19:G24)</f>
        <v>0</v>
      </c>
      <c r="H25" s="27">
        <v>0</v>
      </c>
      <c r="I25" s="18">
        <f>SUM(I19:I24)</f>
        <v>0</v>
      </c>
      <c r="J25" s="27">
        <v>0</v>
      </c>
      <c r="K25" s="18">
        <f>SUM(K19:K24)</f>
        <v>0</v>
      </c>
      <c r="L25" s="27"/>
      <c r="M25" s="18">
        <f>SUM(M19:M24)</f>
        <v>2550955</v>
      </c>
      <c r="N25" s="27"/>
      <c r="O25" s="18">
        <f>SUM(O19:O24)</f>
        <v>0</v>
      </c>
      <c r="P25" s="27"/>
      <c r="Q25" s="18">
        <f>SUM(Q19:Q24)</f>
        <v>0</v>
      </c>
      <c r="R25" s="28">
        <f>SUM(R19:R24)</f>
        <v>0</v>
      </c>
      <c r="S25" s="18">
        <f>SUM(S19:S24)</f>
        <v>-14220</v>
      </c>
      <c r="T25" s="27"/>
      <c r="U25" s="18">
        <f>SUM(U19:U24)</f>
        <v>-10494</v>
      </c>
      <c r="V25" s="27">
        <v>0</v>
      </c>
      <c r="W25" s="18">
        <f>SUM(W19:W24)</f>
        <v>85293</v>
      </c>
      <c r="X25" s="27"/>
      <c r="Y25" s="18">
        <f>SUM(Y19:Y24)</f>
        <v>60579</v>
      </c>
      <c r="Z25" s="27">
        <v>0</v>
      </c>
      <c r="AA25" s="18">
        <f>SUM(AA19:AA24)</f>
        <v>2611534</v>
      </c>
    </row>
    <row r="26" spans="1:27" s="81" customFormat="1" ht="19.5" customHeight="1" thickBot="1" x14ac:dyDescent="0.25">
      <c r="A26" s="2" t="s">
        <v>248</v>
      </c>
      <c r="B26" s="2"/>
      <c r="C26" s="2"/>
      <c r="D26" s="2"/>
      <c r="F26" s="11"/>
      <c r="G26" s="32">
        <f>SUM(G12:G18)+G25</f>
        <v>3206598</v>
      </c>
      <c r="H26" s="28"/>
      <c r="I26" s="32">
        <f>SUM(I12:I18)+I25</f>
        <v>10357276</v>
      </c>
      <c r="J26" s="28"/>
      <c r="K26" s="32">
        <f>SUM(K12:K18)+K25</f>
        <v>500000</v>
      </c>
      <c r="L26" s="28"/>
      <c r="M26" s="32">
        <f>SUM(M12:M18)+M25</f>
        <v>21477277</v>
      </c>
      <c r="N26" s="28"/>
      <c r="O26" s="32">
        <f>SUM(O12:O18)+O25</f>
        <v>52629</v>
      </c>
      <c r="P26" s="28"/>
      <c r="Q26" s="32">
        <f>SUM(Q12:Q18)+Q25</f>
        <v>3653539</v>
      </c>
      <c r="R26" s="28"/>
      <c r="S26" s="32">
        <f>SUM(S12:S18)+S25</f>
        <v>-149723</v>
      </c>
      <c r="T26" s="28"/>
      <c r="U26" s="32">
        <f>SUM(U12:U18)+U25</f>
        <v>-3423</v>
      </c>
      <c r="V26" s="28"/>
      <c r="W26" s="32">
        <f>SUM(W12:W18)+W25</f>
        <v>-66632</v>
      </c>
      <c r="X26" s="28"/>
      <c r="Y26" s="32">
        <f>SUM(Y12:Y18)+Y25</f>
        <v>3486390</v>
      </c>
      <c r="Z26" s="28"/>
      <c r="AA26" s="32">
        <f>SUM(AA12:AA18)+AA25</f>
        <v>39027541</v>
      </c>
    </row>
    <row r="27" spans="1:27" ht="19.5" customHeight="1" thickTop="1" x14ac:dyDescent="0.2">
      <c r="A27" s="123"/>
      <c r="B27" s="123"/>
      <c r="C27" s="123"/>
      <c r="D27" s="123"/>
      <c r="E27" s="1"/>
      <c r="F27" s="12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95" spans="1:27" s="11" customFormat="1" ht="20.25" customHeight="1" x14ac:dyDescent="0.25">
      <c r="A95" s="11" t="s">
        <v>88</v>
      </c>
      <c r="E95" s="119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109" spans="5:27" s="11" customFormat="1" ht="20.25" customHeight="1" x14ac:dyDescent="0.25">
      <c r="E109" s="119">
        <v>9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24" spans="5:27" s="11" customFormat="1" ht="8.4499999999999993" customHeight="1" x14ac:dyDescent="0.25">
      <c r="E124" s="119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</sheetData>
  <mergeCells count="3">
    <mergeCell ref="G5:AA5"/>
    <mergeCell ref="O6:Y6"/>
    <mergeCell ref="G27:AA27"/>
  </mergeCells>
  <pageMargins left="0.66929133858267698" right="0.15748031496063" top="0.98425196850393704" bottom="0.98425196850393704" header="0.511811023622047" footer="0.511811023622047"/>
  <pageSetup paperSize="9" scale="65" firstPageNumber="9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35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9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5" ht="19.5" customHeight="1" x14ac:dyDescent="0.2">
      <c r="A1" s="49" t="s">
        <v>96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customHeight="1" x14ac:dyDescent="0.2">
      <c r="A2" s="49" t="s">
        <v>104</v>
      </c>
      <c r="B2" s="49"/>
      <c r="C2" s="49"/>
      <c r="D2" s="49"/>
      <c r="E2" s="8"/>
      <c r="F2" s="49"/>
      <c r="G2" s="116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9.5" customHeight="1" x14ac:dyDescent="0.2">
      <c r="A3" s="79" t="s">
        <v>243</v>
      </c>
      <c r="B3" s="79"/>
      <c r="C3" s="79"/>
      <c r="D3" s="79"/>
      <c r="E3" s="8"/>
      <c r="F3" s="49"/>
      <c r="G3" s="116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customHeight="1" x14ac:dyDescent="0.2">
      <c r="A4" s="80"/>
      <c r="B4" s="80"/>
      <c r="C4" s="80"/>
      <c r="D4" s="80"/>
      <c r="E4" s="54"/>
      <c r="F4" s="117"/>
      <c r="G4" s="118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55" t="s">
        <v>189</v>
      </c>
    </row>
    <row r="5" spans="1:25" ht="19.5" customHeight="1" x14ac:dyDescent="0.2">
      <c r="G5" s="152" t="s">
        <v>34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</row>
    <row r="6" spans="1:25" ht="19.5" customHeight="1" x14ac:dyDescent="0.2">
      <c r="G6" s="72"/>
      <c r="H6" s="72"/>
      <c r="I6" s="72"/>
      <c r="J6" s="72"/>
      <c r="K6" s="12"/>
      <c r="L6" s="12"/>
      <c r="M6" s="12"/>
      <c r="N6" s="72"/>
      <c r="O6" s="153" t="s">
        <v>58</v>
      </c>
      <c r="P6" s="153"/>
      <c r="Q6" s="153"/>
      <c r="R6" s="153"/>
      <c r="S6" s="153"/>
      <c r="T6" s="153"/>
      <c r="U6" s="153"/>
      <c r="V6" s="153"/>
      <c r="W6" s="153"/>
      <c r="X6" s="72"/>
      <c r="Y6" s="72"/>
    </row>
    <row r="7" spans="1:25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120"/>
      <c r="T7" s="38"/>
      <c r="U7" s="38" t="s">
        <v>64</v>
      </c>
      <c r="V7" s="38"/>
      <c r="W7" s="38" t="s">
        <v>22</v>
      </c>
      <c r="X7" s="38"/>
      <c r="Y7" s="38"/>
    </row>
    <row r="8" spans="1:25" ht="19.5" customHeight="1" x14ac:dyDescent="0.2">
      <c r="A8" s="13"/>
      <c r="B8" s="13"/>
      <c r="C8" s="13"/>
      <c r="D8" s="13"/>
      <c r="E8" s="1"/>
      <c r="F8" s="13"/>
      <c r="G8" s="38" t="s">
        <v>16</v>
      </c>
      <c r="H8" s="38"/>
      <c r="I8" s="38"/>
      <c r="J8" s="38"/>
      <c r="K8" s="39" t="s">
        <v>179</v>
      </c>
      <c r="L8" s="9"/>
      <c r="M8" s="9"/>
      <c r="N8" s="38"/>
      <c r="O8" s="38" t="s">
        <v>85</v>
      </c>
      <c r="P8" s="38"/>
      <c r="Q8" s="38" t="s">
        <v>143</v>
      </c>
      <c r="R8" s="38"/>
      <c r="S8" s="120" t="s">
        <v>63</v>
      </c>
      <c r="T8" s="38"/>
      <c r="U8" s="38" t="s">
        <v>67</v>
      </c>
      <c r="V8" s="38"/>
      <c r="W8" s="38" t="s">
        <v>68</v>
      </c>
      <c r="X8" s="87"/>
      <c r="Y8" s="97"/>
    </row>
    <row r="9" spans="1:25" ht="19.5" customHeight="1" x14ac:dyDescent="0.2">
      <c r="A9" s="13"/>
      <c r="B9" s="13"/>
      <c r="C9" s="13"/>
      <c r="D9" s="13"/>
      <c r="E9" s="1"/>
      <c r="F9" s="13"/>
      <c r="G9" s="38" t="s">
        <v>26</v>
      </c>
      <c r="H9" s="38"/>
      <c r="I9" s="38" t="s">
        <v>78</v>
      </c>
      <c r="J9" s="38"/>
      <c r="K9" s="38" t="s">
        <v>18</v>
      </c>
      <c r="L9" s="38"/>
      <c r="M9" s="38"/>
      <c r="N9" s="38"/>
      <c r="O9" s="38" t="s">
        <v>86</v>
      </c>
      <c r="P9" s="38"/>
      <c r="Q9" s="38" t="s">
        <v>144</v>
      </c>
      <c r="R9" s="38"/>
      <c r="S9" s="120" t="s">
        <v>66</v>
      </c>
      <c r="T9" s="38"/>
      <c r="U9" s="38" t="s">
        <v>71</v>
      </c>
      <c r="V9" s="38"/>
      <c r="W9" s="38" t="s">
        <v>72</v>
      </c>
      <c r="X9" s="38"/>
      <c r="Y9" s="97" t="s">
        <v>22</v>
      </c>
    </row>
    <row r="10" spans="1:25" ht="19.5" customHeight="1" x14ac:dyDescent="0.2">
      <c r="A10" s="97"/>
      <c r="B10" s="97"/>
      <c r="C10" s="97"/>
      <c r="D10" s="97"/>
      <c r="E10" s="7" t="s">
        <v>111</v>
      </c>
      <c r="F10" s="13"/>
      <c r="G10" s="38" t="s">
        <v>19</v>
      </c>
      <c r="H10" s="38"/>
      <c r="I10" s="38" t="s">
        <v>79</v>
      </c>
      <c r="J10" s="38"/>
      <c r="K10" s="38" t="s">
        <v>20</v>
      </c>
      <c r="L10" s="38"/>
      <c r="M10" s="38" t="s">
        <v>52</v>
      </c>
      <c r="N10" s="38"/>
      <c r="O10" s="38" t="s">
        <v>87</v>
      </c>
      <c r="P10" s="38"/>
      <c r="Q10" s="38" t="s">
        <v>25</v>
      </c>
      <c r="R10" s="38"/>
      <c r="S10" s="120" t="s">
        <v>180</v>
      </c>
      <c r="T10" s="38"/>
      <c r="U10" s="38" t="s">
        <v>75</v>
      </c>
      <c r="V10" s="38"/>
      <c r="W10" s="38" t="s">
        <v>76</v>
      </c>
      <c r="X10" s="38"/>
      <c r="Y10" s="97" t="s">
        <v>36</v>
      </c>
    </row>
    <row r="11" spans="1:25" s="81" customFormat="1" ht="19.5" customHeight="1" x14ac:dyDescent="0.2">
      <c r="A11" s="81" t="s">
        <v>253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s="81" customFormat="1" ht="19.5" customHeight="1" x14ac:dyDescent="0.2">
      <c r="A12" s="2" t="s">
        <v>250</v>
      </c>
      <c r="B12" s="121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19518494</v>
      </c>
      <c r="N12" s="28"/>
      <c r="O12" s="28">
        <v>40545</v>
      </c>
      <c r="P12" s="28"/>
      <c r="Q12" s="28">
        <v>3552467</v>
      </c>
      <c r="R12" s="28"/>
      <c r="S12" s="28">
        <v>-123</v>
      </c>
      <c r="T12" s="28"/>
      <c r="U12" s="28">
        <v>-1707</v>
      </c>
      <c r="V12" s="28"/>
      <c r="W12" s="28">
        <f>SUM(O12:V12)</f>
        <v>3591182</v>
      </c>
      <c r="X12" s="28"/>
      <c r="Y12" s="28">
        <f>SUM(G12:M12)+W12</f>
        <v>37178347</v>
      </c>
    </row>
    <row r="13" spans="1:25" s="81" customFormat="1" ht="19.5" customHeight="1" x14ac:dyDescent="0.2">
      <c r="A13" s="2" t="s">
        <v>245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ht="19.5" hidden="1" customHeight="1" x14ac:dyDescent="0.2">
      <c r="A14" s="11" t="s">
        <v>157</v>
      </c>
      <c r="E14" s="1"/>
      <c r="G14" s="27"/>
      <c r="H14" s="27"/>
      <c r="I14" s="27"/>
      <c r="J14" s="27"/>
      <c r="K14" s="27">
        <v>0</v>
      </c>
      <c r="L14" s="27"/>
      <c r="M14" s="27">
        <v>0</v>
      </c>
      <c r="N14" s="27"/>
      <c r="O14" s="27"/>
      <c r="P14" s="27"/>
      <c r="Q14" s="27">
        <v>0</v>
      </c>
      <c r="R14" s="27"/>
      <c r="S14" s="27">
        <v>0</v>
      </c>
      <c r="T14" s="27"/>
      <c r="U14" s="27">
        <v>0</v>
      </c>
      <c r="V14" s="27"/>
      <c r="W14" s="27">
        <f>SUM(O14:V14)</f>
        <v>0</v>
      </c>
      <c r="X14" s="27"/>
      <c r="Y14" s="27">
        <f>SUM(G14:M14)+W14</f>
        <v>0</v>
      </c>
    </row>
    <row r="15" spans="1:25" ht="19.5" hidden="1" customHeight="1" x14ac:dyDescent="0.2">
      <c r="A15" s="11" t="s">
        <v>91</v>
      </c>
      <c r="E15" s="1"/>
      <c r="G15" s="27">
        <v>0</v>
      </c>
      <c r="H15" s="27"/>
      <c r="I15" s="27">
        <v>0</v>
      </c>
      <c r="J15" s="27"/>
      <c r="K15" s="27">
        <v>0</v>
      </c>
      <c r="L15" s="27"/>
      <c r="M15" s="27">
        <v>0</v>
      </c>
      <c r="N15" s="27"/>
      <c r="O15" s="27"/>
      <c r="P15" s="27"/>
      <c r="Q15" s="27">
        <v>0</v>
      </c>
      <c r="R15" s="27"/>
      <c r="S15" s="27">
        <v>0</v>
      </c>
      <c r="T15" s="27"/>
      <c r="U15" s="27">
        <v>0</v>
      </c>
      <c r="V15" s="27"/>
      <c r="W15" s="27">
        <f>SUM(O15:V15)</f>
        <v>0</v>
      </c>
      <c r="X15" s="27"/>
      <c r="Y15" s="27">
        <f>SUM(G15:M15)+W15</f>
        <v>0</v>
      </c>
    </row>
    <row r="16" spans="1:25" ht="19.149999999999999" customHeight="1" x14ac:dyDescent="0.2">
      <c r="A16" s="11" t="s">
        <v>50</v>
      </c>
      <c r="E16" s="1">
        <v>10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-5001903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-5001903</v>
      </c>
    </row>
    <row r="17" spans="1:25" ht="19.5" hidden="1" customHeight="1" x14ac:dyDescent="0.2">
      <c r="A17" s="11" t="s">
        <v>174</v>
      </c>
      <c r="E17" s="1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/>
      <c r="R17" s="27"/>
      <c r="S17" s="27">
        <v>0</v>
      </c>
      <c r="T17" s="27"/>
      <c r="U17" s="27">
        <v>0</v>
      </c>
      <c r="V17" s="27"/>
      <c r="W17" s="27">
        <f>SUM(O17:V17)</f>
        <v>0</v>
      </c>
      <c r="X17" s="27"/>
      <c r="Y17" s="27">
        <f>SUM(G17:M17)+W17</f>
        <v>0</v>
      </c>
    </row>
    <row r="18" spans="1:25" ht="19.5" hidden="1" customHeight="1" x14ac:dyDescent="0.2">
      <c r="A18" s="11" t="s">
        <v>216</v>
      </c>
      <c r="E18" s="1"/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/>
      <c r="P18" s="27"/>
      <c r="Q18" s="27"/>
      <c r="R18" s="27"/>
      <c r="S18" s="27"/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0</v>
      </c>
    </row>
    <row r="19" spans="1:25" ht="19.5" customHeight="1" x14ac:dyDescent="0.2">
      <c r="A19" s="2" t="s">
        <v>246</v>
      </c>
      <c r="B19" s="2"/>
      <c r="C19" s="2"/>
      <c r="D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81" customFormat="1" ht="19.5" customHeight="1" x14ac:dyDescent="0.2">
      <c r="B20" s="11" t="s">
        <v>190</v>
      </c>
      <c r="C20" s="11"/>
      <c r="D20" s="11"/>
      <c r="E20" s="1"/>
      <c r="F20" s="2"/>
      <c r="G20" s="27">
        <v>0</v>
      </c>
      <c r="H20" s="27"/>
      <c r="I20" s="27">
        <v>0</v>
      </c>
      <c r="J20" s="27"/>
      <c r="K20" s="27">
        <v>0</v>
      </c>
      <c r="L20" s="27"/>
      <c r="M20" s="27">
        <f>'pl 6-7'!K38</f>
        <v>2688564</v>
      </c>
      <c r="N20" s="27"/>
      <c r="O20" s="27">
        <v>0</v>
      </c>
      <c r="P20" s="27"/>
      <c r="Q20" s="27">
        <v>0</v>
      </c>
      <c r="R20" s="27"/>
      <c r="S20" s="27">
        <v>0</v>
      </c>
      <c r="T20" s="27"/>
      <c r="U20" s="27">
        <v>0</v>
      </c>
      <c r="V20" s="27"/>
      <c r="W20" s="27">
        <f>SUM(O20:V20)</f>
        <v>0</v>
      </c>
      <c r="X20" s="27"/>
      <c r="Y20" s="27">
        <f>SUM(G20:M20)+W20</f>
        <v>2688564</v>
      </c>
    </row>
    <row r="21" spans="1:25" s="81" customFormat="1" ht="19.5" customHeight="1" x14ac:dyDescent="0.2">
      <c r="B21" s="11" t="s">
        <v>247</v>
      </c>
      <c r="C21" s="11"/>
      <c r="D21" s="11"/>
      <c r="E21" s="1"/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81" customFormat="1" ht="19.5" customHeight="1" x14ac:dyDescent="0.2">
      <c r="B22" s="11"/>
      <c r="C22" s="11" t="s">
        <v>127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81" customFormat="1" ht="19.5" customHeight="1" x14ac:dyDescent="0.2">
      <c r="B23" s="11"/>
      <c r="C23" s="11"/>
      <c r="D23" s="11" t="s">
        <v>168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15</v>
      </c>
      <c r="T23" s="27"/>
      <c r="U23" s="27">
        <v>1296</v>
      </c>
      <c r="V23" s="27"/>
      <c r="W23" s="27">
        <f>SUM(O23:V23)</f>
        <v>1311</v>
      </c>
      <c r="X23" s="27"/>
      <c r="Y23" s="27">
        <f>SUM(G23:M23)+W23</f>
        <v>1311</v>
      </c>
    </row>
    <row r="24" spans="1:25" s="81" customFormat="1" ht="19.5" hidden="1" customHeight="1" x14ac:dyDescent="0.2">
      <c r="B24" s="11"/>
      <c r="C24" s="11" t="s">
        <v>169</v>
      </c>
      <c r="D24" s="11"/>
      <c r="E24" s="1"/>
      <c r="F24" s="2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s="81" customFormat="1" ht="19.5" hidden="1" customHeight="1" x14ac:dyDescent="0.2">
      <c r="B25" s="11"/>
      <c r="D25" s="11" t="s">
        <v>168</v>
      </c>
      <c r="E25" s="1"/>
      <c r="F25" s="2"/>
      <c r="G25" s="27">
        <v>0</v>
      </c>
      <c r="H25" s="27"/>
      <c r="I25" s="27">
        <v>0</v>
      </c>
      <c r="J25" s="27"/>
      <c r="K25" s="27">
        <v>0</v>
      </c>
      <c r="L25" s="27"/>
      <c r="M25" s="27"/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/>
      <c r="V25" s="27"/>
      <c r="W25" s="27">
        <f>SUM(O25:V25)</f>
        <v>0</v>
      </c>
      <c r="X25" s="27"/>
      <c r="Y25" s="27">
        <f>SUM(G25:M25)+W25</f>
        <v>0</v>
      </c>
    </row>
    <row r="26" spans="1:25" ht="19.5" customHeight="1" x14ac:dyDescent="0.2">
      <c r="A26" s="12"/>
      <c r="B26" s="2" t="s">
        <v>192</v>
      </c>
      <c r="C26" s="2"/>
      <c r="D26" s="2"/>
      <c r="E26" s="1"/>
      <c r="G26" s="62">
        <f>SUM(G20:G25)</f>
        <v>0</v>
      </c>
      <c r="H26" s="27">
        <v>0</v>
      </c>
      <c r="I26" s="62">
        <f>SUM(I20:I25)</f>
        <v>0</v>
      </c>
      <c r="J26" s="27">
        <v>0</v>
      </c>
      <c r="K26" s="62">
        <f>SUM(K20:K25)</f>
        <v>0</v>
      </c>
      <c r="L26" s="27"/>
      <c r="M26" s="62">
        <f>SUM(M20:M25)</f>
        <v>2688564</v>
      </c>
      <c r="N26" s="27"/>
      <c r="O26" s="62">
        <f>SUM(O20:O25)</f>
        <v>0</v>
      </c>
      <c r="P26" s="27"/>
      <c r="Q26" s="62">
        <f>SUM(Q20:Q25)</f>
        <v>0</v>
      </c>
      <c r="R26" s="27"/>
      <c r="S26" s="62">
        <f>SUM(S20:S25)</f>
        <v>15</v>
      </c>
      <c r="T26" s="27">
        <v>0</v>
      </c>
      <c r="U26" s="62">
        <f>SUM(U20:U25)</f>
        <v>1296</v>
      </c>
      <c r="V26" s="27"/>
      <c r="W26" s="62">
        <f>SUM(W20:W25)</f>
        <v>1311</v>
      </c>
      <c r="X26" s="27">
        <v>0</v>
      </c>
      <c r="Y26" s="62">
        <f>SUM(Y20:Y25)</f>
        <v>2689875</v>
      </c>
    </row>
    <row r="27" spans="1:25" s="81" customFormat="1" ht="19.5" customHeight="1" thickBot="1" x14ac:dyDescent="0.25">
      <c r="A27" s="2" t="s">
        <v>251</v>
      </c>
      <c r="B27" s="2"/>
      <c r="C27" s="2"/>
      <c r="D27" s="2"/>
      <c r="F27" s="11"/>
      <c r="G27" s="32">
        <f>SUM(G12:G19)+G26</f>
        <v>3206688</v>
      </c>
      <c r="H27" s="28"/>
      <c r="I27" s="32">
        <f>SUM(I12:I19)+I26</f>
        <v>10361983</v>
      </c>
      <c r="J27" s="28"/>
      <c r="K27" s="32">
        <f>SUM(K12:K19)+K26</f>
        <v>500000</v>
      </c>
      <c r="L27" s="28"/>
      <c r="M27" s="32">
        <f>SUM(M12:M19)+M26</f>
        <v>17205155</v>
      </c>
      <c r="N27" s="28"/>
      <c r="O27" s="32">
        <f>SUM(O12:O19)+O26</f>
        <v>40545</v>
      </c>
      <c r="P27" s="28"/>
      <c r="Q27" s="32">
        <f>SUM(Q12:Q19)+Q26</f>
        <v>3552467</v>
      </c>
      <c r="R27" s="28"/>
      <c r="S27" s="32">
        <f>SUM(S12:S19)+S26</f>
        <v>-108</v>
      </c>
      <c r="T27" s="28"/>
      <c r="U27" s="32">
        <f>SUM(U12:U19)+U26</f>
        <v>-411</v>
      </c>
      <c r="V27" s="28"/>
      <c r="W27" s="32">
        <f>SUM(W12:W19)+W26</f>
        <v>3592493</v>
      </c>
      <c r="X27" s="28"/>
      <c r="Y27" s="32">
        <f>SUM(Y12:Y19)+Y26</f>
        <v>34866319</v>
      </c>
    </row>
    <row r="28" spans="1:25" ht="20.25" customHeight="1" thickTop="1" x14ac:dyDescent="0.2"/>
    <row r="29" spans="1:25" ht="20.2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106" spans="1:1" ht="20.25" customHeight="1" x14ac:dyDescent="0.2">
      <c r="A106" s="11" t="s">
        <v>88</v>
      </c>
    </row>
    <row r="120" spans="5:5" ht="20.25" customHeight="1" x14ac:dyDescent="0.2">
      <c r="E120" s="119">
        <v>9</v>
      </c>
    </row>
    <row r="135" ht="8.4499999999999993" customHeight="1" x14ac:dyDescent="0.2"/>
  </sheetData>
  <mergeCells count="2">
    <mergeCell ref="G5:Y5"/>
    <mergeCell ref="O6:W6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9" firstPageNumber="10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0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14" customWidth="1"/>
    <col min="5" max="5" width="1" style="114" customWidth="1"/>
    <col min="6" max="6" width="15.5703125" style="114" customWidth="1"/>
    <col min="7" max="7" width="1.140625" style="114" customWidth="1"/>
    <col min="8" max="8" width="15.5703125" style="114" customWidth="1"/>
    <col min="9" max="9" width="1.42578125" style="114" customWidth="1"/>
    <col min="10" max="10" width="15.5703125" style="114" customWidth="1"/>
    <col min="11" max="16384" width="9.140625" style="12"/>
  </cols>
  <sheetData>
    <row r="1" spans="1:10" ht="20.25" customHeight="1" x14ac:dyDescent="0.2">
      <c r="A1" s="49" t="s">
        <v>96</v>
      </c>
      <c r="B1" s="8"/>
      <c r="C1" s="8"/>
      <c r="D1" s="105"/>
      <c r="E1" s="105"/>
      <c r="F1" s="105"/>
      <c r="G1" s="105"/>
      <c r="H1" s="105"/>
      <c r="I1" s="105"/>
      <c r="J1" s="105"/>
    </row>
    <row r="2" spans="1:10" ht="20.25" customHeight="1" x14ac:dyDescent="0.2">
      <c r="A2" s="49" t="s">
        <v>101</v>
      </c>
      <c r="B2" s="8"/>
      <c r="C2" s="8"/>
      <c r="D2" s="105"/>
      <c r="E2" s="105"/>
      <c r="F2" s="105"/>
      <c r="G2" s="105"/>
      <c r="H2" s="105"/>
      <c r="I2" s="105"/>
      <c r="J2" s="105"/>
    </row>
    <row r="3" spans="1:10" ht="20.25" customHeight="1" x14ac:dyDescent="0.2">
      <c r="A3" s="50" t="s">
        <v>243</v>
      </c>
      <c r="B3" s="8"/>
      <c r="C3" s="8"/>
      <c r="D3" s="105"/>
      <c r="E3" s="105"/>
      <c r="F3" s="105"/>
      <c r="G3" s="105"/>
      <c r="H3" s="105"/>
      <c r="I3" s="105"/>
      <c r="J3" s="105"/>
    </row>
    <row r="4" spans="1:10" ht="20.25" customHeight="1" x14ac:dyDescent="0.2">
      <c r="A4" s="9"/>
      <c r="B4" s="54"/>
      <c r="C4" s="54"/>
      <c r="D4" s="106"/>
      <c r="E4" s="106"/>
      <c r="F4" s="106"/>
      <c r="G4" s="106"/>
      <c r="H4" s="106"/>
      <c r="I4" s="106"/>
      <c r="J4" s="107" t="s">
        <v>189</v>
      </c>
    </row>
    <row r="5" spans="1:10" ht="20.25" customHeight="1" x14ac:dyDescent="0.2">
      <c r="D5" s="155" t="s">
        <v>0</v>
      </c>
      <c r="E5" s="155"/>
      <c r="F5" s="155"/>
      <c r="G5" s="108"/>
      <c r="H5" s="155" t="s">
        <v>31</v>
      </c>
      <c r="I5" s="155"/>
      <c r="J5" s="155"/>
    </row>
    <row r="6" spans="1:10" ht="20.25" customHeight="1" x14ac:dyDescent="0.2">
      <c r="D6" s="155" t="s">
        <v>30</v>
      </c>
      <c r="E6" s="155"/>
      <c r="F6" s="155"/>
      <c r="G6" s="108"/>
      <c r="H6" s="155" t="s">
        <v>30</v>
      </c>
      <c r="I6" s="155"/>
      <c r="J6" s="155"/>
    </row>
    <row r="7" spans="1:10" s="97" customFormat="1" ht="20.25" customHeight="1" x14ac:dyDescent="0.2">
      <c r="A7" s="11"/>
      <c r="B7" s="7" t="s">
        <v>111</v>
      </c>
      <c r="C7" s="7"/>
      <c r="D7" s="13">
        <v>2023</v>
      </c>
      <c r="E7" s="13"/>
      <c r="F7" s="13">
        <v>2022</v>
      </c>
      <c r="G7" s="109"/>
      <c r="H7" s="13">
        <v>2023</v>
      </c>
      <c r="I7" s="13"/>
      <c r="J7" s="13">
        <v>2022</v>
      </c>
    </row>
    <row r="8" spans="1:10" s="97" customFormat="1" ht="20.25" customHeight="1" x14ac:dyDescent="0.2">
      <c r="A8" s="11"/>
      <c r="B8" s="7"/>
      <c r="C8" s="7"/>
      <c r="D8" s="13"/>
      <c r="E8" s="13"/>
      <c r="F8" s="1" t="s">
        <v>232</v>
      </c>
      <c r="G8" s="109"/>
      <c r="H8" s="13"/>
      <c r="I8" s="13"/>
      <c r="J8" s="1" t="s">
        <v>232</v>
      </c>
    </row>
    <row r="9" spans="1:10" ht="20.25" customHeight="1" x14ac:dyDescent="0.2">
      <c r="A9" s="88" t="s">
        <v>37</v>
      </c>
      <c r="B9" s="89"/>
      <c r="C9" s="89"/>
      <c r="D9" s="110"/>
      <c r="E9" s="110"/>
      <c r="F9" s="110"/>
      <c r="G9" s="110"/>
      <c r="H9" s="110"/>
      <c r="I9" s="110"/>
      <c r="J9" s="110"/>
    </row>
    <row r="10" spans="1:10" ht="20.25" customHeight="1" x14ac:dyDescent="0.2">
      <c r="A10" s="12" t="s">
        <v>240</v>
      </c>
      <c r="B10" s="89"/>
      <c r="C10" s="89"/>
      <c r="D10" s="25">
        <f>'pl 6-7'!G35</f>
        <v>2691635</v>
      </c>
      <c r="E10" s="91"/>
      <c r="F10" s="25">
        <f>'pl 6-7'!I35</f>
        <v>2532572</v>
      </c>
      <c r="G10" s="91"/>
      <c r="H10" s="25">
        <f>'pl 6-7'!K35</f>
        <v>2688564</v>
      </c>
      <c r="I10" s="91"/>
      <c r="J10" s="25">
        <f>'pl 6-7'!M35</f>
        <v>2530141</v>
      </c>
    </row>
    <row r="11" spans="1:10" ht="20.25" customHeight="1" x14ac:dyDescent="0.2">
      <c r="A11" s="111" t="s">
        <v>38</v>
      </c>
      <c r="B11" s="89"/>
      <c r="C11" s="89"/>
      <c r="D11" s="91"/>
      <c r="E11" s="91"/>
      <c r="F11" s="91"/>
      <c r="G11" s="91"/>
      <c r="H11" s="91"/>
      <c r="I11" s="91"/>
      <c r="J11" s="91"/>
    </row>
    <row r="12" spans="1:10" ht="20.25" customHeight="1" x14ac:dyDescent="0.2">
      <c r="A12" s="12" t="s">
        <v>56</v>
      </c>
      <c r="B12" s="89">
        <v>7</v>
      </c>
      <c r="C12" s="89"/>
      <c r="D12" s="25">
        <v>3091</v>
      </c>
      <c r="E12" s="91"/>
      <c r="F12" s="25">
        <v>3520</v>
      </c>
      <c r="G12" s="91"/>
      <c r="H12" s="58">
        <v>3075</v>
      </c>
      <c r="I12" s="112"/>
      <c r="J12" s="58">
        <v>3463</v>
      </c>
    </row>
    <row r="13" spans="1:10" ht="20.25" customHeight="1" x14ac:dyDescent="0.2">
      <c r="A13" s="12" t="s">
        <v>205</v>
      </c>
      <c r="B13" s="89"/>
      <c r="C13" s="89"/>
      <c r="D13" s="25"/>
      <c r="E13" s="91"/>
      <c r="F13" s="25"/>
      <c r="G13" s="91"/>
      <c r="H13" s="25"/>
      <c r="I13" s="91"/>
      <c r="J13" s="25"/>
    </row>
    <row r="14" spans="1:10" ht="20.25" customHeight="1" x14ac:dyDescent="0.2">
      <c r="A14" s="12" t="s">
        <v>93</v>
      </c>
      <c r="B14" s="89"/>
      <c r="C14" s="89"/>
      <c r="D14" s="91">
        <v>541</v>
      </c>
      <c r="E14" s="112"/>
      <c r="F14" s="91">
        <v>720</v>
      </c>
      <c r="G14" s="112"/>
      <c r="H14" s="58">
        <v>510</v>
      </c>
      <c r="I14" s="112"/>
      <c r="J14" s="58">
        <v>688</v>
      </c>
    </row>
    <row r="15" spans="1:10" ht="20.25" customHeight="1" x14ac:dyDescent="0.2">
      <c r="A15" s="12" t="s">
        <v>264</v>
      </c>
      <c r="B15" s="89"/>
      <c r="C15" s="89"/>
      <c r="D15" s="91"/>
      <c r="E15" s="112"/>
      <c r="F15" s="91"/>
      <c r="G15" s="112"/>
      <c r="H15" s="58"/>
      <c r="I15" s="112"/>
      <c r="J15" s="58"/>
    </row>
    <row r="16" spans="1:10" ht="20.25" customHeight="1" x14ac:dyDescent="0.2">
      <c r="A16" s="12" t="s">
        <v>158</v>
      </c>
      <c r="B16" s="89">
        <v>6</v>
      </c>
      <c r="C16" s="89"/>
      <c r="D16" s="91">
        <v>4537</v>
      </c>
      <c r="E16" s="112"/>
      <c r="F16" s="58">
        <v>-2643</v>
      </c>
      <c r="G16" s="112"/>
      <c r="H16" s="58">
        <v>4537</v>
      </c>
      <c r="I16" s="112"/>
      <c r="J16" s="58">
        <v>-2643</v>
      </c>
    </row>
    <row r="17" spans="1:10" ht="20.25" customHeight="1" x14ac:dyDescent="0.2">
      <c r="A17" s="12" t="s">
        <v>222</v>
      </c>
      <c r="B17" s="89"/>
      <c r="C17" s="89"/>
      <c r="D17" s="91"/>
      <c r="E17" s="112"/>
      <c r="F17" s="91"/>
      <c r="G17" s="112"/>
      <c r="H17" s="58"/>
      <c r="I17" s="112"/>
      <c r="J17" s="58"/>
    </row>
    <row r="18" spans="1:10" ht="20.25" customHeight="1" x14ac:dyDescent="0.2">
      <c r="A18" s="12" t="s">
        <v>206</v>
      </c>
      <c r="B18" s="89"/>
      <c r="C18" s="89"/>
      <c r="D18" s="91">
        <v>-6681</v>
      </c>
      <c r="E18" s="112"/>
      <c r="F18" s="91">
        <v>-13213</v>
      </c>
      <c r="G18" s="112"/>
      <c r="H18" s="58">
        <v>-561</v>
      </c>
      <c r="I18" s="112"/>
      <c r="J18" s="58">
        <v>-7621</v>
      </c>
    </row>
    <row r="19" spans="1:10" ht="20.25" customHeight="1" x14ac:dyDescent="0.2">
      <c r="A19" s="12" t="s">
        <v>15</v>
      </c>
      <c r="B19" s="89"/>
      <c r="C19" s="89"/>
      <c r="D19" s="91">
        <v>432</v>
      </c>
      <c r="E19" s="112"/>
      <c r="F19" s="91">
        <v>286</v>
      </c>
      <c r="G19" s="112"/>
      <c r="H19" s="58">
        <v>406</v>
      </c>
      <c r="I19" s="112"/>
      <c r="J19" s="58">
        <v>262</v>
      </c>
    </row>
    <row r="20" spans="1:10" ht="20.25" customHeight="1" x14ac:dyDescent="0.2">
      <c r="A20" s="12" t="s">
        <v>165</v>
      </c>
      <c r="B20" s="89"/>
      <c r="C20" s="89"/>
      <c r="D20" s="91">
        <v>771</v>
      </c>
      <c r="E20" s="112"/>
      <c r="F20" s="91">
        <v>611</v>
      </c>
      <c r="G20" s="112"/>
      <c r="H20" s="58">
        <v>0</v>
      </c>
      <c r="I20" s="112"/>
      <c r="J20" s="58">
        <v>0</v>
      </c>
    </row>
    <row r="21" spans="1:10" ht="20.25" customHeight="1" x14ac:dyDescent="0.2">
      <c r="A21" s="12" t="s">
        <v>266</v>
      </c>
      <c r="B21" s="89"/>
      <c r="C21" s="89"/>
      <c r="D21" s="91"/>
      <c r="E21" s="112"/>
      <c r="F21" s="91"/>
      <c r="G21" s="112"/>
      <c r="H21" s="58"/>
      <c r="I21" s="91"/>
      <c r="J21" s="58"/>
    </row>
    <row r="22" spans="1:10" ht="20.25" customHeight="1" x14ac:dyDescent="0.2">
      <c r="A22" s="12" t="s">
        <v>140</v>
      </c>
      <c r="B22" s="89">
        <v>5</v>
      </c>
      <c r="C22" s="89"/>
      <c r="D22" s="91">
        <v>0</v>
      </c>
      <c r="E22" s="112"/>
      <c r="F22" s="91">
        <v>0</v>
      </c>
      <c r="G22" s="112"/>
      <c r="H22" s="58">
        <v>-508</v>
      </c>
      <c r="I22" s="91"/>
      <c r="J22" s="58">
        <v>-1030</v>
      </c>
    </row>
    <row r="23" spans="1:10" ht="20.25" hidden="1" customHeight="1" x14ac:dyDescent="0.2">
      <c r="A23" s="12" t="s">
        <v>141</v>
      </c>
      <c r="B23" s="89"/>
      <c r="C23" s="89"/>
      <c r="D23" s="91"/>
      <c r="E23" s="112"/>
      <c r="F23" s="91"/>
      <c r="G23" s="112"/>
      <c r="H23" s="58"/>
      <c r="I23" s="91"/>
      <c r="J23" s="58"/>
    </row>
    <row r="24" spans="1:10" ht="20.25" customHeight="1" x14ac:dyDescent="0.2">
      <c r="A24" s="12" t="s">
        <v>203</v>
      </c>
      <c r="B24" s="89">
        <v>5</v>
      </c>
      <c r="C24" s="89"/>
      <c r="D24" s="91">
        <v>-2732382</v>
      </c>
      <c r="E24" s="91"/>
      <c r="F24" s="91">
        <v>-2552237</v>
      </c>
      <c r="G24" s="91"/>
      <c r="H24" s="58">
        <v>-2732382</v>
      </c>
      <c r="I24" s="91"/>
      <c r="J24" s="58">
        <v>-2552237</v>
      </c>
    </row>
    <row r="25" spans="1:10" ht="20.25" hidden="1" customHeight="1" x14ac:dyDescent="0.2">
      <c r="A25" s="12" t="s">
        <v>152</v>
      </c>
      <c r="B25" s="89"/>
      <c r="C25" s="89"/>
      <c r="D25" s="91"/>
      <c r="E25" s="91"/>
      <c r="F25" s="91"/>
      <c r="G25" s="91"/>
      <c r="H25" s="58"/>
      <c r="I25" s="91"/>
      <c r="J25" s="58"/>
    </row>
    <row r="26" spans="1:10" ht="20.25" hidden="1" customHeight="1" x14ac:dyDescent="0.2">
      <c r="A26" s="12" t="s">
        <v>154</v>
      </c>
      <c r="B26" s="89">
        <v>0</v>
      </c>
      <c r="C26" s="89"/>
      <c r="D26" s="91">
        <v>0</v>
      </c>
      <c r="E26" s="91"/>
      <c r="F26" s="91">
        <v>0</v>
      </c>
      <c r="G26" s="91"/>
      <c r="H26" s="58"/>
      <c r="I26" s="91"/>
      <c r="J26" s="58">
        <v>0</v>
      </c>
    </row>
    <row r="27" spans="1:10" ht="20.25" hidden="1" customHeight="1" x14ac:dyDescent="0.2">
      <c r="A27" s="12" t="s">
        <v>186</v>
      </c>
      <c r="B27" s="89"/>
      <c r="C27" s="89"/>
      <c r="D27" s="91">
        <v>0</v>
      </c>
      <c r="E27" s="91"/>
      <c r="F27" s="91">
        <v>0</v>
      </c>
      <c r="G27" s="91"/>
      <c r="H27" s="58"/>
      <c r="I27" s="91"/>
      <c r="J27" s="58">
        <v>0</v>
      </c>
    </row>
    <row r="28" spans="1:10" ht="20.25" hidden="1" customHeight="1" x14ac:dyDescent="0.2">
      <c r="A28" s="12" t="s">
        <v>159</v>
      </c>
      <c r="B28" s="89"/>
      <c r="C28" s="89"/>
      <c r="D28" s="25"/>
      <c r="E28" s="91"/>
      <c r="F28" s="25"/>
      <c r="G28" s="91"/>
      <c r="H28" s="58"/>
      <c r="I28" s="91"/>
      <c r="J28" s="58"/>
    </row>
    <row r="29" spans="1:10" ht="20.25" hidden="1" customHeight="1" x14ac:dyDescent="0.2">
      <c r="A29" s="12" t="s">
        <v>160</v>
      </c>
      <c r="B29" s="89"/>
      <c r="C29" s="89"/>
      <c r="D29" s="25"/>
      <c r="E29" s="91"/>
      <c r="F29" s="25"/>
      <c r="G29" s="91"/>
      <c r="H29" s="58"/>
      <c r="I29" s="91"/>
      <c r="J29" s="58">
        <v>0</v>
      </c>
    </row>
    <row r="30" spans="1:10" ht="20.25" hidden="1" customHeight="1" x14ac:dyDescent="0.2">
      <c r="A30" s="12" t="s">
        <v>195</v>
      </c>
      <c r="B30" s="89"/>
      <c r="C30" s="89"/>
      <c r="D30" s="25"/>
      <c r="E30" s="91"/>
      <c r="F30" s="25"/>
      <c r="G30" s="91"/>
      <c r="H30" s="58"/>
      <c r="I30" s="91"/>
      <c r="J30" s="58"/>
    </row>
    <row r="31" spans="1:10" ht="20.25" hidden="1" customHeight="1" x14ac:dyDescent="0.2">
      <c r="A31" s="12" t="s">
        <v>219</v>
      </c>
      <c r="B31" s="89"/>
      <c r="C31" s="89"/>
      <c r="D31" s="25"/>
      <c r="E31" s="91"/>
      <c r="F31" s="25"/>
      <c r="G31" s="91"/>
      <c r="H31" s="58"/>
      <c r="I31" s="91"/>
      <c r="J31" s="58"/>
    </row>
    <row r="32" spans="1:10" ht="20.25" hidden="1" customHeight="1" x14ac:dyDescent="0.2">
      <c r="A32" s="12" t="s">
        <v>188</v>
      </c>
      <c r="B32" s="89"/>
      <c r="C32" s="89"/>
      <c r="D32" s="25"/>
      <c r="E32" s="91"/>
      <c r="F32" s="25"/>
      <c r="G32" s="91"/>
      <c r="H32" s="58"/>
      <c r="I32" s="91"/>
      <c r="J32" s="58"/>
    </row>
    <row r="33" spans="1:10" ht="20.25" customHeight="1" x14ac:dyDescent="0.2">
      <c r="A33" s="12" t="s">
        <v>39</v>
      </c>
      <c r="B33" s="89"/>
      <c r="C33" s="89"/>
      <c r="D33" s="44">
        <v>-29</v>
      </c>
      <c r="E33" s="91"/>
      <c r="F33" s="44">
        <v>-44</v>
      </c>
      <c r="G33" s="91"/>
      <c r="H33" s="44">
        <v>-29</v>
      </c>
      <c r="I33" s="91"/>
      <c r="J33" s="44">
        <v>-220</v>
      </c>
    </row>
    <row r="34" spans="1:10" ht="20.25" customHeight="1" x14ac:dyDescent="0.2">
      <c r="A34" s="12"/>
      <c r="B34" s="89"/>
      <c r="C34" s="89"/>
      <c r="D34" s="25">
        <f>SUM(D10:D33)</f>
        <v>-38085</v>
      </c>
      <c r="E34" s="91"/>
      <c r="F34" s="25">
        <f>SUM(F10:F33)</f>
        <v>-30428</v>
      </c>
      <c r="G34" s="91"/>
      <c r="H34" s="25">
        <f>SUM(H10:H33)</f>
        <v>-36388</v>
      </c>
      <c r="I34" s="91"/>
      <c r="J34" s="25">
        <f>SUM(J10:J33)</f>
        <v>-29197</v>
      </c>
    </row>
    <row r="35" spans="1:10" ht="20.25" customHeight="1" x14ac:dyDescent="0.2">
      <c r="A35" s="111" t="s">
        <v>40</v>
      </c>
      <c r="B35" s="89"/>
      <c r="C35" s="89"/>
      <c r="D35" s="25"/>
      <c r="E35" s="91"/>
      <c r="F35" s="25"/>
      <c r="G35" s="91"/>
      <c r="H35" s="25"/>
      <c r="I35" s="91"/>
      <c r="J35" s="25"/>
    </row>
    <row r="36" spans="1:10" ht="20.25" customHeight="1" x14ac:dyDescent="0.2">
      <c r="A36" s="12" t="s">
        <v>161</v>
      </c>
      <c r="B36" s="89"/>
      <c r="C36" s="89"/>
      <c r="D36" s="25">
        <v>241</v>
      </c>
      <c r="E36" s="91"/>
      <c r="F36" s="25">
        <v>-48513</v>
      </c>
      <c r="G36" s="91"/>
      <c r="H36" s="25">
        <v>617</v>
      </c>
      <c r="I36" s="91"/>
      <c r="J36" s="25">
        <v>-637</v>
      </c>
    </row>
    <row r="37" spans="1:10" ht="20.25" customHeight="1" x14ac:dyDescent="0.2">
      <c r="A37" s="12" t="s">
        <v>44</v>
      </c>
      <c r="B37" s="89"/>
      <c r="C37" s="89"/>
      <c r="D37" s="25">
        <v>0</v>
      </c>
      <c r="E37" s="91"/>
      <c r="F37" s="25">
        <v>-462</v>
      </c>
      <c r="G37" s="91"/>
      <c r="H37" s="25">
        <v>0</v>
      </c>
      <c r="I37" s="91"/>
      <c r="J37" s="25">
        <v>-462</v>
      </c>
    </row>
    <row r="38" spans="1:10" ht="20.25" customHeight="1" x14ac:dyDescent="0.2">
      <c r="A38" s="12" t="s">
        <v>162</v>
      </c>
      <c r="B38" s="89"/>
      <c r="C38" s="89"/>
      <c r="D38" s="25">
        <v>-18613</v>
      </c>
      <c r="E38" s="91"/>
      <c r="F38" s="25">
        <v>-38925</v>
      </c>
      <c r="G38" s="91"/>
      <c r="H38" s="25">
        <v>-15520</v>
      </c>
      <c r="I38" s="91"/>
      <c r="J38" s="25">
        <v>-84249</v>
      </c>
    </row>
    <row r="39" spans="1:10" ht="20.25" customHeight="1" x14ac:dyDescent="0.2">
      <c r="A39" s="12" t="s">
        <v>46</v>
      </c>
      <c r="B39" s="89"/>
      <c r="C39" s="89"/>
      <c r="D39" s="25">
        <v>0</v>
      </c>
      <c r="E39" s="91"/>
      <c r="F39" s="25">
        <v>-1015</v>
      </c>
      <c r="G39" s="91"/>
      <c r="H39" s="25">
        <v>0</v>
      </c>
      <c r="I39" s="25"/>
      <c r="J39" s="25">
        <v>0</v>
      </c>
    </row>
    <row r="40" spans="1:10" ht="20.25" customHeight="1" x14ac:dyDescent="0.2">
      <c r="A40" s="12" t="s">
        <v>41</v>
      </c>
      <c r="B40" s="89"/>
      <c r="C40" s="89"/>
      <c r="D40" s="25">
        <v>6070</v>
      </c>
      <c r="E40" s="91"/>
      <c r="F40" s="25">
        <v>12605</v>
      </c>
      <c r="G40" s="91"/>
      <c r="H40" s="25">
        <v>208</v>
      </c>
      <c r="I40" s="91"/>
      <c r="J40" s="25">
        <v>62</v>
      </c>
    </row>
    <row r="41" spans="1:10" ht="20.25" hidden="1" customHeight="1" x14ac:dyDescent="0.2">
      <c r="A41" s="12" t="s">
        <v>112</v>
      </c>
      <c r="B41" s="89"/>
      <c r="C41" s="89"/>
      <c r="D41" s="25"/>
      <c r="E41" s="91"/>
      <c r="F41" s="25">
        <v>0</v>
      </c>
      <c r="G41" s="91"/>
      <c r="H41" s="25"/>
      <c r="I41" s="91"/>
      <c r="J41" s="25">
        <v>0</v>
      </c>
    </row>
    <row r="42" spans="1:10" ht="20.25" customHeight="1" x14ac:dyDescent="0.2">
      <c r="A42" s="12" t="s">
        <v>83</v>
      </c>
      <c r="B42" s="89"/>
      <c r="C42" s="89"/>
      <c r="D42" s="44">
        <v>-52</v>
      </c>
      <c r="E42" s="91"/>
      <c r="F42" s="44">
        <v>-51</v>
      </c>
      <c r="G42" s="91"/>
      <c r="H42" s="44">
        <v>0</v>
      </c>
      <c r="I42" s="91"/>
      <c r="J42" s="44">
        <v>0</v>
      </c>
    </row>
    <row r="43" spans="1:10" ht="20.25" customHeight="1" x14ac:dyDescent="0.2">
      <c r="A43" s="81" t="s">
        <v>265</v>
      </c>
      <c r="B43" s="89"/>
      <c r="C43" s="89"/>
      <c r="D43" s="48">
        <f>SUM(D34:D42)</f>
        <v>-50439</v>
      </c>
      <c r="E43" s="48">
        <v>0</v>
      </c>
      <c r="F43" s="48">
        <f>SUM(F34:F42)</f>
        <v>-106789</v>
      </c>
      <c r="G43" s="31"/>
      <c r="H43" s="48">
        <f>SUM(H34:H42)</f>
        <v>-51083</v>
      </c>
      <c r="I43" s="31"/>
      <c r="J43" s="48">
        <f>SUM(J34:J42)</f>
        <v>-114483</v>
      </c>
    </row>
    <row r="44" spans="1:10" ht="20.25" customHeight="1" x14ac:dyDescent="0.2">
      <c r="A44" s="2"/>
      <c r="D44" s="63"/>
      <c r="E44" s="20"/>
      <c r="F44" s="63"/>
      <c r="G44" s="20"/>
      <c r="H44" s="63"/>
      <c r="I44" s="20"/>
      <c r="J44" s="63"/>
    </row>
    <row r="45" spans="1:10" ht="20.25" customHeight="1" x14ac:dyDescent="0.2">
      <c r="A45" s="49" t="s">
        <v>96</v>
      </c>
      <c r="B45" s="8"/>
      <c r="C45" s="8"/>
      <c r="D45" s="105"/>
      <c r="E45" s="105"/>
      <c r="F45" s="105"/>
      <c r="G45" s="105"/>
      <c r="H45" s="105"/>
      <c r="I45" s="105"/>
      <c r="J45" s="105"/>
    </row>
    <row r="46" spans="1:10" ht="20.25" customHeight="1" x14ac:dyDescent="0.2">
      <c r="A46" s="49" t="s">
        <v>102</v>
      </c>
      <c r="B46" s="8"/>
      <c r="C46" s="8"/>
      <c r="D46" s="105"/>
      <c r="E46" s="105"/>
      <c r="F46" s="105"/>
      <c r="G46" s="105"/>
      <c r="H46" s="105"/>
      <c r="I46" s="105"/>
      <c r="J46" s="105"/>
    </row>
    <row r="47" spans="1:10" ht="20.25" customHeight="1" x14ac:dyDescent="0.2">
      <c r="A47" s="50" t="s">
        <v>243</v>
      </c>
      <c r="B47" s="8"/>
      <c r="C47" s="8"/>
      <c r="D47" s="105"/>
      <c r="E47" s="105"/>
      <c r="F47" s="105"/>
      <c r="G47" s="105"/>
      <c r="H47" s="105"/>
      <c r="I47" s="105"/>
      <c r="J47" s="105"/>
    </row>
    <row r="48" spans="1:10" ht="20.25" customHeight="1" x14ac:dyDescent="0.2">
      <c r="A48" s="9"/>
      <c r="B48" s="54"/>
      <c r="C48" s="54"/>
      <c r="D48" s="106"/>
      <c r="E48" s="106"/>
      <c r="F48" s="106"/>
      <c r="G48" s="106"/>
      <c r="H48" s="106"/>
      <c r="I48" s="106"/>
      <c r="J48" s="107" t="s">
        <v>189</v>
      </c>
    </row>
    <row r="49" spans="1:11" ht="20.25" customHeight="1" x14ac:dyDescent="0.2">
      <c r="D49" s="155" t="s">
        <v>0</v>
      </c>
      <c r="E49" s="155"/>
      <c r="F49" s="155"/>
      <c r="G49" s="108"/>
      <c r="H49" s="155" t="s">
        <v>31</v>
      </c>
      <c r="I49" s="155"/>
      <c r="J49" s="155"/>
    </row>
    <row r="50" spans="1:11" ht="20.25" customHeight="1" x14ac:dyDescent="0.2">
      <c r="D50" s="155" t="s">
        <v>30</v>
      </c>
      <c r="E50" s="155"/>
      <c r="F50" s="155"/>
      <c r="G50" s="108"/>
      <c r="H50" s="155" t="s">
        <v>30</v>
      </c>
      <c r="I50" s="155"/>
      <c r="J50" s="155"/>
    </row>
    <row r="51" spans="1:11" s="97" customFormat="1" ht="20.25" customHeight="1" x14ac:dyDescent="0.2">
      <c r="A51" s="13"/>
      <c r="B51" s="7" t="s">
        <v>111</v>
      </c>
      <c r="C51" s="7"/>
      <c r="D51" s="13">
        <v>2023</v>
      </c>
      <c r="E51" s="13"/>
      <c r="F51" s="13">
        <v>2022</v>
      </c>
      <c r="G51" s="109"/>
      <c r="H51" s="13">
        <v>2023</v>
      </c>
      <c r="I51" s="13"/>
      <c r="J51" s="13">
        <v>2022</v>
      </c>
    </row>
    <row r="52" spans="1:11" s="97" customFormat="1" ht="20.25" customHeight="1" x14ac:dyDescent="0.2">
      <c r="A52" s="13"/>
      <c r="B52" s="7"/>
      <c r="C52" s="7"/>
      <c r="D52" s="13"/>
      <c r="E52" s="13"/>
      <c r="F52" s="1" t="s">
        <v>232</v>
      </c>
      <c r="G52" s="109"/>
      <c r="H52" s="13"/>
      <c r="I52" s="13"/>
      <c r="J52" s="1"/>
    </row>
    <row r="53" spans="1:11" ht="20.25" customHeight="1" x14ac:dyDescent="0.2">
      <c r="A53" s="4" t="s">
        <v>23</v>
      </c>
      <c r="D53" s="52"/>
      <c r="E53" s="52"/>
      <c r="F53" s="52"/>
      <c r="G53" s="52"/>
      <c r="H53" s="52"/>
      <c r="I53" s="52"/>
      <c r="J53" s="52"/>
    </row>
    <row r="54" spans="1:11" ht="20.25" hidden="1" customHeight="1" x14ac:dyDescent="0.2">
      <c r="A54" s="11" t="s">
        <v>182</v>
      </c>
      <c r="D54" s="20">
        <v>0</v>
      </c>
      <c r="E54" s="113"/>
      <c r="F54" s="20">
        <v>0</v>
      </c>
      <c r="G54" s="52"/>
      <c r="H54" s="20">
        <v>0</v>
      </c>
      <c r="I54" s="52"/>
      <c r="J54" s="20">
        <v>0</v>
      </c>
    </row>
    <row r="55" spans="1:11" ht="20.25" hidden="1" customHeight="1" x14ac:dyDescent="0.2">
      <c r="A55" s="11" t="s">
        <v>163</v>
      </c>
      <c r="D55" s="20">
        <v>0</v>
      </c>
      <c r="E55" s="52"/>
      <c r="F55" s="20">
        <v>0</v>
      </c>
      <c r="G55" s="20"/>
      <c r="H55" s="20">
        <v>0</v>
      </c>
      <c r="I55" s="20"/>
      <c r="J55" s="20">
        <v>0</v>
      </c>
    </row>
    <row r="56" spans="1:11" ht="20.25" hidden="1" customHeight="1" x14ac:dyDescent="0.2">
      <c r="A56" s="11" t="s">
        <v>166</v>
      </c>
      <c r="B56" s="1">
        <v>7</v>
      </c>
      <c r="D56" s="20"/>
      <c r="E56" s="52"/>
      <c r="F56" s="20"/>
      <c r="G56" s="20"/>
      <c r="H56" s="20"/>
      <c r="I56" s="20"/>
      <c r="J56" s="20">
        <v>0</v>
      </c>
    </row>
    <row r="57" spans="1:11" ht="20.25" customHeight="1" x14ac:dyDescent="0.2">
      <c r="A57" s="11" t="s">
        <v>175</v>
      </c>
      <c r="B57" s="1">
        <v>6</v>
      </c>
      <c r="D57" s="20">
        <v>-5258</v>
      </c>
      <c r="E57" s="52"/>
      <c r="F57" s="20">
        <v>-13300</v>
      </c>
      <c r="G57" s="20"/>
      <c r="H57" s="20">
        <v>-5258</v>
      </c>
      <c r="I57" s="20"/>
      <c r="J57" s="20">
        <v>-13300</v>
      </c>
    </row>
    <row r="58" spans="1:11" ht="20.25" hidden="1" customHeight="1" x14ac:dyDescent="0.2">
      <c r="A58" s="11" t="s">
        <v>167</v>
      </c>
      <c r="D58" s="20"/>
      <c r="E58" s="20"/>
      <c r="F58" s="20"/>
      <c r="G58" s="20"/>
      <c r="H58" s="20"/>
      <c r="I58" s="20"/>
      <c r="J58" s="20"/>
    </row>
    <row r="59" spans="1:11" ht="20.25" customHeight="1" x14ac:dyDescent="0.2">
      <c r="A59" s="11" t="s">
        <v>262</v>
      </c>
      <c r="D59" s="20">
        <v>-250</v>
      </c>
      <c r="E59" s="20"/>
      <c r="F59" s="20">
        <v>-72</v>
      </c>
      <c r="G59" s="20"/>
      <c r="H59" s="20">
        <v>-250</v>
      </c>
      <c r="I59" s="20"/>
      <c r="J59" s="20">
        <v>-72</v>
      </c>
      <c r="K59" s="40"/>
    </row>
    <row r="60" spans="1:11" ht="20.25" customHeight="1" x14ac:dyDescent="0.2">
      <c r="A60" s="11" t="s">
        <v>55</v>
      </c>
      <c r="D60" s="20">
        <v>0</v>
      </c>
      <c r="E60" s="20"/>
      <c r="F60" s="20">
        <v>-243</v>
      </c>
      <c r="G60" s="20"/>
      <c r="H60" s="20">
        <v>0</v>
      </c>
      <c r="I60" s="20"/>
      <c r="J60" s="20">
        <v>-230</v>
      </c>
    </row>
    <row r="61" spans="1:11" ht="20.25" customHeight="1" x14ac:dyDescent="0.2">
      <c r="A61" s="11" t="s">
        <v>183</v>
      </c>
      <c r="D61" s="20">
        <v>129660</v>
      </c>
      <c r="E61" s="20"/>
      <c r="F61" s="20">
        <v>19540</v>
      </c>
      <c r="G61" s="20"/>
      <c r="H61" s="20">
        <v>10978</v>
      </c>
      <c r="I61" s="20"/>
      <c r="J61" s="20">
        <v>0</v>
      </c>
    </row>
    <row r="62" spans="1:11" ht="20.25" customHeight="1" x14ac:dyDescent="0.2">
      <c r="A62" s="11" t="s">
        <v>267</v>
      </c>
      <c r="D62" s="27">
        <v>-406</v>
      </c>
      <c r="E62" s="20"/>
      <c r="F62" s="27">
        <v>495</v>
      </c>
      <c r="G62" s="20"/>
      <c r="H62" s="27">
        <v>-406</v>
      </c>
      <c r="I62" s="27"/>
      <c r="J62" s="27">
        <v>317</v>
      </c>
    </row>
    <row r="63" spans="1:11" ht="20.25" customHeight="1" x14ac:dyDescent="0.2">
      <c r="A63" s="11" t="s">
        <v>177</v>
      </c>
      <c r="D63" s="27"/>
      <c r="E63" s="20"/>
      <c r="F63" s="27"/>
      <c r="G63" s="20"/>
      <c r="H63" s="25"/>
      <c r="I63" s="25"/>
      <c r="J63" s="25"/>
    </row>
    <row r="64" spans="1:11" ht="20.25" customHeight="1" x14ac:dyDescent="0.2">
      <c r="A64" s="11" t="s">
        <v>178</v>
      </c>
      <c r="D64" s="27">
        <v>0</v>
      </c>
      <c r="E64" s="20"/>
      <c r="F64" s="27">
        <v>191535</v>
      </c>
      <c r="G64" s="20"/>
      <c r="H64" s="20">
        <v>0</v>
      </c>
      <c r="I64" s="20"/>
      <c r="J64" s="20">
        <v>191535</v>
      </c>
    </row>
    <row r="65" spans="1:10" ht="20.25" hidden="1" customHeight="1" x14ac:dyDescent="0.2">
      <c r="A65" s="11" t="s">
        <v>149</v>
      </c>
      <c r="D65" s="27"/>
      <c r="E65" s="20"/>
      <c r="F65" s="27">
        <v>0</v>
      </c>
      <c r="G65" s="20"/>
      <c r="H65" s="20"/>
      <c r="I65" s="20"/>
      <c r="J65" s="20">
        <v>0</v>
      </c>
    </row>
    <row r="66" spans="1:10" ht="20.25" customHeight="1" x14ac:dyDescent="0.2">
      <c r="A66" s="11" t="s">
        <v>146</v>
      </c>
      <c r="D66" s="27">
        <v>29</v>
      </c>
      <c r="E66" s="27"/>
      <c r="F66" s="27">
        <v>731</v>
      </c>
      <c r="G66" s="27"/>
      <c r="H66" s="20">
        <v>29</v>
      </c>
      <c r="I66" s="27"/>
      <c r="J66" s="20">
        <v>731</v>
      </c>
    </row>
    <row r="67" spans="1:10" ht="20.25" customHeight="1" x14ac:dyDescent="0.2">
      <c r="A67" s="2" t="s">
        <v>277</v>
      </c>
      <c r="D67" s="18">
        <f>SUM(D54:D66)</f>
        <v>123775</v>
      </c>
      <c r="E67" s="19"/>
      <c r="F67" s="18">
        <f>SUM(F54:F66)</f>
        <v>198686</v>
      </c>
      <c r="G67" s="19"/>
      <c r="H67" s="18">
        <f>SUM(H54:H66)</f>
        <v>5093</v>
      </c>
      <c r="I67" s="19"/>
      <c r="J67" s="18">
        <f>SUM(J54:J66)</f>
        <v>178981</v>
      </c>
    </row>
    <row r="68" spans="1:10" ht="20.25" customHeight="1" x14ac:dyDescent="0.2">
      <c r="A68" s="2"/>
      <c r="D68" s="20"/>
      <c r="E68" s="20"/>
      <c r="F68" s="20"/>
      <c r="G68" s="20"/>
      <c r="H68" s="20"/>
      <c r="I68" s="20"/>
      <c r="J68" s="20"/>
    </row>
    <row r="69" spans="1:10" ht="20.25" customHeight="1" x14ac:dyDescent="0.2">
      <c r="A69" s="4" t="s">
        <v>24</v>
      </c>
      <c r="D69" s="20"/>
      <c r="E69" s="20"/>
      <c r="F69" s="20"/>
      <c r="G69" s="20"/>
      <c r="H69" s="20"/>
      <c r="I69" s="20"/>
      <c r="J69" s="20"/>
    </row>
    <row r="70" spans="1:10" ht="20.25" hidden="1" customHeight="1" x14ac:dyDescent="0.2">
      <c r="A70" s="11" t="s">
        <v>80</v>
      </c>
      <c r="B70" s="1">
        <v>10</v>
      </c>
      <c r="D70" s="20">
        <v>0</v>
      </c>
      <c r="E70" s="20"/>
      <c r="F70" s="20">
        <v>0</v>
      </c>
      <c r="G70" s="20"/>
      <c r="H70" s="27">
        <v>0</v>
      </c>
      <c r="I70" s="25"/>
      <c r="J70" s="27">
        <v>0</v>
      </c>
    </row>
    <row r="71" spans="1:10" ht="20.25" hidden="1" customHeight="1" x14ac:dyDescent="0.2">
      <c r="A71" s="11" t="s">
        <v>81</v>
      </c>
      <c r="B71" s="1">
        <v>10</v>
      </c>
      <c r="D71" s="27">
        <v>0</v>
      </c>
      <c r="E71" s="20"/>
      <c r="F71" s="27">
        <v>0</v>
      </c>
      <c r="G71" s="20"/>
      <c r="H71" s="27">
        <v>0</v>
      </c>
      <c r="I71" s="25"/>
      <c r="J71" s="27">
        <v>0</v>
      </c>
    </row>
    <row r="72" spans="1:10" ht="20.25" hidden="1" customHeight="1" x14ac:dyDescent="0.2">
      <c r="A72" s="11" t="s">
        <v>49</v>
      </c>
      <c r="D72" s="27"/>
      <c r="E72" s="27"/>
      <c r="F72" s="27"/>
      <c r="G72" s="27"/>
      <c r="H72" s="27"/>
      <c r="I72" s="27"/>
      <c r="J72" s="27"/>
    </row>
    <row r="73" spans="1:10" ht="20.25" customHeight="1" x14ac:dyDescent="0.2">
      <c r="A73" s="11" t="s">
        <v>164</v>
      </c>
      <c r="B73" s="1">
        <v>8</v>
      </c>
      <c r="D73" s="27">
        <v>-1221</v>
      </c>
      <c r="E73" s="27"/>
      <c r="F73" s="27">
        <v>-2233</v>
      </c>
      <c r="G73" s="27"/>
      <c r="H73" s="27">
        <v>-1221</v>
      </c>
      <c r="I73" s="27"/>
      <c r="J73" s="27">
        <v>-2189</v>
      </c>
    </row>
    <row r="74" spans="1:10" ht="20.25" customHeight="1" x14ac:dyDescent="0.2">
      <c r="A74" s="11" t="s">
        <v>42</v>
      </c>
      <c r="D74" s="27">
        <v>-164</v>
      </c>
      <c r="E74" s="27"/>
      <c r="F74" s="27">
        <v>-76</v>
      </c>
      <c r="G74" s="27"/>
      <c r="H74" s="27">
        <v>-164</v>
      </c>
      <c r="I74" s="27"/>
      <c r="J74" s="27">
        <v>-74</v>
      </c>
    </row>
    <row r="75" spans="1:10" ht="20.25" customHeight="1" x14ac:dyDescent="0.2">
      <c r="A75" s="11" t="s">
        <v>113</v>
      </c>
      <c r="B75" s="1">
        <v>10</v>
      </c>
      <c r="D75" s="22">
        <v>-4488867</v>
      </c>
      <c r="E75" s="27"/>
      <c r="F75" s="22">
        <v>0</v>
      </c>
      <c r="G75" s="27"/>
      <c r="H75" s="22">
        <v>-4488867</v>
      </c>
      <c r="I75" s="27"/>
      <c r="J75" s="22">
        <v>0</v>
      </c>
    </row>
    <row r="76" spans="1:10" ht="20.25" customHeight="1" x14ac:dyDescent="0.2">
      <c r="A76" s="2" t="s">
        <v>184</v>
      </c>
      <c r="D76" s="18">
        <f>SUM(D70:D75)</f>
        <v>-4490252</v>
      </c>
      <c r="E76" s="28"/>
      <c r="F76" s="18">
        <f>SUM(F70:F75)</f>
        <v>-2309</v>
      </c>
      <c r="G76" s="28"/>
      <c r="H76" s="18">
        <f>SUM(H70:H75)</f>
        <v>-4490252</v>
      </c>
      <c r="I76" s="28"/>
      <c r="J76" s="18">
        <f>SUM(J70:J75)</f>
        <v>-2263</v>
      </c>
    </row>
    <row r="77" spans="1:10" ht="20.25" customHeight="1" x14ac:dyDescent="0.2">
      <c r="A77" s="2"/>
      <c r="D77" s="28"/>
      <c r="E77" s="28"/>
      <c r="F77" s="28"/>
      <c r="G77" s="28"/>
      <c r="H77" s="27"/>
      <c r="I77" s="28"/>
      <c r="J77" s="27"/>
    </row>
    <row r="78" spans="1:10" ht="20.25" customHeight="1" x14ac:dyDescent="0.2">
      <c r="A78" s="2" t="s">
        <v>197</v>
      </c>
      <c r="D78" s="28"/>
      <c r="E78" s="19"/>
      <c r="F78" s="28"/>
      <c r="G78" s="19"/>
      <c r="H78" s="28"/>
      <c r="I78" s="19"/>
      <c r="J78" s="28"/>
    </row>
    <row r="79" spans="1:10" ht="20.25" customHeight="1" x14ac:dyDescent="0.2">
      <c r="A79" s="2" t="s">
        <v>176</v>
      </c>
      <c r="D79" s="28">
        <f>D43+D67+D76</f>
        <v>-4416916</v>
      </c>
      <c r="E79" s="28"/>
      <c r="F79" s="28">
        <f>F43+F67+F76</f>
        <v>89588</v>
      </c>
      <c r="G79" s="28"/>
      <c r="H79" s="28">
        <f>H43+H67+H76</f>
        <v>-4536242</v>
      </c>
      <c r="I79" s="19"/>
      <c r="J79" s="28">
        <f>J43+J67+J76</f>
        <v>62235</v>
      </c>
    </row>
    <row r="80" spans="1:10" ht="20.25" customHeight="1" x14ac:dyDescent="0.2">
      <c r="A80" s="11" t="s">
        <v>233</v>
      </c>
      <c r="B80" s="13"/>
      <c r="C80" s="13"/>
      <c r="D80" s="27"/>
      <c r="E80" s="27"/>
      <c r="F80" s="27"/>
      <c r="G80" s="27"/>
      <c r="H80" s="27"/>
      <c r="I80" s="20"/>
      <c r="J80" s="27"/>
    </row>
    <row r="81" spans="1:10" ht="20.25" customHeight="1" x14ac:dyDescent="0.2">
      <c r="A81" s="11" t="s">
        <v>218</v>
      </c>
      <c r="B81" s="1">
        <v>9</v>
      </c>
      <c r="C81" s="13"/>
      <c r="D81" s="22">
        <v>0</v>
      </c>
      <c r="E81" s="27"/>
      <c r="F81" s="22">
        <v>1506894</v>
      </c>
      <c r="G81" s="27"/>
      <c r="H81" s="22">
        <v>0</v>
      </c>
      <c r="I81" s="20"/>
      <c r="J81" s="22">
        <v>0</v>
      </c>
    </row>
    <row r="82" spans="1:10" ht="20.25" hidden="1" customHeight="1" x14ac:dyDescent="0.2">
      <c r="A82" s="11" t="s">
        <v>138</v>
      </c>
      <c r="D82" s="30"/>
      <c r="E82" s="27"/>
      <c r="F82" s="30"/>
      <c r="G82" s="27"/>
      <c r="H82" s="30"/>
      <c r="I82" s="30"/>
      <c r="J82" s="30"/>
    </row>
    <row r="83" spans="1:10" ht="20.25" hidden="1" customHeight="1" x14ac:dyDescent="0.2">
      <c r="A83" s="11" t="s">
        <v>139</v>
      </c>
      <c r="D83" s="41"/>
      <c r="E83" s="27"/>
      <c r="F83" s="41"/>
      <c r="G83" s="27"/>
      <c r="H83" s="73"/>
      <c r="I83" s="27"/>
      <c r="J83" s="73"/>
    </row>
    <row r="84" spans="1:10" ht="20.25" customHeight="1" x14ac:dyDescent="0.2">
      <c r="A84" s="2" t="s">
        <v>198</v>
      </c>
      <c r="D84" s="30"/>
      <c r="E84" s="27"/>
      <c r="F84" s="30"/>
      <c r="G84" s="27"/>
      <c r="H84" s="69"/>
      <c r="I84" s="27"/>
      <c r="J84" s="69"/>
    </row>
    <row r="85" spans="1:10" ht="20.25" customHeight="1" x14ac:dyDescent="0.2">
      <c r="A85" s="2" t="s">
        <v>139</v>
      </c>
      <c r="D85" s="34">
        <f>SUM(D79:D83)</f>
        <v>-4416916</v>
      </c>
      <c r="E85" s="27"/>
      <c r="F85" s="34">
        <f>SUM(F79:F83)</f>
        <v>1596482</v>
      </c>
      <c r="G85" s="27"/>
      <c r="H85" s="34">
        <f>SUM(H79:H83)</f>
        <v>-4536242</v>
      </c>
      <c r="I85" s="30"/>
      <c r="J85" s="34">
        <f>SUM(J79:J83)</f>
        <v>62235</v>
      </c>
    </row>
    <row r="86" spans="1:10" ht="20.25" customHeight="1" x14ac:dyDescent="0.2">
      <c r="A86" s="11" t="s">
        <v>170</v>
      </c>
      <c r="D86" s="41">
        <v>5562195</v>
      </c>
      <c r="E86" s="27"/>
      <c r="F86" s="41">
        <v>2234777</v>
      </c>
      <c r="G86" s="27"/>
      <c r="H86" s="41">
        <v>5523811</v>
      </c>
      <c r="I86" s="30"/>
      <c r="J86" s="41">
        <v>394789</v>
      </c>
    </row>
    <row r="87" spans="1:10" ht="20.25" customHeight="1" x14ac:dyDescent="0.2">
      <c r="D87" s="30"/>
      <c r="E87" s="27"/>
      <c r="F87" s="30"/>
      <c r="G87" s="27"/>
      <c r="H87" s="30"/>
      <c r="I87" s="30"/>
      <c r="J87" s="30"/>
    </row>
    <row r="88" spans="1:10" ht="20.25" customHeight="1" thickBot="1" x14ac:dyDescent="0.25">
      <c r="A88" s="2" t="s">
        <v>254</v>
      </c>
      <c r="D88" s="60">
        <f>SUM(D85:D87)</f>
        <v>1145279</v>
      </c>
      <c r="E88" s="19"/>
      <c r="F88" s="60">
        <f>SUM(F85:F87)</f>
        <v>3831259</v>
      </c>
      <c r="G88" s="19"/>
      <c r="H88" s="60">
        <f>SUM(H85:H87)</f>
        <v>987569</v>
      </c>
      <c r="I88" s="19"/>
      <c r="J88" s="60">
        <f>SUM(J85:J87)</f>
        <v>457024</v>
      </c>
    </row>
    <row r="89" spans="1:10" ht="20.25" customHeight="1" thickTop="1" x14ac:dyDescent="0.2"/>
    <row r="111" spans="2:10" ht="20.25" customHeight="1" x14ac:dyDescent="0.2">
      <c r="B111" s="12"/>
      <c r="C111" s="12"/>
      <c r="D111" s="115"/>
      <c r="E111" s="115"/>
      <c r="F111" s="115"/>
      <c r="G111" s="115"/>
      <c r="H111" s="115"/>
      <c r="I111" s="115"/>
      <c r="J111" s="115"/>
    </row>
    <row r="122" spans="1:10" ht="20.25" customHeight="1" x14ac:dyDescent="0.2">
      <c r="A122" s="12"/>
      <c r="D122" s="115"/>
      <c r="E122" s="115"/>
      <c r="F122" s="115"/>
      <c r="G122" s="115"/>
      <c r="H122" s="115"/>
      <c r="I122" s="115"/>
      <c r="J122" s="115"/>
    </row>
    <row r="140" spans="1:10" ht="8.4499999999999993" customHeight="1" x14ac:dyDescent="0.2">
      <c r="A140" s="12"/>
      <c r="B140" s="12"/>
      <c r="C140" s="12"/>
      <c r="D140" s="115"/>
      <c r="E140" s="115"/>
      <c r="F140" s="115"/>
      <c r="G140" s="115"/>
      <c r="H140" s="115"/>
      <c r="I140" s="115"/>
      <c r="J140" s="115"/>
    </row>
  </sheetData>
  <mergeCells count="8">
    <mergeCell ref="D5:F5"/>
    <mergeCell ref="H5:J5"/>
    <mergeCell ref="D50:F50"/>
    <mergeCell ref="D6:F6"/>
    <mergeCell ref="H6:J6"/>
    <mergeCell ref="H50:J50"/>
    <mergeCell ref="D49:F49"/>
    <mergeCell ref="H49:J49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4" firstPageNumber="11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</vt:lpstr>
      <vt:lpstr>pl 6-7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2023-05-03T09:13:44Z</cp:lastPrinted>
  <dcterms:created xsi:type="dcterms:W3CDTF">2006-05-09T04:38:18Z</dcterms:created>
  <dcterms:modified xsi:type="dcterms:W3CDTF">2023-05-10T07:21:52Z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