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Leela\Desktop\"/>
    </mc:Choice>
  </mc:AlternateContent>
  <bookViews>
    <workbookView xWindow="0" yWindow="0" windowWidth="24000" windowHeight="9735" tabRatio="831" activeTab="3"/>
  </bookViews>
  <sheets>
    <sheet name="งบแสดงฐานะการเงิน " sheetId="22" r:id="rId1"/>
    <sheet name="งบกำไรขาดทุนเบ็ดเสร็จ " sheetId="32" r:id="rId2"/>
    <sheet name="งบแสดงการเปลี่ยนแปลงรวม" sheetId="29" r:id="rId3"/>
    <sheet name="งบแสดงการเปลี่ยนแปลง" sheetId="30" r:id="rId4"/>
    <sheet name="งบกระแสเงินสด" sheetId="31" r:id="rId5"/>
  </sheets>
  <definedNames>
    <definedName name="_xlnm.Print_Area" localSheetId="3">งบแสดงการเปลี่ยนแปลง!$A$1:$AB$28</definedName>
    <definedName name="_xlnm.Print_Area" localSheetId="2">งบแสดงการเปลี่ยนแปลงรวม!$A$1:$AI$28</definedName>
    <definedName name="_xlnm.Print_Area" localSheetId="0">'งบแสดงฐานะการเงิน '!$A$1:$O$107</definedName>
    <definedName name="_xlnm.Print_Area" localSheetId="4">งบกระแสเงินสด!$A$1:$N$80</definedName>
    <definedName name="_xlnm.Print_Area" localSheetId="1">'งบกำไรขาดทุนเบ็ดเสร็จ '!$A$1:$M$39</definedName>
  </definedNames>
  <calcPr calcId="181029" iterate="1" iterateCount="1"/>
</workbook>
</file>

<file path=xl/calcChain.xml><?xml version="1.0" encoding="utf-8"?>
<calcChain xmlns="http://schemas.openxmlformats.org/spreadsheetml/2006/main">
  <c r="H14" i="31" l="1"/>
  <c r="H24" i="31" l="1"/>
  <c r="H27" i="31"/>
  <c r="L27" i="31"/>
  <c r="H26" i="31"/>
  <c r="L26" i="31"/>
  <c r="L14" i="31"/>
  <c r="AI25" i="29"/>
  <c r="AE24" i="29"/>
  <c r="AG26" i="29"/>
  <c r="AG29" i="29" s="1"/>
  <c r="AC26" i="29"/>
  <c r="Y26" i="29"/>
  <c r="U26" i="29"/>
  <c r="U29" i="29" s="1"/>
  <c r="S26" i="29"/>
  <c r="S29" i="29" s="1"/>
  <c r="Q26" i="29"/>
  <c r="Q29" i="29" s="1"/>
  <c r="M26" i="29"/>
  <c r="K26" i="29"/>
  <c r="K29" i="29" s="1"/>
  <c r="I26" i="29"/>
  <c r="I29" i="29" s="1"/>
  <c r="G26" i="29"/>
  <c r="G29" i="29" s="1"/>
  <c r="H62" i="31"/>
  <c r="H72" i="31"/>
  <c r="L72" i="31"/>
  <c r="L62" i="31"/>
  <c r="Z23" i="30"/>
  <c r="X23" i="30"/>
  <c r="T23" i="30"/>
  <c r="R23" i="30"/>
  <c r="P23" i="30"/>
  <c r="N23" i="30"/>
  <c r="L23" i="30"/>
  <c r="J23" i="30"/>
  <c r="H23" i="30"/>
  <c r="G34" i="32"/>
  <c r="G35" i="32" s="1"/>
  <c r="AA25" i="29" s="1"/>
  <c r="AA26" i="29" s="1"/>
  <c r="K34" i="32"/>
  <c r="K35" i="32" s="1"/>
  <c r="G21" i="32"/>
  <c r="K21" i="32"/>
  <c r="G16" i="32"/>
  <c r="K16" i="32"/>
  <c r="I102" i="22"/>
  <c r="I104" i="22" s="1"/>
  <c r="M102" i="22"/>
  <c r="M104" i="22" s="1"/>
  <c r="I70" i="22"/>
  <c r="I62" i="22"/>
  <c r="M70" i="22"/>
  <c r="M62" i="22"/>
  <c r="M31" i="22"/>
  <c r="M33" i="22" s="1"/>
  <c r="I33" i="22"/>
  <c r="I21" i="22"/>
  <c r="M21" i="22"/>
  <c r="G22" i="32" l="1"/>
  <c r="G25" i="32" s="1"/>
  <c r="G27" i="32" s="1"/>
  <c r="W24" i="29" s="1"/>
  <c r="I71" i="22"/>
  <c r="I105" i="22" s="1"/>
  <c r="I34" i="22"/>
  <c r="AE26" i="29"/>
  <c r="AE29" i="29" s="1"/>
  <c r="K22" i="32"/>
  <c r="K25" i="32" s="1"/>
  <c r="K27" i="32" s="1"/>
  <c r="L11" i="31" s="1"/>
  <c r="L29" i="31" s="1"/>
  <c r="L50" i="31" s="1"/>
  <c r="L52" i="31" s="1"/>
  <c r="L74" i="31" s="1"/>
  <c r="L76" i="31" s="1"/>
  <c r="L81" i="31" s="1"/>
  <c r="M71" i="22"/>
  <c r="M105" i="22" s="1"/>
  <c r="M34" i="22"/>
  <c r="J14" i="31"/>
  <c r="M108" i="22" l="1"/>
  <c r="G36" i="32"/>
  <c r="H11" i="31"/>
  <c r="H29" i="31" s="1"/>
  <c r="H50" i="31" s="1"/>
  <c r="H52" i="31" s="1"/>
  <c r="H74" i="31" s="1"/>
  <c r="H76" i="31" s="1"/>
  <c r="H81" i="31" s="1"/>
  <c r="AI24" i="29"/>
  <c r="AI26" i="29" s="1"/>
  <c r="AI29" i="29" s="1"/>
  <c r="W26" i="29"/>
  <c r="W29" i="29" s="1"/>
  <c r="K36" i="32"/>
  <c r="O108" i="22"/>
  <c r="K108" i="22"/>
  <c r="V23" i="30" l="1"/>
  <c r="AB23" i="30"/>
  <c r="I108" i="22"/>
  <c r="A6" i="30" l="1"/>
  <c r="A6" i="31" s="1"/>
  <c r="A46" i="31" s="1"/>
  <c r="A80" i="22"/>
  <c r="A43" i="22"/>
</calcChain>
</file>

<file path=xl/sharedStrings.xml><?xml version="1.0" encoding="utf-8"?>
<sst xmlns="http://schemas.openxmlformats.org/spreadsheetml/2006/main" count="346" uniqueCount="215">
  <si>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</si>
  <si>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</si>
  <si>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</si>
  <si>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</si>
  <si>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</si>
  <si>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</si>
  <si>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</si>
  <si>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</si>
  <si>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</si>
  <si>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</si>
  <si>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</si>
  <si>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</si>
  <si>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</si>
  <si>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</si>
  <si>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</si>
  <si>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</si>
  <si>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</si>
  <si>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</si>
  <si>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</si>
  <si>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</si>
  <si>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</si>
  <si>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</si>
  <si>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</si>
  <si>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</si>
  <si>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</si>
  <si>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</si>
  <si>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</si>
  <si>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</si>
  <si>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</si>
  <si>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</si>
  <si>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</si>
  <si>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</si>
  <si>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</si>
  <si>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ต้นทุนขาย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</si>
  <si>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</si>
  <si>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</si>
  <si>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</si>
  <si>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</si>
  <si>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</si>
  <si>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</si>
  <si>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</si>
  <si>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</si>
  <si>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</si>
  <si>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</si>
  <si>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</si>
  <si>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</si>
  <si>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</si>
  <si>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</si>
  <si>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</si>
  <si>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</si>
  <si>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</si>
  <si>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</si>
  <si>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</si>
  <si>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</si>
  <si>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</si>
  <si>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</si>
  <si>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</si>
  <si>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</si>
  <si>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</si>
  <si>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</si>
  <si>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</si>
  <si>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</si>
  <si>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</si>
  <si>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</si>
  <si>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</si>
  <si>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</si>
  <si>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</si>
  <si>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</si>
  <si>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</si>
  <si>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</si>
  <si>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</si>
  <si>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</si>
  <si>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</si>
  <si>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ส่วนเกินมูลค่าหุ้น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</si>
  <si>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</si>
  <si>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</si>
  <si>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</si>
  <si>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</si>
  <si>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</si>
  <si>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</si>
  <si>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</si>
  <si>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</si>
  <si>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</si>
  <si>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</si>
  <si>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การตีราคา</t>
  </si>
  <si>
    <t>ส่วนแบ่งกำไร</t>
  </si>
  <si>
    <t>รวมองค์ประกอบ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</si>
  <si>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</si>
  <si>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</si>
  <si>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</si>
  <si>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</si>
  <si>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</si>
  <si>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</si>
  <si>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</si>
  <si>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</si>
  <si>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</si>
  <si>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</si>
  <si>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งบแสดงการเปลี่ยนแปลงส่วนของผู้ถือหุ้น (ต่อ)</t>
  </si>
  <si>
    <t>เงินลงทุนในการร่วมค้า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</si>
  <si>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</si>
  <si>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</si>
  <si>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</si>
  <si>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</si>
  <si>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</si>
  <si>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รายได้จากการขาย</t>
  </si>
  <si>
    <t>อื่นของส่วนของ</t>
  </si>
  <si>
    <t xml:space="preserve"> (ขาดทุน) เบ็ดเสร็จ</t>
  </si>
  <si>
    <t>จากการตีราคา</t>
  </si>
  <si>
    <t>จัดสรร</t>
  </si>
  <si>
    <t>สำรองเพื่อ</t>
  </si>
  <si>
    <t>ทุนสำรอง</t>
  </si>
  <si>
    <t>ที่หมดสิทธิ</t>
  </si>
  <si>
    <t>ที่จะซื้อหุ้น</t>
  </si>
  <si>
    <t>โดยตัดหุ้น</t>
  </si>
  <si>
    <t>ชำระแล้ว</t>
  </si>
  <si>
    <t>ส่วนเกินทุนจาก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</si>
  <si>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</si>
  <si>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</si>
  <si>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</si>
  <si>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</si>
  <si>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</si>
  <si>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</si>
  <si>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</si>
  <si>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</si>
  <si>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เงินสดจ่ายเพื่อชำระคืนหนี้สินตามสัญญาเช่า</t>
  </si>
  <si>
    <t>ทุนที่ออกและชำระแล้ว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</si>
  <si>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</si>
  <si>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 :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</si>
  <si>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</si>
  <si>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รวมรายการที่จะไม่ถูกจัดประเภทใหม่ไว้ในกำไรหรือขาดทุนในภายหลัง</t>
  </si>
  <si>
    <t>อื่นของบริษัทร่วม</t>
  </si>
  <si>
    <t>วัดมูลค่ายุติธรรม</t>
  </si>
  <si>
    <t>ผ่านกำไรขาดทุน</t>
  </si>
  <si>
    <t>เบ็ดเสร็จอื่น</t>
  </si>
  <si>
    <t>หุ้นทุน</t>
  </si>
  <si>
    <t>ซื้อคืน</t>
  </si>
  <si>
    <t>ในตราสารทุนที่</t>
  </si>
  <si>
    <t>ผลกำไรของเงินลงทุน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</si>
  <si>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</si>
  <si>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</si>
  <si>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</si>
  <si>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</si>
  <si>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</si>
  <si>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</si>
  <si>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</si>
  <si>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t>ส่วนแบ่งขาดทุนของบริษัทร่วมและการร่วมค้า</t>
  </si>
  <si>
    <t>เงินลงทุนในตราสารทุน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</si>
  <si>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</si>
  <si>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</si>
  <si>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</si>
  <si>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</si>
  <si>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</si>
  <si>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 (ขาดทุน) เบ็ดเสร็จอื่นสำหรับงวด - สุทธิจากภาษี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</si>
  <si>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</si>
  <si>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</si>
  <si>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</si>
  <si>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</si>
  <si>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3.4, 4</t>
  </si>
  <si>
    <t>เงินให้กู้ยืมระยะสั้นแก่กิจการที่เกี่ยวข้องกัน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</si>
  <si>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</si>
  <si>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</si>
  <si>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</si>
  <si>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</si>
  <si>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ขาดทุนจากการด้อยค่าของสินทรัพย์ (กลับรายการ)</t>
  </si>
  <si>
    <t>ภาษีมูลค่าเพิ่มขอคืน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</si>
  <si>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</si>
  <si>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</si>
  <si>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</si>
  <si>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เงินกู้ยืมระยะยาว</t>
  </si>
  <si>
    <t>ประมาณการหนี้สินไม่หมุนเวียนสำหรับ</t>
  </si>
  <si>
    <t xml:space="preserve">ผลประโยชน์พนักงาน </t>
  </si>
  <si>
    <t>เงินเบิกเกินบัญชีและเงินกู้ยืมระยะสั้นจาก</t>
  </si>
  <si>
    <t>สถาบันการเงิน</t>
  </si>
  <si>
    <t>ส่วนของหนี้สินระยะยาวที่ถึงกำหนดชำระ</t>
  </si>
  <si>
    <t>ผลกำไร (ขาดทุน) จากเงินลงทุนในตราสารทุนที่กำหนดให้วัด</t>
  </si>
  <si>
    <t>มูลค่ายุติธรรมผ่านกำไรขาดทุนเบ็ดเสร็จอื่น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</si>
  <si>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</si>
  <si>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</si>
  <si>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</si>
  <si>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</si>
  <si>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</si>
  <si>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 (บาท)</t>
  </si>
  <si>
    <t>กำไรต่อหุ้นขั้นพื้นฐาน</t>
  </si>
  <si>
    <t>ยอดคงเหลือต้นงวด ณ วันที่ 1 มกราคม 2565</t>
  </si>
  <si>
    <t>กำไรเบ็ดเสร็จอื่น - สุทธิจากภาษี</t>
  </si>
  <si>
    <t>ยอดคงเหลือปลายงวด ณ วันที่ 31 มีนาคม 2565</t>
  </si>
  <si>
    <t>2565</t>
  </si>
  <si>
    <t>รายการปรับกระทบกำไรสำหรับงวดเป็นเงินสดรับ (จ่าย)</t>
  </si>
  <si>
    <t>(กำไร) ขาดทุนจากการปรับมูลค่าสินค้าคงเหลือ</t>
  </si>
  <si>
    <t>ขาดทุนจากการด้อยค่าของเงินลงทุนในบริษัทร่วม</t>
  </si>
  <si>
    <t>(กำไร) ขาดทุนจากอัตราแลกเปลี่ยนที่ยังไม่เกิดขึ้นจริง</t>
  </si>
  <si>
    <t>ผ่านกำไรหรือขาดทุน</t>
  </si>
  <si>
    <t>เงินสดจ่ายเพื่อซื้อสินทรัพย์ทางการเงิน</t>
  </si>
  <si>
    <t>3.4, 17</t>
  </si>
  <si>
    <t>8, 10</t>
  </si>
  <si>
    <t>(กำไร) ขาดทุนจากสินทรัพย์ทางการเงินที่วัดมูลค่าด้วยมูลค่ายุติธรรม</t>
  </si>
  <si>
    <t>เงินสดรับจากเงินให้กู้ยืมระยะสั้นแก่กิจการที่เกี่ยวข้องกัน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</si>
  <si>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</si>
  <si>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เงินสดจ่ายให้กู้ยืมระยะสั้นแก่กิจการที่เกี่ยวข้องกัน</t>
  </si>
  <si>
    <t>ณ วันที่ 31 มีนาคม 2566</t>
  </si>
  <si>
    <t>มีนาคม 2566</t>
  </si>
  <si>
    <t>ธันวาคม 2565</t>
  </si>
  <si>
    <t>หุ้นสามัญ 1,324,994,500 หุ้น มูลค่าหุ้นละ 1.00 บาท</t>
  </si>
  <si>
    <t xml:space="preserve">หุ้นทุนซื้อคืน (จำนวน 50.01 ล้านหุ้น)  </t>
  </si>
  <si>
    <t>สำหรับงวดสามเดือนสิ้นสุดวันที่ 31 มีนาคม 2566</t>
  </si>
  <si>
    <t>ยอดคงเหลือต้นงวด ณ วันที่ 1 มกราคม 2566</t>
  </si>
  <si>
    <t>ยอดคงเหลือปลายงวด ณ วันที่ 31 มีนาคม 2566</t>
  </si>
  <si>
    <t>ยอดคงเหลือต้นงวด ณ  วันที่ 1 มกราคม 2566</t>
  </si>
  <si>
    <t>2566</t>
  </si>
  <si>
    <t>เงินสดจ่ายเพื่อซื้อเงินลงทุนบริษัทย่อย</t>
  </si>
  <si>
    <t>เงินสดรับจากเงินกู้ยืมระยะสั้นจากกิจการที่เกี่ยวข้องกัน</t>
  </si>
  <si>
    <t>หุ้นสามัญ 1,050,000,056 หุ้น มูลค่าหุ้นละ 1.00 บาท</t>
  </si>
  <si>
    <t>หนี้สูญและผลขาดทุนด้านเครดิต (กลับรายการ)</t>
  </si>
  <si>
    <t>เจ้าหนี้ค่าซื้อทรัพย์สิน</t>
  </si>
  <si>
    <t>หมายเหตุประกอบงบการเงินระหว่างกาลเป็นส่วนหนึ่งของงบการเงินระหว่างกาลนี้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</si>
</sst>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#,##0\ ;\(#,##0\);&quot;-  &quot;\ \ \ "/>
    <numFmt numFmtId="171" formatCode="#,##0.00\ ;\(#,##0.00\);&quot;-  &quot;\ \ \ "/>
    <numFmt numFmtId="172" formatCode="_-* #,##0.00000_-;\-* #,##0.00000_-;_-* &quot;-&quot;?????_-;_-@_-"/>
    <numFmt numFmtId="173" formatCode="#,##0\ ;\(#,##0\);&quot;- &quot;\ \ \ "/>
    <numFmt numFmtId="174" formatCode="#,##0\ ;\(#,##0\);&quot;-   &quot;\ \ \ "/>
  </numFmts>
  <fonts count="3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ngsana New"/>
      <family val="1"/>
    </font>
    <font>
      <u/>
      <sz val="10"/>
      <name val="Angsana New"/>
      <family val="1"/>
    </font>
    <font>
      <sz val="10"/>
      <color indexed="8"/>
      <name val="Angsana New"/>
      <family val="1"/>
    </font>
    <font>
      <b/>
      <u/>
      <sz val="11"/>
      <name val="Angsana New"/>
      <family val="1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0" fillId="0" borderId="0" applyNumberFormat="0" applyFont="0" applyFill="0" applyBorder="0" applyProtection="0"/>
    <xf numFmtId="0" fontId="13" fillId="0" borderId="0"/>
    <xf numFmtId="164" fontId="1" fillId="0" borderId="0" applyNumberFormat="0" applyFont="0" applyFill="0" applyBorder="0" applyProtection="0"/>
    <xf numFmtId="0" fontId="1" fillId="0" borderId="0"/>
    <xf numFmtId="164" fontId="1" fillId="0" borderId="0" applyNumberFormat="0" applyFont="0" applyFill="0" applyBorder="0" applyProtection="0"/>
    <xf numFmtId="164" fontId="1" fillId="0" borderId="0" applyNumberFormat="0" applyFont="0" applyFill="0" applyBorder="0" applyProtection="0"/>
    <xf numFmtId="0" fontId="1" fillId="0" borderId="0"/>
  </cellStyleXfs>
  <cellXfs count="234">
    <xf numFmtId="0" fontId="0" fillId="0" borderId="0" xfId="0"/>
    <xf numFmtId="170" fontId="12" fillId="0" borderId="0" xfId="1" applyNumberFormat="1" applyFont="1" applyFill="1"/>
    <xf numFmtId="170" fontId="12" fillId="0" borderId="0" xfId="1" applyNumberFormat="1" applyFont="1" applyFill="1" applyBorder="1"/>
    <xf numFmtId="0" fontId="12" fillId="0" borderId="0" xfId="0" applyFont="1"/>
    <xf numFmtId="49" fontId="12" fillId="0" borderId="4" xfId="1" applyNumberFormat="1" applyFont="1" applyFill="1" applyBorder="1" applyAlignment="1">
      <alignment horizontal="center"/>
    </xf>
    <xf numFmtId="165" fontId="12" fillId="0" borderId="0" xfId="1" applyNumberFormat="1" applyFont="1" applyFill="1"/>
    <xf numFmtId="170" fontId="12" fillId="0" borderId="0" xfId="5" applyNumberFormat="1" applyFont="1" applyFill="1"/>
    <xf numFmtId="170" fontId="12" fillId="0" borderId="1" xfId="5" applyNumberFormat="1" applyFont="1" applyFill="1" applyBorder="1"/>
    <xf numFmtId="170" fontId="12" fillId="0" borderId="0" xfId="5" applyNumberFormat="1" applyFont="1" applyFill="1" applyBorder="1"/>
    <xf numFmtId="0" fontId="6" fillId="0" borderId="0" xfId="6" applyFont="1" applyAlignment="1">
      <alignment vertical="center"/>
    </xf>
    <xf numFmtId="0" fontId="6" fillId="0" borderId="0" xfId="6" applyFont="1" applyAlignment="1">
      <alignment horizontal="right" vertical="center"/>
    </xf>
    <xf numFmtId="174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/>
    </xf>
    <xf numFmtId="164" fontId="11" fillId="0" borderId="0" xfId="7" applyNumberFormat="1" applyFont="1" applyFill="1" applyBorder="1" applyAlignment="1">
      <alignment vertical="center"/>
    </xf>
    <xf numFmtId="174" fontId="9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6" applyFont="1"/>
    <xf numFmtId="173" fontId="3" fillId="0" borderId="0" xfId="6" applyNumberFormat="1" applyFont="1"/>
    <xf numFmtId="170" fontId="3" fillId="0" borderId="0" xfId="6" applyNumberFormat="1" applyFont="1"/>
    <xf numFmtId="0" fontId="12" fillId="0" borderId="0" xfId="6" applyFont="1"/>
    <xf numFmtId="170" fontId="12" fillId="0" borderId="0" xfId="8" applyNumberFormat="1" applyFont="1" applyFill="1" applyBorder="1"/>
    <xf numFmtId="0" fontId="14" fillId="0" borderId="0" xfId="6" applyFont="1"/>
    <xf numFmtId="170" fontId="12" fillId="0" borderId="0" xfId="6" applyNumberFormat="1" applyFont="1"/>
    <xf numFmtId="0" fontId="12" fillId="0" borderId="0" xfId="6" applyFont="1" applyAlignment="1">
      <alignment horizontal="center"/>
    </xf>
    <xf numFmtId="17" fontId="12" fillId="0" borderId="0" xfId="6" quotePrefix="1" applyNumberFormat="1" applyFont="1"/>
    <xf numFmtId="0" fontId="6" fillId="0" borderId="0" xfId="6" applyFont="1"/>
    <xf numFmtId="170" fontId="12" fillId="0" borderId="0" xfId="9" applyNumberFormat="1" applyFont="1"/>
    <xf numFmtId="0" fontId="12" fillId="0" borderId="0" xfId="9" applyFont="1"/>
    <xf numFmtId="0" fontId="2" fillId="0" borderId="0" xfId="0" applyFont="1" applyAlignment="1">
      <alignment horizontal="center"/>
    </xf>
    <xf numFmtId="0" fontId="3" fillId="0" borderId="0" xfId="0" quotePrefix="1" applyFont="1"/>
    <xf numFmtId="0" fontId="3" fillId="0" borderId="0" xfId="1" applyNumberFormat="1" applyFont="1" applyFill="1"/>
    <xf numFmtId="0" fontId="3" fillId="0" borderId="0" xfId="0" applyFont="1"/>
    <xf numFmtId="0" fontId="5" fillId="0" borderId="0" xfId="0" applyFont="1"/>
    <xf numFmtId="164" fontId="5" fillId="0" borderId="0" xfId="0" applyNumberFormat="1" applyFont="1"/>
    <xf numFmtId="164" fontId="5" fillId="0" borderId="0" xfId="1" applyFont="1" applyFill="1" applyBorder="1"/>
    <xf numFmtId="0" fontId="5" fillId="0" borderId="0" xfId="1" applyNumberFormat="1" applyFont="1" applyFill="1"/>
    <xf numFmtId="0" fontId="5" fillId="0" borderId="0" xfId="0" applyFont="1" applyAlignment="1">
      <alignment horizontal="right"/>
    </xf>
    <xf numFmtId="166" fontId="5" fillId="0" borderId="0" xfId="1" applyNumberFormat="1" applyFont="1" applyFill="1"/>
    <xf numFmtId="165" fontId="5" fillId="0" borderId="0" xfId="1" applyNumberFormat="1" applyFont="1" applyFill="1" applyBorder="1" applyAlignment="1">
      <alignment horizontal="right"/>
    </xf>
    <xf numFmtId="164" fontId="5" fillId="0" borderId="0" xfId="1" applyFont="1" applyFill="1"/>
    <xf numFmtId="168" fontId="3" fillId="0" borderId="0" xfId="1" applyNumberFormat="1" applyFont="1" applyFill="1"/>
    <xf numFmtId="0" fontId="17" fillId="0" borderId="0" xfId="6" applyFont="1" applyAlignment="1">
      <alignment vertical="center"/>
    </xf>
    <xf numFmtId="0" fontId="17" fillId="0" borderId="0" xfId="6" applyFont="1" applyAlignment="1">
      <alignment horizontal="right" vertical="center"/>
    </xf>
    <xf numFmtId="0" fontId="16" fillId="0" borderId="0" xfId="6" applyFont="1" applyAlignment="1">
      <alignment vertical="center"/>
    </xf>
    <xf numFmtId="0" fontId="18" fillId="0" borderId="0" xfId="6" applyFont="1" applyAlignment="1">
      <alignment vertical="center"/>
    </xf>
    <xf numFmtId="0" fontId="18" fillId="0" borderId="0" xfId="6" applyFont="1" applyAlignment="1">
      <alignment horizontal="right" vertical="center"/>
    </xf>
    <xf numFmtId="164" fontId="18" fillId="0" borderId="0" xfId="6" applyNumberFormat="1" applyFont="1" applyAlignment="1">
      <alignment vertical="center"/>
    </xf>
    <xf numFmtId="0" fontId="19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17" fontId="12" fillId="0" borderId="0" xfId="6" quotePrefix="1" applyNumberFormat="1" applyFont="1" applyAlignment="1">
      <alignment vertical="center"/>
    </xf>
    <xf numFmtId="49" fontId="12" fillId="0" borderId="0" xfId="8" applyNumberFormat="1" applyFont="1" applyFill="1" applyBorder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64" fontId="12" fillId="0" borderId="0" xfId="1" applyFont="1" applyFill="1" applyAlignment="1">
      <alignment vertical="center"/>
    </xf>
    <xf numFmtId="170" fontId="12" fillId="0" borderId="0" xfId="1" applyNumberFormat="1" applyFont="1" applyFill="1" applyAlignment="1">
      <alignment vertical="center"/>
    </xf>
    <xf numFmtId="170" fontId="12" fillId="0" borderId="0" xfId="6" applyNumberFormat="1" applyFont="1" applyAlignment="1">
      <alignment vertical="center"/>
    </xf>
    <xf numFmtId="170" fontId="12" fillId="0" borderId="0" xfId="8" applyNumberFormat="1" applyFont="1" applyFill="1" applyBorder="1" applyAlignment="1">
      <alignment vertical="center"/>
    </xf>
    <xf numFmtId="170" fontId="12" fillId="0" borderId="1" xfId="1" applyNumberFormat="1" applyFont="1" applyFill="1" applyBorder="1" applyAlignment="1">
      <alignment vertical="center"/>
    </xf>
    <xf numFmtId="170" fontId="12" fillId="0" borderId="0" xfId="8" applyNumberFormat="1" applyFont="1" applyBorder="1" applyAlignment="1">
      <alignment vertical="center"/>
    </xf>
    <xf numFmtId="170" fontId="12" fillId="0" borderId="4" xfId="1" applyNumberFormat="1" applyFont="1" applyFill="1" applyBorder="1" applyAlignment="1">
      <alignment vertical="center"/>
    </xf>
    <xf numFmtId="170" fontId="12" fillId="0" borderId="0" xfId="6" applyNumberFormat="1" applyFont="1" applyAlignment="1">
      <alignment horizontal="center" vertical="center"/>
    </xf>
    <xf numFmtId="170" fontId="12" fillId="0" borderId="0" xfId="1" applyNumberFormat="1" applyFont="1" applyFill="1" applyBorder="1" applyAlignment="1">
      <alignment vertical="center"/>
    </xf>
    <xf numFmtId="0" fontId="12" fillId="0" borderId="0" xfId="6" applyFont="1" applyAlignment="1">
      <alignment horizontal="left" vertical="center"/>
    </xf>
    <xf numFmtId="4" fontId="12" fillId="0" borderId="0" xfId="1" applyNumberFormat="1" applyFont="1" applyFill="1" applyAlignment="1">
      <alignment vertical="center"/>
    </xf>
    <xf numFmtId="171" fontId="12" fillId="0" borderId="0" xfId="8" applyNumberFormat="1" applyFont="1" applyFill="1" applyBorder="1" applyAlignment="1">
      <alignment vertical="center"/>
    </xf>
    <xf numFmtId="170" fontId="12" fillId="0" borderId="3" xfId="1" applyNumberFormat="1" applyFont="1" applyFill="1" applyBorder="1" applyAlignment="1">
      <alignment vertical="center"/>
    </xf>
    <xf numFmtId="0" fontId="14" fillId="0" borderId="0" xfId="6" applyFont="1" applyAlignment="1">
      <alignment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1" applyNumberFormat="1" applyFont="1"/>
    <xf numFmtId="0" fontId="16" fillId="0" borderId="0" xfId="0" applyFont="1" applyAlignment="1">
      <alignment vertical="top"/>
    </xf>
    <xf numFmtId="0" fontId="16" fillId="0" borderId="0" xfId="0" quotePrefix="1" applyFont="1" applyAlignment="1">
      <alignment vertical="top"/>
    </xf>
    <xf numFmtId="0" fontId="16" fillId="0" borderId="0" xfId="0" quotePrefix="1" applyFont="1" applyAlignment="1">
      <alignment horizontal="center" vertical="top"/>
    </xf>
    <xf numFmtId="0" fontId="23" fillId="0" borderId="0" xfId="0" applyFont="1" applyAlignment="1">
      <alignment horizontal="right" vertical="top"/>
    </xf>
    <xf numFmtId="0" fontId="19" fillId="0" borderId="0" xfId="0" quotePrefix="1" applyFont="1" applyAlignment="1">
      <alignment vertical="center"/>
    </xf>
    <xf numFmtId="0" fontId="19" fillId="0" borderId="0" xfId="0" quotePrefix="1" applyFont="1" applyAlignment="1">
      <alignment horizontal="right" vertical="center"/>
    </xf>
    <xf numFmtId="0" fontId="19" fillId="0" borderId="0" xfId="0" quotePrefix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right" vertical="top"/>
    </xf>
    <xf numFmtId="0" fontId="22" fillId="0" borderId="0" xfId="0" quotePrefix="1" applyFont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25" fillId="0" borderId="0" xfId="0" applyFont="1" applyAlignment="1">
      <alignment vertical="top"/>
    </xf>
    <xf numFmtId="173" fontId="3" fillId="0" borderId="0" xfId="0" quotePrefix="1" applyNumberFormat="1" applyFont="1"/>
    <xf numFmtId="0" fontId="26" fillId="0" borderId="0" xfId="0" applyFont="1" applyAlignment="1">
      <alignment horizontal="right"/>
    </xf>
    <xf numFmtId="173" fontId="3" fillId="0" borderId="0" xfId="0" quotePrefix="1" applyNumberFormat="1" applyFont="1" applyAlignment="1">
      <alignment horizontal="center"/>
    </xf>
    <xf numFmtId="0" fontId="28" fillId="0" borderId="0" xfId="6" applyFont="1" applyAlignment="1">
      <alignment horizontal="center" vertical="center"/>
    </xf>
    <xf numFmtId="0" fontId="29" fillId="0" borderId="0" xfId="6" applyFont="1" applyAlignment="1">
      <alignment horizontal="center" vertical="center"/>
    </xf>
    <xf numFmtId="0" fontId="29" fillId="0" borderId="0" xfId="6" applyFont="1" applyAlignment="1">
      <alignment horizontal="right" vertical="center"/>
    </xf>
    <xf numFmtId="0" fontId="28" fillId="0" borderId="0" xfId="6" applyFont="1" applyAlignment="1">
      <alignment vertical="center"/>
    </xf>
    <xf numFmtId="0" fontId="28" fillId="0" borderId="0" xfId="6" applyFont="1" applyAlignment="1">
      <alignment horizontal="right" vertical="center"/>
    </xf>
    <xf numFmtId="0" fontId="28" fillId="0" borderId="0" xfId="6" quotePrefix="1" applyFont="1" applyAlignment="1">
      <alignment horizontal="center" vertical="center"/>
    </xf>
    <xf numFmtId="0" fontId="28" fillId="0" borderId="2" xfId="6" applyFont="1" applyBorder="1" applyAlignment="1">
      <alignment horizontal="center" vertical="center"/>
    </xf>
    <xf numFmtId="0" fontId="28" fillId="0" borderId="1" xfId="6" applyFont="1" applyBorder="1" applyAlignment="1">
      <alignment horizontal="center" vertical="center"/>
    </xf>
    <xf numFmtId="0" fontId="29" fillId="0" borderId="1" xfId="6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165" fontId="28" fillId="0" borderId="0" xfId="7" applyNumberFormat="1" applyFont="1" applyFill="1" applyBorder="1" applyAlignment="1">
      <alignment horizontal="right" vertical="center"/>
    </xf>
    <xf numFmtId="174" fontId="30" fillId="0" borderId="0" xfId="7" applyNumberFormat="1" applyFont="1" applyFill="1" applyBorder="1" applyAlignment="1">
      <alignment vertical="center"/>
    </xf>
    <xf numFmtId="164" fontId="28" fillId="0" borderId="0" xfId="0" applyNumberFormat="1" applyFont="1" applyAlignment="1">
      <alignment vertical="center"/>
    </xf>
    <xf numFmtId="164" fontId="28" fillId="0" borderId="0" xfId="7" applyNumberFormat="1" applyFont="1" applyFill="1" applyBorder="1" applyAlignment="1">
      <alignment vertical="center"/>
    </xf>
    <xf numFmtId="174" fontId="30" fillId="0" borderId="1" xfId="7" applyNumberFormat="1" applyFont="1" applyFill="1" applyBorder="1" applyAlignment="1">
      <alignment vertical="center"/>
    </xf>
    <xf numFmtId="174" fontId="28" fillId="0" borderId="0" xfId="6" applyNumberFormat="1" applyFont="1" applyAlignment="1">
      <alignment vertical="center"/>
    </xf>
    <xf numFmtId="174" fontId="28" fillId="0" borderId="1" xfId="6" applyNumberFormat="1" applyFont="1" applyBorder="1" applyAlignment="1">
      <alignment vertical="center"/>
    </xf>
    <xf numFmtId="174" fontId="30" fillId="0" borderId="5" xfId="7" applyNumberFormat="1" applyFont="1" applyFill="1" applyBorder="1" applyAlignment="1">
      <alignment vertical="center"/>
    </xf>
    <xf numFmtId="164" fontId="28" fillId="0" borderId="0" xfId="6" applyNumberFormat="1" applyFont="1" applyAlignment="1">
      <alignment vertical="center"/>
    </xf>
    <xf numFmtId="0" fontId="11" fillId="0" borderId="0" xfId="6" applyFont="1" applyAlignment="1">
      <alignment horizontal="center" vertical="center"/>
    </xf>
    <xf numFmtId="0" fontId="11" fillId="0" borderId="0" xfId="6" applyFont="1" applyAlignment="1">
      <alignment horizontal="right" vertical="center"/>
    </xf>
    <xf numFmtId="0" fontId="11" fillId="0" borderId="0" xfId="6" quotePrefix="1" applyFont="1" applyAlignment="1">
      <alignment horizontal="center" vertical="center"/>
    </xf>
    <xf numFmtId="0" fontId="11" fillId="0" borderId="1" xfId="6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31" fillId="0" borderId="0" xfId="6" applyFont="1" applyAlignment="1">
      <alignment horizontal="center" vertical="center"/>
    </xf>
    <xf numFmtId="0" fontId="31" fillId="0" borderId="0" xfId="6" applyFont="1" applyAlignment="1">
      <alignment horizontal="right" vertical="center"/>
    </xf>
    <xf numFmtId="0" fontId="11" fillId="0" borderId="0" xfId="6" quotePrefix="1" applyFont="1" applyAlignment="1">
      <alignment vertical="center"/>
    </xf>
    <xf numFmtId="0" fontId="11" fillId="0" borderId="1" xfId="6" quotePrefix="1" applyFont="1" applyBorder="1" applyAlignment="1">
      <alignment horizontal="center" vertical="center"/>
    </xf>
    <xf numFmtId="0" fontId="31" fillId="0" borderId="1" xfId="6" applyFont="1" applyBorder="1" applyAlignment="1">
      <alignment horizontal="center" vertical="center"/>
    </xf>
    <xf numFmtId="0" fontId="11" fillId="0" borderId="1" xfId="6" applyFont="1" applyBorder="1" applyAlignment="1">
      <alignment vertical="center"/>
    </xf>
    <xf numFmtId="174" fontId="9" fillId="0" borderId="3" xfId="7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12" fillId="0" borderId="0" xfId="1" applyNumberFormat="1" applyFont="1" applyFill="1"/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1" applyNumberFormat="1" applyFont="1"/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168" fontId="12" fillId="0" borderId="0" xfId="1" applyNumberFormat="1" applyFont="1" applyFill="1"/>
    <xf numFmtId="168" fontId="12" fillId="0" borderId="0" xfId="1" applyNumberFormat="1" applyFont="1" applyFill="1" applyAlignment="1">
      <alignment horizontal="right"/>
    </xf>
    <xf numFmtId="167" fontId="12" fillId="0" borderId="0" xfId="1" applyNumberFormat="1" applyFont="1" applyAlignment="1">
      <alignment horizontal="right"/>
    </xf>
    <xf numFmtId="168" fontId="12" fillId="0" borderId="0" xfId="0" applyNumberFormat="1" applyFont="1"/>
    <xf numFmtId="168" fontId="12" fillId="0" borderId="0" xfId="1" applyNumberFormat="1" applyFont="1" applyAlignment="1">
      <alignment horizontal="right"/>
    </xf>
    <xf numFmtId="167" fontId="12" fillId="0" borderId="0" xfId="1" applyNumberFormat="1" applyFont="1" applyFill="1" applyAlignment="1">
      <alignment horizontal="right"/>
    </xf>
    <xf numFmtId="168" fontId="12" fillId="0" borderId="1" xfId="1" applyNumberFormat="1" applyFont="1" applyFill="1" applyBorder="1"/>
    <xf numFmtId="168" fontId="12" fillId="0" borderId="0" xfId="1" applyNumberFormat="1" applyFont="1" applyFill="1" applyBorder="1"/>
    <xf numFmtId="164" fontId="12" fillId="0" borderId="0" xfId="1" applyFont="1" applyAlignment="1">
      <alignment horizontal="right"/>
    </xf>
    <xf numFmtId="164" fontId="12" fillId="0" borderId="0" xfId="1" applyFont="1" applyFill="1" applyAlignment="1">
      <alignment horizontal="right"/>
    </xf>
    <xf numFmtId="0" fontId="12" fillId="0" borderId="0" xfId="0" quotePrefix="1" applyFont="1"/>
    <xf numFmtId="168" fontId="12" fillId="0" borderId="4" xfId="1" applyNumberFormat="1" applyFont="1" applyFill="1" applyBorder="1"/>
    <xf numFmtId="168" fontId="12" fillId="0" borderId="3" xfId="1" applyNumberFormat="1" applyFont="1" applyFill="1" applyBorder="1"/>
    <xf numFmtId="165" fontId="12" fillId="0" borderId="0" xfId="1" applyNumberFormat="1" applyFont="1" applyFill="1" applyBorder="1"/>
    <xf numFmtId="166" fontId="12" fillId="0" borderId="0" xfId="1" applyNumberFormat="1" applyFont="1" applyFill="1" applyBorder="1"/>
    <xf numFmtId="168" fontId="12" fillId="0" borderId="0" xfId="1" applyNumberFormat="1" applyFont="1" applyBorder="1" applyAlignment="1">
      <alignment horizontal="right"/>
    </xf>
    <xf numFmtId="168" fontId="12" fillId="0" borderId="0" xfId="1" applyNumberFormat="1" applyFont="1" applyFill="1" applyBorder="1" applyAlignment="1">
      <alignment horizontal="right"/>
    </xf>
    <xf numFmtId="170" fontId="12" fillId="0" borderId="0" xfId="0" applyNumberFormat="1" applyFont="1"/>
    <xf numFmtId="171" fontId="12" fillId="0" borderId="0" xfId="1" applyNumberFormat="1" applyFont="1" applyFill="1"/>
    <xf numFmtId="171" fontId="12" fillId="0" borderId="0" xfId="0" applyNumberFormat="1" applyFont="1"/>
    <xf numFmtId="1" fontId="12" fillId="0" borderId="0" xfId="1" applyNumberFormat="1" applyFont="1" applyFill="1" applyBorder="1" applyAlignment="1">
      <alignment horizontal="right"/>
    </xf>
    <xf numFmtId="170" fontId="12" fillId="0" borderId="4" xfId="0" applyNumberFormat="1" applyFont="1" applyBorder="1"/>
    <xf numFmtId="170" fontId="12" fillId="0" borderId="1" xfId="1" applyNumberFormat="1" applyFont="1" applyFill="1" applyBorder="1"/>
    <xf numFmtId="166" fontId="12" fillId="0" borderId="0" xfId="1" applyNumberFormat="1" applyFont="1" applyFill="1"/>
    <xf numFmtId="165" fontId="12" fillId="0" borderId="0" xfId="1" applyNumberFormat="1" applyFont="1" applyFill="1" applyBorder="1" applyAlignment="1">
      <alignment horizontal="right"/>
    </xf>
    <xf numFmtId="168" fontId="12" fillId="0" borderId="5" xfId="1" applyNumberFormat="1" applyFont="1" applyFill="1" applyBorder="1"/>
    <xf numFmtId="164" fontId="12" fillId="0" borderId="0" xfId="1" applyNumberFormat="1" applyFont="1" applyFill="1" applyBorder="1"/>
    <xf numFmtId="164" fontId="12" fillId="0" borderId="0" xfId="1" applyNumberFormat="1" applyFont="1" applyFill="1"/>
    <xf numFmtId="164" fontId="12" fillId="0" borderId="0" xfId="0" applyNumberFormat="1" applyFont="1"/>
    <xf numFmtId="164" fontId="12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8" fontId="12" fillId="0" borderId="1" xfId="0" applyNumberFormat="1" applyFont="1" applyBorder="1"/>
    <xf numFmtId="174" fontId="32" fillId="0" borderId="0" xfId="1" applyNumberFormat="1" applyFont="1" applyFill="1" applyBorder="1"/>
    <xf numFmtId="174" fontId="32" fillId="0" borderId="1" xfId="1" applyNumberFormat="1" applyFont="1" applyFill="1" applyBorder="1"/>
    <xf numFmtId="168" fontId="12" fillId="0" borderId="3" xfId="0" applyNumberFormat="1" applyFont="1" applyBorder="1"/>
    <xf numFmtId="164" fontId="12" fillId="0" borderId="0" xfId="1" applyFont="1" applyFill="1" applyBorder="1"/>
    <xf numFmtId="164" fontId="12" fillId="0" borderId="0" xfId="1" applyFont="1" applyFill="1"/>
    <xf numFmtId="0" fontId="33" fillId="0" borderId="0" xfId="6" applyFont="1" applyAlignment="1">
      <alignment vertical="center"/>
    </xf>
    <xf numFmtId="0" fontId="34" fillId="0" borderId="0" xfId="6" applyFont="1" applyAlignment="1">
      <alignment horizontal="center" vertical="center"/>
    </xf>
    <xf numFmtId="0" fontId="33" fillId="0" borderId="0" xfId="6" applyFont="1" applyAlignment="1">
      <alignment horizontal="center" vertical="center"/>
    </xf>
    <xf numFmtId="0" fontId="33" fillId="0" borderId="4" xfId="6" applyFont="1" applyBorder="1" applyAlignment="1">
      <alignment horizontal="center" vertical="center"/>
    </xf>
    <xf numFmtId="172" fontId="33" fillId="0" borderId="0" xfId="1" applyNumberFormat="1" applyFont="1" applyFill="1" applyBorder="1" applyAlignment="1">
      <alignment vertical="center"/>
    </xf>
    <xf numFmtId="165" fontId="33" fillId="0" borderId="0" xfId="1" applyNumberFormat="1" applyFont="1" applyFill="1" applyBorder="1" applyAlignment="1">
      <alignment vertical="center"/>
    </xf>
    <xf numFmtId="168" fontId="33" fillId="0" borderId="0" xfId="1" applyNumberFormat="1" applyFont="1" applyFill="1" applyAlignment="1">
      <alignment horizontal="right" vertical="center"/>
    </xf>
    <xf numFmtId="174" fontId="33" fillId="0" borderId="0" xfId="1" applyNumberFormat="1" applyFont="1" applyFill="1" applyBorder="1" applyAlignment="1">
      <alignment vertical="center"/>
    </xf>
    <xf numFmtId="174" fontId="33" fillId="0" borderId="0" xfId="1" applyNumberFormat="1" applyFont="1" applyFill="1" applyAlignment="1">
      <alignment vertical="center"/>
    </xf>
    <xf numFmtId="174" fontId="33" fillId="0" borderId="0" xfId="6" applyNumberFormat="1" applyFont="1" applyAlignment="1">
      <alignment vertical="center"/>
    </xf>
    <xf numFmtId="167" fontId="33" fillId="0" borderId="0" xfId="1" applyNumberFormat="1" applyFont="1" applyFill="1" applyAlignment="1">
      <alignment horizontal="right" vertical="center"/>
    </xf>
    <xf numFmtId="174" fontId="33" fillId="0" borderId="4" xfId="1" applyNumberFormat="1" applyFont="1" applyFill="1" applyBorder="1" applyAlignment="1">
      <alignment vertical="center"/>
    </xf>
    <xf numFmtId="0" fontId="35" fillId="0" borderId="0" xfId="6" applyFont="1" applyAlignment="1">
      <alignment vertical="center"/>
    </xf>
    <xf numFmtId="167" fontId="35" fillId="0" borderId="0" xfId="1" applyNumberFormat="1" applyFont="1" applyFill="1" applyAlignment="1">
      <alignment horizontal="right" vertical="center"/>
    </xf>
    <xf numFmtId="174" fontId="35" fillId="0" borderId="4" xfId="1" applyNumberFormat="1" applyFont="1" applyFill="1" applyBorder="1" applyAlignment="1">
      <alignment vertical="center"/>
    </xf>
    <xf numFmtId="174" fontId="35" fillId="0" borderId="0" xfId="1" applyNumberFormat="1" applyFont="1" applyFill="1" applyBorder="1" applyAlignment="1">
      <alignment vertical="center"/>
    </xf>
    <xf numFmtId="174" fontId="35" fillId="0" borderId="2" xfId="1" applyNumberFormat="1" applyFont="1" applyFill="1" applyBorder="1" applyAlignment="1">
      <alignment vertical="center"/>
    </xf>
    <xf numFmtId="174" fontId="33" fillId="0" borderId="1" xfId="1" applyNumberFormat="1" applyFont="1" applyFill="1" applyBorder="1" applyAlignment="1">
      <alignment vertical="center"/>
    </xf>
    <xf numFmtId="167" fontId="35" fillId="0" borderId="0" xfId="6" applyNumberFormat="1" applyFont="1" applyAlignment="1">
      <alignment vertical="center"/>
    </xf>
    <xf numFmtId="168" fontId="33" fillId="0" borderId="0" xfId="1" applyNumberFormat="1" applyFont="1" applyFill="1" applyAlignment="1">
      <alignment horizontal="right" vertical="top"/>
    </xf>
    <xf numFmtId="168" fontId="33" fillId="0" borderId="0" xfId="1" quotePrefix="1" applyNumberFormat="1" applyFont="1" applyFill="1" applyAlignment="1">
      <alignment horizontal="right" vertical="center"/>
    </xf>
    <xf numFmtId="168" fontId="35" fillId="0" borderId="0" xfId="1" quotePrefix="1" applyNumberFormat="1" applyFont="1" applyFill="1" applyAlignment="1">
      <alignment horizontal="right" vertical="center"/>
    </xf>
    <xf numFmtId="174" fontId="35" fillId="0" borderId="0" xfId="1" applyNumberFormat="1" applyFont="1" applyFill="1" applyAlignment="1">
      <alignment vertical="center"/>
    </xf>
    <xf numFmtId="174" fontId="33" fillId="0" borderId="3" xfId="1" applyNumberFormat="1" applyFont="1" applyFill="1" applyBorder="1" applyAlignment="1">
      <alignment vertical="center"/>
    </xf>
    <xf numFmtId="169" fontId="33" fillId="0" borderId="0" xfId="1" applyNumberFormat="1" applyFont="1" applyFill="1" applyBorder="1" applyAlignment="1">
      <alignment vertical="center"/>
    </xf>
    <xf numFmtId="168" fontId="33" fillId="0" borderId="0" xfId="1" applyNumberFormat="1" applyFont="1" applyFill="1" applyBorder="1" applyAlignment="1">
      <alignment vertical="center"/>
    </xf>
    <xf numFmtId="168" fontId="33" fillId="0" borderId="0" xfId="1" applyNumberFormat="1" applyFont="1" applyFill="1" applyAlignment="1">
      <alignment vertical="center"/>
    </xf>
    <xf numFmtId="168" fontId="33" fillId="0" borderId="0" xfId="6" applyNumberFormat="1" applyFont="1" applyAlignment="1">
      <alignment vertical="center"/>
    </xf>
    <xf numFmtId="169" fontId="33" fillId="0" borderId="5" xfId="1" applyNumberFormat="1" applyFont="1" applyFill="1" applyBorder="1" applyAlignment="1">
      <alignment vertical="center"/>
    </xf>
    <xf numFmtId="164" fontId="5" fillId="0" borderId="0" xfId="1" applyNumberFormat="1" applyFont="1" applyFill="1" applyBorder="1"/>
    <xf numFmtId="170" fontId="12" fillId="0" borderId="1" xfId="6" applyNumberFormat="1" applyFont="1" applyBorder="1"/>
    <xf numFmtId="0" fontId="3" fillId="0" borderId="0" xfId="0" quotePrefix="1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3" fillId="0" borderId="4" xfId="6" applyFont="1" applyBorder="1" applyAlignment="1">
      <alignment horizontal="center" vertical="center"/>
    </xf>
    <xf numFmtId="168" fontId="33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3" fillId="0" borderId="1" xfId="6" applyFont="1" applyBorder="1" applyAlignment="1">
      <alignment horizontal="center" vertical="center"/>
    </xf>
    <xf numFmtId="0" fontId="16" fillId="0" borderId="0" xfId="6" quotePrefix="1" applyFont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9" fillId="0" borderId="0" xfId="6" quotePrefix="1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8" fillId="0" borderId="1" xfId="6" applyFont="1" applyBorder="1" applyAlignment="1">
      <alignment horizontal="center" vertical="center"/>
    </xf>
    <xf numFmtId="0" fontId="28" fillId="0" borderId="4" xfId="6" applyFont="1" applyBorder="1" applyAlignment="1">
      <alignment horizontal="center" vertical="center"/>
    </xf>
    <xf numFmtId="0" fontId="28" fillId="0" borderId="4" xfId="6" quotePrefix="1" applyFont="1" applyBorder="1" applyAlignment="1">
      <alignment horizontal="center" vertical="center"/>
    </xf>
    <xf numFmtId="0" fontId="28" fillId="0" borderId="0" xfId="6" applyFont="1" applyAlignment="1">
      <alignment horizontal="center" vertical="center"/>
    </xf>
    <xf numFmtId="0" fontId="11" fillId="0" borderId="4" xfId="6" applyFont="1" applyBorder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11" fillId="0" borderId="1" xfId="6" applyFont="1" applyBorder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6" quotePrefix="1" applyFont="1" applyAlignment="1">
      <alignment horizontal="center"/>
    </xf>
    <xf numFmtId="0" fontId="2" fillId="0" borderId="0" xfId="6" applyFont="1" applyAlignment="1">
      <alignment horizontal="center"/>
    </xf>
    <xf numFmtId="0" fontId="12" fillId="0" borderId="1" xfId="6" applyFont="1" applyBorder="1" applyAlignment="1">
      <alignment horizontal="center"/>
    </xf>
    <xf numFmtId="0" fontId="12" fillId="0" borderId="4" xfId="6" applyFont="1" applyBorder="1" applyAlignment="1">
      <alignment horizontal="center"/>
    </xf>
    <xf numFmtId="0" fontId="12" fillId="0" borderId="0" xfId="6" applyFont="1" applyAlignment="1">
      <alignment horizontal="left" vertical="center"/>
    </xf>
    <xf numFmtId="0" fontId="12" fillId="0" borderId="1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/>
    </xf>
  </cellXfs>
  <cellStyles count="10">
    <cellStyle name="Comma" xfId="1" builtinId="3"/>
    <cellStyle name="Comma 2" xfId="2"/>
    <cellStyle name="Comma 2 2" xfId="8"/>
    <cellStyle name="Comma 3" xfId="3"/>
    <cellStyle name="Comma 3 2" xfId="7"/>
    <cellStyle name="Comma 4" xfId="5"/>
    <cellStyle name="Normal" xfId="0" builtinId="0"/>
    <cellStyle name="Normal 2" xfId="4"/>
    <cellStyle name="Normal 2 2" xfId="9"/>
    <cellStyle name="Normal 3" xfId="6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3"/>
  <sheetViews>
    <sheetView view="pageBreakPreview" topLeftCell="A97" zoomScaleNormal="100" zoomScaleSheetLayoutView="100" workbookViewId="0">
      <selection activeCell="E1" sqref="E1"/>
    </sheetView>
  </sheetViews>
  <sheetFormatPr defaultColWidth="9.140625" defaultRowHeight="19.350000000000001" customHeight="1" x14ac:dyDescent="0.4"/>
  <cols>
    <col min="1" max="2" width="1.140625" style="34" customWidth="1"/>
    <col min="3" max="3" width="1.5703125" style="34" customWidth="1"/>
    <col min="4" max="4" width="8.140625" style="34" customWidth="1"/>
    <col min="5" max="5" width="29.42578125" style="34" customWidth="1"/>
    <col min="6" max="6" width="0.42578125" style="34" hidden="1" customWidth="1"/>
    <col min="7" max="7" width="6.42578125" style="38" customWidth="1"/>
    <col min="8" max="8" width="0.5703125" style="38" customWidth="1"/>
    <col min="9" max="9" width="10.85546875" style="34" customWidth="1"/>
    <col min="10" max="10" width="0.5703125" style="34" customWidth="1"/>
    <col min="11" max="11" width="11.42578125" style="39" customWidth="1"/>
    <col min="12" max="12" width="0.5703125" style="39" customWidth="1"/>
    <col min="13" max="13" width="11" style="34" customWidth="1"/>
    <col min="14" max="14" width="0.5703125" style="34" customWidth="1"/>
    <col min="15" max="15" width="12.140625" style="34" customWidth="1"/>
    <col min="16" max="16" width="9.140625" style="34"/>
    <col min="17" max="17" width="9.140625" style="37"/>
    <col min="18" max="16384" width="9.140625" style="34"/>
  </cols>
  <sheetData>
    <row r="1" spans="1:21" s="33" customFormat="1" ht="22.35" customHeight="1" x14ac:dyDescent="0.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 t="s">
        <v>147</v>
      </c>
      <c r="P1" s="31"/>
      <c r="Q1" s="70"/>
    </row>
    <row r="2" spans="1:21" s="33" customFormat="1" ht="22.35" customHeight="1" x14ac:dyDescent="0.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9" t="s">
        <v>148</v>
      </c>
      <c r="P2" s="31"/>
      <c r="Q2" s="70"/>
    </row>
    <row r="3" spans="1:21" s="33" customFormat="1" ht="22.35" customHeight="1" x14ac:dyDescent="0.5">
      <c r="A3" s="201">
        <v>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31"/>
      <c r="Q3" s="32"/>
    </row>
    <row r="4" spans="1:21" s="33" customFormat="1" ht="22.35" customHeight="1" x14ac:dyDescent="0.5">
      <c r="A4" s="203" t="s">
        <v>66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Q4" s="32"/>
    </row>
    <row r="5" spans="1:21" s="33" customFormat="1" ht="22.35" customHeight="1" x14ac:dyDescent="0.5">
      <c r="A5" s="203" t="s">
        <v>44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Q5" s="32"/>
    </row>
    <row r="6" spans="1:21" s="33" customFormat="1" ht="22.35" customHeight="1" x14ac:dyDescent="0.5">
      <c r="A6" s="203" t="s">
        <v>199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Q6" s="32"/>
    </row>
    <row r="7" spans="1:21" s="33" customFormat="1" ht="22.35" customHeight="1" x14ac:dyDescent="0.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Q7" s="32"/>
    </row>
    <row r="8" spans="1:21" s="33" customFormat="1" ht="22.35" customHeight="1" x14ac:dyDescent="0.5">
      <c r="A8" s="205" t="s">
        <v>0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Q8" s="32"/>
    </row>
    <row r="9" spans="1:21" s="3" customFormat="1" ht="19.350000000000001" customHeight="1" x14ac:dyDescent="0.4">
      <c r="G9" s="125"/>
      <c r="H9" s="125"/>
      <c r="I9" s="204" t="s">
        <v>67</v>
      </c>
      <c r="J9" s="204"/>
      <c r="K9" s="204"/>
      <c r="L9" s="204"/>
      <c r="M9" s="204"/>
      <c r="N9" s="204"/>
      <c r="O9" s="204"/>
      <c r="Q9" s="126"/>
    </row>
    <row r="10" spans="1:21" s="3" customFormat="1" ht="19.350000000000001" customHeight="1" x14ac:dyDescent="0.4">
      <c r="G10" s="125"/>
      <c r="H10" s="125"/>
      <c r="I10" s="202" t="s">
        <v>40</v>
      </c>
      <c r="J10" s="202"/>
      <c r="K10" s="202"/>
      <c r="L10" s="127"/>
      <c r="M10" s="202" t="s">
        <v>41</v>
      </c>
      <c r="N10" s="202"/>
      <c r="O10" s="202"/>
      <c r="Q10" s="126"/>
    </row>
    <row r="11" spans="1:21" s="3" customFormat="1" ht="19.350000000000001" customHeight="1" x14ac:dyDescent="0.4">
      <c r="G11" s="125"/>
      <c r="H11" s="125"/>
      <c r="I11" s="128" t="s">
        <v>149</v>
      </c>
      <c r="J11" s="128"/>
      <c r="K11" s="128" t="s">
        <v>149</v>
      </c>
      <c r="L11" s="128"/>
      <c r="M11" s="128" t="s">
        <v>149</v>
      </c>
      <c r="N11" s="128"/>
      <c r="O11" s="128" t="s">
        <v>149</v>
      </c>
      <c r="Q11" s="129"/>
    </row>
    <row r="12" spans="1:21" s="3" customFormat="1" ht="19.350000000000001" customHeight="1" x14ac:dyDescent="0.4">
      <c r="G12" s="125" t="s">
        <v>6</v>
      </c>
      <c r="H12" s="125"/>
      <c r="I12" s="130" t="s">
        <v>200</v>
      </c>
      <c r="J12" s="128"/>
      <c r="K12" s="131" t="s">
        <v>201</v>
      </c>
      <c r="L12" s="132"/>
      <c r="M12" s="130" t="s">
        <v>200</v>
      </c>
      <c r="N12" s="128"/>
      <c r="O12" s="131" t="s">
        <v>201</v>
      </c>
      <c r="Q12" s="129"/>
    </row>
    <row r="13" spans="1:21" s="3" customFormat="1" ht="19.350000000000001" customHeight="1" x14ac:dyDescent="0.4">
      <c r="A13" s="3" t="s">
        <v>1</v>
      </c>
      <c r="G13" s="125"/>
      <c r="H13" s="125"/>
      <c r="I13" s="133"/>
      <c r="J13" s="133"/>
      <c r="K13" s="133"/>
      <c r="L13" s="133"/>
      <c r="M13" s="133"/>
      <c r="N13" s="133"/>
      <c r="O13" s="133"/>
      <c r="Q13" s="126"/>
    </row>
    <row r="14" spans="1:21" s="3" customFormat="1" ht="19.350000000000001" customHeight="1" x14ac:dyDescent="0.4">
      <c r="B14" s="3" t="s">
        <v>36</v>
      </c>
      <c r="G14" s="134"/>
      <c r="H14" s="134"/>
      <c r="I14" s="133">
        <v>675890</v>
      </c>
      <c r="J14" s="133"/>
      <c r="K14" s="133">
        <v>942230</v>
      </c>
      <c r="L14" s="133"/>
      <c r="M14" s="133">
        <v>279090</v>
      </c>
      <c r="N14" s="133"/>
      <c r="O14" s="133">
        <v>574493</v>
      </c>
      <c r="Q14" s="126"/>
    </row>
    <row r="15" spans="1:21" s="3" customFormat="1" ht="19.350000000000001" customHeight="1" x14ac:dyDescent="0.4">
      <c r="B15" s="3" t="s">
        <v>158</v>
      </c>
      <c r="G15" s="135">
        <v>3.4</v>
      </c>
      <c r="H15" s="134"/>
      <c r="I15" s="133">
        <v>10000</v>
      </c>
      <c r="J15" s="133"/>
      <c r="K15" s="133">
        <v>9000</v>
      </c>
      <c r="L15" s="133"/>
      <c r="M15" s="133">
        <v>10000</v>
      </c>
      <c r="N15" s="136"/>
      <c r="O15" s="133">
        <v>9000</v>
      </c>
      <c r="Q15" s="133"/>
      <c r="R15" s="133"/>
      <c r="S15" s="133"/>
      <c r="T15" s="133"/>
      <c r="U15" s="133"/>
    </row>
    <row r="16" spans="1:21" s="3" customFormat="1" ht="19.350000000000001" customHeight="1" x14ac:dyDescent="0.4">
      <c r="B16" s="3" t="s">
        <v>119</v>
      </c>
      <c r="E16" s="137"/>
      <c r="G16" s="137" t="s">
        <v>157</v>
      </c>
      <c r="H16" s="134"/>
      <c r="I16" s="133">
        <v>1070820</v>
      </c>
      <c r="J16" s="133"/>
      <c r="K16" s="133">
        <v>1184165</v>
      </c>
      <c r="L16" s="136"/>
      <c r="M16" s="136">
        <v>588038</v>
      </c>
      <c r="N16" s="136"/>
      <c r="O16" s="136">
        <v>441185</v>
      </c>
      <c r="Q16" s="133"/>
      <c r="R16" s="133"/>
      <c r="S16" s="133"/>
      <c r="T16" s="133"/>
      <c r="U16" s="133"/>
    </row>
    <row r="17" spans="1:21" s="3" customFormat="1" ht="19.350000000000001" customHeight="1" x14ac:dyDescent="0.4">
      <c r="B17" s="3" t="s">
        <v>59</v>
      </c>
      <c r="G17" s="137">
        <v>5</v>
      </c>
      <c r="H17" s="134"/>
      <c r="I17" s="133">
        <v>579466</v>
      </c>
      <c r="J17" s="133"/>
      <c r="K17" s="133">
        <v>568409</v>
      </c>
      <c r="L17" s="133"/>
      <c r="M17" s="133">
        <v>307830</v>
      </c>
      <c r="N17" s="136"/>
      <c r="O17" s="133">
        <v>310443</v>
      </c>
      <c r="Q17" s="133"/>
      <c r="R17" s="133"/>
      <c r="S17" s="133"/>
      <c r="T17" s="133"/>
      <c r="U17" s="133"/>
    </row>
    <row r="18" spans="1:21" s="3" customFormat="1" ht="19.350000000000001" customHeight="1" x14ac:dyDescent="0.4">
      <c r="B18" s="3" t="s">
        <v>120</v>
      </c>
      <c r="G18" s="137">
        <v>6</v>
      </c>
      <c r="H18" s="134"/>
      <c r="I18" s="133">
        <v>65516</v>
      </c>
      <c r="J18" s="133"/>
      <c r="K18" s="133">
        <v>70384</v>
      </c>
      <c r="L18" s="133"/>
      <c r="M18" s="133">
        <v>65516</v>
      </c>
      <c r="N18" s="136"/>
      <c r="O18" s="133">
        <v>70384</v>
      </c>
      <c r="Q18" s="133"/>
      <c r="R18" s="133"/>
      <c r="S18" s="133"/>
      <c r="T18" s="133"/>
      <c r="U18" s="133"/>
    </row>
    <row r="19" spans="1:21" s="3" customFormat="1" ht="19.350000000000001" customHeight="1" x14ac:dyDescent="0.4">
      <c r="B19" s="3" t="s">
        <v>164</v>
      </c>
      <c r="G19" s="137"/>
      <c r="H19" s="134"/>
      <c r="I19" s="133">
        <v>143399</v>
      </c>
      <c r="J19" s="133"/>
      <c r="K19" s="133">
        <v>310366</v>
      </c>
      <c r="L19" s="133"/>
      <c r="M19" s="133">
        <v>87075</v>
      </c>
      <c r="N19" s="136"/>
      <c r="O19" s="133">
        <v>227585</v>
      </c>
      <c r="Q19" s="133"/>
      <c r="R19" s="133"/>
      <c r="S19" s="133"/>
      <c r="T19" s="133"/>
      <c r="U19" s="133"/>
    </row>
    <row r="20" spans="1:21" s="3" customFormat="1" ht="19.350000000000001" customHeight="1" x14ac:dyDescent="0.4">
      <c r="B20" s="3" t="s">
        <v>24</v>
      </c>
      <c r="G20" s="137"/>
      <c r="H20" s="138"/>
      <c r="I20" s="139">
        <v>5116</v>
      </c>
      <c r="J20" s="133"/>
      <c r="K20" s="139">
        <v>3857</v>
      </c>
      <c r="L20" s="140"/>
      <c r="M20" s="139">
        <v>3414</v>
      </c>
      <c r="N20" s="136"/>
      <c r="O20" s="139">
        <v>2101</v>
      </c>
      <c r="Q20" s="133"/>
      <c r="R20" s="133"/>
      <c r="S20" s="133"/>
      <c r="T20" s="133"/>
      <c r="U20" s="133"/>
    </row>
    <row r="21" spans="1:21" s="3" customFormat="1" ht="19.350000000000001" customHeight="1" x14ac:dyDescent="0.4">
      <c r="D21" s="3" t="s">
        <v>2</v>
      </c>
      <c r="G21" s="141"/>
      <c r="H21" s="142"/>
      <c r="I21" s="139">
        <f>SUM(I14:I20)</f>
        <v>2550207</v>
      </c>
      <c r="J21" s="140"/>
      <c r="K21" s="139">
        <v>3088411</v>
      </c>
      <c r="L21" s="140"/>
      <c r="M21" s="139">
        <f>SUM(M14:M20)</f>
        <v>1340963</v>
      </c>
      <c r="N21" s="136"/>
      <c r="O21" s="139">
        <v>1635191</v>
      </c>
      <c r="Q21" s="133"/>
      <c r="S21" s="133"/>
      <c r="T21" s="133"/>
      <c r="U21" s="133"/>
    </row>
    <row r="22" spans="1:21" s="3" customFormat="1" ht="19.350000000000001" customHeight="1" x14ac:dyDescent="0.4">
      <c r="A22" s="3" t="s">
        <v>3</v>
      </c>
      <c r="G22" s="141"/>
      <c r="H22" s="142"/>
      <c r="I22" s="133"/>
      <c r="J22" s="133"/>
      <c r="K22" s="133"/>
      <c r="L22" s="133"/>
      <c r="M22" s="136"/>
      <c r="N22" s="136"/>
      <c r="O22" s="136"/>
      <c r="Q22" s="133"/>
      <c r="R22" s="133"/>
      <c r="S22" s="133"/>
      <c r="T22" s="133"/>
      <c r="U22" s="133"/>
    </row>
    <row r="23" spans="1:21" s="3" customFormat="1" ht="19.350000000000001" customHeight="1" x14ac:dyDescent="0.4">
      <c r="B23" s="3" t="s">
        <v>146</v>
      </c>
      <c r="G23" s="137">
        <v>7</v>
      </c>
      <c r="H23" s="142"/>
      <c r="I23" s="133">
        <v>434437</v>
      </c>
      <c r="J23" s="133"/>
      <c r="K23" s="133">
        <v>434437</v>
      </c>
      <c r="L23" s="133"/>
      <c r="M23" s="136">
        <v>29493</v>
      </c>
      <c r="N23" s="136"/>
      <c r="O23" s="136">
        <v>29493</v>
      </c>
      <c r="Q23" s="133"/>
      <c r="R23" s="133"/>
      <c r="S23" s="133"/>
      <c r="T23" s="133"/>
      <c r="U23" s="133"/>
    </row>
    <row r="24" spans="1:21" s="3" customFormat="1" ht="19.350000000000001" customHeight="1" x14ac:dyDescent="0.4">
      <c r="B24" s="3" t="s">
        <v>68</v>
      </c>
      <c r="G24" s="137">
        <v>8</v>
      </c>
      <c r="H24" s="142"/>
      <c r="I24" s="133">
        <v>0</v>
      </c>
      <c r="J24" s="133"/>
      <c r="K24" s="133">
        <v>0</v>
      </c>
      <c r="L24" s="133"/>
      <c r="M24" s="136">
        <v>0</v>
      </c>
      <c r="N24" s="136"/>
      <c r="O24" s="136">
        <v>0</v>
      </c>
      <c r="Q24" s="133"/>
      <c r="R24" s="133"/>
      <c r="S24" s="133"/>
      <c r="T24" s="133"/>
      <c r="U24" s="133"/>
    </row>
    <row r="25" spans="1:21" s="3" customFormat="1" ht="19.350000000000001" customHeight="1" x14ac:dyDescent="0.4">
      <c r="B25" s="3" t="s">
        <v>50</v>
      </c>
      <c r="G25" s="137">
        <v>9</v>
      </c>
      <c r="H25" s="134"/>
      <c r="I25" s="140">
        <v>0</v>
      </c>
      <c r="J25" s="140"/>
      <c r="K25" s="140">
        <v>0</v>
      </c>
      <c r="L25" s="133"/>
      <c r="M25" s="133">
        <v>1158292</v>
      </c>
      <c r="N25" s="136"/>
      <c r="O25" s="133">
        <v>1151126</v>
      </c>
      <c r="Q25" s="133"/>
      <c r="R25" s="133"/>
      <c r="S25" s="133"/>
      <c r="T25" s="133"/>
      <c r="U25" s="133"/>
    </row>
    <row r="26" spans="1:21" s="3" customFormat="1" ht="19.350000000000001" customHeight="1" x14ac:dyDescent="0.4">
      <c r="B26" s="3" t="s">
        <v>98</v>
      </c>
      <c r="G26" s="137">
        <v>10</v>
      </c>
      <c r="H26" s="134"/>
      <c r="I26" s="140">
        <v>206</v>
      </c>
      <c r="J26" s="140"/>
      <c r="K26" s="140">
        <v>222</v>
      </c>
      <c r="L26" s="133"/>
      <c r="M26" s="133">
        <v>0</v>
      </c>
      <c r="N26" s="136"/>
      <c r="O26" s="136">
        <v>0</v>
      </c>
      <c r="Q26" s="133"/>
      <c r="R26" s="133"/>
      <c r="S26" s="133"/>
      <c r="T26" s="133"/>
      <c r="U26" s="133"/>
    </row>
    <row r="27" spans="1:21" s="3" customFormat="1" ht="19.350000000000001" customHeight="1" x14ac:dyDescent="0.4">
      <c r="B27" s="3" t="s">
        <v>69</v>
      </c>
      <c r="G27" s="137">
        <v>11</v>
      </c>
      <c r="H27" s="134"/>
      <c r="I27" s="133">
        <v>886451</v>
      </c>
      <c r="J27" s="133"/>
      <c r="K27" s="133">
        <v>907510</v>
      </c>
      <c r="L27" s="133"/>
      <c r="M27" s="133">
        <v>431585</v>
      </c>
      <c r="N27" s="133"/>
      <c r="O27" s="133">
        <v>409143</v>
      </c>
      <c r="Q27" s="133"/>
      <c r="R27" s="133"/>
      <c r="S27" s="133"/>
      <c r="T27" s="133"/>
      <c r="U27" s="133"/>
    </row>
    <row r="28" spans="1:21" s="3" customFormat="1" ht="19.350000000000001" customHeight="1" x14ac:dyDescent="0.4">
      <c r="B28" s="3" t="s">
        <v>60</v>
      </c>
      <c r="G28" s="137">
        <v>12</v>
      </c>
      <c r="H28" s="134"/>
      <c r="I28" s="133">
        <v>2127158</v>
      </c>
      <c r="J28" s="133"/>
      <c r="K28" s="133">
        <v>2061185</v>
      </c>
      <c r="L28" s="133"/>
      <c r="M28" s="133">
        <v>1809287</v>
      </c>
      <c r="N28" s="136"/>
      <c r="O28" s="133">
        <v>1754130</v>
      </c>
      <c r="Q28" s="133"/>
      <c r="R28" s="133"/>
      <c r="S28" s="133"/>
      <c r="T28" s="133"/>
      <c r="U28" s="133"/>
    </row>
    <row r="29" spans="1:21" s="3" customFormat="1" ht="19.350000000000001" customHeight="1" x14ac:dyDescent="0.4">
      <c r="B29" s="3" t="s">
        <v>116</v>
      </c>
      <c r="G29" s="137">
        <v>13</v>
      </c>
      <c r="H29" s="134"/>
      <c r="I29" s="133">
        <v>2230833</v>
      </c>
      <c r="J29" s="133"/>
      <c r="K29" s="133">
        <v>2111538</v>
      </c>
      <c r="L29" s="133"/>
      <c r="M29" s="133">
        <v>1894854</v>
      </c>
      <c r="N29" s="136"/>
      <c r="O29" s="133">
        <v>1922191</v>
      </c>
      <c r="Q29" s="133"/>
      <c r="R29" s="133"/>
      <c r="S29" s="133"/>
      <c r="T29" s="133"/>
      <c r="U29" s="133"/>
    </row>
    <row r="30" spans="1:21" s="3" customFormat="1" ht="19.350000000000001" customHeight="1" x14ac:dyDescent="0.4">
      <c r="B30" s="3" t="s">
        <v>70</v>
      </c>
      <c r="G30" s="137">
        <v>14</v>
      </c>
      <c r="H30" s="134"/>
      <c r="I30" s="133">
        <v>51271</v>
      </c>
      <c r="J30" s="133"/>
      <c r="K30" s="133">
        <v>53602</v>
      </c>
      <c r="L30" s="133"/>
      <c r="M30" s="133">
        <v>10875</v>
      </c>
      <c r="N30" s="136"/>
      <c r="O30" s="133">
        <v>11493</v>
      </c>
      <c r="Q30" s="133"/>
      <c r="R30" s="133"/>
      <c r="S30" s="133"/>
      <c r="T30" s="133"/>
      <c r="U30" s="133"/>
    </row>
    <row r="31" spans="1:21" s="3" customFormat="1" ht="19.350000000000001" customHeight="1" x14ac:dyDescent="0.4">
      <c r="B31" s="3" t="s">
        <v>51</v>
      </c>
      <c r="C31" s="143"/>
      <c r="G31" s="137">
        <v>15</v>
      </c>
      <c r="H31" s="134"/>
      <c r="I31" s="133">
        <v>51003</v>
      </c>
      <c r="J31" s="133"/>
      <c r="K31" s="133">
        <v>49263</v>
      </c>
      <c r="L31" s="133"/>
      <c r="M31" s="133">
        <f>41133-220</f>
        <v>40913</v>
      </c>
      <c r="N31" s="136"/>
      <c r="O31" s="133">
        <v>39477</v>
      </c>
      <c r="Q31" s="133"/>
      <c r="R31" s="133"/>
      <c r="S31" s="133"/>
      <c r="T31" s="133"/>
      <c r="U31" s="133"/>
    </row>
    <row r="32" spans="1:21" s="3" customFormat="1" ht="19.350000000000001" customHeight="1" x14ac:dyDescent="0.4">
      <c r="B32" s="3" t="s">
        <v>4</v>
      </c>
      <c r="G32" s="134"/>
      <c r="H32" s="134"/>
      <c r="I32" s="139">
        <v>51181</v>
      </c>
      <c r="J32" s="140"/>
      <c r="K32" s="139">
        <v>37377</v>
      </c>
      <c r="L32" s="140"/>
      <c r="M32" s="140">
        <v>20604</v>
      </c>
      <c r="N32" s="136"/>
      <c r="O32" s="140">
        <v>21455</v>
      </c>
      <c r="Q32" s="133"/>
      <c r="R32" s="133"/>
      <c r="S32" s="133"/>
      <c r="T32" s="133"/>
      <c r="U32" s="133"/>
    </row>
    <row r="33" spans="1:21" s="3" customFormat="1" ht="19.350000000000001" customHeight="1" x14ac:dyDescent="0.4">
      <c r="D33" s="3" t="s">
        <v>7</v>
      </c>
      <c r="G33" s="134"/>
      <c r="H33" s="134"/>
      <c r="I33" s="144">
        <f>SUM(I23:I32)</f>
        <v>5832540</v>
      </c>
      <c r="J33" s="140"/>
      <c r="K33" s="144">
        <v>5655134</v>
      </c>
      <c r="L33" s="140"/>
      <c r="M33" s="144">
        <f>SUM(M23:M32)</f>
        <v>5395903</v>
      </c>
      <c r="N33" s="133"/>
      <c r="O33" s="144">
        <v>5338508</v>
      </c>
      <c r="Q33" s="133"/>
      <c r="R33" s="133"/>
      <c r="S33" s="133"/>
      <c r="T33" s="133"/>
      <c r="U33" s="133"/>
    </row>
    <row r="34" spans="1:21" s="3" customFormat="1" ht="19.350000000000001" customHeight="1" thickBot="1" x14ac:dyDescent="0.45">
      <c r="A34" s="3" t="s">
        <v>5</v>
      </c>
      <c r="G34" s="142"/>
      <c r="H34" s="142"/>
      <c r="I34" s="145">
        <f>SUM(I21+I33)</f>
        <v>8382747</v>
      </c>
      <c r="J34" s="140"/>
      <c r="K34" s="145">
        <v>8743545</v>
      </c>
      <c r="L34" s="140"/>
      <c r="M34" s="145">
        <f>SUM(M21+M33)</f>
        <v>6736866</v>
      </c>
      <c r="N34" s="133"/>
      <c r="O34" s="145">
        <v>6973699</v>
      </c>
      <c r="Q34" s="133"/>
      <c r="R34" s="133"/>
      <c r="S34" s="133"/>
      <c r="T34" s="133"/>
      <c r="U34" s="133"/>
    </row>
    <row r="35" spans="1:21" s="3" customFormat="1" ht="19.350000000000001" customHeight="1" thickTop="1" x14ac:dyDescent="0.4">
      <c r="G35" s="142"/>
      <c r="H35" s="142"/>
      <c r="I35" s="140"/>
      <c r="J35" s="140"/>
      <c r="K35" s="140"/>
      <c r="L35" s="140"/>
      <c r="M35" s="140"/>
      <c r="N35" s="133"/>
      <c r="O35" s="140"/>
      <c r="Q35" s="133"/>
      <c r="R35" s="133"/>
      <c r="S35" s="133"/>
      <c r="T35" s="133"/>
      <c r="U35" s="133"/>
    </row>
    <row r="36" spans="1:21" s="3" customFormat="1" ht="19.350000000000001" customHeight="1" x14ac:dyDescent="0.4">
      <c r="G36" s="142"/>
      <c r="H36" s="142"/>
      <c r="I36" s="140"/>
      <c r="J36" s="140"/>
      <c r="K36" s="140"/>
      <c r="L36" s="140"/>
      <c r="M36" s="140"/>
      <c r="N36" s="133"/>
      <c r="O36" s="140"/>
      <c r="Q36" s="133"/>
      <c r="R36" s="133"/>
      <c r="S36" s="133"/>
      <c r="T36" s="133"/>
      <c r="U36" s="133"/>
    </row>
    <row r="37" spans="1:21" s="3" customFormat="1" ht="19.350000000000001" customHeight="1" x14ac:dyDescent="0.4">
      <c r="G37" s="142"/>
      <c r="H37" s="142"/>
      <c r="I37" s="140"/>
      <c r="J37" s="140"/>
      <c r="K37" s="140"/>
      <c r="L37" s="140"/>
      <c r="M37" s="140"/>
      <c r="N37" s="133"/>
      <c r="O37" s="140"/>
      <c r="Q37" s="133"/>
      <c r="R37" s="133"/>
      <c r="S37" s="133"/>
      <c r="T37" s="133"/>
      <c r="U37" s="133"/>
    </row>
    <row r="38" spans="1:21" s="33" customFormat="1" ht="22.35" customHeight="1" x14ac:dyDescent="0.5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 t="s">
        <v>147</v>
      </c>
      <c r="P38" s="31"/>
      <c r="Q38" s="70"/>
    </row>
    <row r="39" spans="1:21" s="33" customFormat="1" ht="22.35" customHeight="1" x14ac:dyDescent="0.5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9" t="s">
        <v>148</v>
      </c>
      <c r="P39" s="31"/>
      <c r="Q39" s="70"/>
    </row>
    <row r="40" spans="1:21" s="33" customFormat="1" ht="22.35" customHeight="1" x14ac:dyDescent="0.5">
      <c r="A40" s="201">
        <v>3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  <c r="O40" s="201"/>
      <c r="P40" s="31"/>
      <c r="Q40" s="42"/>
      <c r="R40" s="42"/>
      <c r="S40" s="42"/>
      <c r="T40" s="42"/>
      <c r="U40" s="42"/>
    </row>
    <row r="41" spans="1:21" s="33" customFormat="1" ht="22.35" customHeight="1" x14ac:dyDescent="0.5">
      <c r="A41" s="203" t="s">
        <v>66</v>
      </c>
      <c r="B41" s="203"/>
      <c r="C41" s="203"/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  <c r="Q41" s="42"/>
      <c r="R41" s="42"/>
      <c r="S41" s="42"/>
      <c r="T41" s="42"/>
      <c r="U41" s="42"/>
    </row>
    <row r="42" spans="1:21" s="33" customFormat="1" ht="22.35" customHeight="1" x14ac:dyDescent="0.5">
      <c r="A42" s="203" t="s">
        <v>45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Q42" s="42"/>
      <c r="R42" s="42"/>
      <c r="S42" s="42"/>
      <c r="T42" s="42"/>
      <c r="U42" s="42"/>
    </row>
    <row r="43" spans="1:21" s="33" customFormat="1" ht="22.35" customHeight="1" x14ac:dyDescent="0.5">
      <c r="A43" s="203" t="str">
        <f>+A6</f>
        <v>ณ วันที่ 31 มีนาคม 2566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Q43" s="32"/>
    </row>
    <row r="44" spans="1:21" s="33" customFormat="1" ht="22.35" customHeight="1" x14ac:dyDescent="0.5">
      <c r="A44" s="203"/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30"/>
      <c r="Q44" s="42"/>
      <c r="R44" s="42"/>
      <c r="S44" s="42"/>
      <c r="T44" s="42"/>
      <c r="U44" s="42"/>
    </row>
    <row r="45" spans="1:21" s="33" customFormat="1" ht="24" customHeight="1" x14ac:dyDescent="0.5">
      <c r="A45" s="205" t="s">
        <v>8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Q45" s="42"/>
      <c r="R45" s="42"/>
      <c r="S45" s="42"/>
      <c r="T45" s="42"/>
      <c r="U45" s="42"/>
    </row>
    <row r="46" spans="1:21" s="3" customFormat="1" ht="19.350000000000001" customHeight="1" x14ac:dyDescent="0.4">
      <c r="G46" s="125"/>
      <c r="H46" s="125"/>
      <c r="I46" s="204" t="s">
        <v>67</v>
      </c>
      <c r="J46" s="204"/>
      <c r="K46" s="204"/>
      <c r="L46" s="204"/>
      <c r="M46" s="204"/>
      <c r="N46" s="204"/>
      <c r="O46" s="204"/>
      <c r="Q46" s="133"/>
      <c r="R46" s="133"/>
      <c r="S46" s="133"/>
      <c r="T46" s="133"/>
      <c r="U46" s="133"/>
    </row>
    <row r="47" spans="1:21" s="3" customFormat="1" ht="19.350000000000001" customHeight="1" x14ac:dyDescent="0.4">
      <c r="G47" s="125"/>
      <c r="H47" s="125"/>
      <c r="I47" s="202" t="s">
        <v>40</v>
      </c>
      <c r="J47" s="202"/>
      <c r="K47" s="202"/>
      <c r="L47" s="127"/>
      <c r="M47" s="202" t="s">
        <v>41</v>
      </c>
      <c r="N47" s="202"/>
      <c r="O47" s="202"/>
      <c r="Q47" s="133"/>
      <c r="R47" s="133"/>
      <c r="S47" s="133"/>
      <c r="T47" s="133"/>
      <c r="U47" s="133"/>
    </row>
    <row r="48" spans="1:21" s="3" customFormat="1" ht="19.350000000000001" customHeight="1" x14ac:dyDescent="0.4">
      <c r="G48" s="125"/>
      <c r="H48" s="125"/>
      <c r="I48" s="128" t="s">
        <v>149</v>
      </c>
      <c r="J48" s="128"/>
      <c r="K48" s="128" t="s">
        <v>149</v>
      </c>
      <c r="L48" s="128"/>
      <c r="M48" s="128" t="s">
        <v>149</v>
      </c>
      <c r="N48" s="128"/>
      <c r="O48" s="128" t="s">
        <v>149</v>
      </c>
      <c r="Q48" s="129"/>
    </row>
    <row r="49" spans="1:21" s="3" customFormat="1" ht="19.350000000000001" customHeight="1" x14ac:dyDescent="0.4">
      <c r="G49" s="125" t="s">
        <v>6</v>
      </c>
      <c r="H49" s="125"/>
      <c r="I49" s="130" t="s">
        <v>200</v>
      </c>
      <c r="J49" s="128"/>
      <c r="K49" s="131" t="s">
        <v>201</v>
      </c>
      <c r="L49" s="132"/>
      <c r="M49" s="130" t="s">
        <v>200</v>
      </c>
      <c r="N49" s="128"/>
      <c r="O49" s="131" t="s">
        <v>201</v>
      </c>
      <c r="Q49" s="129"/>
    </row>
    <row r="50" spans="1:21" s="3" customFormat="1" ht="19.350000000000001" customHeight="1" x14ac:dyDescent="0.4">
      <c r="A50" s="3" t="s">
        <v>9</v>
      </c>
      <c r="G50" s="125"/>
      <c r="H50" s="125"/>
      <c r="I50" s="146"/>
      <c r="J50" s="5"/>
      <c r="K50" s="146"/>
      <c r="L50" s="147"/>
      <c r="Q50" s="133"/>
      <c r="R50" s="133"/>
      <c r="S50" s="133"/>
      <c r="T50" s="133"/>
      <c r="U50" s="133"/>
    </row>
    <row r="51" spans="1:21" s="3" customFormat="1" ht="19.350000000000001" customHeight="1" x14ac:dyDescent="0.4">
      <c r="B51" s="3" t="s">
        <v>171</v>
      </c>
      <c r="Q51" s="133"/>
      <c r="R51" s="133"/>
      <c r="S51" s="133"/>
      <c r="T51" s="133"/>
      <c r="U51" s="133"/>
    </row>
    <row r="52" spans="1:21" s="3" customFormat="1" ht="19.350000000000001" customHeight="1" x14ac:dyDescent="0.4">
      <c r="C52" s="3" t="s">
        <v>172</v>
      </c>
      <c r="G52" s="148">
        <v>16</v>
      </c>
      <c r="I52" s="133">
        <v>0</v>
      </c>
      <c r="J52" s="133"/>
      <c r="K52" s="133">
        <v>682000</v>
      </c>
      <c r="L52" s="133"/>
      <c r="M52" s="133">
        <v>0</v>
      </c>
      <c r="O52" s="133">
        <v>682000</v>
      </c>
      <c r="Q52" s="133"/>
      <c r="R52" s="133"/>
      <c r="S52" s="133"/>
      <c r="T52" s="133"/>
      <c r="U52" s="133"/>
    </row>
    <row r="53" spans="1:21" s="3" customFormat="1" ht="19.350000000000001" customHeight="1" x14ac:dyDescent="0.4">
      <c r="B53" s="3" t="s">
        <v>71</v>
      </c>
      <c r="G53" s="135">
        <v>3.4</v>
      </c>
      <c r="H53" s="149"/>
      <c r="I53" s="1">
        <v>0</v>
      </c>
      <c r="J53" s="1"/>
      <c r="K53" s="1">
        <v>0</v>
      </c>
      <c r="L53" s="1"/>
      <c r="M53" s="150">
        <v>340000</v>
      </c>
      <c r="N53" s="150"/>
      <c r="O53" s="150">
        <v>240000</v>
      </c>
      <c r="Q53" s="133"/>
      <c r="R53" s="133"/>
      <c r="S53" s="133"/>
      <c r="T53" s="133"/>
      <c r="U53" s="133"/>
    </row>
    <row r="54" spans="1:21" s="3" customFormat="1" ht="19.350000000000001" customHeight="1" x14ac:dyDescent="0.4">
      <c r="B54" s="3" t="s">
        <v>121</v>
      </c>
      <c r="G54" s="148" t="s">
        <v>193</v>
      </c>
      <c r="H54" s="149"/>
      <c r="I54" s="2">
        <v>2084403</v>
      </c>
      <c r="J54" s="2"/>
      <c r="K54" s="2">
        <v>2010214</v>
      </c>
      <c r="L54" s="2"/>
      <c r="M54" s="2">
        <v>1726849</v>
      </c>
      <c r="N54" s="2"/>
      <c r="O54" s="2">
        <v>1416755</v>
      </c>
      <c r="Q54" s="140"/>
      <c r="R54" s="140"/>
      <c r="S54" s="140"/>
      <c r="T54" s="140"/>
      <c r="U54" s="140"/>
    </row>
    <row r="55" spans="1:21" s="3" customFormat="1" ht="19.350000000000001" customHeight="1" x14ac:dyDescent="0.4">
      <c r="B55" s="3" t="s">
        <v>173</v>
      </c>
      <c r="Q55" s="133"/>
      <c r="R55" s="133"/>
      <c r="S55" s="133"/>
      <c r="T55" s="133"/>
      <c r="U55" s="133"/>
    </row>
    <row r="56" spans="1:21" s="3" customFormat="1" ht="19.350000000000001" customHeight="1" x14ac:dyDescent="0.4">
      <c r="C56" s="3" t="s">
        <v>167</v>
      </c>
      <c r="G56" s="148">
        <v>18</v>
      </c>
      <c r="H56" s="149"/>
      <c r="I56" s="2">
        <v>66047</v>
      </c>
      <c r="J56" s="1"/>
      <c r="K56" s="150">
        <v>66047</v>
      </c>
      <c r="L56" s="1"/>
      <c r="M56" s="2">
        <v>66047</v>
      </c>
      <c r="N56" s="150"/>
      <c r="O56" s="2">
        <v>66047</v>
      </c>
      <c r="Q56" s="133"/>
      <c r="R56" s="133"/>
      <c r="S56" s="133"/>
      <c r="T56" s="133"/>
      <c r="U56" s="133"/>
    </row>
    <row r="57" spans="1:21" s="3" customFormat="1" ht="19.350000000000001" customHeight="1" x14ac:dyDescent="0.4">
      <c r="B57" s="3" t="s">
        <v>166</v>
      </c>
      <c r="H57" s="149"/>
      <c r="I57" s="1"/>
      <c r="J57" s="1"/>
      <c r="K57" s="1"/>
      <c r="L57" s="1"/>
      <c r="M57" s="150"/>
      <c r="N57" s="150"/>
      <c r="O57" s="150"/>
      <c r="Q57" s="133"/>
      <c r="R57" s="133"/>
      <c r="S57" s="133"/>
      <c r="T57" s="133"/>
      <c r="U57" s="133"/>
    </row>
    <row r="58" spans="1:21" s="3" customFormat="1" ht="19.350000000000001" customHeight="1" x14ac:dyDescent="0.4">
      <c r="C58" s="3" t="s">
        <v>167</v>
      </c>
      <c r="G58" s="148">
        <v>19</v>
      </c>
      <c r="H58" s="149"/>
      <c r="I58" s="1">
        <v>157293</v>
      </c>
      <c r="J58" s="1"/>
      <c r="K58" s="1">
        <v>145972</v>
      </c>
      <c r="L58" s="1"/>
      <c r="M58" s="150">
        <v>104400</v>
      </c>
      <c r="N58" s="150"/>
      <c r="O58" s="150">
        <v>126270</v>
      </c>
      <c r="Q58" s="133"/>
      <c r="R58" s="133"/>
      <c r="S58" s="133"/>
      <c r="T58" s="133"/>
      <c r="U58" s="133"/>
    </row>
    <row r="59" spans="1:21" s="3" customFormat="1" ht="19.350000000000001" customHeight="1" x14ac:dyDescent="0.4">
      <c r="B59" s="3" t="s">
        <v>122</v>
      </c>
      <c r="G59" s="148"/>
      <c r="H59" s="149"/>
      <c r="I59" s="1">
        <v>55280</v>
      </c>
      <c r="J59" s="1"/>
      <c r="K59" s="1">
        <v>27795</v>
      </c>
      <c r="L59" s="1"/>
      <c r="M59" s="150">
        <v>14379</v>
      </c>
      <c r="N59" s="150"/>
      <c r="O59" s="150">
        <v>0</v>
      </c>
      <c r="Q59" s="133"/>
      <c r="R59" s="133"/>
      <c r="S59" s="133"/>
      <c r="T59" s="133"/>
      <c r="U59" s="133"/>
    </row>
    <row r="60" spans="1:21" s="3" customFormat="1" ht="19.350000000000001" customHeight="1" x14ac:dyDescent="0.4">
      <c r="B60" s="3" t="s">
        <v>123</v>
      </c>
      <c r="G60" s="148"/>
      <c r="H60" s="149"/>
      <c r="I60" s="1">
        <v>2041</v>
      </c>
      <c r="J60" s="1"/>
      <c r="K60" s="1">
        <v>649</v>
      </c>
      <c r="L60" s="1"/>
      <c r="M60" s="150">
        <v>2041</v>
      </c>
      <c r="N60" s="150"/>
      <c r="O60" s="150">
        <v>649</v>
      </c>
      <c r="Q60" s="133"/>
      <c r="R60" s="133"/>
      <c r="S60" s="133"/>
      <c r="T60" s="133"/>
      <c r="U60" s="133"/>
    </row>
    <row r="61" spans="1:21" s="3" customFormat="1" ht="19.350000000000001" customHeight="1" x14ac:dyDescent="0.4">
      <c r="B61" s="3" t="s">
        <v>61</v>
      </c>
      <c r="G61" s="148"/>
      <c r="H61" s="149"/>
      <c r="I61" s="2">
        <v>53620</v>
      </c>
      <c r="J61" s="1"/>
      <c r="K61" s="2">
        <v>35765</v>
      </c>
      <c r="L61" s="1"/>
      <c r="M61" s="150">
        <v>25947</v>
      </c>
      <c r="N61" s="150"/>
      <c r="O61" s="150">
        <v>27613</v>
      </c>
      <c r="Q61" s="133"/>
      <c r="R61" s="133"/>
      <c r="S61" s="133"/>
      <c r="T61" s="133"/>
      <c r="U61" s="133"/>
    </row>
    <row r="62" spans="1:21" s="3" customFormat="1" ht="19.350000000000001" customHeight="1" x14ac:dyDescent="0.4">
      <c r="D62" s="3" t="s">
        <v>30</v>
      </c>
      <c r="G62" s="148"/>
      <c r="H62" s="149"/>
      <c r="I62" s="144">
        <f>SUM(I52:I61)</f>
        <v>2418684</v>
      </c>
      <c r="J62" s="140"/>
      <c r="K62" s="144">
        <v>2968442</v>
      </c>
      <c r="L62" s="140"/>
      <c r="M62" s="144">
        <f>SUM(M52:M61)</f>
        <v>2279663</v>
      </c>
      <c r="O62" s="144">
        <v>2559334</v>
      </c>
    </row>
    <row r="63" spans="1:21" s="3" customFormat="1" ht="19.350000000000001" customHeight="1" x14ac:dyDescent="0.4">
      <c r="A63" s="3" t="s">
        <v>27</v>
      </c>
      <c r="G63" s="148"/>
      <c r="H63" s="149"/>
      <c r="I63" s="151"/>
      <c r="J63" s="151"/>
      <c r="K63" s="151"/>
      <c r="L63" s="151"/>
      <c r="M63" s="152"/>
      <c r="N63" s="152"/>
      <c r="O63" s="152"/>
      <c r="Q63" s="133"/>
      <c r="R63" s="133"/>
      <c r="S63" s="133"/>
      <c r="T63" s="133"/>
      <c r="U63" s="133"/>
    </row>
    <row r="64" spans="1:21" s="3" customFormat="1" ht="19.350000000000001" customHeight="1" x14ac:dyDescent="0.4">
      <c r="B64" s="3" t="s">
        <v>168</v>
      </c>
      <c r="G64" s="148">
        <v>18</v>
      </c>
      <c r="H64" s="149"/>
      <c r="I64" s="150">
        <v>341208</v>
      </c>
      <c r="J64" s="1"/>
      <c r="K64" s="1">
        <v>360412</v>
      </c>
      <c r="L64" s="1"/>
      <c r="M64" s="150">
        <v>341208</v>
      </c>
      <c r="N64" s="150"/>
      <c r="O64" s="150">
        <v>360412</v>
      </c>
      <c r="Q64" s="133"/>
      <c r="R64" s="133"/>
      <c r="S64" s="133"/>
      <c r="T64" s="133"/>
      <c r="U64" s="133"/>
    </row>
    <row r="65" spans="1:21" s="3" customFormat="1" ht="19.350000000000001" customHeight="1" x14ac:dyDescent="0.4">
      <c r="B65" s="3" t="s">
        <v>117</v>
      </c>
      <c r="G65" s="148">
        <v>19</v>
      </c>
      <c r="H65" s="149"/>
      <c r="I65" s="1">
        <v>1467264</v>
      </c>
      <c r="J65" s="1"/>
      <c r="K65" s="1">
        <v>1361632</v>
      </c>
      <c r="M65" s="150">
        <v>1273941</v>
      </c>
      <c r="O65" s="150">
        <v>1284245</v>
      </c>
      <c r="Q65" s="133"/>
      <c r="R65" s="133"/>
      <c r="S65" s="133"/>
      <c r="T65" s="133"/>
      <c r="U65" s="133"/>
    </row>
    <row r="66" spans="1:21" s="3" customFormat="1" ht="19.350000000000001" customHeight="1" x14ac:dyDescent="0.4">
      <c r="B66" s="3" t="s">
        <v>72</v>
      </c>
      <c r="G66" s="148">
        <v>15</v>
      </c>
      <c r="H66" s="149"/>
      <c r="I66" s="1">
        <v>91140</v>
      </c>
      <c r="J66" s="1"/>
      <c r="K66" s="1">
        <v>91381</v>
      </c>
      <c r="L66" s="1"/>
      <c r="M66" s="150">
        <v>0</v>
      </c>
      <c r="N66" s="150"/>
      <c r="O66" s="150">
        <v>0</v>
      </c>
      <c r="Q66" s="133"/>
      <c r="R66" s="133"/>
      <c r="S66" s="133"/>
      <c r="T66" s="133"/>
      <c r="U66" s="133"/>
    </row>
    <row r="67" spans="1:21" s="3" customFormat="1" ht="19.350000000000001" customHeight="1" x14ac:dyDescent="0.4">
      <c r="B67" s="3" t="s">
        <v>169</v>
      </c>
      <c r="G67" s="149"/>
      <c r="H67" s="149"/>
      <c r="I67" s="2"/>
      <c r="J67" s="1"/>
      <c r="K67" s="2"/>
      <c r="L67" s="2"/>
      <c r="M67" s="2"/>
      <c r="N67" s="1"/>
      <c r="O67" s="2"/>
      <c r="Q67" s="133"/>
      <c r="R67" s="133"/>
      <c r="S67" s="133"/>
      <c r="T67" s="133"/>
      <c r="U67" s="133"/>
    </row>
    <row r="68" spans="1:21" s="3" customFormat="1" ht="19.350000000000001" customHeight="1" x14ac:dyDescent="0.4">
      <c r="C68" s="3" t="s">
        <v>170</v>
      </c>
      <c r="G68" s="149"/>
      <c r="H68" s="149"/>
      <c r="I68" s="2">
        <v>70462</v>
      </c>
      <c r="J68" s="1"/>
      <c r="K68" s="2">
        <v>67453</v>
      </c>
      <c r="L68" s="2"/>
      <c r="M68" s="2">
        <v>68127</v>
      </c>
      <c r="N68" s="1"/>
      <c r="O68" s="2">
        <v>65262</v>
      </c>
      <c r="Q68" s="133"/>
      <c r="R68" s="133"/>
      <c r="S68" s="133"/>
      <c r="T68" s="133"/>
      <c r="U68" s="133"/>
    </row>
    <row r="69" spans="1:21" s="3" customFormat="1" ht="19.350000000000001" customHeight="1" x14ac:dyDescent="0.4">
      <c r="B69" s="3" t="s">
        <v>62</v>
      </c>
      <c r="G69" s="149"/>
      <c r="H69" s="149"/>
      <c r="I69" s="2">
        <v>69407</v>
      </c>
      <c r="J69" s="1"/>
      <c r="K69" s="2">
        <v>86041</v>
      </c>
      <c r="L69" s="2"/>
      <c r="M69" s="2">
        <v>6869</v>
      </c>
      <c r="N69" s="1"/>
      <c r="O69" s="2">
        <v>0</v>
      </c>
      <c r="Q69" s="133"/>
      <c r="R69" s="133"/>
      <c r="S69" s="133"/>
      <c r="T69" s="133"/>
      <c r="U69" s="133"/>
    </row>
    <row r="70" spans="1:21" s="3" customFormat="1" ht="19.350000000000001" customHeight="1" x14ac:dyDescent="0.4">
      <c r="D70" s="3" t="s">
        <v>10</v>
      </c>
      <c r="G70" s="153"/>
      <c r="H70" s="153"/>
      <c r="I70" s="154">
        <f>SUM(I64:I69)</f>
        <v>2039481</v>
      </c>
      <c r="J70" s="150"/>
      <c r="K70" s="154">
        <v>1966919</v>
      </c>
      <c r="L70" s="150"/>
      <c r="M70" s="154">
        <f>SUM(M64:M69)</f>
        <v>1690145</v>
      </c>
      <c r="N70" s="150"/>
      <c r="O70" s="154">
        <v>1709919</v>
      </c>
      <c r="Q70" s="133"/>
      <c r="R70" s="133"/>
      <c r="S70" s="133"/>
      <c r="T70" s="133"/>
      <c r="U70" s="133"/>
    </row>
    <row r="71" spans="1:21" s="3" customFormat="1" ht="19.350000000000001" customHeight="1" x14ac:dyDescent="0.4">
      <c r="A71" s="3" t="s">
        <v>11</v>
      </c>
      <c r="G71" s="153"/>
      <c r="H71" s="153"/>
      <c r="I71" s="155">
        <f>SUM(I62+I70)</f>
        <v>4458165</v>
      </c>
      <c r="J71" s="2"/>
      <c r="K71" s="155">
        <v>4935361</v>
      </c>
      <c r="L71" s="2"/>
      <c r="M71" s="155">
        <f>SUM(M62+M70)</f>
        <v>3969808</v>
      </c>
      <c r="N71" s="1"/>
      <c r="O71" s="155">
        <v>4269253</v>
      </c>
      <c r="Q71" s="133"/>
      <c r="R71" s="133"/>
      <c r="S71" s="133"/>
      <c r="T71" s="133"/>
      <c r="U71" s="133"/>
    </row>
    <row r="72" spans="1:21" s="3" customFormat="1" ht="19.350000000000001" customHeight="1" x14ac:dyDescent="0.4">
      <c r="G72" s="153"/>
      <c r="H72" s="153"/>
      <c r="I72" s="2"/>
      <c r="J72" s="2"/>
      <c r="K72" s="2"/>
      <c r="L72" s="2"/>
      <c r="M72" s="2"/>
      <c r="N72" s="1"/>
      <c r="O72" s="2"/>
      <c r="Q72" s="133"/>
      <c r="R72" s="133"/>
      <c r="S72" s="133"/>
      <c r="T72" s="133"/>
      <c r="U72" s="133"/>
    </row>
    <row r="73" spans="1:21" s="3" customFormat="1" ht="19.350000000000001" customHeight="1" x14ac:dyDescent="0.4">
      <c r="G73" s="153"/>
      <c r="H73" s="153"/>
      <c r="I73" s="2"/>
      <c r="J73" s="2"/>
      <c r="K73" s="2"/>
      <c r="L73" s="2"/>
      <c r="M73" s="2"/>
      <c r="N73" s="1"/>
      <c r="O73" s="2"/>
      <c r="Q73" s="133"/>
      <c r="R73" s="133"/>
      <c r="S73" s="133"/>
      <c r="T73" s="133"/>
      <c r="U73" s="133"/>
    </row>
    <row r="74" spans="1:21" s="3" customFormat="1" ht="19.350000000000001" customHeight="1" x14ac:dyDescent="0.4">
      <c r="G74" s="153"/>
      <c r="H74" s="153"/>
      <c r="I74" s="2"/>
      <c r="J74" s="2"/>
      <c r="K74" s="2"/>
      <c r="L74" s="2"/>
      <c r="M74" s="2"/>
      <c r="N74" s="1"/>
      <c r="O74" s="2"/>
      <c r="Q74" s="133"/>
      <c r="R74" s="133"/>
      <c r="S74" s="133"/>
      <c r="T74" s="133"/>
      <c r="U74" s="133"/>
    </row>
    <row r="75" spans="1:21" s="33" customFormat="1" ht="23.1" customHeight="1" x14ac:dyDescent="0.5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9" t="s">
        <v>147</v>
      </c>
      <c r="P75" s="31"/>
      <c r="Q75" s="70"/>
    </row>
    <row r="76" spans="1:21" s="33" customFormat="1" ht="23.1" customHeight="1" x14ac:dyDescent="0.5">
      <c r="A76" s="6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9" t="s">
        <v>148</v>
      </c>
      <c r="P76" s="31"/>
      <c r="Q76" s="70"/>
    </row>
    <row r="77" spans="1:21" s="33" customFormat="1" ht="23.1" customHeight="1" x14ac:dyDescent="0.5">
      <c r="A77" s="201">
        <v>4</v>
      </c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31"/>
      <c r="Q77" s="42"/>
      <c r="R77" s="42"/>
      <c r="S77" s="42"/>
      <c r="T77" s="42"/>
      <c r="U77" s="42"/>
    </row>
    <row r="78" spans="1:21" s="33" customFormat="1" ht="23.1" customHeight="1" x14ac:dyDescent="0.5">
      <c r="A78" s="203" t="s">
        <v>66</v>
      </c>
      <c r="B78" s="203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3"/>
      <c r="O78" s="203"/>
      <c r="Q78" s="42"/>
      <c r="R78" s="42"/>
      <c r="S78" s="42"/>
      <c r="T78" s="42"/>
      <c r="U78" s="42"/>
    </row>
    <row r="79" spans="1:21" s="33" customFormat="1" ht="23.1" customHeight="1" x14ac:dyDescent="0.5">
      <c r="A79" s="203" t="s">
        <v>45</v>
      </c>
      <c r="B79" s="203"/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203"/>
      <c r="N79" s="203"/>
      <c r="O79" s="203"/>
      <c r="Q79" s="42"/>
      <c r="R79" s="42"/>
      <c r="S79" s="42"/>
      <c r="T79" s="42"/>
      <c r="U79" s="42"/>
    </row>
    <row r="80" spans="1:21" s="33" customFormat="1" ht="23.1" customHeight="1" x14ac:dyDescent="0.5">
      <c r="A80" s="203" t="str">
        <f>+A6</f>
        <v>ณ วันที่ 31 มีนาคม 2566</v>
      </c>
      <c r="B80" s="203"/>
      <c r="C80" s="203"/>
      <c r="D80" s="203"/>
      <c r="E80" s="203"/>
      <c r="F80" s="203"/>
      <c r="G80" s="203"/>
      <c r="H80" s="203"/>
      <c r="I80" s="203"/>
      <c r="J80" s="203"/>
      <c r="K80" s="203"/>
      <c r="L80" s="203"/>
      <c r="M80" s="203"/>
      <c r="N80" s="203"/>
      <c r="O80" s="203"/>
      <c r="Q80" s="32"/>
    </row>
    <row r="81" spans="1:21" s="33" customFormat="1" ht="23.1" customHeight="1" x14ac:dyDescent="0.5">
      <c r="A81" s="203"/>
      <c r="B81" s="203"/>
      <c r="C81" s="203"/>
      <c r="D81" s="203"/>
      <c r="E81" s="203"/>
      <c r="F81" s="203"/>
      <c r="G81" s="203"/>
      <c r="H81" s="203"/>
      <c r="I81" s="203"/>
      <c r="J81" s="203"/>
      <c r="K81" s="203"/>
      <c r="L81" s="30"/>
      <c r="Q81" s="42"/>
      <c r="R81" s="42"/>
      <c r="S81" s="42"/>
      <c r="T81" s="42"/>
      <c r="U81" s="42"/>
    </row>
    <row r="82" spans="1:21" s="33" customFormat="1" ht="23.1" customHeight="1" x14ac:dyDescent="0.5">
      <c r="A82" s="205" t="s">
        <v>197</v>
      </c>
      <c r="B82" s="205"/>
      <c r="C82" s="205"/>
      <c r="D82" s="205"/>
      <c r="E82" s="205"/>
      <c r="F82" s="205"/>
      <c r="G82" s="205"/>
      <c r="H82" s="205"/>
      <c r="I82" s="205"/>
      <c r="J82" s="205"/>
      <c r="K82" s="205"/>
      <c r="L82" s="205"/>
      <c r="M82" s="205"/>
      <c r="N82" s="205"/>
      <c r="O82" s="205"/>
      <c r="Q82" s="42"/>
      <c r="R82" s="42"/>
      <c r="S82" s="42"/>
      <c r="T82" s="42"/>
      <c r="U82" s="42"/>
    </row>
    <row r="83" spans="1:21" s="3" customFormat="1" ht="19.350000000000001" customHeight="1" x14ac:dyDescent="0.4">
      <c r="G83" s="125"/>
      <c r="H83" s="125"/>
      <c r="I83" s="204" t="s">
        <v>67</v>
      </c>
      <c r="J83" s="204"/>
      <c r="K83" s="204"/>
      <c r="L83" s="204"/>
      <c r="M83" s="204"/>
      <c r="N83" s="204"/>
      <c r="O83" s="204"/>
      <c r="Q83" s="133"/>
      <c r="R83" s="133"/>
      <c r="S83" s="133"/>
      <c r="T83" s="133"/>
      <c r="U83" s="133"/>
    </row>
    <row r="84" spans="1:21" s="3" customFormat="1" ht="19.350000000000001" customHeight="1" x14ac:dyDescent="0.4">
      <c r="G84" s="125"/>
      <c r="H84" s="125"/>
      <c r="I84" s="202" t="s">
        <v>40</v>
      </c>
      <c r="J84" s="202"/>
      <c r="K84" s="202"/>
      <c r="L84" s="127"/>
      <c r="M84" s="202" t="s">
        <v>41</v>
      </c>
      <c r="N84" s="202"/>
      <c r="O84" s="202"/>
      <c r="Q84" s="133"/>
      <c r="R84" s="133"/>
      <c r="S84" s="133"/>
      <c r="T84" s="133"/>
      <c r="U84" s="133"/>
    </row>
    <row r="85" spans="1:21" s="3" customFormat="1" ht="19.350000000000001" customHeight="1" x14ac:dyDescent="0.4">
      <c r="G85" s="125"/>
      <c r="H85" s="125"/>
      <c r="I85" s="128" t="s">
        <v>149</v>
      </c>
      <c r="J85" s="128"/>
      <c r="K85" s="128" t="s">
        <v>149</v>
      </c>
      <c r="L85" s="128"/>
      <c r="M85" s="128" t="s">
        <v>149</v>
      </c>
      <c r="N85" s="128"/>
      <c r="O85" s="128" t="s">
        <v>149</v>
      </c>
      <c r="Q85" s="129"/>
    </row>
    <row r="86" spans="1:21" s="3" customFormat="1" ht="19.350000000000001" customHeight="1" x14ac:dyDescent="0.4">
      <c r="G86" s="3" t="s">
        <v>6</v>
      </c>
      <c r="H86" s="125"/>
      <c r="I86" s="130" t="s">
        <v>200</v>
      </c>
      <c r="J86" s="128"/>
      <c r="K86" s="131" t="s">
        <v>201</v>
      </c>
      <c r="L86" s="132"/>
      <c r="M86" s="130" t="s">
        <v>200</v>
      </c>
      <c r="N86" s="128"/>
      <c r="O86" s="131" t="s">
        <v>201</v>
      </c>
      <c r="Q86" s="129"/>
    </row>
    <row r="87" spans="1:21" s="3" customFormat="1" ht="19.350000000000001" customHeight="1" x14ac:dyDescent="0.4">
      <c r="A87" s="3" t="s">
        <v>12</v>
      </c>
      <c r="G87" s="125"/>
      <c r="H87" s="125"/>
      <c r="I87" s="146"/>
      <c r="J87" s="5"/>
      <c r="K87" s="146"/>
      <c r="L87" s="147"/>
      <c r="Q87" s="133"/>
      <c r="R87" s="133"/>
      <c r="S87" s="133"/>
      <c r="T87" s="133"/>
      <c r="U87" s="133"/>
    </row>
    <row r="88" spans="1:21" s="3" customFormat="1" ht="19.350000000000001" customHeight="1" x14ac:dyDescent="0.4">
      <c r="B88" s="3" t="s">
        <v>13</v>
      </c>
      <c r="G88" s="149"/>
      <c r="H88" s="149"/>
      <c r="I88" s="5"/>
      <c r="J88" s="5"/>
      <c r="K88" s="5"/>
      <c r="L88" s="156"/>
      <c r="Q88" s="133"/>
      <c r="R88" s="133"/>
      <c r="S88" s="133"/>
      <c r="T88" s="133"/>
      <c r="U88" s="133"/>
    </row>
    <row r="89" spans="1:21" s="3" customFormat="1" ht="19.350000000000001" customHeight="1" x14ac:dyDescent="0.4">
      <c r="C89" s="3" t="s">
        <v>14</v>
      </c>
      <c r="G89" s="157"/>
      <c r="H89" s="157"/>
      <c r="I89" s="5"/>
      <c r="J89" s="5"/>
      <c r="K89" s="5"/>
      <c r="L89" s="156"/>
      <c r="Q89" s="133"/>
      <c r="R89" s="133"/>
      <c r="S89" s="133"/>
      <c r="T89" s="133"/>
      <c r="U89" s="133"/>
    </row>
    <row r="90" spans="1:21" s="3" customFormat="1" ht="19.350000000000001" customHeight="1" thickBot="1" x14ac:dyDescent="0.45">
      <c r="D90" s="3" t="s">
        <v>202</v>
      </c>
      <c r="G90" s="157"/>
      <c r="H90" s="157"/>
      <c r="I90" s="158">
        <v>1324995</v>
      </c>
      <c r="J90" s="133"/>
      <c r="K90" s="158">
        <v>1324995</v>
      </c>
      <c r="L90" s="133"/>
      <c r="M90" s="158">
        <v>1324995</v>
      </c>
      <c r="N90" s="136"/>
      <c r="O90" s="158">
        <v>1324995</v>
      </c>
      <c r="Q90" s="133"/>
      <c r="R90" s="133"/>
      <c r="S90" s="133"/>
      <c r="T90" s="133"/>
      <c r="U90" s="133"/>
    </row>
    <row r="91" spans="1:21" s="3" customFormat="1" ht="19.350000000000001" customHeight="1" thickTop="1" x14ac:dyDescent="0.4">
      <c r="C91" s="3" t="s">
        <v>125</v>
      </c>
      <c r="G91" s="157"/>
      <c r="H91" s="157"/>
      <c r="I91" s="159"/>
      <c r="J91" s="160"/>
      <c r="K91" s="159"/>
      <c r="L91" s="159"/>
      <c r="M91" s="159"/>
      <c r="N91" s="161"/>
      <c r="O91" s="159"/>
      <c r="Q91" s="133"/>
      <c r="R91" s="133"/>
      <c r="S91" s="133"/>
      <c r="T91" s="133"/>
      <c r="U91" s="133"/>
    </row>
    <row r="92" spans="1:21" s="3" customFormat="1" ht="19.350000000000001" customHeight="1" x14ac:dyDescent="0.4">
      <c r="D92" s="3" t="s">
        <v>211</v>
      </c>
      <c r="G92" s="157"/>
      <c r="H92" s="157"/>
      <c r="I92" s="133">
        <v>1050000</v>
      </c>
      <c r="J92" s="133"/>
      <c r="K92" s="133">
        <v>1050000</v>
      </c>
      <c r="L92" s="133"/>
      <c r="M92" s="133">
        <v>1050000</v>
      </c>
      <c r="N92" s="136"/>
      <c r="O92" s="133">
        <v>1050000</v>
      </c>
      <c r="Q92" s="133"/>
      <c r="R92" s="133"/>
      <c r="S92" s="133"/>
      <c r="T92" s="133"/>
      <c r="U92" s="133"/>
    </row>
    <row r="93" spans="1:21" s="3" customFormat="1" ht="19.350000000000001" customHeight="1" x14ac:dyDescent="0.4">
      <c r="C93" s="3" t="s">
        <v>73</v>
      </c>
      <c r="G93" s="157"/>
      <c r="H93" s="157"/>
      <c r="I93" s="133">
        <v>45016</v>
      </c>
      <c r="J93" s="133"/>
      <c r="K93" s="133">
        <v>45016</v>
      </c>
      <c r="L93" s="133"/>
      <c r="M93" s="133">
        <v>45016</v>
      </c>
      <c r="N93" s="136"/>
      <c r="O93" s="133">
        <v>45016</v>
      </c>
      <c r="Q93" s="133"/>
      <c r="R93" s="133"/>
      <c r="S93" s="133"/>
      <c r="T93" s="133"/>
      <c r="U93" s="133"/>
    </row>
    <row r="94" spans="1:21" s="3" customFormat="1" ht="19.350000000000001" customHeight="1" x14ac:dyDescent="0.4">
      <c r="C94" s="3" t="s">
        <v>118</v>
      </c>
      <c r="G94" s="157"/>
      <c r="H94" s="157"/>
      <c r="I94" s="133">
        <v>204339</v>
      </c>
      <c r="J94" s="133"/>
      <c r="K94" s="133">
        <v>204339</v>
      </c>
      <c r="L94" s="133"/>
      <c r="M94" s="133">
        <v>204339</v>
      </c>
      <c r="N94" s="136"/>
      <c r="O94" s="133">
        <v>204339</v>
      </c>
      <c r="Q94" s="133"/>
      <c r="R94" s="133"/>
      <c r="S94" s="133"/>
      <c r="T94" s="133"/>
      <c r="U94" s="133"/>
    </row>
    <row r="95" spans="1:21" s="3" customFormat="1" ht="19.350000000000001" customHeight="1" x14ac:dyDescent="0.4">
      <c r="C95" s="3" t="s">
        <v>99</v>
      </c>
      <c r="G95" s="157"/>
      <c r="H95" s="157"/>
      <c r="I95" s="133">
        <v>27498</v>
      </c>
      <c r="J95" s="133"/>
      <c r="K95" s="133">
        <v>27498</v>
      </c>
      <c r="L95" s="133"/>
      <c r="M95" s="133">
        <v>27498</v>
      </c>
      <c r="N95" s="136"/>
      <c r="O95" s="133">
        <v>27498</v>
      </c>
      <c r="Q95" s="133"/>
      <c r="R95" s="133"/>
      <c r="S95" s="133"/>
      <c r="T95" s="133"/>
      <c r="U95" s="133"/>
    </row>
    <row r="96" spans="1:21" s="3" customFormat="1" ht="19.350000000000001" customHeight="1" x14ac:dyDescent="0.4">
      <c r="B96" s="3" t="s">
        <v>47</v>
      </c>
      <c r="G96" s="149"/>
      <c r="H96" s="149"/>
      <c r="I96" s="161"/>
      <c r="J96" s="161"/>
      <c r="K96" s="161"/>
      <c r="L96" s="160"/>
      <c r="M96" s="161"/>
      <c r="N96" s="161"/>
      <c r="O96" s="160"/>
      <c r="Q96" s="133"/>
      <c r="R96" s="133"/>
      <c r="S96" s="133"/>
      <c r="T96" s="133"/>
      <c r="U96" s="133"/>
    </row>
    <row r="97" spans="1:21" s="3" customFormat="1" ht="19.350000000000001" customHeight="1" x14ac:dyDescent="0.4">
      <c r="C97" s="3" t="s">
        <v>38</v>
      </c>
      <c r="G97" s="162"/>
      <c r="H97" s="162"/>
      <c r="I97" s="160"/>
      <c r="J97" s="161"/>
      <c r="K97" s="160"/>
      <c r="L97" s="160"/>
      <c r="M97" s="160"/>
      <c r="N97" s="161"/>
      <c r="O97" s="160"/>
      <c r="Q97" s="133"/>
      <c r="R97" s="133"/>
      <c r="S97" s="133"/>
      <c r="T97" s="133"/>
      <c r="U97" s="133"/>
    </row>
    <row r="98" spans="1:21" s="3" customFormat="1" ht="19.350000000000001" customHeight="1" x14ac:dyDescent="0.4">
      <c r="D98" s="3" t="s">
        <v>55</v>
      </c>
      <c r="G98" s="163"/>
      <c r="H98" s="163"/>
      <c r="I98" s="133">
        <v>137500</v>
      </c>
      <c r="J98" s="136"/>
      <c r="K98" s="133">
        <v>137500</v>
      </c>
      <c r="L98" s="133"/>
      <c r="M98" s="133">
        <v>137500</v>
      </c>
      <c r="N98" s="136"/>
      <c r="O98" s="133">
        <v>137500</v>
      </c>
      <c r="Q98" s="133"/>
      <c r="R98" s="133"/>
      <c r="S98" s="133"/>
      <c r="T98" s="133"/>
      <c r="U98" s="133"/>
    </row>
    <row r="99" spans="1:21" s="3" customFormat="1" ht="19.350000000000001" customHeight="1" x14ac:dyDescent="0.4">
      <c r="D99" s="3" t="s">
        <v>100</v>
      </c>
      <c r="G99" s="157"/>
      <c r="H99" s="163"/>
      <c r="I99" s="133">
        <v>145300</v>
      </c>
      <c r="J99" s="136"/>
      <c r="K99" s="133">
        <v>145300</v>
      </c>
      <c r="L99" s="133"/>
      <c r="M99" s="133">
        <v>145300</v>
      </c>
      <c r="N99" s="136"/>
      <c r="O99" s="133">
        <v>145300</v>
      </c>
      <c r="Q99" s="133"/>
      <c r="R99" s="133"/>
      <c r="S99" s="133"/>
      <c r="T99" s="133"/>
      <c r="U99" s="133"/>
    </row>
    <row r="100" spans="1:21" s="3" customFormat="1" ht="19.350000000000001" customHeight="1" x14ac:dyDescent="0.4">
      <c r="C100" s="3" t="s">
        <v>37</v>
      </c>
      <c r="G100" s="162"/>
      <c r="H100" s="162"/>
      <c r="I100" s="136">
        <v>2316884</v>
      </c>
      <c r="J100" s="140"/>
      <c r="K100" s="136">
        <v>2200486</v>
      </c>
      <c r="L100" s="136"/>
      <c r="M100" s="136">
        <v>1301825</v>
      </c>
      <c r="N100" s="136"/>
      <c r="O100" s="136">
        <v>1239213</v>
      </c>
      <c r="Q100" s="133"/>
      <c r="R100" s="133"/>
      <c r="S100" s="133"/>
      <c r="T100" s="133"/>
      <c r="U100" s="133"/>
    </row>
    <row r="101" spans="1:21" s="3" customFormat="1" ht="19.350000000000001" customHeight="1" x14ac:dyDescent="0.4">
      <c r="B101" s="3" t="s">
        <v>52</v>
      </c>
      <c r="G101" s="149"/>
      <c r="H101" s="149"/>
      <c r="I101" s="164">
        <v>143345</v>
      </c>
      <c r="J101" s="140"/>
      <c r="K101" s="164">
        <v>143345</v>
      </c>
      <c r="L101" s="136"/>
      <c r="M101" s="164">
        <v>880</v>
      </c>
      <c r="N101" s="136"/>
      <c r="O101" s="164">
        <v>880</v>
      </c>
      <c r="Q101" s="133"/>
      <c r="R101" s="133"/>
      <c r="S101" s="133"/>
      <c r="T101" s="133"/>
      <c r="U101" s="133"/>
    </row>
    <row r="102" spans="1:21" s="3" customFormat="1" ht="19.350000000000001" customHeight="1" x14ac:dyDescent="0.4">
      <c r="G102" s="149"/>
      <c r="H102" s="149"/>
      <c r="I102" s="136">
        <f>SUM(I92:I101)</f>
        <v>4069882</v>
      </c>
      <c r="J102" s="140"/>
      <c r="K102" s="136">
        <v>3953484</v>
      </c>
      <c r="L102" s="136"/>
      <c r="M102" s="136">
        <f>SUM(M92:M101)</f>
        <v>2912358</v>
      </c>
      <c r="N102" s="136"/>
      <c r="O102" s="136">
        <v>2849746</v>
      </c>
      <c r="Q102" s="133"/>
      <c r="R102" s="133"/>
      <c r="S102" s="133"/>
      <c r="T102" s="133"/>
      <c r="U102" s="133"/>
    </row>
    <row r="103" spans="1:21" s="3" customFormat="1" ht="19.350000000000001" customHeight="1" x14ac:dyDescent="0.4">
      <c r="B103" s="3" t="s">
        <v>165</v>
      </c>
      <c r="D103" s="3" t="s">
        <v>203</v>
      </c>
      <c r="G103" s="157"/>
      <c r="H103" s="149"/>
      <c r="I103" s="166">
        <v>-145300</v>
      </c>
      <c r="J103" s="140"/>
      <c r="K103" s="166">
        <v>-145300</v>
      </c>
      <c r="L103" s="136"/>
      <c r="M103" s="166">
        <v>-145300</v>
      </c>
      <c r="N103" s="136"/>
      <c r="O103" s="166">
        <v>-145300</v>
      </c>
      <c r="Q103" s="133"/>
      <c r="R103" s="133"/>
      <c r="S103" s="133"/>
      <c r="T103" s="133"/>
      <c r="U103" s="133"/>
    </row>
    <row r="104" spans="1:21" s="3" customFormat="1" ht="19.350000000000001" customHeight="1" x14ac:dyDescent="0.4">
      <c r="A104" s="3" t="s">
        <v>34</v>
      </c>
      <c r="G104" s="157"/>
      <c r="H104" s="157"/>
      <c r="I104" s="164">
        <f>SUM(I102:I103)</f>
        <v>3924582</v>
      </c>
      <c r="J104" s="136"/>
      <c r="K104" s="164">
        <v>3808184</v>
      </c>
      <c r="L104" s="136"/>
      <c r="M104" s="164">
        <f>SUM(M102:M103)</f>
        <v>2767058</v>
      </c>
      <c r="N104" s="133"/>
      <c r="O104" s="164">
        <v>2704446</v>
      </c>
      <c r="Q104" s="133"/>
      <c r="R104" s="133"/>
      <c r="S104" s="133"/>
      <c r="T104" s="133"/>
      <c r="U104" s="133"/>
    </row>
    <row r="105" spans="1:21" s="3" customFormat="1" ht="19.350000000000001" customHeight="1" thickBot="1" x14ac:dyDescent="0.45">
      <c r="A105" s="3" t="s">
        <v>15</v>
      </c>
      <c r="G105" s="157"/>
      <c r="H105" s="157"/>
      <c r="I105" s="167">
        <f>SUM(I71+I104)</f>
        <v>8382747</v>
      </c>
      <c r="J105" s="136"/>
      <c r="K105" s="167">
        <v>8743545</v>
      </c>
      <c r="L105" s="136"/>
      <c r="M105" s="167">
        <f>SUM(M71+M104)</f>
        <v>6736866</v>
      </c>
      <c r="N105" s="133"/>
      <c r="O105" s="167">
        <v>6973699</v>
      </c>
      <c r="Q105" s="133"/>
      <c r="R105" s="133"/>
      <c r="S105" s="133"/>
      <c r="T105" s="133"/>
      <c r="U105" s="133"/>
    </row>
    <row r="106" spans="1:21" s="3" customFormat="1" ht="19.350000000000001" customHeight="1" thickTop="1" x14ac:dyDescent="0.4">
      <c r="G106" s="157"/>
      <c r="H106" s="157"/>
      <c r="I106" s="160"/>
      <c r="J106" s="161"/>
      <c r="K106" s="160"/>
      <c r="L106" s="160"/>
      <c r="M106" s="160"/>
      <c r="N106" s="161"/>
      <c r="O106" s="165"/>
      <c r="Q106" s="126"/>
    </row>
    <row r="107" spans="1:21" s="3" customFormat="1" ht="19.350000000000001" customHeight="1" x14ac:dyDescent="0.4">
      <c r="G107" s="157"/>
      <c r="H107" s="157"/>
      <c r="I107" s="168"/>
      <c r="J107" s="169"/>
      <c r="K107" s="168"/>
      <c r="L107" s="168"/>
      <c r="Q107" s="126"/>
    </row>
    <row r="108" spans="1:21" ht="19.350000000000001" customHeight="1" x14ac:dyDescent="0.4">
      <c r="G108" s="40"/>
      <c r="H108" s="40"/>
      <c r="I108" s="199">
        <f>I34-I105</f>
        <v>0</v>
      </c>
      <c r="J108" s="41"/>
      <c r="K108" s="36">
        <f>K34-K105</f>
        <v>0</v>
      </c>
      <c r="L108" s="36"/>
      <c r="M108" s="36">
        <f>M34-M105</f>
        <v>0</v>
      </c>
      <c r="O108" s="36">
        <f>O34-O105</f>
        <v>0</v>
      </c>
    </row>
    <row r="109" spans="1:21" ht="19.350000000000001" customHeight="1" x14ac:dyDescent="0.4">
      <c r="G109" s="40"/>
      <c r="H109" s="40"/>
      <c r="I109" s="36"/>
      <c r="J109" s="41"/>
      <c r="K109" s="36"/>
      <c r="L109" s="36"/>
      <c r="M109" s="36"/>
    </row>
    <row r="110" spans="1:21" ht="19.350000000000001" customHeight="1" x14ac:dyDescent="0.4">
      <c r="H110" s="35"/>
      <c r="I110" s="35"/>
      <c r="J110" s="35"/>
      <c r="K110" s="35"/>
      <c r="L110" s="35"/>
      <c r="M110" s="35"/>
      <c r="N110" s="35"/>
      <c r="O110" s="35"/>
    </row>
    <row r="111" spans="1:21" ht="19.350000000000001" customHeight="1" x14ac:dyDescent="0.4">
      <c r="K111" s="34"/>
      <c r="L111" s="34"/>
    </row>
    <row r="113" spans="11:12" ht="19.350000000000001" customHeight="1" x14ac:dyDescent="0.4">
      <c r="K113" s="34"/>
      <c r="L113" s="34"/>
    </row>
  </sheetData>
  <mergeCells count="26">
    <mergeCell ref="M10:O10"/>
    <mergeCell ref="A6:O6"/>
    <mergeCell ref="A78:O78"/>
    <mergeCell ref="I84:K84"/>
    <mergeCell ref="M84:O84"/>
    <mergeCell ref="A79:O79"/>
    <mergeCell ref="A82:O82"/>
    <mergeCell ref="I83:O83"/>
    <mergeCell ref="A81:K81"/>
    <mergeCell ref="A80:O80"/>
    <mergeCell ref="A3:O3"/>
    <mergeCell ref="A77:O77"/>
    <mergeCell ref="I10:K10"/>
    <mergeCell ref="A40:O40"/>
    <mergeCell ref="A41:O41"/>
    <mergeCell ref="A44:K44"/>
    <mergeCell ref="I46:O46"/>
    <mergeCell ref="A42:O42"/>
    <mergeCell ref="I47:K47"/>
    <mergeCell ref="A43:O43"/>
    <mergeCell ref="A4:O4"/>
    <mergeCell ref="A5:O5"/>
    <mergeCell ref="A8:O8"/>
    <mergeCell ref="M47:O47"/>
    <mergeCell ref="I9:O9"/>
    <mergeCell ref="A45:O45"/>
  </mergeCells>
  <phoneticPr fontId="7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7" max="14" man="1"/>
    <brk id="7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view="pageBreakPreview" topLeftCell="A16" zoomScaleNormal="100" zoomScaleSheetLayoutView="100" workbookViewId="0">
      <selection activeCell="N4" sqref="N4"/>
    </sheetView>
  </sheetViews>
  <sheetFormatPr defaultColWidth="9.140625" defaultRowHeight="19.350000000000001" customHeight="1" x14ac:dyDescent="0.5"/>
  <cols>
    <col min="1" max="2" width="2" style="43" customWidth="1"/>
    <col min="3" max="3" width="1.85546875" style="43" customWidth="1"/>
    <col min="4" max="4" width="40" style="43" customWidth="1"/>
    <col min="5" max="5" width="6.5703125" style="44" customWidth="1"/>
    <col min="6" max="6" width="0.5703125" style="43" customWidth="1"/>
    <col min="7" max="7" width="9.140625" style="43" customWidth="1"/>
    <col min="8" max="8" width="0.5703125" style="43" customWidth="1"/>
    <col min="9" max="9" width="10" style="43" customWidth="1"/>
    <col min="10" max="10" width="0.42578125" style="43" customWidth="1"/>
    <col min="11" max="11" width="10.5703125" style="43" customWidth="1"/>
    <col min="12" max="12" width="0.5703125" style="43" customWidth="1"/>
    <col min="13" max="13" width="10.140625" style="43" customWidth="1"/>
    <col min="14" max="16384" width="9.140625" style="43"/>
  </cols>
  <sheetData>
    <row r="1" spans="1:13" s="71" customFormat="1" ht="23.1" customHeight="1" x14ac:dyDescent="0.5">
      <c r="B1" s="72"/>
      <c r="C1" s="72"/>
      <c r="D1" s="72"/>
      <c r="E1" s="72"/>
      <c r="F1" s="72"/>
      <c r="G1" s="72"/>
      <c r="H1" s="72"/>
      <c r="I1" s="72"/>
      <c r="J1" s="72"/>
      <c r="K1" s="208" t="s">
        <v>150</v>
      </c>
      <c r="L1" s="209"/>
      <c r="M1" s="209"/>
    </row>
    <row r="2" spans="1:13" s="71" customFormat="1" ht="23.1" customHeight="1" x14ac:dyDescent="0.5">
      <c r="A2" s="73"/>
      <c r="B2" s="73"/>
      <c r="C2" s="73"/>
      <c r="D2" s="73"/>
      <c r="E2" s="73"/>
      <c r="F2" s="73"/>
      <c r="G2" s="73"/>
      <c r="H2" s="73"/>
      <c r="I2" s="73"/>
      <c r="J2" s="73"/>
      <c r="M2" s="74" t="s">
        <v>151</v>
      </c>
    </row>
    <row r="3" spans="1:13" s="45" customFormat="1" ht="20.100000000000001" customHeight="1" x14ac:dyDescent="0.5">
      <c r="A3" s="211">
        <v>5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s="45" customFormat="1" ht="23.1" customHeight="1" x14ac:dyDescent="0.5">
      <c r="A4" s="212" t="s">
        <v>66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</row>
    <row r="5" spans="1:13" s="45" customFormat="1" ht="23.1" customHeight="1" x14ac:dyDescent="0.5">
      <c r="A5" s="212" t="s">
        <v>54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</row>
    <row r="6" spans="1:13" s="45" customFormat="1" ht="23.1" customHeight="1" x14ac:dyDescent="0.5">
      <c r="A6" s="213" t="s">
        <v>204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13" s="170" customFormat="1" ht="18" customHeight="1" x14ac:dyDescent="0.5">
      <c r="B7" s="171"/>
      <c r="C7" s="171"/>
      <c r="D7" s="171"/>
      <c r="E7" s="171"/>
      <c r="F7" s="171"/>
      <c r="G7" s="210" t="s">
        <v>67</v>
      </c>
      <c r="H7" s="210"/>
      <c r="I7" s="210"/>
      <c r="J7" s="210"/>
      <c r="K7" s="210"/>
      <c r="L7" s="210"/>
      <c r="M7" s="210"/>
    </row>
    <row r="8" spans="1:13" s="170" customFormat="1" ht="18" customHeight="1" x14ac:dyDescent="0.5">
      <c r="A8" s="172"/>
      <c r="B8" s="172"/>
      <c r="C8" s="172"/>
      <c r="D8" s="172"/>
      <c r="E8" s="172"/>
      <c r="F8" s="172"/>
      <c r="G8" s="206" t="s">
        <v>40</v>
      </c>
      <c r="H8" s="206"/>
      <c r="I8" s="206"/>
      <c r="K8" s="206" t="s">
        <v>41</v>
      </c>
      <c r="L8" s="206"/>
      <c r="M8" s="206"/>
    </row>
    <row r="9" spans="1:13" s="170" customFormat="1" ht="18" customHeight="1" x14ac:dyDescent="0.5">
      <c r="A9" s="172"/>
      <c r="B9" s="172"/>
      <c r="C9" s="172"/>
      <c r="D9" s="172"/>
      <c r="E9" s="207" t="s">
        <v>6</v>
      </c>
      <c r="F9" s="207"/>
      <c r="G9" s="173">
        <v>2566</v>
      </c>
      <c r="H9" s="172"/>
      <c r="I9" s="173">
        <v>2565</v>
      </c>
      <c r="K9" s="173">
        <v>2566</v>
      </c>
      <c r="L9" s="172"/>
      <c r="M9" s="173">
        <v>2565</v>
      </c>
    </row>
    <row r="10" spans="1:13" s="170" customFormat="1" ht="18" customHeight="1" x14ac:dyDescent="0.5">
      <c r="A10" s="170" t="s">
        <v>16</v>
      </c>
      <c r="G10" s="174"/>
      <c r="H10" s="175"/>
      <c r="I10" s="174"/>
      <c r="K10" s="174"/>
      <c r="M10" s="174"/>
    </row>
    <row r="11" spans="1:13" s="170" customFormat="1" ht="18" customHeight="1" x14ac:dyDescent="0.5">
      <c r="B11" s="170" t="s">
        <v>104</v>
      </c>
      <c r="E11" s="176"/>
      <c r="G11" s="177">
        <v>8967997</v>
      </c>
      <c r="H11" s="178"/>
      <c r="I11" s="177">
        <v>7236553</v>
      </c>
      <c r="J11" s="179"/>
      <c r="K11" s="177">
        <v>6691416</v>
      </c>
      <c r="L11" s="178"/>
      <c r="M11" s="177">
        <v>5685945</v>
      </c>
    </row>
    <row r="12" spans="1:13" s="170" customFormat="1" ht="18" customHeight="1" x14ac:dyDescent="0.5">
      <c r="B12" s="170" t="s">
        <v>74</v>
      </c>
      <c r="E12" s="180"/>
      <c r="G12" s="177">
        <v>10685</v>
      </c>
      <c r="H12" s="178"/>
      <c r="I12" s="177">
        <v>10022</v>
      </c>
      <c r="J12" s="179"/>
      <c r="K12" s="177">
        <v>6208</v>
      </c>
      <c r="L12" s="178"/>
      <c r="M12" s="177">
        <v>6586</v>
      </c>
    </row>
    <row r="13" spans="1:13" s="170" customFormat="1" ht="18" customHeight="1" x14ac:dyDescent="0.5">
      <c r="B13" s="170" t="s">
        <v>75</v>
      </c>
      <c r="E13" s="180"/>
      <c r="G13" s="177">
        <v>31567</v>
      </c>
      <c r="H13" s="178"/>
      <c r="I13" s="177">
        <v>28659</v>
      </c>
      <c r="J13" s="179"/>
      <c r="K13" s="177">
        <v>27866</v>
      </c>
      <c r="L13" s="178"/>
      <c r="M13" s="177">
        <v>30105</v>
      </c>
    </row>
    <row r="14" spans="1:13" s="170" customFormat="1" ht="18" customHeight="1" x14ac:dyDescent="0.5">
      <c r="B14" s="170" t="s">
        <v>76</v>
      </c>
      <c r="E14" s="180"/>
      <c r="G14" s="177">
        <v>5579</v>
      </c>
      <c r="H14" s="178"/>
      <c r="I14" s="177">
        <v>5933</v>
      </c>
      <c r="J14" s="179"/>
      <c r="K14" s="177">
        <v>4364</v>
      </c>
      <c r="L14" s="178"/>
      <c r="M14" s="177">
        <v>764</v>
      </c>
    </row>
    <row r="15" spans="1:13" s="170" customFormat="1" ht="18" customHeight="1" x14ac:dyDescent="0.5">
      <c r="B15" s="170" t="s">
        <v>17</v>
      </c>
      <c r="E15" s="176"/>
      <c r="G15" s="177">
        <v>67439</v>
      </c>
      <c r="H15" s="178"/>
      <c r="I15" s="177">
        <v>38083</v>
      </c>
      <c r="J15" s="179"/>
      <c r="K15" s="177">
        <v>39537</v>
      </c>
      <c r="L15" s="178"/>
      <c r="M15" s="177">
        <v>47192</v>
      </c>
    </row>
    <row r="16" spans="1:13" s="170" customFormat="1" ht="18" customHeight="1" x14ac:dyDescent="0.5">
      <c r="D16" s="170" t="s">
        <v>18</v>
      </c>
      <c r="E16" s="180"/>
      <c r="G16" s="181">
        <f>SUM(G11:G15)</f>
        <v>9083267</v>
      </c>
      <c r="H16" s="177"/>
      <c r="I16" s="181">
        <v>7319250</v>
      </c>
      <c r="J16" s="177"/>
      <c r="K16" s="181">
        <f>SUM(K11:K15)</f>
        <v>6769391</v>
      </c>
      <c r="L16" s="178"/>
      <c r="M16" s="181">
        <v>5770592</v>
      </c>
    </row>
    <row r="17" spans="1:14" s="170" customFormat="1" ht="18" customHeight="1" x14ac:dyDescent="0.5">
      <c r="A17" s="170" t="s">
        <v>19</v>
      </c>
      <c r="E17" s="180"/>
      <c r="G17" s="177"/>
      <c r="H17" s="178"/>
      <c r="I17" s="177"/>
      <c r="J17" s="179"/>
      <c r="K17" s="177"/>
      <c r="L17" s="178"/>
      <c r="M17" s="177"/>
    </row>
    <row r="18" spans="1:14" s="170" customFormat="1" ht="18" customHeight="1" x14ac:dyDescent="0.5">
      <c r="B18" s="170" t="s">
        <v>33</v>
      </c>
      <c r="E18" s="180"/>
      <c r="G18" s="177">
        <v>8502938</v>
      </c>
      <c r="H18" s="178"/>
      <c r="I18" s="177">
        <v>6795739</v>
      </c>
      <c r="J18" s="179"/>
      <c r="K18" s="177">
        <v>6295550</v>
      </c>
      <c r="L18" s="178"/>
      <c r="M18" s="177">
        <v>5355124</v>
      </c>
    </row>
    <row r="19" spans="1:14" s="170" customFormat="1" ht="18" customHeight="1" x14ac:dyDescent="0.5">
      <c r="B19" s="170" t="s">
        <v>77</v>
      </c>
      <c r="E19" s="176"/>
      <c r="G19" s="177">
        <v>305613</v>
      </c>
      <c r="H19" s="178"/>
      <c r="I19" s="177">
        <v>248360</v>
      </c>
      <c r="J19" s="179"/>
      <c r="K19" s="177">
        <v>284998</v>
      </c>
      <c r="L19" s="178"/>
      <c r="M19" s="177">
        <v>227817</v>
      </c>
    </row>
    <row r="20" spans="1:14" s="170" customFormat="1" ht="18" customHeight="1" x14ac:dyDescent="0.5">
      <c r="B20" s="170" t="s">
        <v>42</v>
      </c>
      <c r="E20" s="176"/>
      <c r="G20" s="177">
        <v>104837</v>
      </c>
      <c r="H20" s="177"/>
      <c r="I20" s="177">
        <v>90095</v>
      </c>
      <c r="J20" s="179"/>
      <c r="K20" s="177">
        <v>90671</v>
      </c>
      <c r="L20" s="177"/>
      <c r="M20" s="177">
        <v>82145</v>
      </c>
    </row>
    <row r="21" spans="1:14" s="182" customFormat="1" ht="18" customHeight="1" x14ac:dyDescent="0.5">
      <c r="D21" s="182" t="s">
        <v>20</v>
      </c>
      <c r="E21" s="183"/>
      <c r="G21" s="184">
        <f>SUM(G18:G20)</f>
        <v>8913388</v>
      </c>
      <c r="H21" s="185"/>
      <c r="I21" s="184">
        <v>7134194</v>
      </c>
      <c r="J21" s="185"/>
      <c r="K21" s="184">
        <f>SUM(K18:K20)</f>
        <v>6671219</v>
      </c>
      <c r="L21" s="185"/>
      <c r="M21" s="184">
        <v>5665086</v>
      </c>
      <c r="N21" s="185"/>
    </row>
    <row r="22" spans="1:14" s="182" customFormat="1" ht="18" customHeight="1" x14ac:dyDescent="0.5">
      <c r="A22" s="182" t="s">
        <v>176</v>
      </c>
      <c r="E22" s="183"/>
      <c r="G22" s="186">
        <f>SUM(G16-G21)</f>
        <v>169879</v>
      </c>
      <c r="H22" s="185"/>
      <c r="I22" s="186">
        <v>185056</v>
      </c>
      <c r="J22" s="185"/>
      <c r="K22" s="186">
        <f>SUM(K16-K21)</f>
        <v>98172</v>
      </c>
      <c r="L22" s="185"/>
      <c r="M22" s="186">
        <v>105506</v>
      </c>
      <c r="N22" s="185"/>
    </row>
    <row r="23" spans="1:14" s="170" customFormat="1" ht="18" customHeight="1" x14ac:dyDescent="0.5">
      <c r="A23" s="170" t="s">
        <v>53</v>
      </c>
      <c r="E23" s="176"/>
      <c r="G23" s="177">
        <v>20721</v>
      </c>
      <c r="H23" s="177"/>
      <c r="I23" s="177">
        <v>15131</v>
      </c>
      <c r="J23" s="179"/>
      <c r="K23" s="177">
        <v>19489</v>
      </c>
      <c r="L23" s="177"/>
      <c r="M23" s="177">
        <v>15810</v>
      </c>
    </row>
    <row r="24" spans="1:14" s="170" customFormat="1" ht="18" customHeight="1" x14ac:dyDescent="0.5">
      <c r="A24" s="170" t="s">
        <v>145</v>
      </c>
      <c r="E24" s="176" t="s">
        <v>194</v>
      </c>
      <c r="G24" s="187">
        <v>-16</v>
      </c>
      <c r="H24" s="177"/>
      <c r="I24" s="187">
        <v>-4347</v>
      </c>
      <c r="J24" s="179"/>
      <c r="K24" s="187">
        <v>0</v>
      </c>
      <c r="L24" s="177"/>
      <c r="M24" s="187">
        <v>0</v>
      </c>
    </row>
    <row r="25" spans="1:14" s="182" customFormat="1" ht="18" customHeight="1" x14ac:dyDescent="0.5">
      <c r="A25" s="182" t="s">
        <v>177</v>
      </c>
      <c r="E25" s="188"/>
      <c r="G25" s="185">
        <f>SUM(G22-G23+G24)</f>
        <v>149142</v>
      </c>
      <c r="H25" s="185"/>
      <c r="I25" s="185">
        <v>165578</v>
      </c>
      <c r="J25" s="185"/>
      <c r="K25" s="185">
        <f>SUM(K22-K23+K24)</f>
        <v>78683</v>
      </c>
      <c r="L25" s="185"/>
      <c r="M25" s="185">
        <v>89696</v>
      </c>
    </row>
    <row r="26" spans="1:14" s="170" customFormat="1" ht="18" customHeight="1" x14ac:dyDescent="0.5">
      <c r="A26" s="170" t="s">
        <v>178</v>
      </c>
      <c r="E26" s="189">
        <v>21</v>
      </c>
      <c r="G26" s="177">
        <v>32744</v>
      </c>
      <c r="H26" s="178"/>
      <c r="I26" s="177">
        <v>34993</v>
      </c>
      <c r="J26" s="178"/>
      <c r="K26" s="177">
        <v>16071</v>
      </c>
      <c r="L26" s="178"/>
      <c r="M26" s="177">
        <v>18876</v>
      </c>
    </row>
    <row r="27" spans="1:14" s="170" customFormat="1" ht="18" customHeight="1" x14ac:dyDescent="0.5">
      <c r="A27" s="170" t="s">
        <v>179</v>
      </c>
      <c r="E27" s="190"/>
      <c r="G27" s="181">
        <f>SUM(G25-G26)</f>
        <v>116398</v>
      </c>
      <c r="H27" s="177"/>
      <c r="I27" s="181">
        <v>130585</v>
      </c>
      <c r="J27" s="177"/>
      <c r="K27" s="181">
        <f>SUM(K25-K26)</f>
        <v>62612</v>
      </c>
      <c r="L27" s="178"/>
      <c r="M27" s="181">
        <v>70820</v>
      </c>
    </row>
    <row r="28" spans="1:14" s="170" customFormat="1" ht="18" customHeight="1" x14ac:dyDescent="0.5">
      <c r="A28" s="170" t="s">
        <v>46</v>
      </c>
      <c r="E28" s="190"/>
      <c r="G28" s="177"/>
      <c r="H28" s="177"/>
      <c r="I28" s="177"/>
      <c r="J28" s="179"/>
      <c r="K28" s="177"/>
      <c r="L28" s="177"/>
      <c r="M28" s="177"/>
    </row>
    <row r="29" spans="1:14" s="170" customFormat="1" ht="18" customHeight="1" x14ac:dyDescent="0.5">
      <c r="A29" s="170" t="s">
        <v>127</v>
      </c>
      <c r="E29" s="190"/>
      <c r="G29" s="177"/>
      <c r="H29" s="177"/>
      <c r="I29" s="177"/>
      <c r="J29" s="179"/>
      <c r="K29" s="177"/>
      <c r="L29" s="177"/>
      <c r="M29" s="177"/>
    </row>
    <row r="30" spans="1:14" s="170" customFormat="1" ht="18" customHeight="1" x14ac:dyDescent="0.5">
      <c r="B30" s="170" t="s">
        <v>174</v>
      </c>
      <c r="E30" s="190"/>
      <c r="G30" s="177"/>
      <c r="H30" s="177"/>
      <c r="I30" s="177"/>
      <c r="J30" s="177"/>
      <c r="K30" s="177"/>
      <c r="L30" s="177"/>
      <c r="M30" s="177"/>
    </row>
    <row r="31" spans="1:14" s="170" customFormat="1" ht="18" customHeight="1" x14ac:dyDescent="0.5">
      <c r="C31" s="170" t="s">
        <v>175</v>
      </c>
      <c r="E31" s="190">
        <v>7</v>
      </c>
      <c r="G31" s="177">
        <v>0</v>
      </c>
      <c r="H31" s="177"/>
      <c r="I31" s="177">
        <v>3187</v>
      </c>
      <c r="J31" s="177"/>
      <c r="K31" s="177">
        <v>0</v>
      </c>
      <c r="L31" s="177"/>
      <c r="M31" s="177">
        <v>0</v>
      </c>
    </row>
    <row r="32" spans="1:14" s="182" customFormat="1" ht="18" customHeight="1" x14ac:dyDescent="0.5">
      <c r="B32" s="182" t="s">
        <v>128</v>
      </c>
      <c r="E32" s="191"/>
      <c r="G32" s="185"/>
      <c r="H32" s="185"/>
      <c r="I32" s="185"/>
      <c r="J32" s="185"/>
      <c r="K32" s="185"/>
      <c r="L32" s="185"/>
      <c r="M32" s="185"/>
    </row>
    <row r="33" spans="1:13" s="182" customFormat="1" ht="18" customHeight="1" x14ac:dyDescent="0.5">
      <c r="C33" s="182" t="s">
        <v>126</v>
      </c>
      <c r="E33" s="191">
        <v>21</v>
      </c>
      <c r="G33" s="185">
        <v>0</v>
      </c>
      <c r="H33" s="185"/>
      <c r="I33" s="185">
        <v>-637</v>
      </c>
      <c r="J33" s="179"/>
      <c r="K33" s="177">
        <v>0</v>
      </c>
      <c r="L33" s="177"/>
      <c r="M33" s="177">
        <v>0</v>
      </c>
    </row>
    <row r="34" spans="1:13" s="182" customFormat="1" ht="18" customHeight="1" x14ac:dyDescent="0.5">
      <c r="A34" s="182" t="s">
        <v>129</v>
      </c>
      <c r="E34" s="191"/>
      <c r="G34" s="184">
        <f>SUM(G31:G33)</f>
        <v>0</v>
      </c>
      <c r="H34" s="185"/>
      <c r="I34" s="184">
        <v>2550</v>
      </c>
      <c r="J34" s="185"/>
      <c r="K34" s="184">
        <f>SUM(K31:K33)</f>
        <v>0</v>
      </c>
      <c r="L34" s="192"/>
      <c r="M34" s="184">
        <v>0</v>
      </c>
    </row>
    <row r="35" spans="1:13" s="170" customFormat="1" ht="18" customHeight="1" x14ac:dyDescent="0.5">
      <c r="A35" s="170" t="s">
        <v>152</v>
      </c>
      <c r="E35" s="190"/>
      <c r="G35" s="181">
        <f>SUM(G34)</f>
        <v>0</v>
      </c>
      <c r="H35" s="177"/>
      <c r="I35" s="181">
        <v>2550</v>
      </c>
      <c r="J35" s="177"/>
      <c r="K35" s="181">
        <f>SUM(K34)</f>
        <v>0</v>
      </c>
      <c r="L35" s="178"/>
      <c r="M35" s="181">
        <v>0</v>
      </c>
    </row>
    <row r="36" spans="1:13" s="170" customFormat="1" ht="18" customHeight="1" thickBot="1" x14ac:dyDescent="0.55000000000000004">
      <c r="A36" s="170" t="s">
        <v>180</v>
      </c>
      <c r="E36" s="190"/>
      <c r="G36" s="193">
        <f>SUM(G27+G35)</f>
        <v>116398</v>
      </c>
      <c r="H36" s="177"/>
      <c r="I36" s="193">
        <v>133135</v>
      </c>
      <c r="J36" s="177"/>
      <c r="K36" s="193">
        <f>SUM(K27+K35)</f>
        <v>62612</v>
      </c>
      <c r="L36" s="177"/>
      <c r="M36" s="193">
        <v>70820</v>
      </c>
    </row>
    <row r="37" spans="1:13" s="170" customFormat="1" ht="18" customHeight="1" thickTop="1" x14ac:dyDescent="0.5">
      <c r="E37" s="190"/>
      <c r="G37" s="194"/>
      <c r="H37" s="195"/>
      <c r="I37" s="194"/>
      <c r="J37" s="195"/>
      <c r="K37" s="194"/>
      <c r="L37" s="195"/>
      <c r="M37" s="194"/>
    </row>
    <row r="38" spans="1:13" s="170" customFormat="1" ht="18" customHeight="1" x14ac:dyDescent="0.5">
      <c r="A38" s="170" t="s">
        <v>181</v>
      </c>
      <c r="E38" s="190">
        <v>22</v>
      </c>
      <c r="G38" s="196"/>
      <c r="H38" s="195"/>
      <c r="I38" s="196"/>
      <c r="J38" s="197"/>
      <c r="K38" s="196"/>
      <c r="L38" s="195"/>
      <c r="M38" s="196"/>
    </row>
    <row r="39" spans="1:13" s="170" customFormat="1" ht="18" customHeight="1" thickBot="1" x14ac:dyDescent="0.55000000000000004">
      <c r="B39" s="170" t="s">
        <v>182</v>
      </c>
      <c r="E39" s="176"/>
      <c r="G39" s="198">
        <v>0.12</v>
      </c>
      <c r="H39" s="196"/>
      <c r="I39" s="198">
        <v>0.13</v>
      </c>
      <c r="J39" s="197"/>
      <c r="K39" s="198">
        <v>0.06</v>
      </c>
      <c r="L39" s="196"/>
      <c r="M39" s="198">
        <v>7.0000000000000007E-2</v>
      </c>
    </row>
    <row r="40" spans="1:13" ht="19.350000000000001" customHeight="1" thickTop="1" x14ac:dyDescent="0.5">
      <c r="E40" s="43"/>
    </row>
    <row r="41" spans="1:13" ht="19.350000000000001" customHeight="1" x14ac:dyDescent="0.5">
      <c r="E41" s="43"/>
    </row>
  </sheetData>
  <mergeCells count="9">
    <mergeCell ref="G8:I8"/>
    <mergeCell ref="K8:M8"/>
    <mergeCell ref="E9:F9"/>
    <mergeCell ref="K1:M1"/>
    <mergeCell ref="G7:M7"/>
    <mergeCell ref="A3:M3"/>
    <mergeCell ref="A4:M4"/>
    <mergeCell ref="A5:M5"/>
    <mergeCell ref="A6:M6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9"/>
  <sheetViews>
    <sheetView view="pageBreakPreview" zoomScale="70" zoomScaleNormal="100" zoomScaleSheetLayoutView="70" workbookViewId="0">
      <selection activeCell="AN14" sqref="AN14"/>
    </sheetView>
  </sheetViews>
  <sheetFormatPr defaultColWidth="9.140625" defaultRowHeight="14.25" x14ac:dyDescent="0.5"/>
  <cols>
    <col min="1" max="2" width="1.140625" style="46" customWidth="1"/>
    <col min="3" max="3" width="1.42578125" style="46" customWidth="1"/>
    <col min="4" max="4" width="21.42578125" style="46" customWidth="1"/>
    <col min="5" max="5" width="3.5703125" style="46" customWidth="1"/>
    <col min="6" max="6" width="1.7109375" style="47" customWidth="1"/>
    <col min="7" max="7" width="7.85546875" style="46" customWidth="1"/>
    <col min="8" max="8" width="0.85546875" style="46" customWidth="1"/>
    <col min="9" max="9" width="6.85546875" style="46" customWidth="1"/>
    <col min="10" max="10" width="0.85546875" style="46" customWidth="1"/>
    <col min="11" max="11" width="7" style="46" customWidth="1"/>
    <col min="12" max="12" width="0.85546875" style="46" customWidth="1"/>
    <col min="13" max="13" width="8.140625" style="46" customWidth="1"/>
    <col min="14" max="14" width="0.85546875" style="46" customWidth="1"/>
    <col min="15" max="15" width="7.140625" style="46" hidden="1" customWidth="1"/>
    <col min="16" max="16" width="1" style="46" hidden="1" customWidth="1"/>
    <col min="17" max="17" width="7.85546875" style="46" customWidth="1"/>
    <col min="18" max="18" width="0.85546875" style="46" customWidth="1"/>
    <col min="19" max="19" width="8.140625" style="46" customWidth="1"/>
    <col min="20" max="20" width="1.140625" style="46" customWidth="1"/>
    <col min="21" max="21" width="7.5703125" style="46" customWidth="1"/>
    <col min="22" max="22" width="0.85546875" style="46" customWidth="1"/>
    <col min="23" max="23" width="7.140625" style="46" customWidth="1"/>
    <col min="24" max="24" width="0.85546875" style="46" customWidth="1"/>
    <col min="25" max="25" width="7.5703125" style="46" customWidth="1"/>
    <col min="26" max="26" width="1" style="46" customWidth="1"/>
    <col min="27" max="27" width="12.140625" style="46" customWidth="1"/>
    <col min="28" max="28" width="1" style="46" customWidth="1"/>
    <col min="29" max="29" width="10.140625" style="46" customWidth="1"/>
    <col min="30" max="30" width="0.85546875" style="46" customWidth="1"/>
    <col min="31" max="31" width="9.42578125" style="46" customWidth="1"/>
    <col min="32" max="32" width="1.140625" style="46" customWidth="1"/>
    <col min="33" max="33" width="6.85546875" style="46" customWidth="1"/>
    <col min="34" max="34" width="0.85546875" style="46" customWidth="1"/>
    <col min="35" max="35" width="7.5703125" style="46" customWidth="1"/>
    <col min="36" max="36" width="9.140625" style="46"/>
    <col min="37" max="37" width="15.140625" style="46" bestFit="1" customWidth="1"/>
    <col min="38" max="16384" width="9.140625" style="46"/>
  </cols>
  <sheetData>
    <row r="1" spans="1:37" s="78" customFormat="1" ht="21" customHeight="1" x14ac:dyDescent="0.5">
      <c r="A1" s="75"/>
      <c r="B1" s="75"/>
      <c r="C1" s="75"/>
      <c r="D1" s="75"/>
      <c r="E1" s="76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7"/>
      <c r="AC1" s="75"/>
      <c r="AE1" s="79" t="s">
        <v>150</v>
      </c>
      <c r="AF1" s="79"/>
      <c r="AH1" s="80"/>
      <c r="AI1" s="80"/>
    </row>
    <row r="2" spans="1:37" s="78" customFormat="1" ht="21" customHeight="1" x14ac:dyDescent="0.5">
      <c r="A2" s="77"/>
      <c r="B2" s="77"/>
      <c r="C2" s="77"/>
      <c r="D2" s="77"/>
      <c r="E2" s="76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AC2" s="77"/>
      <c r="AE2" s="74" t="s">
        <v>151</v>
      </c>
      <c r="AF2" s="71"/>
      <c r="AH2" s="71"/>
    </row>
    <row r="3" spans="1:37" s="49" customFormat="1" ht="21" customHeight="1" x14ac:dyDescent="0.5">
      <c r="A3" s="214">
        <v>6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/>
      <c r="AI3" s="214"/>
    </row>
    <row r="4" spans="1:37" s="49" customFormat="1" ht="21.75" customHeight="1" x14ac:dyDescent="0.5">
      <c r="A4" s="215" t="s">
        <v>66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</row>
    <row r="5" spans="1:37" s="49" customFormat="1" ht="21.75" customHeight="1" x14ac:dyDescent="0.5">
      <c r="A5" s="215" t="s">
        <v>43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</row>
    <row r="6" spans="1:37" s="49" customFormat="1" ht="21.75" customHeight="1" x14ac:dyDescent="0.5">
      <c r="A6" s="216" t="s">
        <v>204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</row>
    <row r="7" spans="1:37" s="49" customFormat="1" ht="21.75" customHeight="1" x14ac:dyDescent="0.5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</row>
    <row r="8" spans="1:37" s="95" customFormat="1" ht="17.25" customHeight="1" x14ac:dyDescent="0.5">
      <c r="A8" s="92"/>
      <c r="B8" s="93"/>
      <c r="C8" s="93"/>
      <c r="D8" s="93"/>
      <c r="E8" s="93"/>
      <c r="F8" s="94"/>
      <c r="G8" s="217" t="s">
        <v>67</v>
      </c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</row>
    <row r="9" spans="1:37" s="95" customFormat="1" ht="17.25" customHeight="1" x14ac:dyDescent="0.5">
      <c r="A9" s="92"/>
      <c r="B9" s="93"/>
      <c r="D9" s="93"/>
      <c r="E9" s="93"/>
      <c r="F9" s="94"/>
      <c r="G9" s="217" t="s">
        <v>40</v>
      </c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</row>
    <row r="10" spans="1:37" s="95" customFormat="1" ht="17.25" customHeight="1" x14ac:dyDescent="0.5">
      <c r="A10" s="93"/>
      <c r="B10" s="93"/>
      <c r="C10" s="93"/>
      <c r="D10" s="93"/>
      <c r="E10" s="93"/>
      <c r="F10" s="96"/>
      <c r="G10" s="92" t="s">
        <v>13</v>
      </c>
      <c r="H10" s="93"/>
      <c r="I10" s="92" t="s">
        <v>78</v>
      </c>
      <c r="J10" s="93"/>
      <c r="K10" s="92" t="s">
        <v>80</v>
      </c>
      <c r="L10" s="93"/>
      <c r="M10" s="92" t="s">
        <v>80</v>
      </c>
      <c r="N10" s="93"/>
      <c r="O10" s="92" t="s">
        <v>87</v>
      </c>
      <c r="P10" s="92"/>
      <c r="Q10" s="92" t="s">
        <v>87</v>
      </c>
      <c r="R10" s="93"/>
      <c r="S10" s="218" t="s">
        <v>47</v>
      </c>
      <c r="T10" s="218"/>
      <c r="U10" s="218"/>
      <c r="V10" s="218"/>
      <c r="W10" s="218"/>
      <c r="X10" s="92"/>
      <c r="Y10" s="219" t="s">
        <v>52</v>
      </c>
      <c r="Z10" s="219"/>
      <c r="AA10" s="219"/>
      <c r="AB10" s="219"/>
      <c r="AC10" s="219"/>
      <c r="AD10" s="219"/>
      <c r="AE10" s="219"/>
      <c r="AF10" s="97"/>
      <c r="AG10" s="92" t="s">
        <v>134</v>
      </c>
      <c r="AI10" s="92" t="s">
        <v>48</v>
      </c>
    </row>
    <row r="11" spans="1:37" s="95" customFormat="1" ht="17.25" customHeight="1" x14ac:dyDescent="0.5">
      <c r="A11" s="93"/>
      <c r="B11" s="93"/>
      <c r="C11" s="93"/>
      <c r="D11" s="93"/>
      <c r="E11" s="93"/>
      <c r="F11" s="96"/>
      <c r="G11" s="92" t="s">
        <v>89</v>
      </c>
      <c r="H11" s="93"/>
      <c r="I11" s="92" t="s">
        <v>79</v>
      </c>
      <c r="J11" s="93"/>
      <c r="K11" s="92" t="s">
        <v>134</v>
      </c>
      <c r="L11" s="93"/>
      <c r="M11" s="92" t="s">
        <v>82</v>
      </c>
      <c r="N11" s="93"/>
      <c r="O11" s="92" t="s">
        <v>88</v>
      </c>
      <c r="P11" s="92"/>
      <c r="Q11" s="92" t="s">
        <v>88</v>
      </c>
      <c r="R11" s="93"/>
      <c r="S11" s="218" t="s">
        <v>38</v>
      </c>
      <c r="T11" s="218"/>
      <c r="U11" s="218"/>
      <c r="V11" s="92"/>
      <c r="W11" s="98" t="s">
        <v>93</v>
      </c>
      <c r="X11" s="92"/>
      <c r="Y11" s="97" t="s">
        <v>80</v>
      </c>
      <c r="Z11" s="97"/>
      <c r="AA11" s="97" t="s">
        <v>137</v>
      </c>
      <c r="AB11" s="97"/>
      <c r="AC11" s="92" t="s">
        <v>85</v>
      </c>
      <c r="AD11" s="92"/>
      <c r="AE11" s="97" t="s">
        <v>86</v>
      </c>
      <c r="AF11" s="97"/>
      <c r="AG11" s="97" t="s">
        <v>135</v>
      </c>
      <c r="AI11" s="92" t="s">
        <v>49</v>
      </c>
    </row>
    <row r="12" spans="1:37" s="95" customFormat="1" ht="17.25" customHeight="1" x14ac:dyDescent="0.5">
      <c r="A12" s="93"/>
      <c r="B12" s="93"/>
      <c r="C12" s="93"/>
      <c r="D12" s="93"/>
      <c r="E12" s="93"/>
      <c r="F12" s="96"/>
      <c r="G12" s="92" t="s">
        <v>114</v>
      </c>
      <c r="H12" s="93"/>
      <c r="I12" s="93"/>
      <c r="J12" s="93"/>
      <c r="K12" s="92" t="s">
        <v>135</v>
      </c>
      <c r="L12" s="93"/>
      <c r="M12" s="92" t="s">
        <v>113</v>
      </c>
      <c r="N12" s="93"/>
      <c r="O12" s="92" t="s">
        <v>112</v>
      </c>
      <c r="P12" s="92"/>
      <c r="Q12" s="92" t="s">
        <v>111</v>
      </c>
      <c r="R12" s="93"/>
      <c r="S12" s="92" t="s">
        <v>110</v>
      </c>
      <c r="T12" s="92"/>
      <c r="U12" s="92" t="s">
        <v>109</v>
      </c>
      <c r="V12" s="92"/>
      <c r="W12" s="92" t="s">
        <v>108</v>
      </c>
      <c r="X12" s="92"/>
      <c r="Y12" s="92" t="s">
        <v>107</v>
      </c>
      <c r="Z12" s="92"/>
      <c r="AA12" s="92" t="s">
        <v>136</v>
      </c>
      <c r="AB12" s="92"/>
      <c r="AC12" s="92" t="s">
        <v>106</v>
      </c>
      <c r="AD12" s="92"/>
      <c r="AE12" s="92" t="s">
        <v>105</v>
      </c>
      <c r="AF12" s="92"/>
      <c r="AG12" s="92"/>
    </row>
    <row r="13" spans="1:37" s="95" customFormat="1" ht="17.25" customHeight="1" x14ac:dyDescent="0.5">
      <c r="A13" s="93"/>
      <c r="B13" s="93"/>
      <c r="C13" s="93"/>
      <c r="D13" s="93"/>
      <c r="G13" s="92"/>
      <c r="H13" s="93"/>
      <c r="I13" s="93"/>
      <c r="J13" s="93"/>
      <c r="K13" s="93"/>
      <c r="L13" s="93"/>
      <c r="M13" s="92" t="s">
        <v>83</v>
      </c>
      <c r="N13" s="93"/>
      <c r="O13" s="99"/>
      <c r="P13" s="92"/>
      <c r="Q13" s="92" t="s">
        <v>101</v>
      </c>
      <c r="R13" s="93"/>
      <c r="S13" s="92" t="s">
        <v>63</v>
      </c>
      <c r="T13" s="92"/>
      <c r="U13" s="92" t="s">
        <v>81</v>
      </c>
      <c r="V13" s="92"/>
      <c r="W13" s="92"/>
      <c r="X13" s="92"/>
      <c r="Y13" s="92" t="s">
        <v>0</v>
      </c>
      <c r="Z13" s="92"/>
      <c r="AA13" s="92" t="s">
        <v>131</v>
      </c>
      <c r="AB13" s="92"/>
      <c r="AC13" s="92" t="s">
        <v>130</v>
      </c>
      <c r="AD13" s="92"/>
      <c r="AE13" s="92" t="s">
        <v>49</v>
      </c>
      <c r="AF13" s="92"/>
      <c r="AG13" s="92"/>
      <c r="AH13" s="92"/>
      <c r="AI13" s="92"/>
    </row>
    <row r="14" spans="1:37" s="95" customFormat="1" ht="17.25" customHeight="1" x14ac:dyDescent="0.5">
      <c r="A14" s="93"/>
      <c r="B14" s="93"/>
      <c r="C14" s="93"/>
      <c r="D14" s="93"/>
      <c r="G14" s="92"/>
      <c r="H14" s="93"/>
      <c r="I14" s="93"/>
      <c r="J14" s="93"/>
      <c r="K14" s="93"/>
      <c r="L14" s="93"/>
      <c r="M14" s="92"/>
      <c r="N14" s="93"/>
      <c r="O14" s="92"/>
      <c r="P14" s="92"/>
      <c r="Q14" s="92"/>
      <c r="R14" s="93"/>
      <c r="S14" s="92"/>
      <c r="T14" s="92"/>
      <c r="U14" s="92"/>
      <c r="V14" s="92"/>
      <c r="W14" s="92"/>
      <c r="X14" s="92"/>
      <c r="Y14" s="92"/>
      <c r="Z14" s="92"/>
      <c r="AA14" s="92" t="s">
        <v>132</v>
      </c>
      <c r="AB14" s="92"/>
      <c r="AC14" s="92"/>
      <c r="AD14" s="92"/>
      <c r="AE14" s="92"/>
      <c r="AF14" s="92"/>
      <c r="AG14" s="92"/>
      <c r="AH14" s="92"/>
      <c r="AI14" s="92"/>
    </row>
    <row r="15" spans="1:37" s="95" customFormat="1" ht="17.25" customHeight="1" x14ac:dyDescent="0.5">
      <c r="A15" s="93"/>
      <c r="B15" s="93"/>
      <c r="C15" s="93"/>
      <c r="D15" s="93"/>
      <c r="E15" s="220" t="s">
        <v>6</v>
      </c>
      <c r="F15" s="220"/>
      <c r="G15" s="99"/>
      <c r="H15" s="93"/>
      <c r="I15" s="100"/>
      <c r="J15" s="93"/>
      <c r="K15" s="100"/>
      <c r="L15" s="93"/>
      <c r="M15" s="99"/>
      <c r="N15" s="93"/>
      <c r="O15" s="92"/>
      <c r="P15" s="92"/>
      <c r="Q15" s="99"/>
      <c r="R15" s="93"/>
      <c r="S15" s="99"/>
      <c r="T15" s="92"/>
      <c r="U15" s="99"/>
      <c r="V15" s="92"/>
      <c r="W15" s="99"/>
      <c r="X15" s="92"/>
      <c r="Y15" s="99"/>
      <c r="Z15" s="92"/>
      <c r="AA15" s="99" t="s">
        <v>133</v>
      </c>
      <c r="AB15" s="92"/>
      <c r="AC15" s="99"/>
      <c r="AD15" s="92"/>
      <c r="AE15" s="99"/>
      <c r="AF15" s="92"/>
      <c r="AG15" s="99"/>
      <c r="AH15" s="92"/>
      <c r="AI15" s="99"/>
    </row>
    <row r="16" spans="1:37" s="101" customFormat="1" ht="17.25" customHeight="1" x14ac:dyDescent="0.5">
      <c r="A16" s="95" t="s">
        <v>183</v>
      </c>
      <c r="B16" s="93"/>
      <c r="C16" s="93"/>
      <c r="D16" s="93"/>
      <c r="E16" s="102"/>
      <c r="G16" s="103">
        <v>1100006</v>
      </c>
      <c r="H16" s="103"/>
      <c r="I16" s="103">
        <v>45016</v>
      </c>
      <c r="J16" s="103"/>
      <c r="K16" s="103">
        <v>204339</v>
      </c>
      <c r="L16" s="103"/>
      <c r="M16" s="103">
        <v>40122</v>
      </c>
      <c r="N16" s="103"/>
      <c r="O16" s="103"/>
      <c r="P16" s="103"/>
      <c r="Q16" s="103">
        <v>27498</v>
      </c>
      <c r="R16" s="103"/>
      <c r="S16" s="103">
        <v>137500</v>
      </c>
      <c r="T16" s="103"/>
      <c r="U16" s="103">
        <v>290316</v>
      </c>
      <c r="V16" s="103"/>
      <c r="W16" s="103">
        <v>1891852</v>
      </c>
      <c r="X16" s="103"/>
      <c r="Y16" s="103">
        <v>880</v>
      </c>
      <c r="Z16" s="103"/>
      <c r="AA16" s="103">
        <v>78715</v>
      </c>
      <c r="AB16" s="103"/>
      <c r="AC16" s="103">
        <v>0</v>
      </c>
      <c r="AD16" s="103"/>
      <c r="AE16" s="103">
        <v>79595</v>
      </c>
      <c r="AF16" s="103"/>
      <c r="AG16" s="103">
        <v>-290316</v>
      </c>
      <c r="AH16" s="103"/>
      <c r="AI16" s="103">
        <v>3525928</v>
      </c>
      <c r="AJ16" s="104"/>
      <c r="AK16" s="105"/>
    </row>
    <row r="17" spans="1:37" s="95" customFormat="1" ht="17.25" customHeight="1" x14ac:dyDescent="0.5">
      <c r="A17" s="95" t="s">
        <v>180</v>
      </c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K17" s="105"/>
    </row>
    <row r="18" spans="1:37" s="95" customFormat="1" ht="17.25" customHeight="1" x14ac:dyDescent="0.5">
      <c r="B18" s="95" t="s">
        <v>179</v>
      </c>
      <c r="G18" s="103">
        <v>0</v>
      </c>
      <c r="H18" s="103"/>
      <c r="I18" s="103">
        <v>0</v>
      </c>
      <c r="J18" s="103"/>
      <c r="K18" s="103">
        <v>0</v>
      </c>
      <c r="L18" s="103"/>
      <c r="M18" s="103">
        <v>0</v>
      </c>
      <c r="N18" s="103"/>
      <c r="O18" s="103"/>
      <c r="P18" s="103"/>
      <c r="Q18" s="103">
        <v>0</v>
      </c>
      <c r="R18" s="103"/>
      <c r="S18" s="103">
        <v>0</v>
      </c>
      <c r="T18" s="103"/>
      <c r="U18" s="103">
        <v>0</v>
      </c>
      <c r="V18" s="103"/>
      <c r="W18" s="107">
        <v>130585</v>
      </c>
      <c r="X18" s="103"/>
      <c r="Y18" s="103">
        <v>0</v>
      </c>
      <c r="Z18" s="103"/>
      <c r="AA18" s="103">
        <v>0</v>
      </c>
      <c r="AB18" s="103"/>
      <c r="AC18" s="103">
        <v>0</v>
      </c>
      <c r="AD18" s="103"/>
      <c r="AE18" s="103">
        <v>0</v>
      </c>
      <c r="AF18" s="103"/>
      <c r="AG18" s="103">
        <v>0</v>
      </c>
      <c r="AH18" s="103"/>
      <c r="AI18" s="107">
        <v>130585</v>
      </c>
      <c r="AK18" s="105"/>
    </row>
    <row r="19" spans="1:37" s="95" customFormat="1" ht="17.25" customHeight="1" x14ac:dyDescent="0.5">
      <c r="B19" s="95" t="s">
        <v>184</v>
      </c>
      <c r="G19" s="106">
        <v>0</v>
      </c>
      <c r="H19" s="103"/>
      <c r="I19" s="106">
        <v>0</v>
      </c>
      <c r="J19" s="103"/>
      <c r="K19" s="106">
        <v>0</v>
      </c>
      <c r="L19" s="103"/>
      <c r="M19" s="106">
        <v>0</v>
      </c>
      <c r="N19" s="103"/>
      <c r="O19" s="106"/>
      <c r="P19" s="103"/>
      <c r="Q19" s="106">
        <v>0</v>
      </c>
      <c r="R19" s="103"/>
      <c r="S19" s="106">
        <v>0</v>
      </c>
      <c r="T19" s="103"/>
      <c r="U19" s="106">
        <v>0</v>
      </c>
      <c r="V19" s="103"/>
      <c r="W19" s="108">
        <v>0</v>
      </c>
      <c r="X19" s="103"/>
      <c r="Y19" s="106">
        <v>0</v>
      </c>
      <c r="Z19" s="103"/>
      <c r="AA19" s="106">
        <v>2550</v>
      </c>
      <c r="AB19" s="103"/>
      <c r="AC19" s="106">
        <v>0</v>
      </c>
      <c r="AD19" s="103"/>
      <c r="AE19" s="106">
        <v>2550</v>
      </c>
      <c r="AF19" s="103"/>
      <c r="AG19" s="106">
        <v>0</v>
      </c>
      <c r="AH19" s="103"/>
      <c r="AI19" s="106">
        <v>2550</v>
      </c>
      <c r="AK19" s="105"/>
    </row>
    <row r="20" spans="1:37" s="95" customFormat="1" ht="17.25" customHeight="1" thickBot="1" x14ac:dyDescent="0.55000000000000004">
      <c r="A20" s="95" t="s">
        <v>185</v>
      </c>
      <c r="E20" s="102"/>
      <c r="G20" s="109">
        <v>1100006</v>
      </c>
      <c r="H20" s="103"/>
      <c r="I20" s="109">
        <v>45016</v>
      </c>
      <c r="J20" s="103"/>
      <c r="K20" s="109">
        <v>204339</v>
      </c>
      <c r="L20" s="103"/>
      <c r="M20" s="109">
        <v>40122</v>
      </c>
      <c r="N20" s="103"/>
      <c r="O20" s="109"/>
      <c r="P20" s="103"/>
      <c r="Q20" s="109">
        <v>27498</v>
      </c>
      <c r="R20" s="103"/>
      <c r="S20" s="109">
        <v>137500</v>
      </c>
      <c r="T20" s="103"/>
      <c r="U20" s="109">
        <v>290316</v>
      </c>
      <c r="V20" s="103"/>
      <c r="W20" s="109">
        <v>2022437</v>
      </c>
      <c r="X20" s="103"/>
      <c r="Y20" s="109">
        <v>880</v>
      </c>
      <c r="Z20" s="103"/>
      <c r="AA20" s="109">
        <v>81265</v>
      </c>
      <c r="AB20" s="103"/>
      <c r="AC20" s="109">
        <v>0</v>
      </c>
      <c r="AD20" s="103"/>
      <c r="AE20" s="109">
        <v>82145</v>
      </c>
      <c r="AF20" s="103"/>
      <c r="AG20" s="109">
        <v>-290316</v>
      </c>
      <c r="AH20" s="103"/>
      <c r="AI20" s="109">
        <v>3659063</v>
      </c>
      <c r="AK20" s="105"/>
    </row>
    <row r="21" spans="1:37" s="95" customFormat="1" ht="17.25" customHeight="1" thickTop="1" x14ac:dyDescent="0.5">
      <c r="E21" s="102"/>
      <c r="AJ21" s="110"/>
      <c r="AK21" s="105"/>
    </row>
    <row r="22" spans="1:37" s="95" customFormat="1" ht="17.25" customHeight="1" x14ac:dyDescent="0.5">
      <c r="A22" s="95" t="s">
        <v>205</v>
      </c>
      <c r="B22" s="93"/>
      <c r="C22" s="93"/>
      <c r="D22" s="93"/>
      <c r="E22" s="92"/>
      <c r="F22" s="92"/>
      <c r="G22" s="103">
        <v>1050000</v>
      </c>
      <c r="H22" s="103"/>
      <c r="I22" s="103">
        <v>45016</v>
      </c>
      <c r="J22" s="103"/>
      <c r="K22" s="103">
        <v>204339</v>
      </c>
      <c r="L22" s="103"/>
      <c r="M22" s="103">
        <v>0</v>
      </c>
      <c r="N22" s="103"/>
      <c r="O22" s="103"/>
      <c r="P22" s="103"/>
      <c r="Q22" s="103">
        <v>27498</v>
      </c>
      <c r="R22" s="103"/>
      <c r="S22" s="103">
        <v>137500</v>
      </c>
      <c r="T22" s="103"/>
      <c r="U22" s="103">
        <v>145300</v>
      </c>
      <c r="V22" s="103"/>
      <c r="W22" s="103">
        <v>2200486</v>
      </c>
      <c r="X22" s="103"/>
      <c r="Y22" s="103">
        <v>880</v>
      </c>
      <c r="Z22" s="103"/>
      <c r="AA22" s="103">
        <v>142465</v>
      </c>
      <c r="AB22" s="103"/>
      <c r="AC22" s="103">
        <v>0</v>
      </c>
      <c r="AD22" s="103"/>
      <c r="AE22" s="103">
        <v>143345</v>
      </c>
      <c r="AF22" s="103"/>
      <c r="AG22" s="103">
        <v>-145300</v>
      </c>
      <c r="AH22" s="103"/>
      <c r="AI22" s="103">
        <v>3808184</v>
      </c>
    </row>
    <row r="23" spans="1:37" s="95" customFormat="1" ht="17.25" customHeight="1" x14ac:dyDescent="0.5">
      <c r="A23" s="95" t="s">
        <v>180</v>
      </c>
      <c r="E23" s="102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K23" s="103"/>
    </row>
    <row r="24" spans="1:37" s="95" customFormat="1" ht="17.25" customHeight="1" x14ac:dyDescent="0.5">
      <c r="B24" s="95" t="s">
        <v>179</v>
      </c>
      <c r="E24" s="102"/>
      <c r="G24" s="103">
        <v>0</v>
      </c>
      <c r="H24" s="103"/>
      <c r="I24" s="103">
        <v>0</v>
      </c>
      <c r="J24" s="103"/>
      <c r="K24" s="103">
        <v>0</v>
      </c>
      <c r="L24" s="103"/>
      <c r="M24" s="103">
        <v>0</v>
      </c>
      <c r="N24" s="103"/>
      <c r="O24" s="103"/>
      <c r="P24" s="103"/>
      <c r="Q24" s="103">
        <v>0</v>
      </c>
      <c r="R24" s="103"/>
      <c r="S24" s="107">
        <v>0</v>
      </c>
      <c r="T24" s="103"/>
      <c r="U24" s="103">
        <v>0</v>
      </c>
      <c r="V24" s="103"/>
      <c r="W24" s="103">
        <f>'งบกำไรขาดทุนเบ็ดเสร็จ '!G27</f>
        <v>116398</v>
      </c>
      <c r="X24" s="103"/>
      <c r="Y24" s="103">
        <v>0</v>
      </c>
      <c r="Z24" s="103"/>
      <c r="AA24" s="103">
        <v>0</v>
      </c>
      <c r="AB24" s="103"/>
      <c r="AC24" s="103">
        <v>0</v>
      </c>
      <c r="AD24" s="103"/>
      <c r="AE24" s="103">
        <f>SUM(Y24,AA24,AC24)</f>
        <v>0</v>
      </c>
      <c r="AF24" s="103"/>
      <c r="AG24" s="103">
        <v>0</v>
      </c>
      <c r="AH24" s="103"/>
      <c r="AI24" s="103">
        <f>SUM(G24,I24,K24,M24,Q24,S24,U24,W24,Y24,AE24,AG24)</f>
        <v>116398</v>
      </c>
      <c r="AK24" s="105"/>
    </row>
    <row r="25" spans="1:37" s="95" customFormat="1" ht="17.25" customHeight="1" x14ac:dyDescent="0.5">
      <c r="B25" s="95" t="s">
        <v>184</v>
      </c>
      <c r="E25" s="102"/>
      <c r="G25" s="106">
        <v>0</v>
      </c>
      <c r="H25" s="103"/>
      <c r="I25" s="106">
        <v>0</v>
      </c>
      <c r="J25" s="103"/>
      <c r="K25" s="106">
        <v>0</v>
      </c>
      <c r="L25" s="103"/>
      <c r="M25" s="106">
        <v>0</v>
      </c>
      <c r="N25" s="103"/>
      <c r="O25" s="106"/>
      <c r="P25" s="103"/>
      <c r="Q25" s="106">
        <v>0</v>
      </c>
      <c r="R25" s="103"/>
      <c r="S25" s="108">
        <v>0</v>
      </c>
      <c r="T25" s="103"/>
      <c r="U25" s="106">
        <v>0</v>
      </c>
      <c r="V25" s="103"/>
      <c r="W25" s="106">
        <v>0</v>
      </c>
      <c r="X25" s="103"/>
      <c r="Y25" s="106">
        <v>0</v>
      </c>
      <c r="Z25" s="103"/>
      <c r="AA25" s="106">
        <f>'งบกำไรขาดทุนเบ็ดเสร็จ '!G35</f>
        <v>0</v>
      </c>
      <c r="AB25" s="103"/>
      <c r="AC25" s="106">
        <v>0</v>
      </c>
      <c r="AD25" s="103"/>
      <c r="AE25" s="106">
        <v>0</v>
      </c>
      <c r="AF25" s="103"/>
      <c r="AG25" s="106">
        <v>0</v>
      </c>
      <c r="AH25" s="103"/>
      <c r="AI25" s="106">
        <f>SUM(G25,I25,K25,M25,Q25,S25,U25,W25,Y25,AE25,AG25)</f>
        <v>0</v>
      </c>
      <c r="AK25" s="105"/>
    </row>
    <row r="26" spans="1:37" s="95" customFormat="1" ht="17.25" customHeight="1" thickBot="1" x14ac:dyDescent="0.55000000000000004">
      <c r="A26" s="95" t="s">
        <v>206</v>
      </c>
      <c r="E26" s="102"/>
      <c r="G26" s="109">
        <f>SUM(G22,G24,G25)</f>
        <v>1050000</v>
      </c>
      <c r="H26" s="103"/>
      <c r="I26" s="109">
        <f>SUM(I22,I24,I25)</f>
        <v>45016</v>
      </c>
      <c r="J26" s="103"/>
      <c r="K26" s="109">
        <f>SUM(K22,K24,K25)</f>
        <v>204339</v>
      </c>
      <c r="L26" s="103"/>
      <c r="M26" s="109">
        <f>SUM(M22,M24,M25)</f>
        <v>0</v>
      </c>
      <c r="N26" s="103"/>
      <c r="O26" s="109"/>
      <c r="P26" s="103"/>
      <c r="Q26" s="109">
        <f>SUM(Q22,Q24,Q25)</f>
        <v>27498</v>
      </c>
      <c r="R26" s="103"/>
      <c r="S26" s="109">
        <f>SUM(S22,S24,S25)</f>
        <v>137500</v>
      </c>
      <c r="T26" s="103"/>
      <c r="U26" s="109">
        <f>SUM(U22,U24,U25)</f>
        <v>145300</v>
      </c>
      <c r="V26" s="103"/>
      <c r="W26" s="109">
        <f>SUM(W22,W24,W25)</f>
        <v>2316884</v>
      </c>
      <c r="X26" s="103"/>
      <c r="Y26" s="109">
        <f>SUM(Y22,Y24,Y25)</f>
        <v>880</v>
      </c>
      <c r="Z26" s="103"/>
      <c r="AA26" s="109">
        <f>SUM(AA22,AA24,AA25)</f>
        <v>142465</v>
      </c>
      <c r="AB26" s="103"/>
      <c r="AC26" s="109">
        <f>SUM(AC22,AC24,AC25)</f>
        <v>0</v>
      </c>
      <c r="AD26" s="103"/>
      <c r="AE26" s="109">
        <f>SUM(AE22,AE24,AE25)</f>
        <v>143345</v>
      </c>
      <c r="AF26" s="103"/>
      <c r="AG26" s="109">
        <f>SUM(AG22,AG24,AG25)</f>
        <v>-145300</v>
      </c>
      <c r="AH26" s="103"/>
      <c r="AI26" s="109">
        <f>SUM(AI22,AI24,AI25)</f>
        <v>3924582</v>
      </c>
      <c r="AK26" s="105"/>
    </row>
    <row r="27" spans="1:37" s="95" customFormat="1" ht="17.25" customHeight="1" thickTop="1" x14ac:dyDescent="0.5">
      <c r="E27" s="102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K27" s="105"/>
    </row>
    <row r="28" spans="1:37" s="12" customFormat="1" ht="23.25" x14ac:dyDescent="0.5">
      <c r="A28" s="17" t="s">
        <v>214</v>
      </c>
      <c r="E28" s="16"/>
      <c r="G28" s="15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3"/>
    </row>
    <row r="29" spans="1:37" x14ac:dyDescent="0.5">
      <c r="G29" s="48">
        <f>G26-'งบแสดงฐานะการเงิน '!I92</f>
        <v>0</v>
      </c>
      <c r="H29" s="48"/>
      <c r="I29" s="48">
        <f>I26-'งบแสดงฐานะการเงิน '!I93</f>
        <v>0</v>
      </c>
      <c r="J29" s="48"/>
      <c r="K29" s="48">
        <f>K26-'งบแสดงฐานะการเงิน '!I94</f>
        <v>0</v>
      </c>
      <c r="L29" s="48"/>
      <c r="M29" s="48"/>
      <c r="N29" s="48"/>
      <c r="O29" s="48"/>
      <c r="P29" s="48"/>
      <c r="Q29" s="48">
        <f>Q26-'งบแสดงฐานะการเงิน '!I95</f>
        <v>0</v>
      </c>
      <c r="R29" s="48"/>
      <c r="S29" s="48">
        <f>S26-'งบแสดงฐานะการเงิน '!I98</f>
        <v>0</v>
      </c>
      <c r="T29" s="48"/>
      <c r="U29" s="48">
        <f>U26-'งบแสดงฐานะการเงิน '!I99</f>
        <v>0</v>
      </c>
      <c r="V29" s="48"/>
      <c r="W29" s="48">
        <f>W26-'งบแสดงฐานะการเงิน '!I100</f>
        <v>0</v>
      </c>
      <c r="X29" s="48"/>
      <c r="Y29" s="48"/>
      <c r="Z29" s="48"/>
      <c r="AA29" s="48"/>
      <c r="AB29" s="48"/>
      <c r="AC29" s="48"/>
      <c r="AD29" s="48"/>
      <c r="AE29" s="48">
        <f>AE26-'งบแสดงฐานะการเงิน '!I101</f>
        <v>0</v>
      </c>
      <c r="AF29" s="48"/>
      <c r="AG29" s="48">
        <f>AG26-'งบแสดงฐานะการเงิน '!I103</f>
        <v>0</v>
      </c>
      <c r="AH29" s="48"/>
      <c r="AI29" s="48">
        <f>AI26-'งบแสดงฐานะการเงิน '!I104</f>
        <v>0</v>
      </c>
    </row>
  </sheetData>
  <mergeCells count="10">
    <mergeCell ref="G9:AI9"/>
    <mergeCell ref="S10:W10"/>
    <mergeCell ref="Y10:AE10"/>
    <mergeCell ref="S11:U11"/>
    <mergeCell ref="E15:F15"/>
    <mergeCell ref="A3:AI3"/>
    <mergeCell ref="A4:AI4"/>
    <mergeCell ref="A5:AI5"/>
    <mergeCell ref="A6:AI6"/>
    <mergeCell ref="G8:AI8"/>
  </mergeCells>
  <pageMargins left="0.19685039370078741" right="0.19685039370078741" top="0.51181102362204722" bottom="0.59055118110236227" header="0.51181102362204722" footer="0.59055118110236227"/>
  <pageSetup paperSize="9" fitToHeight="0" orientation="landscape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tabSelected="1" view="pageBreakPreview" topLeftCell="A25" zoomScaleNormal="100" zoomScaleSheetLayoutView="100" workbookViewId="0">
      <selection activeCell="AG21" sqref="AG21"/>
    </sheetView>
  </sheetViews>
  <sheetFormatPr defaultColWidth="9.140625" defaultRowHeight="21" x14ac:dyDescent="0.5"/>
  <cols>
    <col min="1" max="2" width="1.140625" style="9" customWidth="1"/>
    <col min="3" max="3" width="1.42578125" style="9" customWidth="1"/>
    <col min="4" max="4" width="24.5703125" style="9" customWidth="1"/>
    <col min="5" max="5" width="5" style="9" customWidth="1"/>
    <col min="6" max="6" width="1.85546875" style="10" customWidth="1"/>
    <col min="7" max="7" width="1" style="9" hidden="1" customWidth="1"/>
    <col min="8" max="8" width="9.7109375" style="9" customWidth="1"/>
    <col min="9" max="9" width="0.85546875" style="9" customWidth="1"/>
    <col min="10" max="10" width="9.5703125" style="9" customWidth="1"/>
    <col min="11" max="11" width="0.85546875" style="9" customWidth="1"/>
    <col min="12" max="12" width="8.85546875" style="9" customWidth="1"/>
    <col min="13" max="13" width="0.85546875" style="9" customWidth="1"/>
    <col min="14" max="14" width="10.140625" style="9" customWidth="1"/>
    <col min="15" max="15" width="0.85546875" style="9" customWidth="1"/>
    <col min="16" max="16" width="10.140625" style="9" customWidth="1"/>
    <col min="17" max="17" width="0.85546875" style="9" customWidth="1"/>
    <col min="18" max="18" width="10.140625" style="9" customWidth="1"/>
    <col min="19" max="19" width="0.85546875" style="9" customWidth="1"/>
    <col min="20" max="20" width="9.85546875" style="9" customWidth="1"/>
    <col min="21" max="21" width="0.85546875" style="9" customWidth="1"/>
    <col min="22" max="22" width="9.85546875" style="9" customWidth="1"/>
    <col min="23" max="23" width="0.85546875" style="9" customWidth="1"/>
    <col min="24" max="24" width="12.5703125" style="9" customWidth="1"/>
    <col min="25" max="25" width="1" style="9" customWidth="1"/>
    <col min="26" max="26" width="9.42578125" style="9" customWidth="1"/>
    <col min="27" max="27" width="1.140625" style="9" customWidth="1"/>
    <col min="28" max="28" width="10.7109375" style="9" customWidth="1"/>
    <col min="29" max="29" width="15.140625" style="9" bestFit="1" customWidth="1"/>
    <col min="30" max="16384" width="9.140625" style="9"/>
  </cols>
  <sheetData>
    <row r="1" spans="1:29" s="83" customFormat="1" ht="24" customHeight="1" x14ac:dyDescent="0.5">
      <c r="A1" s="81"/>
      <c r="B1" s="81"/>
      <c r="C1" s="81"/>
      <c r="D1" s="81"/>
      <c r="E1" s="82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Y1" s="84"/>
      <c r="Z1" s="85" t="s">
        <v>150</v>
      </c>
      <c r="AA1" s="86"/>
      <c r="AB1" s="86"/>
    </row>
    <row r="2" spans="1:29" s="83" customFormat="1" ht="24" customHeight="1" x14ac:dyDescent="0.5">
      <c r="A2" s="87"/>
      <c r="B2" s="87"/>
      <c r="C2" s="87"/>
      <c r="D2" s="87"/>
      <c r="E2" s="82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8"/>
      <c r="Y2" s="88"/>
      <c r="Z2" s="74" t="s">
        <v>151</v>
      </c>
      <c r="AA2" s="88"/>
    </row>
    <row r="3" spans="1:29" ht="22.35" customHeight="1" x14ac:dyDescent="0.5">
      <c r="A3" s="224">
        <v>7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</row>
    <row r="4" spans="1:29" s="17" customFormat="1" ht="22.35" customHeight="1" x14ac:dyDescent="0.5">
      <c r="A4" s="225" t="s">
        <v>66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</row>
    <row r="5" spans="1:29" s="17" customFormat="1" ht="22.35" customHeight="1" x14ac:dyDescent="0.5">
      <c r="A5" s="225" t="s">
        <v>97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</row>
    <row r="6" spans="1:29" s="17" customFormat="1" ht="22.35" customHeight="1" x14ac:dyDescent="0.5">
      <c r="A6" s="226" t="str">
        <f>+งบแสดงการเปลี่ยนแปลงรวม!A6</f>
        <v>สำหรับงวดสามเดือนสิ้นสุดวันที่ 31 มีนาคม 2566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</row>
    <row r="7" spans="1:29" s="17" customFormat="1" ht="22.35" customHeight="1" x14ac:dyDescent="0.5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</row>
    <row r="8" spans="1:29" s="12" customFormat="1" ht="17.25" customHeight="1" x14ac:dyDescent="0.5">
      <c r="A8" s="111"/>
      <c r="B8" s="116"/>
      <c r="C8" s="116"/>
      <c r="D8" s="116"/>
      <c r="E8" s="116"/>
      <c r="F8" s="117"/>
      <c r="G8" s="116"/>
      <c r="H8" s="223" t="s">
        <v>67</v>
      </c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</row>
    <row r="9" spans="1:29" s="12" customFormat="1" ht="17.25" customHeight="1" x14ac:dyDescent="0.5">
      <c r="A9" s="111"/>
      <c r="B9" s="116"/>
      <c r="D9" s="116"/>
      <c r="E9" s="116"/>
      <c r="F9" s="117"/>
      <c r="G9" s="116"/>
      <c r="H9" s="221" t="s">
        <v>41</v>
      </c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</row>
    <row r="10" spans="1:29" s="12" customFormat="1" ht="17.25" customHeight="1" x14ac:dyDescent="0.5">
      <c r="A10" s="116"/>
      <c r="B10" s="116"/>
      <c r="C10" s="116"/>
      <c r="D10" s="116"/>
      <c r="E10" s="116"/>
      <c r="F10" s="112"/>
      <c r="G10" s="116"/>
      <c r="H10" s="111" t="s">
        <v>13</v>
      </c>
      <c r="I10" s="116"/>
      <c r="J10" s="111" t="s">
        <v>78</v>
      </c>
      <c r="K10" s="116"/>
      <c r="L10" s="111" t="s">
        <v>80</v>
      </c>
      <c r="M10" s="116"/>
      <c r="N10" s="111" t="s">
        <v>80</v>
      </c>
      <c r="O10" s="116"/>
      <c r="P10" s="111" t="s">
        <v>87</v>
      </c>
      <c r="Q10" s="116"/>
      <c r="R10" s="221" t="s">
        <v>47</v>
      </c>
      <c r="S10" s="221"/>
      <c r="T10" s="221"/>
      <c r="U10" s="221"/>
      <c r="V10" s="221"/>
      <c r="W10" s="111"/>
      <c r="X10" s="113" t="s">
        <v>90</v>
      </c>
      <c r="Y10" s="118"/>
      <c r="Z10" s="113" t="s">
        <v>81</v>
      </c>
      <c r="AA10" s="118"/>
      <c r="AB10" s="111" t="s">
        <v>48</v>
      </c>
    </row>
    <row r="11" spans="1:29" s="12" customFormat="1" ht="17.25" customHeight="1" x14ac:dyDescent="0.5">
      <c r="A11" s="116"/>
      <c r="B11" s="116"/>
      <c r="C11" s="116"/>
      <c r="D11" s="116"/>
      <c r="E11" s="116"/>
      <c r="F11" s="112"/>
      <c r="G11" s="116"/>
      <c r="H11" s="111" t="s">
        <v>89</v>
      </c>
      <c r="I11" s="116"/>
      <c r="J11" s="111" t="s">
        <v>79</v>
      </c>
      <c r="K11" s="116"/>
      <c r="L11" s="111" t="s">
        <v>81</v>
      </c>
      <c r="M11" s="116"/>
      <c r="N11" s="111" t="s">
        <v>82</v>
      </c>
      <c r="O11" s="116"/>
      <c r="P11" s="111" t="s">
        <v>88</v>
      </c>
      <c r="Q11" s="116"/>
      <c r="R11" s="223" t="s">
        <v>38</v>
      </c>
      <c r="S11" s="223"/>
      <c r="T11" s="223"/>
      <c r="V11" s="111" t="s">
        <v>37</v>
      </c>
      <c r="W11" s="111"/>
      <c r="X11" s="119" t="s">
        <v>12</v>
      </c>
      <c r="Y11" s="118"/>
      <c r="Z11" s="118"/>
      <c r="AA11" s="118"/>
      <c r="AB11" s="111" t="s">
        <v>49</v>
      </c>
    </row>
    <row r="12" spans="1:29" s="12" customFormat="1" ht="17.25" customHeight="1" x14ac:dyDescent="0.5">
      <c r="A12" s="116"/>
      <c r="B12" s="116"/>
      <c r="C12" s="116"/>
      <c r="D12" s="116"/>
      <c r="E12" s="116"/>
      <c r="F12" s="112"/>
      <c r="G12" s="116"/>
      <c r="H12" s="111" t="s">
        <v>114</v>
      </c>
      <c r="I12" s="116"/>
      <c r="K12" s="116"/>
      <c r="M12" s="116"/>
      <c r="N12" s="111" t="s">
        <v>113</v>
      </c>
      <c r="O12" s="116"/>
      <c r="P12" s="111" t="s">
        <v>111</v>
      </c>
      <c r="Q12" s="116"/>
      <c r="R12" s="111" t="s">
        <v>110</v>
      </c>
      <c r="S12" s="111"/>
      <c r="T12" s="111" t="s">
        <v>109</v>
      </c>
      <c r="U12" s="111"/>
      <c r="V12" s="111"/>
      <c r="W12" s="111"/>
      <c r="X12" s="113" t="s">
        <v>115</v>
      </c>
      <c r="Y12" s="113"/>
      <c r="Z12" s="113"/>
      <c r="AA12" s="113"/>
    </row>
    <row r="13" spans="1:29" s="12" customFormat="1" ht="17.25" customHeight="1" x14ac:dyDescent="0.5">
      <c r="A13" s="116"/>
      <c r="B13" s="116"/>
      <c r="C13" s="116"/>
      <c r="D13" s="116"/>
      <c r="E13" s="116"/>
      <c r="F13" s="112"/>
      <c r="G13" s="116"/>
      <c r="I13" s="116"/>
      <c r="J13" s="116"/>
      <c r="K13" s="116"/>
      <c r="L13" s="116"/>
      <c r="M13" s="116"/>
      <c r="N13" s="111" t="s">
        <v>83</v>
      </c>
      <c r="O13" s="116"/>
      <c r="P13" s="111" t="s">
        <v>101</v>
      </c>
      <c r="Q13" s="116"/>
      <c r="R13" s="111" t="s">
        <v>63</v>
      </c>
      <c r="S13" s="111"/>
      <c r="T13" s="111" t="s">
        <v>81</v>
      </c>
      <c r="U13" s="111"/>
      <c r="W13" s="111"/>
      <c r="X13" s="111" t="s">
        <v>84</v>
      </c>
      <c r="Y13" s="111"/>
      <c r="Z13" s="111"/>
      <c r="AA13" s="111"/>
    </row>
    <row r="14" spans="1:29" s="12" customFormat="1" ht="17.25" customHeight="1" x14ac:dyDescent="0.5">
      <c r="A14" s="116"/>
      <c r="B14" s="116"/>
      <c r="C14" s="116"/>
      <c r="D14" s="116"/>
      <c r="E14" s="222" t="s">
        <v>6</v>
      </c>
      <c r="F14" s="222"/>
      <c r="G14" s="111"/>
      <c r="H14" s="114"/>
      <c r="I14" s="116"/>
      <c r="J14" s="120"/>
      <c r="K14" s="116"/>
      <c r="L14" s="120"/>
      <c r="M14" s="116"/>
      <c r="N14" s="121"/>
      <c r="O14" s="116"/>
      <c r="P14" s="114"/>
      <c r="Q14" s="116"/>
      <c r="R14" s="114"/>
      <c r="S14" s="111"/>
      <c r="T14" s="114"/>
      <c r="U14" s="111"/>
      <c r="V14" s="114"/>
      <c r="W14" s="111"/>
      <c r="X14" s="114" t="s">
        <v>0</v>
      </c>
      <c r="Y14" s="111"/>
      <c r="Z14" s="114"/>
      <c r="AA14" s="111"/>
      <c r="AB14" s="114"/>
    </row>
    <row r="15" spans="1:29" s="12" customFormat="1" ht="17.25" customHeight="1" x14ac:dyDescent="0.5">
      <c r="A15" s="12" t="s">
        <v>183</v>
      </c>
      <c r="E15" s="16"/>
      <c r="G15" s="15"/>
      <c r="H15" s="14">
        <v>1100006</v>
      </c>
      <c r="I15" s="14"/>
      <c r="J15" s="14">
        <v>45016</v>
      </c>
      <c r="K15" s="14"/>
      <c r="L15" s="14">
        <v>204339</v>
      </c>
      <c r="M15" s="14"/>
      <c r="N15" s="14">
        <v>40122</v>
      </c>
      <c r="O15" s="14"/>
      <c r="P15" s="14">
        <v>27498</v>
      </c>
      <c r="Q15" s="14"/>
      <c r="R15" s="14">
        <v>137500</v>
      </c>
      <c r="S15" s="14"/>
      <c r="T15" s="14">
        <v>290316</v>
      </c>
      <c r="U15" s="14"/>
      <c r="V15" s="14">
        <v>895253</v>
      </c>
      <c r="W15" s="14"/>
      <c r="X15" s="14">
        <v>880</v>
      </c>
      <c r="Y15" s="14"/>
      <c r="Z15" s="14">
        <v>-290316</v>
      </c>
      <c r="AA15" s="14"/>
      <c r="AB15" s="14">
        <v>2450614</v>
      </c>
      <c r="AC15" s="13"/>
    </row>
    <row r="16" spans="1:29" s="12" customFormat="1" ht="17.25" customHeight="1" x14ac:dyDescent="0.5">
      <c r="A16" s="12" t="s">
        <v>180</v>
      </c>
      <c r="E16" s="16"/>
      <c r="G16" s="15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3"/>
    </row>
    <row r="17" spans="1:29" s="12" customFormat="1" ht="17.25" customHeight="1" x14ac:dyDescent="0.5">
      <c r="B17" s="12" t="s">
        <v>179</v>
      </c>
      <c r="E17" s="16"/>
      <c r="G17" s="15"/>
      <c r="H17" s="14">
        <v>0</v>
      </c>
      <c r="I17" s="14"/>
      <c r="J17" s="14">
        <v>0</v>
      </c>
      <c r="K17" s="14"/>
      <c r="L17" s="14">
        <v>0</v>
      </c>
      <c r="M17" s="14"/>
      <c r="N17" s="14">
        <v>0</v>
      </c>
      <c r="O17" s="14"/>
      <c r="P17" s="14">
        <v>0</v>
      </c>
      <c r="Q17" s="14"/>
      <c r="R17" s="14">
        <v>0</v>
      </c>
      <c r="S17" s="14"/>
      <c r="T17" s="14">
        <v>0</v>
      </c>
      <c r="U17" s="14"/>
      <c r="V17" s="14">
        <v>70820</v>
      </c>
      <c r="W17" s="14"/>
      <c r="X17" s="14">
        <v>0</v>
      </c>
      <c r="Y17" s="14"/>
      <c r="Z17" s="14">
        <v>0</v>
      </c>
      <c r="AA17" s="14"/>
      <c r="AB17" s="14">
        <v>70820</v>
      </c>
      <c r="AC17" s="13"/>
    </row>
    <row r="18" spans="1:29" s="12" customFormat="1" ht="17.25" customHeight="1" thickBot="1" x14ac:dyDescent="0.55000000000000004">
      <c r="A18" s="12" t="s">
        <v>185</v>
      </c>
      <c r="E18" s="16"/>
      <c r="G18" s="15"/>
      <c r="H18" s="122">
        <v>1100006</v>
      </c>
      <c r="I18" s="14"/>
      <c r="J18" s="122">
        <v>45016</v>
      </c>
      <c r="K18" s="14"/>
      <c r="L18" s="122">
        <v>204339</v>
      </c>
      <c r="M18" s="14"/>
      <c r="N18" s="122">
        <v>40122</v>
      </c>
      <c r="O18" s="14"/>
      <c r="P18" s="122">
        <v>27498</v>
      </c>
      <c r="Q18" s="14"/>
      <c r="R18" s="122">
        <v>137500</v>
      </c>
      <c r="S18" s="14"/>
      <c r="T18" s="122">
        <v>290316</v>
      </c>
      <c r="U18" s="14"/>
      <c r="V18" s="122">
        <v>966073</v>
      </c>
      <c r="W18" s="14"/>
      <c r="X18" s="122">
        <v>880</v>
      </c>
      <c r="Y18" s="14"/>
      <c r="Z18" s="122">
        <v>-290316</v>
      </c>
      <c r="AA18" s="14"/>
      <c r="AB18" s="122">
        <v>2521434</v>
      </c>
      <c r="AC18" s="13"/>
    </row>
    <row r="19" spans="1:29" s="12" customFormat="1" ht="17.25" customHeight="1" thickTop="1" x14ac:dyDescent="0.5">
      <c r="E19" s="16"/>
      <c r="G19" s="15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3"/>
    </row>
    <row r="20" spans="1:29" s="12" customFormat="1" ht="17.25" customHeight="1" x14ac:dyDescent="0.5">
      <c r="A20" s="12" t="s">
        <v>207</v>
      </c>
      <c r="E20" s="112"/>
      <c r="G20" s="111"/>
      <c r="H20" s="14">
        <v>1050000</v>
      </c>
      <c r="I20" s="14"/>
      <c r="J20" s="14">
        <v>45016</v>
      </c>
      <c r="K20" s="14"/>
      <c r="L20" s="14">
        <v>204339</v>
      </c>
      <c r="M20" s="14"/>
      <c r="N20" s="14">
        <v>0</v>
      </c>
      <c r="O20" s="14"/>
      <c r="P20" s="14">
        <v>27498</v>
      </c>
      <c r="Q20" s="14"/>
      <c r="R20" s="14">
        <v>137500</v>
      </c>
      <c r="S20" s="14"/>
      <c r="T20" s="14">
        <v>145300</v>
      </c>
      <c r="U20" s="14"/>
      <c r="V20" s="14">
        <v>1239213</v>
      </c>
      <c r="W20" s="14"/>
      <c r="X20" s="14">
        <v>880</v>
      </c>
      <c r="Y20" s="14"/>
      <c r="Z20" s="14">
        <v>-145300</v>
      </c>
      <c r="AA20" s="14"/>
      <c r="AB20" s="14">
        <v>2704446</v>
      </c>
    </row>
    <row r="21" spans="1:29" s="115" customFormat="1" ht="17.25" customHeight="1" x14ac:dyDescent="0.5">
      <c r="A21" s="12" t="s">
        <v>180</v>
      </c>
      <c r="B21" s="12"/>
      <c r="C21" s="12"/>
      <c r="D21" s="12"/>
      <c r="E21" s="16"/>
      <c r="G21" s="15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3"/>
    </row>
    <row r="22" spans="1:29" s="115" customFormat="1" ht="17.25" customHeight="1" x14ac:dyDescent="0.5">
      <c r="A22" s="12"/>
      <c r="B22" s="12" t="s">
        <v>179</v>
      </c>
      <c r="C22" s="12"/>
      <c r="D22" s="12"/>
      <c r="E22" s="16"/>
      <c r="G22" s="15"/>
      <c r="H22" s="14">
        <v>0</v>
      </c>
      <c r="I22" s="14"/>
      <c r="J22" s="14">
        <v>0</v>
      </c>
      <c r="K22" s="14"/>
      <c r="L22" s="14">
        <v>0</v>
      </c>
      <c r="M22" s="14"/>
      <c r="N22" s="14">
        <v>0</v>
      </c>
      <c r="O22" s="14"/>
      <c r="P22" s="14">
        <v>0</v>
      </c>
      <c r="Q22" s="14"/>
      <c r="R22" s="14">
        <v>0</v>
      </c>
      <c r="S22" s="14"/>
      <c r="T22" s="14">
        <v>0</v>
      </c>
      <c r="U22" s="14"/>
      <c r="V22" s="14">
        <v>62612</v>
      </c>
      <c r="W22" s="14"/>
      <c r="X22" s="14">
        <v>0</v>
      </c>
      <c r="Y22" s="14"/>
      <c r="Z22" s="14">
        <v>0</v>
      </c>
      <c r="AA22" s="14"/>
      <c r="AB22" s="14">
        <v>62612</v>
      </c>
      <c r="AC22" s="13"/>
    </row>
    <row r="23" spans="1:29" s="12" customFormat="1" ht="17.25" customHeight="1" thickBot="1" x14ac:dyDescent="0.55000000000000004">
      <c r="A23" s="12" t="s">
        <v>206</v>
      </c>
      <c r="E23" s="16"/>
      <c r="G23" s="15"/>
      <c r="H23" s="122">
        <f>SUM(H20,H22)</f>
        <v>1050000</v>
      </c>
      <c r="I23" s="14"/>
      <c r="J23" s="122">
        <f>SUM(J20,J22)</f>
        <v>45016</v>
      </c>
      <c r="K23" s="14"/>
      <c r="L23" s="122">
        <f>SUM(L20,L22)</f>
        <v>204339</v>
      </c>
      <c r="M23" s="14"/>
      <c r="N23" s="122">
        <f>SUM(N20,N22)</f>
        <v>0</v>
      </c>
      <c r="O23" s="14"/>
      <c r="P23" s="122">
        <f>SUM(P20,P22)</f>
        <v>27498</v>
      </c>
      <c r="Q23" s="14"/>
      <c r="R23" s="122">
        <f>SUM(R20,R22)</f>
        <v>137500</v>
      </c>
      <c r="S23" s="14"/>
      <c r="T23" s="122">
        <f>SUM(T20,T22)</f>
        <v>145300</v>
      </c>
      <c r="U23" s="14"/>
      <c r="V23" s="122">
        <f>SUM(V20,V22)</f>
        <v>1301825</v>
      </c>
      <c r="W23" s="14"/>
      <c r="X23" s="122">
        <f>SUM(X20,X22)</f>
        <v>880</v>
      </c>
      <c r="Y23" s="14"/>
      <c r="Z23" s="122">
        <f>SUM(Z20,Z22)</f>
        <v>-145300</v>
      </c>
      <c r="AA23" s="14"/>
      <c r="AB23" s="122">
        <f>SUM(AB20,AB22)</f>
        <v>2767058</v>
      </c>
      <c r="AC23" s="13"/>
    </row>
    <row r="24" spans="1:29" s="12" customFormat="1" ht="18" customHeight="1" thickTop="1" x14ac:dyDescent="0.5">
      <c r="E24" s="16"/>
      <c r="G24" s="15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3"/>
    </row>
    <row r="25" spans="1:29" s="12" customFormat="1" ht="18" customHeight="1" x14ac:dyDescent="0.5">
      <c r="E25" s="16"/>
      <c r="G25" s="15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3"/>
    </row>
    <row r="26" spans="1:29" s="12" customFormat="1" ht="18" customHeight="1" x14ac:dyDescent="0.5">
      <c r="E26" s="16"/>
      <c r="G26" s="15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3"/>
    </row>
    <row r="27" spans="1:29" s="12" customFormat="1" ht="18" customHeight="1" x14ac:dyDescent="0.5">
      <c r="E27" s="16"/>
      <c r="G27" s="15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3"/>
    </row>
    <row r="28" spans="1:29" s="12" customFormat="1" ht="23.25" x14ac:dyDescent="0.5">
      <c r="A28" s="17" t="s">
        <v>214</v>
      </c>
      <c r="E28" s="16"/>
      <c r="G28" s="15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3"/>
    </row>
    <row r="29" spans="1:29" x14ac:dyDescent="0.5">
      <c r="H29" s="11"/>
      <c r="J29" s="11"/>
      <c r="L29" s="11"/>
      <c r="N29" s="11"/>
      <c r="P29" s="11"/>
      <c r="R29" s="11"/>
      <c r="S29" s="11"/>
      <c r="T29" s="11"/>
      <c r="V29" s="11"/>
      <c r="X29" s="11"/>
      <c r="Z29" s="11"/>
      <c r="AB29" s="11"/>
    </row>
  </sheetData>
  <mergeCells count="9">
    <mergeCell ref="R10:V10"/>
    <mergeCell ref="E14:F14"/>
    <mergeCell ref="R11:T11"/>
    <mergeCell ref="A3:AB3"/>
    <mergeCell ref="A4:AB4"/>
    <mergeCell ref="A5:AB5"/>
    <mergeCell ref="A6:AB6"/>
    <mergeCell ref="H8:AB8"/>
    <mergeCell ref="H9:AB9"/>
  </mergeCells>
  <pageMargins left="0.19685039370078741" right="0.19685039370078741" top="0.51181102362204722" bottom="0.59055118110236227" header="0.51181102362204722" footer="0.59055118110236227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view="pageBreakPreview" topLeftCell="A16" zoomScaleNormal="100" zoomScaleSheetLayoutView="100" workbookViewId="0">
      <selection activeCell="S46" sqref="S46"/>
    </sheetView>
  </sheetViews>
  <sheetFormatPr defaultColWidth="9.140625" defaultRowHeight="23.65" customHeight="1" x14ac:dyDescent="0.5"/>
  <cols>
    <col min="1" max="1" width="1.42578125" style="18" customWidth="1"/>
    <col min="2" max="2" width="2" style="18" customWidth="1"/>
    <col min="3" max="4" width="1.42578125" style="18" customWidth="1"/>
    <col min="5" max="5" width="43.5703125" style="18" customWidth="1"/>
    <col min="6" max="6" width="0.85546875" style="18" hidden="1" customWidth="1"/>
    <col min="7" max="7" width="1.5703125" style="18" hidden="1" customWidth="1"/>
    <col min="8" max="8" width="10.5703125" style="18" customWidth="1"/>
    <col min="9" max="9" width="0.7109375" style="18" customWidth="1"/>
    <col min="10" max="10" width="10.7109375" style="18" customWidth="1"/>
    <col min="11" max="11" width="0.7109375" style="18" customWidth="1"/>
    <col min="12" max="12" width="10.7109375" style="19" customWidth="1"/>
    <col min="13" max="13" width="0.7109375" style="18" customWidth="1"/>
    <col min="14" max="14" width="10.85546875" style="18" customWidth="1"/>
    <col min="15" max="16384" width="9.140625" style="18"/>
  </cols>
  <sheetData>
    <row r="1" spans="1:16" s="33" customFormat="1" ht="23.65" customHeight="1" x14ac:dyDescent="0.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89"/>
      <c r="M1" s="31"/>
      <c r="N1" s="90" t="s">
        <v>153</v>
      </c>
    </row>
    <row r="2" spans="1:16" s="33" customFormat="1" ht="23.65" customHeight="1" x14ac:dyDescent="0.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91"/>
      <c r="M2" s="68"/>
      <c r="N2" s="90" t="s">
        <v>154</v>
      </c>
    </row>
    <row r="3" spans="1:16" ht="23.65" customHeight="1" x14ac:dyDescent="0.5">
      <c r="A3" s="227">
        <v>8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</row>
    <row r="4" spans="1:16" ht="22.5" customHeight="1" x14ac:dyDescent="0.5">
      <c r="A4" s="228" t="s">
        <v>66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</row>
    <row r="5" spans="1:16" ht="23.65" customHeight="1" x14ac:dyDescent="0.5">
      <c r="A5" s="228" t="s">
        <v>21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</row>
    <row r="6" spans="1:16" ht="23.65" customHeight="1" x14ac:dyDescent="0.5">
      <c r="A6" s="203" t="str">
        <f>+งบแสดงการเปลี่ยนแปลง!A6</f>
        <v>สำหรับงวดสามเดือนสิ้นสุดวันที่ 31 มีนาคม 2566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</row>
    <row r="7" spans="1:16" s="21" customFormat="1" ht="18" customHeight="1" x14ac:dyDescent="0.4">
      <c r="H7" s="229" t="s">
        <v>67</v>
      </c>
      <c r="I7" s="229"/>
      <c r="J7" s="229"/>
      <c r="K7" s="229"/>
      <c r="L7" s="229"/>
      <c r="M7" s="229"/>
      <c r="N7" s="229"/>
    </row>
    <row r="8" spans="1:16" s="21" customFormat="1" ht="18" customHeight="1" x14ac:dyDescent="0.4">
      <c r="H8" s="230" t="s">
        <v>40</v>
      </c>
      <c r="I8" s="230"/>
      <c r="J8" s="230"/>
      <c r="L8" s="230" t="s">
        <v>41</v>
      </c>
      <c r="M8" s="230"/>
      <c r="N8" s="230"/>
    </row>
    <row r="9" spans="1:16" s="21" customFormat="1" ht="18" customHeight="1" x14ac:dyDescent="0.4">
      <c r="F9" s="26"/>
      <c r="H9" s="4" t="s">
        <v>208</v>
      </c>
      <c r="I9" s="25"/>
      <c r="J9" s="4" t="s">
        <v>186</v>
      </c>
      <c r="K9" s="25"/>
      <c r="L9" s="4" t="s">
        <v>208</v>
      </c>
      <c r="M9" s="25"/>
      <c r="N9" s="4" t="s">
        <v>186</v>
      </c>
    </row>
    <row r="10" spans="1:16" s="21" customFormat="1" ht="18" customHeight="1" x14ac:dyDescent="0.4">
      <c r="A10" s="21" t="s">
        <v>22</v>
      </c>
      <c r="F10" s="5"/>
      <c r="G10" s="5"/>
      <c r="H10" s="5"/>
      <c r="I10" s="5"/>
      <c r="J10" s="5"/>
      <c r="L10" s="5"/>
      <c r="N10" s="5"/>
    </row>
    <row r="11" spans="1:16" s="21" customFormat="1" ht="18" customHeight="1" x14ac:dyDescent="0.4">
      <c r="B11" s="21" t="s">
        <v>179</v>
      </c>
      <c r="F11" s="5"/>
      <c r="G11" s="5"/>
      <c r="H11" s="1">
        <f>'งบกำไรขาดทุนเบ็ดเสร็จ '!G27</f>
        <v>116398</v>
      </c>
      <c r="I11" s="1"/>
      <c r="J11" s="1">
        <v>130585</v>
      </c>
      <c r="K11" s="1"/>
      <c r="L11" s="1">
        <f>'งบกำไรขาดทุนเบ็ดเสร็จ '!K27</f>
        <v>62612</v>
      </c>
      <c r="M11" s="1"/>
      <c r="N11" s="1">
        <v>70820</v>
      </c>
      <c r="O11" s="6"/>
      <c r="P11" s="6"/>
    </row>
    <row r="12" spans="1:16" s="21" customFormat="1" ht="18" customHeight="1" x14ac:dyDescent="0.4">
      <c r="B12" s="21" t="s">
        <v>187</v>
      </c>
      <c r="F12" s="5"/>
      <c r="G12" s="5"/>
      <c r="H12" s="1"/>
      <c r="I12" s="24"/>
      <c r="J12" s="1"/>
      <c r="K12" s="1"/>
      <c r="L12" s="1"/>
      <c r="M12" s="1"/>
      <c r="N12" s="1"/>
      <c r="O12" s="6"/>
      <c r="P12" s="6"/>
    </row>
    <row r="13" spans="1:16" s="21" customFormat="1" ht="18" customHeight="1" x14ac:dyDescent="0.4">
      <c r="B13" s="21" t="s">
        <v>31</v>
      </c>
      <c r="F13" s="5"/>
      <c r="G13" s="5"/>
      <c r="H13" s="1"/>
      <c r="I13" s="24"/>
      <c r="J13" s="1"/>
      <c r="K13" s="1"/>
      <c r="L13" s="1"/>
      <c r="M13" s="1"/>
      <c r="N13" s="1"/>
      <c r="O13" s="6"/>
      <c r="P13" s="6"/>
    </row>
    <row r="14" spans="1:16" s="21" customFormat="1" ht="18" customHeight="1" x14ac:dyDescent="0.4">
      <c r="C14" s="21" t="s">
        <v>91</v>
      </c>
      <c r="F14" s="5"/>
      <c r="G14" s="5"/>
      <c r="H14" s="1">
        <f>47103+59768</f>
        <v>106871</v>
      </c>
      <c r="I14" s="24"/>
      <c r="J14" s="1">
        <f>40777+54630</f>
        <v>95407</v>
      </c>
      <c r="K14" s="1"/>
      <c r="L14" s="1">
        <f>40472+55713</f>
        <v>96185</v>
      </c>
      <c r="M14" s="1"/>
      <c r="N14" s="1">
        <v>87978</v>
      </c>
      <c r="O14" s="6"/>
      <c r="P14" s="6"/>
    </row>
    <row r="15" spans="1:16" s="21" customFormat="1" ht="18" customHeight="1" x14ac:dyDescent="0.4">
      <c r="C15" s="21" t="s">
        <v>92</v>
      </c>
      <c r="F15" s="5"/>
      <c r="G15" s="5"/>
      <c r="H15" s="1">
        <v>2560</v>
      </c>
      <c r="I15" s="24"/>
      <c r="J15" s="1">
        <v>2325</v>
      </c>
      <c r="K15" s="1"/>
      <c r="L15" s="1">
        <v>847</v>
      </c>
      <c r="M15" s="1"/>
      <c r="N15" s="1">
        <v>623</v>
      </c>
      <c r="O15" s="6"/>
      <c r="P15" s="6"/>
    </row>
    <row r="16" spans="1:16" s="21" customFormat="1" ht="18" customHeight="1" x14ac:dyDescent="0.4">
      <c r="C16" s="21" t="s">
        <v>212</v>
      </c>
      <c r="F16" s="5"/>
      <c r="G16" s="5"/>
      <c r="H16" s="1">
        <v>1617</v>
      </c>
      <c r="I16" s="24"/>
      <c r="J16" s="1">
        <v>-822</v>
      </c>
      <c r="K16" s="1"/>
      <c r="L16" s="1">
        <v>529</v>
      </c>
      <c r="M16" s="1"/>
      <c r="N16" s="1">
        <v>-807</v>
      </c>
      <c r="O16" s="6"/>
      <c r="P16" s="6"/>
    </row>
    <row r="17" spans="2:16" s="21" customFormat="1" ht="18" customHeight="1" x14ac:dyDescent="0.4">
      <c r="C17" s="50" t="s">
        <v>188</v>
      </c>
      <c r="F17" s="5"/>
      <c r="G17" s="5"/>
      <c r="H17" s="1">
        <v>-671</v>
      </c>
      <c r="I17" s="24"/>
      <c r="J17" s="1">
        <v>-6208</v>
      </c>
      <c r="K17" s="1"/>
      <c r="L17" s="1">
        <v>0</v>
      </c>
      <c r="M17" s="1"/>
      <c r="N17" s="1">
        <v>-3131</v>
      </c>
      <c r="O17" s="6"/>
      <c r="P17" s="6"/>
    </row>
    <row r="18" spans="2:16" s="21" customFormat="1" ht="18" customHeight="1" x14ac:dyDescent="0.4">
      <c r="C18" s="21" t="s">
        <v>163</v>
      </c>
      <c r="F18" s="5"/>
      <c r="G18" s="5"/>
      <c r="H18" s="1">
        <v>-540</v>
      </c>
      <c r="I18" s="24"/>
      <c r="J18" s="1">
        <v>-1056</v>
      </c>
      <c r="K18" s="1"/>
      <c r="L18" s="1">
        <v>-226</v>
      </c>
      <c r="M18" s="1"/>
      <c r="N18" s="1">
        <v>-555</v>
      </c>
      <c r="O18" s="6"/>
      <c r="P18" s="6"/>
    </row>
    <row r="19" spans="2:16" s="21" customFormat="1" ht="18" customHeight="1" x14ac:dyDescent="0.4">
      <c r="C19" s="50" t="s">
        <v>189</v>
      </c>
      <c r="F19" s="5"/>
      <c r="G19" s="5"/>
      <c r="H19" s="1">
        <v>0</v>
      </c>
      <c r="I19" s="24"/>
      <c r="J19" s="1">
        <v>0</v>
      </c>
      <c r="K19" s="1"/>
      <c r="L19" s="1">
        <v>0</v>
      </c>
      <c r="M19" s="1"/>
      <c r="N19" s="1">
        <v>4179</v>
      </c>
      <c r="O19" s="6"/>
      <c r="P19" s="6"/>
    </row>
    <row r="20" spans="2:16" s="21" customFormat="1" ht="18" customHeight="1" x14ac:dyDescent="0.4">
      <c r="C20" s="21" t="s">
        <v>143</v>
      </c>
      <c r="F20" s="5"/>
      <c r="G20" s="5"/>
      <c r="H20" s="1">
        <v>-41549</v>
      </c>
      <c r="I20" s="24"/>
      <c r="J20" s="1">
        <v>-10123</v>
      </c>
      <c r="K20" s="1"/>
      <c r="L20" s="1">
        <v>-805</v>
      </c>
      <c r="M20" s="1"/>
      <c r="N20" s="1">
        <v>-10123</v>
      </c>
      <c r="O20" s="6"/>
      <c r="P20" s="6"/>
    </row>
    <row r="21" spans="2:16" s="21" customFormat="1" ht="18" customHeight="1" x14ac:dyDescent="0.4">
      <c r="C21" s="50" t="s">
        <v>190</v>
      </c>
      <c r="F21" s="5"/>
      <c r="G21" s="5"/>
      <c r="H21" s="1">
        <v>611</v>
      </c>
      <c r="I21" s="24"/>
      <c r="J21" s="1">
        <v>-1460</v>
      </c>
      <c r="K21" s="1"/>
      <c r="L21" s="1">
        <v>611</v>
      </c>
      <c r="M21" s="1"/>
      <c r="N21" s="1">
        <v>-1460</v>
      </c>
      <c r="O21" s="6"/>
      <c r="P21" s="6"/>
    </row>
    <row r="22" spans="2:16" s="21" customFormat="1" ht="18" customHeight="1" x14ac:dyDescent="0.4">
      <c r="C22" s="50" t="s">
        <v>195</v>
      </c>
      <c r="D22" s="50"/>
      <c r="E22" s="50"/>
      <c r="F22" s="5"/>
      <c r="G22" s="5"/>
      <c r="H22" s="1"/>
      <c r="I22" s="24"/>
      <c r="J22" s="1"/>
      <c r="K22" s="1"/>
      <c r="L22" s="1"/>
      <c r="M22" s="1"/>
      <c r="N22" s="1"/>
      <c r="O22" s="6"/>
      <c r="P22" s="6"/>
    </row>
    <row r="23" spans="2:16" s="21" customFormat="1" ht="18" customHeight="1" x14ac:dyDescent="0.4">
      <c r="C23" s="50"/>
      <c r="D23" s="50" t="s">
        <v>191</v>
      </c>
      <c r="E23" s="50"/>
      <c r="F23" s="5"/>
      <c r="G23" s="5"/>
      <c r="H23" s="1">
        <v>5047</v>
      </c>
      <c r="I23" s="24"/>
      <c r="J23" s="1">
        <v>-200</v>
      </c>
      <c r="K23" s="1"/>
      <c r="L23" s="1">
        <v>5047</v>
      </c>
      <c r="M23" s="1"/>
      <c r="N23" s="1">
        <v>-200</v>
      </c>
      <c r="O23" s="6"/>
      <c r="P23" s="6"/>
    </row>
    <row r="24" spans="2:16" s="21" customFormat="1" ht="18" customHeight="1" x14ac:dyDescent="0.4">
      <c r="C24" s="3" t="s">
        <v>145</v>
      </c>
      <c r="F24" s="5"/>
      <c r="G24" s="5"/>
      <c r="H24" s="1">
        <f>-'งบกำไรขาดทุนเบ็ดเสร็จ '!G24</f>
        <v>16</v>
      </c>
      <c r="I24" s="24"/>
      <c r="J24" s="1">
        <v>4347</v>
      </c>
      <c r="K24" s="1"/>
      <c r="L24" s="1">
        <v>0</v>
      </c>
      <c r="M24" s="1"/>
      <c r="N24" s="1">
        <v>0</v>
      </c>
      <c r="O24" s="6"/>
      <c r="P24" s="6"/>
    </row>
    <row r="25" spans="2:16" s="21" customFormat="1" ht="18" customHeight="1" x14ac:dyDescent="0.4">
      <c r="C25" s="21" t="s">
        <v>58</v>
      </c>
      <c r="F25" s="5"/>
      <c r="G25" s="5"/>
      <c r="H25" s="1">
        <v>3400</v>
      </c>
      <c r="I25" s="24"/>
      <c r="J25" s="1">
        <v>3987</v>
      </c>
      <c r="K25" s="24"/>
      <c r="L25" s="1">
        <v>3256</v>
      </c>
      <c r="M25" s="24"/>
      <c r="N25" s="1">
        <v>3715</v>
      </c>
      <c r="O25" s="6"/>
      <c r="P25" s="6"/>
    </row>
    <row r="26" spans="2:16" s="21" customFormat="1" ht="18" customHeight="1" x14ac:dyDescent="0.4">
      <c r="C26" s="21" t="s">
        <v>102</v>
      </c>
      <c r="F26" s="5"/>
      <c r="G26" s="5"/>
      <c r="H26" s="6">
        <f>'งบกำไรขาดทุนเบ็ดเสร็จ '!G23</f>
        <v>20721</v>
      </c>
      <c r="I26" s="6"/>
      <c r="J26" s="6">
        <v>15131</v>
      </c>
      <c r="K26" s="6"/>
      <c r="L26" s="6">
        <f>'งบกำไรขาดทุนเบ็ดเสร็จ '!K23</f>
        <v>19489</v>
      </c>
      <c r="M26" s="24"/>
      <c r="N26" s="6">
        <v>15810</v>
      </c>
      <c r="O26" s="6"/>
      <c r="P26" s="6"/>
    </row>
    <row r="27" spans="2:16" s="21" customFormat="1" ht="18" customHeight="1" x14ac:dyDescent="0.4">
      <c r="C27" s="21" t="s">
        <v>178</v>
      </c>
      <c r="F27" s="5"/>
      <c r="G27" s="5"/>
      <c r="H27" s="200">
        <f>'งบกำไรขาดทุนเบ็ดเสร็จ '!G26</f>
        <v>32744</v>
      </c>
      <c r="I27" s="8"/>
      <c r="J27" s="200">
        <v>34993</v>
      </c>
      <c r="K27" s="8"/>
      <c r="L27" s="7">
        <f>'งบกำไรขาดทุนเบ็ดเสร็จ '!K26</f>
        <v>16071</v>
      </c>
      <c r="M27" s="24"/>
      <c r="N27" s="7">
        <v>18876</v>
      </c>
      <c r="O27" s="8"/>
      <c r="P27" s="8"/>
    </row>
    <row r="28" spans="2:16" s="21" customFormat="1" ht="18" customHeight="1" x14ac:dyDescent="0.4">
      <c r="B28" s="21" t="s">
        <v>56</v>
      </c>
      <c r="F28" s="5"/>
      <c r="G28" s="5"/>
      <c r="O28" s="29"/>
      <c r="P28" s="29"/>
    </row>
    <row r="29" spans="2:16" s="21" customFormat="1" ht="18" customHeight="1" x14ac:dyDescent="0.4">
      <c r="C29" s="21" t="s">
        <v>57</v>
      </c>
      <c r="F29" s="5"/>
      <c r="G29" s="5"/>
      <c r="H29" s="24">
        <f>SUM(H11:H27)</f>
        <v>247225</v>
      </c>
      <c r="I29" s="24"/>
      <c r="J29" s="24">
        <v>266906</v>
      </c>
      <c r="K29" s="24"/>
      <c r="L29" s="24">
        <f>SUM(L11:L27)</f>
        <v>203616</v>
      </c>
      <c r="M29" s="24"/>
      <c r="N29" s="24">
        <v>185725</v>
      </c>
      <c r="O29" s="28"/>
      <c r="P29" s="28"/>
    </row>
    <row r="30" spans="2:16" s="21" customFormat="1" ht="18" customHeight="1" x14ac:dyDescent="0.4">
      <c r="B30" s="21" t="s">
        <v>28</v>
      </c>
      <c r="G30" s="5"/>
      <c r="H30" s="1"/>
      <c r="I30" s="24"/>
      <c r="J30" s="1"/>
      <c r="K30" s="24"/>
      <c r="L30" s="1"/>
      <c r="M30" s="24"/>
      <c r="N30" s="1"/>
      <c r="O30" s="6"/>
      <c r="P30" s="6"/>
    </row>
    <row r="31" spans="2:16" s="21" customFormat="1" ht="18" customHeight="1" x14ac:dyDescent="0.4">
      <c r="C31" s="21" t="s">
        <v>119</v>
      </c>
      <c r="F31" s="5"/>
      <c r="G31" s="5"/>
      <c r="H31" s="1">
        <v>85089</v>
      </c>
      <c r="I31" s="24"/>
      <c r="J31" s="1">
        <v>-247519</v>
      </c>
      <c r="K31" s="1"/>
      <c r="L31" s="1">
        <v>-160747</v>
      </c>
      <c r="M31" s="1"/>
      <c r="N31" s="1">
        <v>-142531</v>
      </c>
      <c r="O31" s="6"/>
      <c r="P31" s="6"/>
    </row>
    <row r="32" spans="2:16" s="21" customFormat="1" ht="18" customHeight="1" x14ac:dyDescent="0.4">
      <c r="C32" s="21" t="s">
        <v>23</v>
      </c>
      <c r="F32" s="5"/>
      <c r="G32" s="5"/>
      <c r="H32" s="1">
        <v>-10386</v>
      </c>
      <c r="I32" s="24"/>
      <c r="J32" s="1">
        <v>-151453</v>
      </c>
      <c r="K32" s="24"/>
      <c r="L32" s="1">
        <v>2613</v>
      </c>
      <c r="M32" s="24"/>
      <c r="N32" s="1">
        <v>-49912</v>
      </c>
      <c r="O32" s="6"/>
      <c r="P32" s="6"/>
    </row>
    <row r="33" spans="1:16" s="21" customFormat="1" ht="18" customHeight="1" x14ac:dyDescent="0.4">
      <c r="C33" s="21" t="s">
        <v>24</v>
      </c>
      <c r="F33" s="5"/>
      <c r="G33" s="5"/>
      <c r="H33" s="1">
        <v>168342</v>
      </c>
      <c r="I33" s="24"/>
      <c r="J33" s="1">
        <v>-79276</v>
      </c>
      <c r="K33" s="24"/>
      <c r="L33" s="1">
        <v>139197</v>
      </c>
      <c r="M33" s="24"/>
      <c r="N33" s="1">
        <v>-55354</v>
      </c>
      <c r="O33" s="6"/>
      <c r="P33" s="6"/>
    </row>
    <row r="34" spans="1:16" s="21" customFormat="1" ht="18" customHeight="1" x14ac:dyDescent="0.4">
      <c r="C34" s="21" t="s">
        <v>35</v>
      </c>
      <c r="G34" s="5"/>
      <c r="H34" s="1">
        <v>308</v>
      </c>
      <c r="I34" s="24"/>
      <c r="J34" s="1">
        <v>8794</v>
      </c>
      <c r="K34" s="1"/>
      <c r="L34" s="1">
        <v>886</v>
      </c>
      <c r="M34" s="1"/>
      <c r="N34" s="1">
        <v>9150</v>
      </c>
      <c r="O34" s="6"/>
      <c r="P34" s="6"/>
    </row>
    <row r="35" spans="1:16" s="21" customFormat="1" ht="18" customHeight="1" x14ac:dyDescent="0.4">
      <c r="A35" s="50"/>
      <c r="B35" s="50" t="s">
        <v>29</v>
      </c>
      <c r="C35" s="50"/>
      <c r="D35" s="50"/>
      <c r="E35" s="50"/>
      <c r="F35" s="50"/>
      <c r="G35" s="53"/>
      <c r="H35" s="54"/>
      <c r="I35" s="50"/>
      <c r="J35" s="54"/>
      <c r="K35" s="50"/>
      <c r="L35" s="54"/>
      <c r="M35" s="50"/>
      <c r="N35" s="54"/>
      <c r="O35" s="6"/>
      <c r="P35" s="6"/>
    </row>
    <row r="36" spans="1:16" s="21" customFormat="1" ht="18" customHeight="1" x14ac:dyDescent="0.4">
      <c r="A36" s="50"/>
      <c r="B36" s="50"/>
      <c r="C36" s="50" t="s">
        <v>121</v>
      </c>
      <c r="D36" s="50"/>
      <c r="E36" s="50"/>
      <c r="F36" s="50"/>
      <c r="G36" s="53"/>
      <c r="H36" s="55">
        <v>56152</v>
      </c>
      <c r="I36" s="56"/>
      <c r="J36" s="55">
        <v>201174</v>
      </c>
      <c r="K36" s="56"/>
      <c r="L36" s="55">
        <v>296718</v>
      </c>
      <c r="M36" s="56"/>
      <c r="N36" s="55">
        <v>-17912</v>
      </c>
      <c r="O36" s="6"/>
      <c r="P36" s="6"/>
    </row>
    <row r="37" spans="1:16" s="21" customFormat="1" ht="18" customHeight="1" x14ac:dyDescent="0.4">
      <c r="A37" s="50"/>
      <c r="B37" s="50"/>
      <c r="C37" s="50" t="s">
        <v>61</v>
      </c>
      <c r="D37" s="50"/>
      <c r="E37" s="50"/>
      <c r="F37" s="53"/>
      <c r="G37" s="53"/>
      <c r="H37" s="55">
        <v>18309</v>
      </c>
      <c r="I37" s="56"/>
      <c r="J37" s="55">
        <v>-585</v>
      </c>
      <c r="K37" s="56"/>
      <c r="L37" s="55">
        <v>-1666</v>
      </c>
      <c r="M37" s="56"/>
      <c r="N37" s="55">
        <v>-2795</v>
      </c>
      <c r="O37" s="6"/>
      <c r="P37" s="6"/>
    </row>
    <row r="38" spans="1:16" s="21" customFormat="1" ht="18" customHeight="1" x14ac:dyDescent="0.4">
      <c r="A38" s="50"/>
      <c r="B38" s="50"/>
      <c r="C38" s="50" t="s">
        <v>138</v>
      </c>
      <c r="D38" s="50"/>
      <c r="E38" s="50"/>
      <c r="F38" s="53"/>
      <c r="G38" s="53"/>
      <c r="H38" s="55">
        <v>-391</v>
      </c>
      <c r="I38" s="56"/>
      <c r="J38" s="55">
        <v>-591</v>
      </c>
      <c r="K38" s="56"/>
      <c r="L38" s="55">
        <v>-391</v>
      </c>
      <c r="M38" s="56"/>
      <c r="N38" s="55">
        <v>-591</v>
      </c>
      <c r="O38" s="6"/>
      <c r="P38" s="6"/>
    </row>
    <row r="39" spans="1:16" s="27" customFormat="1" ht="18" customHeight="1" x14ac:dyDescent="0.45">
      <c r="A39" s="50"/>
      <c r="B39" s="50"/>
      <c r="C39" s="50" t="s">
        <v>62</v>
      </c>
      <c r="D39" s="50"/>
      <c r="E39" s="50"/>
      <c r="F39" s="53"/>
      <c r="G39" s="53"/>
      <c r="H39" s="58">
        <v>-16634</v>
      </c>
      <c r="I39" s="56"/>
      <c r="J39" s="58">
        <v>16018</v>
      </c>
      <c r="K39" s="56"/>
      <c r="L39" s="58">
        <v>6869</v>
      </c>
      <c r="M39" s="56"/>
      <c r="N39" s="58">
        <v>0</v>
      </c>
    </row>
    <row r="40" spans="1:16" s="27" customFormat="1" ht="18.75" customHeight="1" x14ac:dyDescent="0.45">
      <c r="A40" s="50"/>
      <c r="B40" s="50"/>
      <c r="C40" s="50"/>
      <c r="D40" s="231"/>
      <c r="E40" s="231"/>
      <c r="F40" s="231"/>
      <c r="G40" s="53"/>
      <c r="H40" s="62"/>
      <c r="I40" s="56"/>
      <c r="J40" s="62"/>
      <c r="K40" s="56"/>
      <c r="L40" s="62"/>
      <c r="M40" s="56"/>
      <c r="N40" s="62"/>
    </row>
    <row r="41" spans="1:16" s="33" customFormat="1" ht="22.35" customHeight="1" x14ac:dyDescent="0.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89"/>
      <c r="M41" s="31"/>
      <c r="N41" s="90" t="s">
        <v>153</v>
      </c>
    </row>
    <row r="42" spans="1:16" s="33" customFormat="1" ht="21.75" customHeight="1" x14ac:dyDescent="0.5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91"/>
      <c r="M42" s="68"/>
      <c r="N42" s="90" t="s">
        <v>154</v>
      </c>
    </row>
    <row r="43" spans="1:16" ht="21" customHeight="1" x14ac:dyDescent="0.5">
      <c r="A43" s="227">
        <v>9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</row>
    <row r="44" spans="1:16" ht="23.25" customHeight="1" x14ac:dyDescent="0.5">
      <c r="A44" s="228" t="s">
        <v>66</v>
      </c>
      <c r="B44" s="228"/>
      <c r="C44" s="228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8"/>
    </row>
    <row r="45" spans="1:16" ht="23.25" customHeight="1" x14ac:dyDescent="0.5">
      <c r="A45" s="228" t="s">
        <v>25</v>
      </c>
      <c r="B45" s="228"/>
      <c r="C45" s="228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</row>
    <row r="46" spans="1:16" ht="23.25" customHeight="1" x14ac:dyDescent="0.5">
      <c r="A46" s="203" t="str">
        <f>+A6</f>
        <v>สำหรับงวดสามเดือนสิ้นสุดวันที่ 31 มีนาคม 2566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</row>
    <row r="47" spans="1:16" s="50" customFormat="1" ht="18.75" customHeight="1" x14ac:dyDescent="0.5">
      <c r="H47" s="232" t="s">
        <v>67</v>
      </c>
      <c r="I47" s="232"/>
      <c r="J47" s="232"/>
      <c r="K47" s="232"/>
      <c r="L47" s="232"/>
      <c r="M47" s="232"/>
      <c r="N47" s="232"/>
    </row>
    <row r="48" spans="1:16" s="50" customFormat="1" ht="18.75" customHeight="1" x14ac:dyDescent="0.5">
      <c r="H48" s="233" t="s">
        <v>40</v>
      </c>
      <c r="I48" s="233"/>
      <c r="J48" s="233"/>
      <c r="L48" s="233" t="s">
        <v>41</v>
      </c>
      <c r="M48" s="233"/>
      <c r="N48" s="233"/>
    </row>
    <row r="49" spans="1:15" s="50" customFormat="1" ht="18.75" customHeight="1" x14ac:dyDescent="0.4">
      <c r="F49" s="51"/>
      <c r="H49" s="4" t="s">
        <v>208</v>
      </c>
      <c r="I49" s="25"/>
      <c r="J49" s="4" t="s">
        <v>186</v>
      </c>
      <c r="K49" s="25"/>
      <c r="L49" s="4" t="s">
        <v>208</v>
      </c>
      <c r="M49" s="25"/>
      <c r="N49" s="4" t="s">
        <v>186</v>
      </c>
      <c r="O49" s="52"/>
    </row>
    <row r="50" spans="1:15" s="50" customFormat="1" ht="18.75" customHeight="1" x14ac:dyDescent="0.5">
      <c r="B50" s="50" t="s">
        <v>64</v>
      </c>
      <c r="F50" s="53"/>
      <c r="G50" s="53"/>
      <c r="H50" s="55">
        <f>SUM(H29:H39)</f>
        <v>548014</v>
      </c>
      <c r="I50" s="55"/>
      <c r="J50" s="55">
        <v>13468</v>
      </c>
      <c r="K50" s="55"/>
      <c r="L50" s="55">
        <f>SUM(L29:L39)</f>
        <v>487095</v>
      </c>
      <c r="M50" s="56"/>
      <c r="N50" s="55">
        <v>-74220</v>
      </c>
      <c r="O50" s="52"/>
    </row>
    <row r="51" spans="1:15" s="50" customFormat="1" ht="18.75" customHeight="1" x14ac:dyDescent="0.5">
      <c r="B51" s="50" t="s">
        <v>39</v>
      </c>
      <c r="F51" s="53"/>
      <c r="G51" s="53"/>
      <c r="H51" s="58">
        <v>-21353</v>
      </c>
      <c r="I51" s="56"/>
      <c r="J51" s="58">
        <v>-5736</v>
      </c>
      <c r="K51" s="56"/>
      <c r="L51" s="58">
        <v>-3165</v>
      </c>
      <c r="M51" s="56"/>
      <c r="N51" s="58">
        <v>-3447</v>
      </c>
      <c r="O51" s="52"/>
    </row>
    <row r="52" spans="1:15" s="50" customFormat="1" ht="18.75" customHeight="1" x14ac:dyDescent="0.5">
      <c r="D52" s="231" t="s">
        <v>159</v>
      </c>
      <c r="E52" s="231"/>
      <c r="F52" s="231"/>
      <c r="G52" s="53"/>
      <c r="H52" s="60">
        <f>SUM(H50:H51)</f>
        <v>526661</v>
      </c>
      <c r="I52" s="56"/>
      <c r="J52" s="60">
        <v>7732</v>
      </c>
      <c r="K52" s="56"/>
      <c r="L52" s="60">
        <f>SUM(L50:L51)</f>
        <v>483930</v>
      </c>
      <c r="M52" s="56"/>
      <c r="N52" s="60">
        <v>-77667</v>
      </c>
      <c r="O52" s="52"/>
    </row>
    <row r="53" spans="1:15" s="50" customFormat="1" ht="13.5" customHeight="1" x14ac:dyDescent="0.5">
      <c r="H53" s="62"/>
      <c r="I53" s="62"/>
      <c r="J53" s="62"/>
      <c r="K53" s="62"/>
      <c r="L53" s="62"/>
      <c r="M53" s="62"/>
      <c r="N53" s="62"/>
      <c r="O53" s="57"/>
    </row>
    <row r="54" spans="1:15" s="50" customFormat="1" ht="18.75" customHeight="1" x14ac:dyDescent="0.5">
      <c r="A54" s="50" t="s">
        <v>32</v>
      </c>
      <c r="F54" s="51"/>
      <c r="H54" s="55"/>
      <c r="I54" s="61"/>
      <c r="J54" s="55"/>
      <c r="K54" s="56"/>
      <c r="L54" s="55"/>
      <c r="M54" s="61"/>
      <c r="N54" s="55"/>
      <c r="O54" s="57"/>
    </row>
    <row r="55" spans="1:15" s="50" customFormat="1" ht="18.75" customHeight="1" x14ac:dyDescent="0.5">
      <c r="B55" s="50" t="s">
        <v>198</v>
      </c>
      <c r="F55" s="51"/>
      <c r="H55" s="55">
        <v>-1000</v>
      </c>
      <c r="I55" s="61"/>
      <c r="J55" s="55">
        <v>-4000</v>
      </c>
      <c r="K55" s="56"/>
      <c r="L55" s="55">
        <v>-1000</v>
      </c>
      <c r="M55" s="61"/>
      <c r="N55" s="55">
        <v>-4000</v>
      </c>
      <c r="O55" s="57"/>
    </row>
    <row r="56" spans="1:15" s="50" customFormat="1" ht="18.75" customHeight="1" x14ac:dyDescent="0.5">
      <c r="B56" s="50" t="s">
        <v>196</v>
      </c>
      <c r="F56" s="51"/>
      <c r="H56" s="55">
        <v>0</v>
      </c>
      <c r="I56" s="61"/>
      <c r="J56" s="55">
        <v>1500</v>
      </c>
      <c r="K56" s="56"/>
      <c r="L56" s="55">
        <v>0</v>
      </c>
      <c r="M56" s="61"/>
      <c r="N56" s="55">
        <v>1500</v>
      </c>
      <c r="O56" s="57"/>
    </row>
    <row r="57" spans="1:15" s="50" customFormat="1" ht="18.75" customHeight="1" x14ac:dyDescent="0.5">
      <c r="B57" s="50" t="s">
        <v>192</v>
      </c>
      <c r="F57" s="51"/>
      <c r="H57" s="55">
        <v>0</v>
      </c>
      <c r="I57" s="61"/>
      <c r="J57" s="55">
        <v>-29376</v>
      </c>
      <c r="K57" s="56"/>
      <c r="L57" s="55">
        <v>0</v>
      </c>
      <c r="M57" s="61"/>
      <c r="N57" s="55">
        <v>-29376</v>
      </c>
      <c r="O57" s="57"/>
    </row>
    <row r="58" spans="1:15" s="50" customFormat="1" ht="18.75" customHeight="1" x14ac:dyDescent="0.5">
      <c r="B58" s="50" t="s">
        <v>209</v>
      </c>
      <c r="F58" s="51"/>
      <c r="H58" s="55">
        <v>0</v>
      </c>
      <c r="I58" s="61"/>
      <c r="J58" s="55">
        <v>0</v>
      </c>
      <c r="K58" s="56"/>
      <c r="L58" s="55">
        <v>-7166</v>
      </c>
      <c r="M58" s="61"/>
      <c r="N58" s="55">
        <v>0</v>
      </c>
      <c r="O58" s="57"/>
    </row>
    <row r="59" spans="1:15" s="50" customFormat="1" ht="18.75" customHeight="1" x14ac:dyDescent="0.5">
      <c r="B59" s="50" t="s">
        <v>94</v>
      </c>
      <c r="F59" s="51"/>
      <c r="H59" s="55">
        <v>-119453</v>
      </c>
      <c r="I59" s="61"/>
      <c r="J59" s="55">
        <v>-86049</v>
      </c>
      <c r="K59" s="56"/>
      <c r="L59" s="55">
        <v>-105168</v>
      </c>
      <c r="M59" s="61"/>
      <c r="N59" s="55">
        <v>-85545</v>
      </c>
      <c r="O59" s="59"/>
    </row>
    <row r="60" spans="1:15" s="50" customFormat="1" ht="18.75" customHeight="1" x14ac:dyDescent="0.5">
      <c r="B60" s="50" t="s">
        <v>95</v>
      </c>
      <c r="F60" s="53"/>
      <c r="G60" s="53"/>
      <c r="H60" s="55">
        <v>89301</v>
      </c>
      <c r="I60" s="55"/>
      <c r="J60" s="55">
        <v>12389</v>
      </c>
      <c r="K60" s="56"/>
      <c r="L60" s="55">
        <v>3008</v>
      </c>
      <c r="M60" s="55"/>
      <c r="N60" s="55">
        <v>12389</v>
      </c>
      <c r="O60" s="59"/>
    </row>
    <row r="61" spans="1:15" s="50" customFormat="1" ht="18.75" customHeight="1" x14ac:dyDescent="0.5">
      <c r="B61" s="50" t="s">
        <v>139</v>
      </c>
      <c r="F61" s="53"/>
      <c r="G61" s="53"/>
      <c r="H61" s="62">
        <v>-14497</v>
      </c>
      <c r="I61" s="62"/>
      <c r="J61" s="62">
        <v>-12282</v>
      </c>
      <c r="K61" s="56"/>
      <c r="L61" s="62">
        <v>-14497</v>
      </c>
      <c r="M61" s="62"/>
      <c r="N61" s="62">
        <v>-12282</v>
      </c>
      <c r="O61" s="57"/>
    </row>
    <row r="62" spans="1:15" s="50" customFormat="1" ht="18.75" customHeight="1" x14ac:dyDescent="0.5">
      <c r="C62" s="50" t="s">
        <v>103</v>
      </c>
      <c r="F62" s="53"/>
      <c r="G62" s="53"/>
      <c r="H62" s="60">
        <f>SUM(H55:H61)</f>
        <v>-45649</v>
      </c>
      <c r="I62" s="62"/>
      <c r="J62" s="60">
        <v>-117818</v>
      </c>
      <c r="K62" s="62"/>
      <c r="L62" s="60">
        <f>SUM(L55:L61)</f>
        <v>-124823</v>
      </c>
      <c r="M62" s="55"/>
      <c r="N62" s="60">
        <v>-117314</v>
      </c>
      <c r="O62" s="57"/>
    </row>
    <row r="63" spans="1:15" s="50" customFormat="1" ht="13.5" customHeight="1" x14ac:dyDescent="0.5">
      <c r="H63" s="62"/>
      <c r="I63" s="62"/>
      <c r="J63" s="62"/>
      <c r="K63" s="62"/>
      <c r="L63" s="62"/>
      <c r="M63" s="62"/>
      <c r="N63" s="62"/>
      <c r="O63" s="57"/>
    </row>
    <row r="64" spans="1:15" s="50" customFormat="1" ht="18.75" customHeight="1" x14ac:dyDescent="0.5">
      <c r="A64" s="50" t="s">
        <v>26</v>
      </c>
      <c r="F64" s="53"/>
      <c r="G64" s="53"/>
      <c r="H64" s="55"/>
      <c r="I64" s="55"/>
      <c r="J64" s="55"/>
      <c r="K64" s="56"/>
      <c r="L64" s="55"/>
      <c r="M64" s="55"/>
      <c r="N64" s="55"/>
      <c r="O64" s="57"/>
    </row>
    <row r="65" spans="1:15" s="50" customFormat="1" ht="18.75" customHeight="1" x14ac:dyDescent="0.5">
      <c r="B65" s="50" t="s">
        <v>160</v>
      </c>
      <c r="F65" s="53"/>
      <c r="G65" s="53"/>
      <c r="H65" s="55">
        <v>-682000</v>
      </c>
      <c r="I65" s="55"/>
      <c r="J65" s="55">
        <v>370000</v>
      </c>
      <c r="K65" s="56"/>
      <c r="L65" s="55">
        <v>-682000</v>
      </c>
      <c r="M65" s="55"/>
      <c r="N65" s="55">
        <v>370000</v>
      </c>
      <c r="O65" s="57"/>
    </row>
    <row r="66" spans="1:15" s="50" customFormat="1" ht="18.75" customHeight="1" x14ac:dyDescent="0.5">
      <c r="B66" s="50" t="s">
        <v>210</v>
      </c>
      <c r="F66" s="53"/>
      <c r="G66" s="53"/>
      <c r="H66" s="55">
        <v>0</v>
      </c>
      <c r="I66" s="55"/>
      <c r="J66" s="55">
        <v>0</v>
      </c>
      <c r="K66" s="56"/>
      <c r="L66" s="55">
        <v>100000</v>
      </c>
      <c r="M66" s="55"/>
      <c r="N66" s="55">
        <v>0</v>
      </c>
      <c r="O66" s="57"/>
    </row>
    <row r="67" spans="1:15" s="50" customFormat="1" ht="18.75" customHeight="1" x14ac:dyDescent="0.5">
      <c r="B67" s="50" t="s">
        <v>140</v>
      </c>
      <c r="F67" s="53"/>
      <c r="G67" s="53"/>
      <c r="H67" s="55">
        <v>0</v>
      </c>
      <c r="I67" s="55"/>
      <c r="J67" s="55">
        <v>100000</v>
      </c>
      <c r="K67" s="56"/>
      <c r="L67" s="55">
        <v>0</v>
      </c>
      <c r="M67" s="55"/>
      <c r="N67" s="55">
        <v>100000</v>
      </c>
      <c r="O67" s="57"/>
    </row>
    <row r="68" spans="1:15" s="50" customFormat="1" ht="18.75" customHeight="1" x14ac:dyDescent="0.5">
      <c r="B68" s="50" t="s">
        <v>141</v>
      </c>
      <c r="F68" s="53"/>
      <c r="G68" s="53"/>
      <c r="H68" s="55">
        <v>-19231</v>
      </c>
      <c r="I68" s="55"/>
      <c r="J68" s="55">
        <v>0</v>
      </c>
      <c r="K68" s="56"/>
      <c r="L68" s="55">
        <v>-19231</v>
      </c>
      <c r="M68" s="55"/>
      <c r="N68" s="55">
        <v>0</v>
      </c>
      <c r="O68" s="57"/>
    </row>
    <row r="69" spans="1:15" s="50" customFormat="1" ht="18.75" customHeight="1" x14ac:dyDescent="0.5">
      <c r="B69" s="50" t="s">
        <v>124</v>
      </c>
      <c r="F69" s="53"/>
      <c r="G69" s="53"/>
      <c r="H69" s="55">
        <v>-39022</v>
      </c>
      <c r="I69" s="55"/>
      <c r="J69" s="55">
        <v>-33385</v>
      </c>
      <c r="K69" s="56"/>
      <c r="L69" s="55">
        <v>-46194</v>
      </c>
      <c r="M69" s="55"/>
      <c r="N69" s="55">
        <v>-41304</v>
      </c>
      <c r="O69" s="57"/>
    </row>
    <row r="70" spans="1:15" s="50" customFormat="1" ht="18.75" customHeight="1" x14ac:dyDescent="0.5">
      <c r="B70" s="50" t="s">
        <v>65</v>
      </c>
      <c r="F70" s="53"/>
      <c r="G70" s="53"/>
      <c r="H70" s="55">
        <v>-31</v>
      </c>
      <c r="I70" s="55"/>
      <c r="J70" s="55">
        <v>-18</v>
      </c>
      <c r="K70" s="56"/>
      <c r="L70" s="55">
        <v>-31</v>
      </c>
      <c r="M70" s="55"/>
      <c r="N70" s="55">
        <v>-18</v>
      </c>
      <c r="O70" s="57"/>
    </row>
    <row r="71" spans="1:15" s="50" customFormat="1" ht="18.75" customHeight="1" x14ac:dyDescent="0.5">
      <c r="B71" s="50" t="s">
        <v>96</v>
      </c>
      <c r="F71" s="53"/>
      <c r="G71" s="53"/>
      <c r="H71" s="58">
        <v>-7068</v>
      </c>
      <c r="I71" s="55"/>
      <c r="J71" s="58">
        <v>-2397</v>
      </c>
      <c r="K71" s="56"/>
      <c r="L71" s="58">
        <v>-7054</v>
      </c>
      <c r="M71" s="55"/>
      <c r="N71" s="58">
        <v>-3318</v>
      </c>
      <c r="O71" s="57"/>
    </row>
    <row r="72" spans="1:15" s="50" customFormat="1" ht="18.75" customHeight="1" x14ac:dyDescent="0.5">
      <c r="C72" s="231" t="s">
        <v>161</v>
      </c>
      <c r="D72" s="231"/>
      <c r="E72" s="231"/>
      <c r="F72" s="231"/>
      <c r="G72" s="53"/>
      <c r="H72" s="58">
        <f>SUM(H65:H71)</f>
        <v>-747352</v>
      </c>
      <c r="I72" s="62"/>
      <c r="J72" s="58">
        <v>434200</v>
      </c>
      <c r="K72" s="62"/>
      <c r="L72" s="58">
        <f>SUM(L65:L71)</f>
        <v>-654510</v>
      </c>
      <c r="M72" s="55"/>
      <c r="N72" s="58">
        <v>425360</v>
      </c>
      <c r="O72" s="57"/>
    </row>
    <row r="73" spans="1:15" s="50" customFormat="1" ht="13.5" customHeight="1" x14ac:dyDescent="0.5">
      <c r="H73" s="62"/>
      <c r="I73" s="62"/>
      <c r="J73" s="62"/>
      <c r="K73" s="62"/>
      <c r="L73" s="62"/>
      <c r="M73" s="62"/>
      <c r="N73" s="62"/>
      <c r="O73" s="57"/>
    </row>
    <row r="74" spans="1:15" s="50" customFormat="1" ht="18.75" customHeight="1" x14ac:dyDescent="0.5">
      <c r="A74" s="50" t="s">
        <v>162</v>
      </c>
      <c r="C74" s="63"/>
      <c r="D74" s="63"/>
      <c r="E74" s="63"/>
      <c r="F74" s="63"/>
      <c r="G74" s="53"/>
      <c r="H74" s="62">
        <f>SUM(H52,H62,H72)</f>
        <v>-266340</v>
      </c>
      <c r="I74" s="62"/>
      <c r="J74" s="62">
        <v>324114</v>
      </c>
      <c r="K74" s="62"/>
      <c r="L74" s="62">
        <f>SUM(L52,L62,L72)</f>
        <v>-295403</v>
      </c>
      <c r="M74" s="64"/>
      <c r="N74" s="62">
        <v>230379</v>
      </c>
      <c r="O74" s="65"/>
    </row>
    <row r="75" spans="1:15" s="50" customFormat="1" ht="18.75" customHeight="1" x14ac:dyDescent="0.4">
      <c r="A75" s="50" t="s">
        <v>155</v>
      </c>
      <c r="C75" s="63"/>
      <c r="D75" s="63"/>
      <c r="E75" s="63"/>
      <c r="F75" s="63"/>
      <c r="G75" s="53"/>
      <c r="H75" s="133">
        <v>942230</v>
      </c>
      <c r="I75" s="56"/>
      <c r="J75" s="58">
        <v>360077</v>
      </c>
      <c r="K75" s="56"/>
      <c r="L75" s="133">
        <v>574493</v>
      </c>
      <c r="M75" s="64"/>
      <c r="N75" s="58">
        <v>218171</v>
      </c>
      <c r="O75" s="57"/>
    </row>
    <row r="76" spans="1:15" s="50" customFormat="1" ht="18.75" customHeight="1" thickBot="1" x14ac:dyDescent="0.55000000000000004">
      <c r="A76" s="50" t="s">
        <v>156</v>
      </c>
      <c r="H76" s="66">
        <f>SUM(H74:H75)</f>
        <v>675890</v>
      </c>
      <c r="I76" s="62"/>
      <c r="J76" s="66">
        <v>684191</v>
      </c>
      <c r="K76" s="62"/>
      <c r="L76" s="66">
        <f>SUM(L74:L75)</f>
        <v>279090</v>
      </c>
      <c r="M76" s="62"/>
      <c r="N76" s="66">
        <v>448550</v>
      </c>
      <c r="O76" s="57"/>
    </row>
    <row r="77" spans="1:15" s="50" customFormat="1" ht="13.5" customHeight="1" thickTop="1" x14ac:dyDescent="0.5">
      <c r="H77" s="62"/>
      <c r="I77" s="62"/>
      <c r="J77" s="62"/>
      <c r="K77" s="62"/>
      <c r="L77" s="62"/>
      <c r="M77" s="62"/>
      <c r="N77" s="62"/>
      <c r="O77" s="57"/>
    </row>
    <row r="78" spans="1:15" s="50" customFormat="1" ht="18" customHeight="1" x14ac:dyDescent="0.5">
      <c r="A78" s="67" t="s">
        <v>142</v>
      </c>
      <c r="H78" s="62"/>
      <c r="I78" s="62"/>
      <c r="J78" s="62"/>
      <c r="K78" s="62"/>
      <c r="L78" s="62"/>
      <c r="M78" s="62"/>
      <c r="N78" s="62"/>
      <c r="O78" s="57"/>
    </row>
    <row r="79" spans="1:15" s="50" customFormat="1" ht="18" customHeight="1" x14ac:dyDescent="0.5">
      <c r="A79" s="67"/>
      <c r="B79" s="50" t="s">
        <v>144</v>
      </c>
      <c r="H79" s="62">
        <v>155976</v>
      </c>
      <c r="I79" s="62"/>
      <c r="J79" s="62">
        <v>35782</v>
      </c>
      <c r="K79" s="62"/>
      <c r="L79" s="62">
        <v>14019</v>
      </c>
      <c r="M79" s="62"/>
      <c r="N79" s="62">
        <v>38954</v>
      </c>
      <c r="O79" s="57"/>
    </row>
    <row r="80" spans="1:15" s="50" customFormat="1" ht="18" customHeight="1" x14ac:dyDescent="0.5">
      <c r="A80" s="67"/>
      <c r="B80" s="50" t="s">
        <v>213</v>
      </c>
      <c r="H80" s="62">
        <v>9677</v>
      </c>
      <c r="I80" s="62"/>
      <c r="J80" s="62">
        <v>4791</v>
      </c>
      <c r="K80" s="62"/>
      <c r="L80" s="62">
        <v>12756</v>
      </c>
      <c r="M80" s="62"/>
      <c r="N80" s="62">
        <v>4291</v>
      </c>
      <c r="O80" s="57"/>
    </row>
    <row r="81" spans="1:15" s="21" customFormat="1" ht="20.100000000000001" customHeight="1" x14ac:dyDescent="0.4">
      <c r="A81" s="23"/>
      <c r="H81" s="2">
        <f>H76-'งบแสดงฐานะการเงิน '!I14</f>
        <v>0</v>
      </c>
      <c r="I81" s="2"/>
      <c r="J81" s="2"/>
      <c r="K81" s="2"/>
      <c r="L81" s="2">
        <f>L76-'งบแสดงฐานะการเงิน '!M14</f>
        <v>0</v>
      </c>
      <c r="M81" s="2"/>
      <c r="N81" s="2"/>
      <c r="O81" s="22"/>
    </row>
    <row r="82" spans="1:15" ht="23.65" customHeight="1" x14ac:dyDescent="0.5">
      <c r="H82" s="20"/>
      <c r="J82" s="20"/>
      <c r="N82" s="20"/>
    </row>
  </sheetData>
  <mergeCells count="17">
    <mergeCell ref="A45:N45"/>
    <mergeCell ref="A46:N46"/>
    <mergeCell ref="H8:J8"/>
    <mergeCell ref="C72:F72"/>
    <mergeCell ref="H47:N47"/>
    <mergeCell ref="H48:J48"/>
    <mergeCell ref="L48:N48"/>
    <mergeCell ref="D40:F40"/>
    <mergeCell ref="D52:F52"/>
    <mergeCell ref="A3:N3"/>
    <mergeCell ref="A43:N43"/>
    <mergeCell ref="A44:N44"/>
    <mergeCell ref="A4:N4"/>
    <mergeCell ref="A6:N6"/>
    <mergeCell ref="H7:N7"/>
    <mergeCell ref="A5:N5"/>
    <mergeCell ref="L8:N8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 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  <vt:lpstr>งบกระแสเงินสด!Print_Area</vt:lpstr>
      <vt:lpstr>'งบกำไรขาดทุนเบ็ดเสร็จ '!Print_Area</vt:lpstr>
    </vt:vector>
  </TitlesOfParts>
  <Company>dharmniti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Leela Thodin</cp:lastModifiedBy>
  <cp:lastPrinted>2023-05-10T05:02:42Z</cp:lastPrinted>
  <dcterms:created xsi:type="dcterms:W3CDTF">2003-10-16T04:11:37Z</dcterms:created>
  <dcterms:modified xsi:type="dcterms:W3CDTF">2023-05-12T06:20:48Z</dcterms:modified>
</cp:coreProperties>
</file>