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55\va02\งบการเงิน\งบการเงินบริษัท\ปี 2566\2566_AJ\AJ Q1.2566\งบการเงิน Q1.2566\Sim Eng\"/>
    </mc:Choice>
  </mc:AlternateContent>
  <xr:revisionPtr revIDLastSave="0" documentId="13_ncr:1_{E4EE9C0D-888C-446F-885D-451C711D85FF}" xr6:coauthVersionLast="47" xr6:coauthVersionMax="47" xr10:uidLastSave="{00000000-0000-0000-0000-000000000000}"/>
  <bookViews>
    <workbookView xWindow="-108" yWindow="-108" windowWidth="23256" windowHeight="12456" tabRatio="836" firstSheet="9" activeTab="9" xr2:uid="{00000000-000D-0000-FFFF-FFFF00000000}"/>
  </bookViews>
  <sheets>
    <sheet name="0000" sheetId="1" state="veryHidden" r:id="rId1"/>
    <sheet name="000000" sheetId="9" state="veryHidden" r:id="rId2"/>
    <sheet name="100000" sheetId="10" state="veryHidden" r:id="rId3"/>
    <sheet name="1000" sheetId="11" state="veryHidden" r:id="rId4"/>
    <sheet name="2000" sheetId="12" state="veryHidden" r:id="rId5"/>
    <sheet name="3000" sheetId="13" state="veryHidden" r:id="rId6"/>
    <sheet name="4000" sheetId="14" state="veryHidden" r:id="rId7"/>
    <sheet name="200000" sheetId="18" state="veryHidden" r:id="rId8"/>
    <sheet name="300000" sheetId="19" state="veryHidden" r:id="rId9"/>
    <sheet name="ASSETS" sheetId="2" r:id="rId10"/>
    <sheet name="LIABILITES" sheetId="3" r:id="rId11"/>
    <sheet name="EQUITY" sheetId="20" r:id="rId12"/>
    <sheet name="INCOME" sheetId="4" r:id="rId13"/>
    <sheet name="INCOME2" sheetId="25" r:id="rId14"/>
    <sheet name="SHAREHOLDERS'EQUITY (3)" sheetId="22" state="hidden" r:id="rId15"/>
    <sheet name="SHARE" sheetId="26" r:id="rId16"/>
    <sheet name="SHARE2" sheetId="27" r:id="rId17"/>
    <sheet name="CASH FLOWS 1" sheetId="7" r:id="rId18"/>
    <sheet name="CASH FLOWS 2" sheetId="24" r:id="rId19"/>
    <sheet name="CASH FLOWS 3" sheetId="8" r:id="rId20"/>
  </sheets>
  <definedNames>
    <definedName name="\d" localSheetId="14">#REF!</definedName>
    <definedName name="\d">#REF!</definedName>
    <definedName name="\f" localSheetId="14">#REF!</definedName>
    <definedName name="\f">#REF!</definedName>
    <definedName name="\g" localSheetId="14">#REF!</definedName>
    <definedName name="\g">#REF!</definedName>
    <definedName name="\h" localSheetId="14">#REF!</definedName>
    <definedName name="\h">#REF!</definedName>
    <definedName name="\m" localSheetId="14">#REF!</definedName>
    <definedName name="\m">#REF!</definedName>
    <definedName name="\n" localSheetId="14">#REF!</definedName>
    <definedName name="\n">#REF!</definedName>
    <definedName name="\p" localSheetId="14">#REF!</definedName>
    <definedName name="\p">#REF!</definedName>
    <definedName name="\s" localSheetId="14">#REF!</definedName>
    <definedName name="\s">#REF!</definedName>
    <definedName name="BS" localSheetId="14">#REF!</definedName>
    <definedName name="BS">#REF!</definedName>
    <definedName name="BSS" localSheetId="14">#REF!</definedName>
    <definedName name="BSS">#REF!</definedName>
    <definedName name="CA" localSheetId="14">#REF!</definedName>
    <definedName name="CA">#REF!</definedName>
    <definedName name="CAS" localSheetId="14">#REF!</definedName>
    <definedName name="CAS">#REF!</definedName>
    <definedName name="CASH" localSheetId="14">#REF!</definedName>
    <definedName name="CASH">#REF!</definedName>
    <definedName name="PL" localSheetId="14">#REF!</definedName>
    <definedName name="PL">#REF!</definedName>
    <definedName name="_xlnm.Print_Area" localSheetId="9">ASSETS!$A$1:$M$42</definedName>
    <definedName name="_xlnm.Print_Area" localSheetId="17">'CASH FLOWS 1'!$A$1:$K$41</definedName>
    <definedName name="_xlnm.Print_Area" localSheetId="18">'CASH FLOWS 2'!$A$1:$K$42</definedName>
    <definedName name="_xlnm.Print_Area" localSheetId="19">'CASH FLOWS 3'!$A$1:$K$41</definedName>
    <definedName name="_xlnm.Print_Area" localSheetId="11">EQUITY!$A$1:$M$42</definedName>
    <definedName name="_xlnm.Print_Area" localSheetId="12">INCOME!$A$1:$M$41</definedName>
    <definedName name="_xlnm.Print_Area" localSheetId="13">INCOME2!$A$1:$M$40</definedName>
    <definedName name="_xlnm.Print_Area" localSheetId="10">LIABILITES!$A$1:$M$42</definedName>
    <definedName name="_xlnm.Print_Area" localSheetId="15">SHARE!$A$1:$Y$36</definedName>
    <definedName name="_xlnm.Print_Area" localSheetId="16">SHARE2!$A$1:$Q$27</definedName>
    <definedName name="_xlnm.Print_Area" localSheetId="14">'SHAREHOLDERS''EQUITY (3)'!$A$1:$M$41</definedName>
  </definedNames>
  <calcPr calcId="191029"/>
</workbook>
</file>

<file path=xl/calcChain.xml><?xml version="1.0" encoding="utf-8"?>
<calcChain xmlns="http://schemas.openxmlformats.org/spreadsheetml/2006/main">
  <c r="M15" i="22" l="1"/>
  <c r="E16" i="22"/>
  <c r="E18" i="22" s="1"/>
  <c r="M21" i="22"/>
  <c r="K16" i="22"/>
  <c r="I16" i="22"/>
  <c r="I18" i="22" s="1"/>
  <c r="G16" i="22"/>
  <c r="G18" i="22" s="1"/>
  <c r="M14" i="22"/>
  <c r="M16" i="22" l="1"/>
  <c r="K22" i="22" l="1"/>
  <c r="M22" i="22" l="1"/>
  <c r="M23" i="22" s="1"/>
  <c r="K23" i="22"/>
  <c r="K17" i="22"/>
  <c r="M17" i="22" l="1"/>
  <c r="M18" i="22" s="1"/>
  <c r="K18" i="22"/>
</calcChain>
</file>

<file path=xl/sharedStrings.xml><?xml version="1.0" encoding="utf-8"?>
<sst xmlns="http://schemas.openxmlformats.org/spreadsheetml/2006/main" count="691" uniqueCount="273">
  <si>
    <t>A.J. PLAST PUBLIC COMPANY LIMITED AND SUBSIDIARY</t>
  </si>
  <si>
    <t>STATEMENTS OF FINANCIAL POSITION</t>
  </si>
  <si>
    <t>AS AT MARCH 31, 2023</t>
  </si>
  <si>
    <t>THOUSAND BAHT</t>
  </si>
  <si>
    <t>CONSOLIDATED</t>
  </si>
  <si>
    <t>THE SEPARATE FINANCIAL</t>
  </si>
  <si>
    <t>STATEMENTS</t>
  </si>
  <si>
    <t xml:space="preserve">As at March </t>
  </si>
  <si>
    <t xml:space="preserve">As at December </t>
  </si>
  <si>
    <t>31, 2023</t>
  </si>
  <si>
    <t>31, 2022</t>
  </si>
  <si>
    <t>Notes</t>
  </si>
  <si>
    <t xml:space="preserve">Unaudited </t>
  </si>
  <si>
    <t>Audited</t>
  </si>
  <si>
    <t>Reviewed</t>
  </si>
  <si>
    <t>ASSETS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</si>
  <si>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</si>
  <si>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</si>
  <si>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</si>
  <si>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</si>
  <si>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</si>
  <si>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Receivables from Buying and Selling</t>
  </si>
  <si>
    <t>Forward Exchange Contracts</t>
  </si>
  <si>
    <t>Other current assets</t>
  </si>
  <si>
    <t>Total Current Assets</t>
  </si>
  <si>
    <t>Non-current Assets</t>
  </si>
  <si>
    <t>Other non-current financial assets</t>
  </si>
  <si>
    <t>Investments in related party</t>
  </si>
  <si>
    <t>Investments in subsidiary</t>
  </si>
  <si>
    <t>Property, plant and equipment</t>
  </si>
  <si>
    <t>Right-of-use assets</t>
  </si>
  <si>
    <t>Intangible assets</t>
  </si>
  <si>
    <t>Deferred computer softwares</t>
  </si>
  <si>
    <t>Other non-current assets</t>
  </si>
  <si>
    <t>Prepaid assets</t>
  </si>
  <si>
    <t>Guarantee for leasing assets</t>
  </si>
  <si>
    <t xml:space="preserve">Accounts receivable-Customs Department </t>
  </si>
  <si>
    <t>Others</t>
  </si>
  <si>
    <t>Total other non-current assets</t>
  </si>
  <si>
    <t>Total Non-current Assets</t>
  </si>
  <si>
    <t>TOTAL ASSETS</t>
  </si>
  <si>
    <t>Notes to the interim financial statements form an integral part of these statements.</t>
  </si>
  <si>
    <t>Page  1</t>
  </si>
  <si>
    <t xml:space="preserve"> </t>
  </si>
  <si>
    <t>|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</si>
  <si>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</si>
  <si>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</si>
  <si>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</si>
  <si>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</si>
  <si>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</si>
  <si>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</si>
  <si>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>Current portion of long-term loans</t>
  </si>
  <si>
    <t>Current portion of leases liabilities</t>
  </si>
  <si>
    <t xml:space="preserve">Other current financial liabilities </t>
  </si>
  <si>
    <t xml:space="preserve">Payables from Buying and Selling </t>
  </si>
  <si>
    <t>Total Current Liabilities</t>
  </si>
  <si>
    <t>Non-current Liabilities</t>
  </si>
  <si>
    <t>Long-term loans</t>
  </si>
  <si>
    <t>Lease liabilities</t>
  </si>
  <si>
    <t xml:space="preserve">Non-current provisions for </t>
  </si>
  <si>
    <t>employee benefits</t>
  </si>
  <si>
    <t>Total Non-current Liabilities</t>
  </si>
  <si>
    <t>TOTAL LIABILITIES</t>
  </si>
  <si>
    <t>Page  2</t>
  </si>
  <si>
    <t>LIABILITIES AND SHAREHOLDERS' EQUITY (CONTINUED)</t>
  </si>
  <si>
    <t>Shareholders' Equity</t>
  </si>
  <si>
    <t>Share capital</t>
  </si>
  <si>
    <t>Authorized share capital</t>
  </si>
  <si>
    <r>
      <rPr>
        <sz val="16"/>
        <rFont val="Angsana New"/>
        <family val="1"/>
      </rPr>
      <t>440,000,000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 </t>
    </r>
  </si>
  <si>
    <t>Issued and paid-up share capital</t>
  </si>
  <si>
    <r>
      <rPr>
        <sz val="16"/>
        <rFont val="Angsana New"/>
        <family val="1"/>
      </rPr>
      <t>440,000,000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</si>
  <si>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Premium on share capital</t>
  </si>
  <si>
    <t xml:space="preserve">Retained earnings </t>
  </si>
  <si>
    <t>Appropriated</t>
  </si>
  <si>
    <t>Legal reserve</t>
  </si>
  <si>
    <t>Unappropriated</t>
  </si>
  <si>
    <t>Other components of shareholders' equity</t>
  </si>
  <si>
    <t>Total Shareholders' Equity of the Parent</t>
  </si>
  <si>
    <t xml:space="preserve">Non-controlling interests </t>
  </si>
  <si>
    <t>Total Shareholders' Equity</t>
  </si>
  <si>
    <t>TOTAL LIABILITIES AND SHAREHOLDERS' EQUITY</t>
  </si>
  <si>
    <t>Page  3</t>
  </si>
  <si>
    <t>UNAUDITED/REVIEWED</t>
  </si>
  <si>
    <t>STATEMENTS OF COMPREHENSIVE INCOME (1/2)</t>
  </si>
  <si>
    <t>FOR THE THREE-MONTH PERIOD ENDED MARCH 31, 2023</t>
  </si>
  <si>
    <t>2023</t>
  </si>
  <si>
    <t>2022</t>
  </si>
  <si>
    <t>Revenues</t>
  </si>
  <si>
    <t xml:space="preserve">Sales </t>
  </si>
  <si>
    <t>Other incomes</t>
  </si>
  <si>
    <t>Scrap sales</t>
  </si>
  <si>
    <t>Tax cards income</t>
  </si>
  <si>
    <t>Gain on exchange rates</t>
  </si>
  <si>
    <t>Total other incomes</t>
  </si>
  <si>
    <t>Total Revenues</t>
  </si>
  <si>
    <t>Expenses</t>
  </si>
  <si>
    <t>Cost of sales</t>
  </si>
  <si>
    <t>Distribution costs</t>
  </si>
  <si>
    <t>Administrative expenses</t>
  </si>
  <si>
    <t>Directors' remuneration</t>
  </si>
  <si>
    <t>Loss on exchange rates</t>
  </si>
  <si>
    <t>Other (gain) loss</t>
  </si>
  <si>
    <t>and Selling Forward Exchange Contracts</t>
  </si>
  <si>
    <t>Total Expenses</t>
  </si>
  <si>
    <t>Finance costs</t>
  </si>
  <si>
    <t>-</t>
  </si>
  <si>
    <t>Page  4</t>
  </si>
  <si>
    <t>STATEMENTS OF COMPREHENSIVE INCOME (2/2)</t>
  </si>
  <si>
    <t>that will be reclassified to profit or loss :</t>
  </si>
  <si>
    <t>Exchange rate differences</t>
  </si>
  <si>
    <t>on translation of financial statements</t>
  </si>
  <si>
    <t>that will not be reclassified to profit or loss :</t>
  </si>
  <si>
    <t>Actuarial loss from employee benefit plan</t>
  </si>
  <si>
    <t>Profit (Loss) attributable to</t>
  </si>
  <si>
    <t>Equity holders of the parent</t>
  </si>
  <si>
    <t>Non-controlling interests</t>
  </si>
  <si>
    <t>Total comprehensive income (loss) attributable to</t>
  </si>
  <si>
    <t>The number of common stocks</t>
  </si>
  <si>
    <t>used in computation (shares).</t>
  </si>
  <si>
    <t>Page   5</t>
  </si>
  <si>
    <t>UNAUDITED</t>
  </si>
  <si>
    <t>REVIEWED</t>
  </si>
  <si>
    <t>A.J. PLAST PUBLIC COMPANY LIMITED</t>
  </si>
  <si>
    <t>STATEMENTS OF CHANGES IN SHAREHOLDERS' EQUITY</t>
  </si>
  <si>
    <t>FOR THE THREE-MONTH PERIOD ENDED MARCH 31, 2020</t>
  </si>
  <si>
    <t>Issued and  
paid-up 
share capital</t>
  </si>
  <si>
    <t>Premium on 
share capital</t>
  </si>
  <si>
    <t>Retained earnings</t>
  </si>
  <si>
    <t>Total Equity</t>
  </si>
  <si>
    <r>
      <t xml:space="preserve">Year </t>
    </r>
    <r>
      <rPr>
        <b/>
        <sz val="16"/>
        <rFont val="Angsana New"/>
        <family val="1"/>
      </rPr>
      <t>2020</t>
    </r>
  </si>
  <si>
    <r>
      <t xml:space="preserve">Beginning balances as at January </t>
    </r>
    <r>
      <rPr>
        <sz val="16"/>
        <rFont val="Angsana New"/>
        <family val="1"/>
      </rPr>
      <t>1, 2020</t>
    </r>
  </si>
  <si>
    <t>The impacts from changes in accounting policies</t>
  </si>
  <si>
    <t>Balances (After restated)</t>
  </si>
  <si>
    <t>Total comprehensive income for the period</t>
  </si>
  <si>
    <r>
      <t xml:space="preserve">Balances as at March </t>
    </r>
    <r>
      <rPr>
        <sz val="16"/>
        <rFont val="Angsana New"/>
        <family val="1"/>
      </rPr>
      <t>31, 2020</t>
    </r>
  </si>
  <si>
    <t>Year 2019</t>
  </si>
  <si>
    <t>Beginning balances as at January 1, 2019</t>
  </si>
  <si>
    <t>Balances as at March 31, 2019</t>
  </si>
  <si>
    <t>Page  5</t>
  </si>
  <si>
    <t>UNAUDITED / REVIEWED</t>
  </si>
  <si>
    <t xml:space="preserve"> THOUSAND BAHT</t>
  </si>
  <si>
    <t>Non-</t>
  </si>
  <si>
    <t>Total</t>
  </si>
  <si>
    <t>Issued and</t>
  </si>
  <si>
    <t>Premium on</t>
  </si>
  <si>
    <t>Other components of</t>
  </si>
  <si>
    <t>Total equity</t>
  </si>
  <si>
    <t>controlling</t>
  </si>
  <si>
    <t>shareholders'</t>
  </si>
  <si>
    <t xml:space="preserve"> paid-up </t>
  </si>
  <si>
    <t xml:space="preserve">share capital </t>
  </si>
  <si>
    <t>the shareholders' equity</t>
  </si>
  <si>
    <t>of the parent</t>
  </si>
  <si>
    <t>interests</t>
  </si>
  <si>
    <t>equity</t>
  </si>
  <si>
    <t>share capital</t>
  </si>
  <si>
    <t>Other comprehensive income (loss)</t>
  </si>
  <si>
    <t xml:space="preserve">Total other </t>
  </si>
  <si>
    <t xml:space="preserve">Translation of </t>
  </si>
  <si>
    <t>Loss from</t>
  </si>
  <si>
    <t xml:space="preserve">components of </t>
  </si>
  <si>
    <t xml:space="preserve">financial statement </t>
  </si>
  <si>
    <t xml:space="preserve"> employee benefit</t>
  </si>
  <si>
    <t>the shareholders'</t>
  </si>
  <si>
    <t>differences</t>
  </si>
  <si>
    <t xml:space="preserve"> plan </t>
  </si>
  <si>
    <t xml:space="preserve"> equity</t>
  </si>
  <si>
    <r>
      <t xml:space="preserve">Beginning balances as at January </t>
    </r>
    <r>
      <rPr>
        <sz val="16"/>
        <rFont val="Angsana New"/>
        <family val="1"/>
      </rPr>
      <t>1, 2023</t>
    </r>
  </si>
  <si>
    <t>Profit (loss) for the period</t>
  </si>
  <si>
    <t>Total comprehensive income (loss) for the period</t>
  </si>
  <si>
    <t xml:space="preserve">Exchange differences on translating </t>
  </si>
  <si>
    <t>financial statements</t>
  </si>
  <si>
    <t xml:space="preserve">Actuarial loss from employee benefit plan </t>
  </si>
  <si>
    <r>
      <t xml:space="preserve">Ending balances as at March </t>
    </r>
    <r>
      <rPr>
        <sz val="16"/>
        <rFont val="AngsanaUPC"/>
        <family val="1"/>
      </rPr>
      <t>31, 2023</t>
    </r>
  </si>
  <si>
    <t>- Investments in subsidiary</t>
  </si>
  <si>
    <r>
      <t xml:space="preserve">Ending balances as at March </t>
    </r>
    <r>
      <rPr>
        <sz val="16"/>
        <rFont val="AngsanaUPC"/>
        <family val="1"/>
      </rPr>
      <t>31, 2022</t>
    </r>
  </si>
  <si>
    <t>Page  6</t>
  </si>
  <si>
    <t>THE SEPARATE FINANCIAL STATEMENTS</t>
  </si>
  <si>
    <t>paid-up</t>
  </si>
  <si>
    <t>components of</t>
  </si>
  <si>
    <t xml:space="preserve"> shareholders' equity</t>
  </si>
  <si>
    <t>employee benefit plan</t>
  </si>
  <si>
    <t>YEAR 2023</t>
  </si>
  <si>
    <r>
      <t xml:space="preserve">Beginning balances, January </t>
    </r>
    <r>
      <rPr>
        <sz val="16"/>
        <rFont val="AngsanaUPC"/>
        <family val="1"/>
      </rPr>
      <t>1, 2023</t>
    </r>
  </si>
  <si>
    <t>YEAR 2022</t>
  </si>
  <si>
    <r>
      <t xml:space="preserve">Beginning balances, January </t>
    </r>
    <r>
      <rPr>
        <sz val="16"/>
        <rFont val="AngsanaUPC"/>
        <family val="1"/>
      </rPr>
      <t>1, 2022</t>
    </r>
  </si>
  <si>
    <t>Page   7</t>
  </si>
  <si>
    <t>STATEMENTS OF CASH FLOWS (1/3)</t>
  </si>
  <si>
    <t>CASH FLOWS FROM OPERATING ACTIVITIES :</t>
  </si>
  <si>
    <t>provided from (used in) operation :</t>
  </si>
  <si>
    <t>Depreciation of plant and equipment</t>
  </si>
  <si>
    <t>Depreciation of right-of-use assets</t>
  </si>
  <si>
    <t>Amortization of computer softwares</t>
  </si>
  <si>
    <t>Loss on deteriorated inventories (reversal)</t>
  </si>
  <si>
    <t>Unrealized (gain) loss on exchange rates</t>
  </si>
  <si>
    <t>Increase in other income from the write-off of</t>
  </si>
  <si>
    <t>other current payables</t>
  </si>
  <si>
    <t>Increase in production cost from prepaid assets</t>
  </si>
  <si>
    <t xml:space="preserve">Increase in production cost </t>
  </si>
  <si>
    <t>from machinery under installation</t>
  </si>
  <si>
    <t>Interest expenses</t>
  </si>
  <si>
    <t>Long-term employee benefits expenses</t>
  </si>
  <si>
    <t>operating assets and liabilities items</t>
  </si>
  <si>
    <t>(Increase) decrease in operating assets items</t>
  </si>
  <si>
    <t xml:space="preserve">Receivables from Buying and Selling </t>
  </si>
  <si>
    <t>Page  8</t>
  </si>
  <si>
    <t>STATEMENTS OF CASH FLOWS (2/3)</t>
  </si>
  <si>
    <t>FOR THE THREE-MONTH PERIOD ENDED MARCH 31, 2022</t>
  </si>
  <si>
    <t>Increase (decrease) in operating liabilities items</t>
  </si>
  <si>
    <t>Cash provided from (used in) operating activities</t>
  </si>
  <si>
    <t>Net Cash Provided from (Used in) Operating Activities</t>
  </si>
  <si>
    <t>CASH FLOWS FROM INVESTING ACTIVITIES :</t>
  </si>
  <si>
    <t>Payment for interest recorded as cost of assets</t>
  </si>
  <si>
    <t>Purchase of machineries and equipment</t>
  </si>
  <si>
    <t>Purchase of computer softwares</t>
  </si>
  <si>
    <t>Payment for investments in subsidiary</t>
  </si>
  <si>
    <t>Net Cash Used in Investing Activities</t>
  </si>
  <si>
    <t>CASH FLOWS FROM FINANCING ACTIVITIES :</t>
  </si>
  <si>
    <t>Increase in bank overdrafts and short-term loans</t>
  </si>
  <si>
    <t>Proceeds from long-term loans</t>
  </si>
  <si>
    <t>Repayment for long-term loans</t>
  </si>
  <si>
    <t>Repayment for leases liabilities</t>
  </si>
  <si>
    <t>Repayment for assets acquisition payables</t>
  </si>
  <si>
    <t xml:space="preserve">Proceeds from investments in subsidiary of </t>
  </si>
  <si>
    <t>non-controlling interests</t>
  </si>
  <si>
    <t>Net Cash Provided from Financing Activities</t>
  </si>
  <si>
    <t>Page  9</t>
  </si>
  <si>
    <t>STATEMENTS OF CASH FLOWS (3/3)</t>
  </si>
  <si>
    <t xml:space="preserve">Net increase (decrease) in cash and cash equivalents before </t>
  </si>
  <si>
    <t>exchange rate effects</t>
  </si>
  <si>
    <t>Exchange rates effects on cash and cash equivalents</t>
  </si>
  <si>
    <t>Additional Disclosure Items to Cash Flows Statements</t>
  </si>
  <si>
    <t>Non-cash flows items comprise :</t>
  </si>
  <si>
    <t xml:space="preserve">Increase in machineries and equipment  from assets </t>
  </si>
  <si>
    <t>acquisition payables</t>
  </si>
  <si>
    <t>Increase in machineries and equipment from prepaid assets</t>
  </si>
  <si>
    <t>Effect of adjusted actuarial estimation</t>
  </si>
  <si>
    <t xml:space="preserve"> from employee benefit plan</t>
  </si>
  <si>
    <t>- Retained earnings decreased</t>
  </si>
  <si>
    <t>Page  10</t>
  </si>
  <si>
    <t>Profit (loss) for the periods</t>
  </si>
  <si>
    <t>Other expenses</t>
  </si>
  <si>
    <t xml:space="preserve">Gain on measurement at fair value of Buying </t>
  </si>
  <si>
    <t>Profit (loss) from operating activities</t>
  </si>
  <si>
    <t>Earnings (loss) Per Share (Baht)</t>
  </si>
  <si>
    <t>Basic earnings (loss) per share</t>
  </si>
  <si>
    <t>Total comprehensive income (loss) for the periods</t>
  </si>
  <si>
    <t xml:space="preserve">Adjustments to reconcile profit  (loss) for the periods to cash </t>
  </si>
  <si>
    <r>
      <t>Beginning balances as at January</t>
    </r>
    <r>
      <rPr>
        <sz val="16"/>
        <rFont val="Angsana New"/>
        <family val="1"/>
      </rPr>
      <t xml:space="preserve"> 1, 2022</t>
    </r>
  </si>
  <si>
    <t>Note</t>
  </si>
  <si>
    <t>Loss on diminution in inventories (reversal)</t>
  </si>
  <si>
    <t xml:space="preserve">(Gain) loss on measurement at fair value </t>
  </si>
  <si>
    <t>of Buying and Selling Forward Exchange Contracts</t>
  </si>
  <si>
    <t>Profit (loss) from operation before changes in</t>
  </si>
  <si>
    <t>Changes in operating assets and liabilities items</t>
  </si>
  <si>
    <t>Interest recorded as cost of assets</t>
  </si>
  <si>
    <t xml:space="preserve"> EXCEPT EARNINGS (LOSS) PER SHARE PRESENTED IN BAHT</t>
  </si>
  <si>
    <t>CASH FLOWS FROM OPERATING ACTIVITIES : (CONTINUED)</t>
  </si>
  <si>
    <t>from exchange rate differences from</t>
  </si>
  <si>
    <t xml:space="preserve"> translations of financial statements</t>
  </si>
  <si>
    <r>
      <t xml:space="preserve">Cash and Cash Equivalents as at January </t>
    </r>
    <r>
      <rPr>
        <sz val="16"/>
        <rFont val="Angsana New"/>
        <family val="1"/>
      </rPr>
      <t>1,</t>
    </r>
  </si>
  <si>
    <r>
      <t xml:space="preserve">Cash and Cash Equivalents as at March </t>
    </r>
    <r>
      <rPr>
        <sz val="16"/>
        <rFont val="Angsana New"/>
        <family val="1"/>
      </rPr>
      <t>31,</t>
    </r>
  </si>
  <si>
    <r>
      <t xml:space="preserve">Reversal impairment loss  in accordance with </t>
    </r>
    <r>
      <rPr>
        <sz val="16"/>
        <rFont val="AngsanaUPC"/>
        <family val="1"/>
      </rPr>
      <t>TFRS 9</t>
    </r>
  </si>
  <si>
    <t>Reversal on expected credit loss</t>
  </si>
  <si>
    <t xml:space="preserve">Other comprehensive income (loss) </t>
  </si>
  <si>
    <t xml:space="preserve">Other comprehensive income </t>
  </si>
  <si>
    <t>Other comprehensive income (loss) for the period</t>
  </si>
  <si>
    <t>Total comprehensive loss for the period</t>
  </si>
  <si>
    <t>Loss for the period</t>
  </si>
  <si>
    <t>Translation of financial statement differences</t>
  </si>
  <si>
    <t>Payment for interest</t>
  </si>
  <si>
    <t xml:space="preserve">Decrease (increase) in non-controlling interests </t>
  </si>
  <si>
    <t>- Increase in provision for long-term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</si>
</sst>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฿&quot;\t#,##0_);[Red]\(&quot;฿&quot;\t#,##0\)"/>
    <numFmt numFmtId="168" formatCode="_-* #,##0\ _F_B_-;\-* #,##0\ _F_B_-;_-* &quot;-&quot;\ _F_B_-;_-@_-"/>
    <numFmt numFmtId="169" formatCode="_-* #,##0.00\ _F_B_-;\-* #,##0.00\ _F_B_-;_-* &quot;-&quot;??\ _F_B_-;_-@_-"/>
    <numFmt numFmtId="170" formatCode="_-&quot;S$&quot;* #,##0.00_-;\-&quot;S$&quot;* #,##0.00_-;_-&quot;S$&quot;* &quot;-&quot;??_-;_-@_-"/>
    <numFmt numFmtId="171" formatCode="#,##0.0;\-#,##0.0"/>
    <numFmt numFmtId="172" formatCode="_-* #,##0_-;\-* #,##0_-;_-* &quot;-&quot;??_-;_-@_-"/>
    <numFmt numFmtId="173" formatCode="_(* #,##0.0_);_(* \(#,##0\);_(* &quot;-&quot;??_);_(@_)"/>
  </numFmts>
  <fonts count="36" x14ac:knownFonts="1"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8"/>
      <name val="AngsanaUPC"/>
      <family val="1"/>
      <charset val="222"/>
    </font>
    <font>
      <sz val="8"/>
      <name val="AngsanaUPC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name val="Angsana New"/>
      <family val="1"/>
    </font>
    <font>
      <b/>
      <u/>
      <sz val="18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i/>
      <sz val="16"/>
      <name val="Angsana New"/>
      <family val="1"/>
    </font>
    <font>
      <b/>
      <i/>
      <sz val="18"/>
      <name val="Angsana New"/>
      <family val="1"/>
    </font>
    <font>
      <b/>
      <sz val="14"/>
      <name val="Angsana New"/>
      <family val="1"/>
    </font>
    <font>
      <sz val="18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b/>
      <sz val="16"/>
      <name val="AngsanaUPC"/>
      <family val="1"/>
      <charset val="222"/>
    </font>
    <font>
      <i/>
      <sz val="16"/>
      <name val="AngsanaUPC"/>
      <family val="1"/>
      <charset val="222"/>
    </font>
    <font>
      <sz val="18"/>
      <name val="AngsanaUPC"/>
      <family val="1"/>
    </font>
    <font>
      <b/>
      <sz val="16"/>
      <name val="AngsanaUPC"/>
      <family val="1"/>
    </font>
    <font>
      <i/>
      <sz val="14"/>
      <name val="Angsana New"/>
      <family val="1"/>
    </font>
    <font>
      <b/>
      <sz val="18"/>
      <name val="Angsana New"/>
      <family val="1"/>
      <charset val="222"/>
    </font>
    <font>
      <sz val="16"/>
      <name val="Angsana New"/>
      <family val="1"/>
      <charset val="222"/>
    </font>
    <font>
      <sz val="18"/>
      <name val="Cordia New"/>
      <family val="2"/>
    </font>
    <font>
      <b/>
      <sz val="18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39" fontId="0" fillId="0" borderId="0"/>
    <xf numFmtId="165" fontId="1" fillId="0" borderId="0" applyFont="0" applyFill="0" applyBorder="0" applyAlignment="0" applyProtection="0"/>
    <xf numFmtId="170" fontId="3" fillId="0" borderId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9" fontId="24" fillId="0" borderId="0"/>
    <xf numFmtId="39" fontId="25" fillId="0" borderId="0"/>
    <xf numFmtId="0" fontId="26" fillId="0" borderId="0"/>
    <xf numFmtId="43" fontId="26" fillId="0" borderId="0" applyFont="0" applyFill="0" applyBorder="0" applyAlignment="0" applyProtection="0"/>
    <xf numFmtId="39" fontId="25" fillId="0" borderId="0"/>
    <xf numFmtId="39" fontId="25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39" fontId="25" fillId="0" borderId="0"/>
    <xf numFmtId="39" fontId="25" fillId="0" borderId="0"/>
  </cellStyleXfs>
  <cellXfs count="318">
    <xf numFmtId="39" fontId="0" fillId="0" borderId="0" xfId="0"/>
    <xf numFmtId="39" fontId="6" fillId="0" borderId="0" xfId="0" applyFont="1" applyAlignment="1">
      <alignment horizontal="left"/>
    </xf>
    <xf numFmtId="39" fontId="6" fillId="0" borderId="0" xfId="0" applyFont="1"/>
    <xf numFmtId="39" fontId="9" fillId="0" borderId="0" xfId="0" applyFont="1" applyAlignment="1">
      <alignment horizontal="centerContinuous"/>
    </xf>
    <xf numFmtId="39" fontId="8" fillId="0" borderId="0" xfId="0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9" fontId="9" fillId="0" borderId="0" xfId="0" applyFont="1" applyAlignment="1">
      <alignment horizontal="center"/>
    </xf>
    <xf numFmtId="39" fontId="9" fillId="0" borderId="0" xfId="0" applyFont="1"/>
    <xf numFmtId="39" fontId="11" fillId="0" borderId="0" xfId="0" applyFont="1" applyAlignment="1">
      <alignment horizontal="centerContinuous"/>
    </xf>
    <xf numFmtId="39" fontId="10" fillId="0" borderId="0" xfId="0" applyFont="1" applyAlignment="1">
      <alignment horizontal="centerContinuous"/>
    </xf>
    <xf numFmtId="39" fontId="9" fillId="0" borderId="0" xfId="0" applyFont="1" applyAlignment="1">
      <alignment horizontal="left"/>
    </xf>
    <xf numFmtId="38" fontId="10" fillId="0" borderId="0" xfId="0" applyNumberFormat="1" applyFont="1"/>
    <xf numFmtId="39" fontId="10" fillId="0" borderId="0" xfId="0" applyFont="1"/>
    <xf numFmtId="166" fontId="10" fillId="0" borderId="0" xfId="0" applyNumberFormat="1" applyFont="1"/>
    <xf numFmtId="39" fontId="9" fillId="0" borderId="0" xfId="0" quotePrefix="1" applyFont="1" applyAlignment="1">
      <alignment horizontal="left"/>
    </xf>
    <xf numFmtId="166" fontId="10" fillId="0" borderId="4" xfId="0" applyNumberFormat="1" applyFont="1" applyBorder="1"/>
    <xf numFmtId="166" fontId="10" fillId="0" borderId="2" xfId="0" applyNumberFormat="1" applyFont="1" applyBorder="1"/>
    <xf numFmtId="166" fontId="10" fillId="0" borderId="5" xfId="0" applyNumberFormat="1" applyFont="1" applyBorder="1"/>
    <xf numFmtId="166" fontId="10" fillId="0" borderId="3" xfId="0" applyNumberFormat="1" applyFont="1" applyBorder="1"/>
    <xf numFmtId="166" fontId="10" fillId="0" borderId="6" xfId="0" applyNumberFormat="1" applyFont="1" applyBorder="1"/>
    <xf numFmtId="166" fontId="10" fillId="0" borderId="6" xfId="0" applyNumberFormat="1" applyFont="1" applyBorder="1" applyAlignment="1">
      <alignment horizontal="center"/>
    </xf>
    <xf numFmtId="166" fontId="10" fillId="0" borderId="0" xfId="0" applyNumberFormat="1" applyFont="1" applyAlignment="1">
      <alignment horizontal="center"/>
    </xf>
    <xf numFmtId="39" fontId="10" fillId="0" borderId="0" xfId="0" applyFont="1" applyAlignment="1">
      <alignment horizontal="left"/>
    </xf>
    <xf numFmtId="166" fontId="10" fillId="0" borderId="7" xfId="0" applyNumberFormat="1" applyFont="1" applyBorder="1"/>
    <xf numFmtId="37" fontId="10" fillId="0" borderId="0" xfId="0" applyNumberFormat="1" applyFont="1"/>
    <xf numFmtId="37" fontId="10" fillId="0" borderId="0" xfId="0" quotePrefix="1" applyNumberFormat="1" applyFont="1" applyAlignment="1">
      <alignment horizontal="left"/>
    </xf>
    <xf numFmtId="39" fontId="10" fillId="0" borderId="0" xfId="0" quotePrefix="1" applyFont="1" applyAlignment="1">
      <alignment horizontal="left"/>
    </xf>
    <xf numFmtId="164" fontId="10" fillId="0" borderId="0" xfId="0" applyNumberFormat="1" applyFont="1" applyAlignment="1">
      <alignment horizontal="centerContinuous"/>
    </xf>
    <xf numFmtId="39" fontId="12" fillId="0" borderId="0" xfId="0" applyFont="1"/>
    <xf numFmtId="166" fontId="10" fillId="0" borderId="0" xfId="0" applyNumberFormat="1" applyFont="1" applyAlignment="1">
      <alignment horizontal="left"/>
    </xf>
    <xf numFmtId="39" fontId="9" fillId="0" borderId="0" xfId="0" applyFont="1" applyAlignment="1">
      <alignment horizontal="left" shrinkToFit="1"/>
    </xf>
    <xf numFmtId="166" fontId="10" fillId="0" borderId="0" xfId="0" applyNumberFormat="1" applyFont="1" applyAlignment="1">
      <alignment vertical="center"/>
    </xf>
    <xf numFmtId="166" fontId="10" fillId="0" borderId="4" xfId="0" applyNumberFormat="1" applyFont="1" applyBorder="1" applyAlignment="1">
      <alignment vertical="center"/>
    </xf>
    <xf numFmtId="166" fontId="10" fillId="0" borderId="6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/>
    </xf>
    <xf numFmtId="37" fontId="9" fillId="0" borderId="3" xfId="0" applyNumberFormat="1" applyFont="1" applyBorder="1" applyAlignment="1">
      <alignment horizontal="center"/>
    </xf>
    <xf numFmtId="39" fontId="10" fillId="0" borderId="0" xfId="0" applyFont="1" applyAlignment="1">
      <alignment horizontal="center"/>
    </xf>
    <xf numFmtId="37" fontId="15" fillId="0" borderId="0" xfId="0" applyNumberFormat="1" applyFont="1" applyAlignment="1">
      <alignment horizontal="right"/>
    </xf>
    <xf numFmtId="164" fontId="10" fillId="0" borderId="0" xfId="0" applyNumberFormat="1" applyFont="1"/>
    <xf numFmtId="38" fontId="13" fillId="0" borderId="0" xfId="0" applyNumberFormat="1" applyFont="1" applyAlignment="1">
      <alignment horizontal="centerContinuous"/>
    </xf>
    <xf numFmtId="164" fontId="13" fillId="0" borderId="0" xfId="0" applyNumberFormat="1" applyFont="1" applyAlignment="1">
      <alignment horizontal="centerContinuous"/>
    </xf>
    <xf numFmtId="39" fontId="13" fillId="0" borderId="0" xfId="0" applyFont="1"/>
    <xf numFmtId="39" fontId="10" fillId="0" borderId="0" xfId="0" applyFont="1" applyAlignment="1">
      <alignment vertical="center"/>
    </xf>
    <xf numFmtId="164" fontId="10" fillId="0" borderId="3" xfId="0" applyNumberFormat="1" applyFont="1" applyBorder="1" applyAlignment="1">
      <alignment horizontal="centerContinuous" vertical="center"/>
    </xf>
    <xf numFmtId="39" fontId="10" fillId="0" borderId="0" xfId="0" applyFont="1" applyAlignment="1">
      <alignment horizontal="center" vertical="center"/>
    </xf>
    <xf numFmtId="39" fontId="8" fillId="0" borderId="0" xfId="0" applyFont="1" applyAlignment="1">
      <alignment vertical="center"/>
    </xf>
    <xf numFmtId="39" fontId="9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165" fontId="10" fillId="0" borderId="0" xfId="1" applyFont="1" applyAlignment="1">
      <alignment horizontal="left" vertical="center"/>
    </xf>
    <xf numFmtId="166" fontId="10" fillId="0" borderId="0" xfId="1" applyNumberFormat="1" applyFont="1" applyAlignment="1">
      <alignment horizontal="center" vertical="center"/>
    </xf>
    <xf numFmtId="165" fontId="10" fillId="0" borderId="0" xfId="1" applyFont="1" applyAlignment="1">
      <alignment horizontal="center" vertical="center"/>
    </xf>
    <xf numFmtId="164" fontId="8" fillId="0" borderId="0" xfId="0" applyNumberFormat="1" applyFont="1" applyAlignment="1">
      <alignment horizontal="centerContinuous"/>
    </xf>
    <xf numFmtId="39" fontId="16" fillId="0" borderId="0" xfId="0" applyFont="1"/>
    <xf numFmtId="166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right"/>
    </xf>
    <xf numFmtId="166" fontId="10" fillId="0" borderId="0" xfId="1" applyNumberFormat="1" applyFont="1" applyBorder="1"/>
    <xf numFmtId="166" fontId="10" fillId="0" borderId="0" xfId="1" applyNumberFormat="1" applyFont="1"/>
    <xf numFmtId="166" fontId="10" fillId="0" borderId="3" xfId="1" applyNumberFormat="1" applyFont="1" applyBorder="1"/>
    <xf numFmtId="166" fontId="10" fillId="0" borderId="7" xfId="1" applyNumberFormat="1" applyFont="1" applyBorder="1"/>
    <xf numFmtId="166" fontId="10" fillId="0" borderId="0" xfId="1" applyNumberFormat="1" applyFont="1" applyAlignment="1">
      <alignment horizontal="left" vertical="center"/>
    </xf>
    <xf numFmtId="39" fontId="17" fillId="0" borderId="0" xfId="0" applyFont="1" applyAlignment="1">
      <alignment horizontal="center"/>
    </xf>
    <xf numFmtId="39" fontId="18" fillId="0" borderId="0" xfId="0" applyFont="1" applyAlignment="1">
      <alignment horizontal="center"/>
    </xf>
    <xf numFmtId="39" fontId="18" fillId="0" borderId="0" xfId="0" quotePrefix="1" applyFont="1" applyAlignment="1">
      <alignment horizontal="center"/>
    </xf>
    <xf numFmtId="39" fontId="17" fillId="0" borderId="3" xfId="0" applyFont="1" applyBorder="1" applyAlignment="1">
      <alignment horizontal="center"/>
    </xf>
    <xf numFmtId="39" fontId="17" fillId="0" borderId="0" xfId="0" applyFont="1"/>
    <xf numFmtId="39" fontId="17" fillId="0" borderId="0" xfId="0" applyFont="1" applyAlignment="1">
      <alignment horizontal="left"/>
    </xf>
    <xf numFmtId="39" fontId="18" fillId="0" borderId="0" xfId="0" applyFont="1" applyAlignment="1">
      <alignment horizontal="left"/>
    </xf>
    <xf numFmtId="37" fontId="18" fillId="0" borderId="0" xfId="0" applyNumberFormat="1" applyFont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166" fontId="13" fillId="0" borderId="0" xfId="0" applyNumberFormat="1" applyFont="1"/>
    <xf numFmtId="165" fontId="10" fillId="0" borderId="0" xfId="1" applyFont="1" applyBorder="1" applyAlignment="1">
      <alignment horizontal="left" vertical="center"/>
    </xf>
    <xf numFmtId="166" fontId="10" fillId="0" borderId="9" xfId="1" applyNumberFormat="1" applyFont="1" applyBorder="1" applyAlignment="1">
      <alignment horizontal="left" vertical="center"/>
    </xf>
    <xf numFmtId="171" fontId="18" fillId="0" borderId="0" xfId="0" quotePrefix="1" applyNumberFormat="1" applyFont="1" applyAlignment="1">
      <alignment horizontal="center" shrinkToFit="1"/>
    </xf>
    <xf numFmtId="37" fontId="17" fillId="0" borderId="0" xfId="0" applyNumberFormat="1" applyFont="1" applyAlignment="1">
      <alignment horizontal="center"/>
    </xf>
    <xf numFmtId="172" fontId="10" fillId="0" borderId="0" xfId="1" applyNumberFormat="1" applyFont="1" applyBorder="1"/>
    <xf numFmtId="39" fontId="6" fillId="0" borderId="0" xfId="0" quotePrefix="1" applyFont="1" applyAlignment="1">
      <alignment horizontal="left"/>
    </xf>
    <xf numFmtId="0" fontId="9" fillId="0" borderId="0" xfId="0" applyNumberFormat="1" applyFont="1"/>
    <xf numFmtId="39" fontId="9" fillId="0" borderId="0" xfId="0" applyFont="1" applyAlignment="1">
      <alignment vertical="top"/>
    </xf>
    <xf numFmtId="49" fontId="10" fillId="0" borderId="6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Continuous" vertical="center"/>
    </xf>
    <xf numFmtId="39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8" xfId="0" applyNumberFormat="1" applyFont="1" applyBorder="1" applyAlignment="1">
      <alignment horizontal="centerContinuous" vertical="center"/>
    </xf>
    <xf numFmtId="49" fontId="10" fillId="0" borderId="6" xfId="0" quotePrefix="1" applyNumberFormat="1" applyFont="1" applyBorder="1" applyAlignment="1">
      <alignment horizontal="center" vertical="center"/>
    </xf>
    <xf numFmtId="166" fontId="10" fillId="0" borderId="2" xfId="0" applyNumberFormat="1" applyFont="1" applyBorder="1" applyAlignment="1">
      <alignment vertical="center"/>
    </xf>
    <xf numFmtId="166" fontId="10" fillId="0" borderId="5" xfId="0" applyNumberFormat="1" applyFont="1" applyBorder="1" applyAlignment="1">
      <alignment vertical="center"/>
    </xf>
    <xf numFmtId="166" fontId="10" fillId="0" borderId="3" xfId="0" applyNumberFormat="1" applyFont="1" applyBorder="1" applyAlignment="1">
      <alignment vertical="center"/>
    </xf>
    <xf numFmtId="0" fontId="9" fillId="0" borderId="0" xfId="0" applyNumberFormat="1" applyFont="1" applyAlignment="1">
      <alignment horizontal="left"/>
    </xf>
    <xf numFmtId="166" fontId="18" fillId="0" borderId="0" xfId="0" applyNumberFormat="1" applyFont="1" applyAlignment="1">
      <alignment horizontal="right"/>
    </xf>
    <xf numFmtId="39" fontId="14" fillId="0" borderId="0" xfId="0" applyFont="1"/>
    <xf numFmtId="39" fontId="13" fillId="0" borderId="0" xfId="0" applyFont="1" applyAlignment="1">
      <alignment horizontal="left"/>
    </xf>
    <xf numFmtId="37" fontId="9" fillId="0" borderId="8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top"/>
    </xf>
    <xf numFmtId="37" fontId="9" fillId="0" borderId="3" xfId="0" applyNumberFormat="1" applyFont="1" applyBorder="1" applyAlignment="1">
      <alignment vertical="center"/>
    </xf>
    <xf numFmtId="37" fontId="9" fillId="0" borderId="8" xfId="0" applyNumberFormat="1" applyFont="1" applyBorder="1" applyAlignment="1">
      <alignment horizontal="center"/>
    </xf>
    <xf numFmtId="165" fontId="10" fillId="0" borderId="0" xfId="1" applyFont="1"/>
    <xf numFmtId="39" fontId="8" fillId="0" borderId="0" xfId="0" applyFont="1"/>
    <xf numFmtId="39" fontId="19" fillId="0" borderId="0" xfId="0" applyFont="1" applyAlignment="1">
      <alignment horizontal="center"/>
    </xf>
    <xf numFmtId="166" fontId="13" fillId="0" borderId="7" xfId="0" applyNumberFormat="1" applyFont="1" applyBorder="1"/>
    <xf numFmtId="39" fontId="20" fillId="0" borderId="0" xfId="0" applyFont="1"/>
    <xf numFmtId="164" fontId="9" fillId="0" borderId="0" xfId="0" applyNumberFormat="1" applyFont="1" applyAlignment="1">
      <alignment vertical="center"/>
    </xf>
    <xf numFmtId="164" fontId="10" fillId="0" borderId="0" xfId="1" applyNumberFormat="1" applyFont="1" applyBorder="1" applyAlignment="1">
      <alignment horizontal="left" vertical="center"/>
    </xf>
    <xf numFmtId="164" fontId="10" fillId="0" borderId="0" xfId="1" applyNumberFormat="1" applyFont="1" applyFill="1" applyBorder="1" applyAlignment="1">
      <alignment horizontal="left" vertical="center"/>
    </xf>
    <xf numFmtId="166" fontId="10" fillId="0" borderId="9" xfId="0" applyNumberFormat="1" applyFont="1" applyBorder="1" applyAlignment="1">
      <alignment vertical="center"/>
    </xf>
    <xf numFmtId="37" fontId="18" fillId="0" borderId="0" xfId="0" quotePrefix="1" applyNumberFormat="1" applyFont="1" applyAlignment="1">
      <alignment horizontal="center" shrinkToFit="1"/>
    </xf>
    <xf numFmtId="39" fontId="9" fillId="0" borderId="0" xfId="0" applyFont="1" applyAlignment="1">
      <alignment horizontal="left" vertical="center"/>
    </xf>
    <xf numFmtId="0" fontId="9" fillId="0" borderId="0" xfId="0" quotePrefix="1" applyNumberFormat="1" applyFont="1" applyAlignment="1">
      <alignment horizontal="left" vertical="center"/>
    </xf>
    <xf numFmtId="0" fontId="9" fillId="0" borderId="0" xfId="0" applyNumberFormat="1" applyFont="1" applyAlignment="1">
      <alignment vertical="center"/>
    </xf>
    <xf numFmtId="39" fontId="21" fillId="0" borderId="0" xfId="0" applyFont="1"/>
    <xf numFmtId="37" fontId="22" fillId="0" borderId="0" xfId="0" applyNumberFormat="1" applyFont="1" applyAlignment="1">
      <alignment horizontal="center"/>
    </xf>
    <xf numFmtId="166" fontId="23" fillId="0" borderId="0" xfId="0" applyNumberFormat="1" applyFont="1"/>
    <xf numFmtId="39" fontId="23" fillId="0" borderId="0" xfId="0" applyFont="1"/>
    <xf numFmtId="166" fontId="10" fillId="0" borderId="8" xfId="0" applyNumberFormat="1" applyFont="1" applyBorder="1"/>
    <xf numFmtId="164" fontId="10" fillId="0" borderId="3" xfId="0" applyNumberFormat="1" applyFont="1" applyBorder="1"/>
    <xf numFmtId="172" fontId="10" fillId="0" borderId="3" xfId="1" applyNumberFormat="1" applyFont="1" applyBorder="1"/>
    <xf numFmtId="164" fontId="10" fillId="0" borderId="3" xfId="0" applyNumberFormat="1" applyFont="1" applyBorder="1" applyAlignment="1">
      <alignment vertical="center"/>
    </xf>
    <xf numFmtId="39" fontId="17" fillId="0" borderId="0" xfId="0" applyFont="1" applyAlignment="1">
      <alignment horizontal="center" vertical="center"/>
    </xf>
    <xf numFmtId="0" fontId="18" fillId="0" borderId="0" xfId="0" applyNumberFormat="1" applyFont="1" applyAlignment="1">
      <alignment horizontal="center" vertical="center"/>
    </xf>
    <xf numFmtId="39" fontId="9" fillId="4" borderId="0" xfId="0" applyFont="1" applyFill="1" applyAlignment="1">
      <alignment vertical="top"/>
    </xf>
    <xf numFmtId="164" fontId="10" fillId="4" borderId="0" xfId="0" applyNumberFormat="1" applyFont="1" applyFill="1" applyAlignment="1">
      <alignment vertical="center"/>
    </xf>
    <xf numFmtId="166" fontId="10" fillId="0" borderId="6" xfId="1" applyNumberFormat="1" applyFont="1" applyFill="1" applyBorder="1"/>
    <xf numFmtId="166" fontId="10" fillId="0" borderId="0" xfId="1" applyNumberFormat="1" applyFont="1" applyFill="1"/>
    <xf numFmtId="166" fontId="10" fillId="0" borderId="0" xfId="1" applyNumberFormat="1" applyFont="1" applyFill="1" applyBorder="1"/>
    <xf numFmtId="166" fontId="10" fillId="0" borderId="0" xfId="1" applyNumberFormat="1" applyFont="1" applyFill="1" applyBorder="1" applyAlignment="1">
      <alignment horizontal="right"/>
    </xf>
    <xf numFmtId="39" fontId="6" fillId="0" borderId="0" xfId="0" applyFont="1" applyAlignment="1">
      <alignment horizontal="left" vertical="center"/>
    </xf>
    <xf numFmtId="39" fontId="6" fillId="0" borderId="0" xfId="0" applyFont="1" applyAlignment="1">
      <alignment vertical="center"/>
    </xf>
    <xf numFmtId="37" fontId="10" fillId="0" borderId="0" xfId="0" applyNumberFormat="1" applyFont="1" applyAlignment="1">
      <alignment horizontal="center"/>
    </xf>
    <xf numFmtId="39" fontId="6" fillId="0" borderId="0" xfId="11" applyFont="1" applyAlignment="1">
      <alignment vertical="center"/>
    </xf>
    <xf numFmtId="0" fontId="9" fillId="0" borderId="0" xfId="12" applyNumberFormat="1" applyFont="1" applyAlignment="1">
      <alignment horizontal="left"/>
    </xf>
    <xf numFmtId="39" fontId="24" fillId="0" borderId="0" xfId="0" applyFont="1" applyAlignment="1">
      <alignment vertical="center"/>
    </xf>
    <xf numFmtId="0" fontId="13" fillId="0" borderId="0" xfId="13" applyFont="1" applyAlignment="1">
      <alignment horizontal="centerContinuous" vertical="center"/>
    </xf>
    <xf numFmtId="0" fontId="27" fillId="0" borderId="0" xfId="13" applyFont="1" applyAlignment="1">
      <alignment horizontal="centerContinuous" vertical="center"/>
    </xf>
    <xf numFmtId="0" fontId="24" fillId="0" borderId="0" xfId="13" applyFont="1" applyAlignment="1">
      <alignment vertical="center"/>
    </xf>
    <xf numFmtId="166" fontId="10" fillId="0" borderId="0" xfId="14" applyNumberFormat="1" applyFont="1" applyFill="1" applyBorder="1" applyAlignment="1">
      <alignment horizontal="centerContinuous"/>
    </xf>
    <xf numFmtId="166" fontId="10" fillId="0" borderId="3" xfId="14" applyNumberFormat="1" applyFont="1" applyFill="1" applyBorder="1" applyAlignment="1">
      <alignment horizontal="centerContinuous"/>
    </xf>
    <xf numFmtId="39" fontId="9" fillId="0" borderId="0" xfId="13" applyNumberFormat="1" applyFont="1"/>
    <xf numFmtId="0" fontId="28" fillId="0" borderId="0" xfId="13" applyFont="1" applyAlignment="1">
      <alignment horizontal="center" vertical="center"/>
    </xf>
    <xf numFmtId="166" fontId="10" fillId="0" borderId="0" xfId="13" applyNumberFormat="1" applyFont="1" applyAlignment="1">
      <alignment horizontal="center"/>
    </xf>
    <xf numFmtId="166" fontId="10" fillId="0" borderId="0" xfId="13" applyNumberFormat="1" applyFont="1" applyAlignment="1">
      <alignment vertical="center"/>
    </xf>
    <xf numFmtId="172" fontId="24" fillId="0" borderId="0" xfId="13" applyNumberFormat="1" applyFont="1" applyAlignment="1">
      <alignment vertical="center"/>
    </xf>
    <xf numFmtId="166" fontId="24" fillId="0" borderId="0" xfId="13" applyNumberFormat="1" applyFont="1" applyAlignment="1">
      <alignment vertical="center"/>
    </xf>
    <xf numFmtId="39" fontId="9" fillId="0" borderId="0" xfId="13" applyNumberFormat="1" applyFont="1" applyAlignment="1">
      <alignment horizontal="left"/>
    </xf>
    <xf numFmtId="43" fontId="24" fillId="0" borderId="0" xfId="14" applyFont="1" applyFill="1" applyAlignment="1">
      <alignment vertical="center"/>
    </xf>
    <xf numFmtId="0" fontId="10" fillId="0" borderId="0" xfId="13" applyFont="1"/>
    <xf numFmtId="0" fontId="10" fillId="0" borderId="0" xfId="13" applyFont="1" applyAlignment="1">
      <alignment vertical="center"/>
    </xf>
    <xf numFmtId="166" fontId="10" fillId="0" borderId="9" xfId="14" applyNumberFormat="1" applyFont="1" applyFill="1" applyBorder="1" applyAlignment="1">
      <alignment vertical="center"/>
    </xf>
    <xf numFmtId="166" fontId="10" fillId="0" borderId="0" xfId="14" applyNumberFormat="1" applyFont="1" applyFill="1" applyBorder="1" applyAlignment="1">
      <alignment vertical="center"/>
    </xf>
    <xf numFmtId="2" fontId="28" fillId="0" borderId="0" xfId="13" applyNumberFormat="1" applyFont="1" applyAlignment="1">
      <alignment horizontal="center" vertical="center"/>
    </xf>
    <xf numFmtId="43" fontId="10" fillId="0" borderId="0" xfId="14" applyFont="1" applyFill="1" applyAlignment="1">
      <alignment vertical="center"/>
    </xf>
    <xf numFmtId="165" fontId="13" fillId="0" borderId="0" xfId="13" applyNumberFormat="1" applyFont="1" applyAlignment="1">
      <alignment vertical="center"/>
    </xf>
    <xf numFmtId="0" fontId="13" fillId="0" borderId="0" xfId="13" applyFont="1" applyAlignment="1">
      <alignment vertical="center"/>
    </xf>
    <xf numFmtId="43" fontId="10" fillId="0" borderId="0" xfId="13" applyNumberFormat="1" applyFont="1" applyAlignment="1">
      <alignment vertical="center"/>
    </xf>
    <xf numFmtId="0" fontId="18" fillId="0" borderId="0" xfId="13" applyFont="1" applyAlignment="1">
      <alignment horizontal="right" vertical="center"/>
    </xf>
    <xf numFmtId="39" fontId="6" fillId="0" borderId="0" xfId="0" quotePrefix="1" applyFont="1" applyAlignment="1">
      <alignment horizontal="left" vertical="center"/>
    </xf>
    <xf numFmtId="39" fontId="29" fillId="0" borderId="0" xfId="0" applyFont="1" applyAlignment="1">
      <alignment vertical="center"/>
    </xf>
    <xf numFmtId="0" fontId="13" fillId="0" borderId="0" xfId="13" applyFont="1" applyAlignment="1">
      <alignment horizontal="centerContinuous"/>
    </xf>
    <xf numFmtId="0" fontId="18" fillId="0" borderId="0" xfId="13" applyFont="1" applyAlignment="1">
      <alignment horizontal="center"/>
    </xf>
    <xf numFmtId="164" fontId="10" fillId="0" borderId="3" xfId="13" applyNumberFormat="1" applyFont="1" applyBorder="1" applyAlignment="1">
      <alignment horizontal="centerContinuous"/>
    </xf>
    <xf numFmtId="164" fontId="10" fillId="0" borderId="6" xfId="13" applyNumberFormat="1" applyFont="1" applyBorder="1" applyAlignment="1">
      <alignment horizontal="centerContinuous"/>
    </xf>
    <xf numFmtId="164" fontId="10" fillId="0" borderId="0" xfId="13" applyNumberFormat="1" applyFont="1" applyAlignment="1">
      <alignment horizontal="center"/>
    </xf>
    <xf numFmtId="166" fontId="24" fillId="0" borderId="0" xfId="17" applyNumberFormat="1" applyFont="1" applyFill="1" applyAlignment="1">
      <alignment horizontal="center" vertical="center"/>
    </xf>
    <xf numFmtId="0" fontId="10" fillId="0" borderId="0" xfId="13" applyFont="1" applyAlignment="1">
      <alignment horizontal="center"/>
    </xf>
    <xf numFmtId="166" fontId="24" fillId="0" borderId="0" xfId="14" applyNumberFormat="1" applyFont="1" applyFill="1" applyAlignment="1" applyProtection="1">
      <alignment horizontal="center" vertical="center"/>
    </xf>
    <xf numFmtId="164" fontId="10" fillId="0" borderId="8" xfId="13" applyNumberFormat="1" applyFont="1" applyBorder="1" applyAlignment="1">
      <alignment horizontal="center" vertical="top" wrapText="1"/>
    </xf>
    <xf numFmtId="166" fontId="24" fillId="0" borderId="0" xfId="14" applyNumberFormat="1" applyFont="1" applyFill="1" applyAlignment="1">
      <alignment horizontal="center" vertical="center"/>
    </xf>
    <xf numFmtId="164" fontId="10" fillId="0" borderId="0" xfId="13" applyNumberFormat="1" applyFont="1" applyAlignment="1">
      <alignment horizontal="center" vertical="top"/>
    </xf>
    <xf numFmtId="166" fontId="24" fillId="0" borderId="0" xfId="17" applyNumberFormat="1" applyFont="1" applyFill="1" applyBorder="1" applyAlignment="1">
      <alignment horizontal="center" vertical="center"/>
    </xf>
    <xf numFmtId="164" fontId="10" fillId="0" borderId="0" xfId="13" applyNumberFormat="1" applyFont="1" applyAlignment="1">
      <alignment vertical="top"/>
    </xf>
    <xf numFmtId="166" fontId="24" fillId="0" borderId="0" xfId="14" applyNumberFormat="1" applyFont="1" applyFill="1" applyBorder="1" applyAlignment="1">
      <alignment horizontal="center" vertical="center"/>
    </xf>
    <xf numFmtId="0" fontId="10" fillId="0" borderId="8" xfId="13" applyFont="1" applyBorder="1" applyAlignment="1">
      <alignment horizontal="center"/>
    </xf>
    <xf numFmtId="0" fontId="10" fillId="0" borderId="0" xfId="13" applyFont="1" applyAlignment="1">
      <alignment vertical="top"/>
    </xf>
    <xf numFmtId="164" fontId="10" fillId="0" borderId="0" xfId="13" applyNumberFormat="1" applyFont="1" applyAlignment="1">
      <alignment horizontal="center" vertical="top" wrapText="1"/>
    </xf>
    <xf numFmtId="37" fontId="18" fillId="0" borderId="0" xfId="13" applyNumberFormat="1" applyFont="1" applyAlignment="1">
      <alignment horizontal="center" vertical="center"/>
    </xf>
    <xf numFmtId="164" fontId="10" fillId="0" borderId="3" xfId="13" applyNumberFormat="1" applyFont="1" applyBorder="1" applyAlignment="1">
      <alignment vertical="top"/>
    </xf>
    <xf numFmtId="164" fontId="10" fillId="0" borderId="3" xfId="13" applyNumberFormat="1" applyFont="1" applyBorder="1" applyAlignment="1">
      <alignment horizontal="center" vertical="top" wrapText="1"/>
    </xf>
    <xf numFmtId="0" fontId="10" fillId="0" borderId="3" xfId="13" applyFont="1" applyBorder="1" applyAlignment="1">
      <alignment horizontal="center"/>
    </xf>
    <xf numFmtId="0" fontId="10" fillId="0" borderId="3" xfId="13" applyFont="1" applyBorder="1" applyAlignment="1">
      <alignment vertical="top"/>
    </xf>
    <xf numFmtId="0" fontId="10" fillId="0" borderId="3" xfId="13" applyFont="1" applyBorder="1" applyAlignment="1">
      <alignment vertical="center"/>
    </xf>
    <xf numFmtId="0" fontId="13" fillId="0" borderId="0" xfId="13" applyFont="1"/>
    <xf numFmtId="0" fontId="9" fillId="0" borderId="0" xfId="13" applyFont="1" applyAlignment="1">
      <alignment vertical="top"/>
    </xf>
    <xf numFmtId="172" fontId="10" fillId="0" borderId="0" xfId="14" applyNumberFormat="1" applyFont="1" applyFill="1" applyBorder="1"/>
    <xf numFmtId="172" fontId="10" fillId="0" borderId="0" xfId="14" applyNumberFormat="1" applyFont="1"/>
    <xf numFmtId="43" fontId="10" fillId="0" borderId="0" xfId="14" applyFont="1" applyFill="1"/>
    <xf numFmtId="172" fontId="10" fillId="0" borderId="0" xfId="14" applyNumberFormat="1" applyFont="1" applyBorder="1"/>
    <xf numFmtId="164" fontId="10" fillId="0" borderId="0" xfId="13" applyNumberFormat="1" applyFont="1"/>
    <xf numFmtId="166" fontId="10" fillId="0" borderId="0" xfId="14" applyNumberFormat="1" applyFont="1" applyFill="1" applyBorder="1"/>
    <xf numFmtId="166" fontId="10" fillId="0" borderId="0" xfId="14" applyNumberFormat="1" applyFont="1" applyFill="1"/>
    <xf numFmtId="164" fontId="10" fillId="0" borderId="9" xfId="13" applyNumberFormat="1" applyFont="1" applyBorder="1"/>
    <xf numFmtId="0" fontId="22" fillId="0" borderId="0" xfId="14" applyNumberFormat="1" applyFont="1" applyAlignment="1">
      <alignment horizontal="right"/>
    </xf>
    <xf numFmtId="164" fontId="9" fillId="0" borderId="8" xfId="13" applyNumberFormat="1" applyFont="1" applyBorder="1" applyAlignment="1">
      <alignment horizontal="center" vertical="top" wrapText="1"/>
    </xf>
    <xf numFmtId="164" fontId="9" fillId="0" borderId="8" xfId="13" applyNumberFormat="1" applyFont="1" applyBorder="1" applyAlignment="1">
      <alignment horizontal="center" vertical="top"/>
    </xf>
    <xf numFmtId="164" fontId="9" fillId="0" borderId="0" xfId="13" applyNumberFormat="1" applyFont="1" applyAlignment="1">
      <alignment horizontal="center" vertical="top" wrapText="1"/>
    </xf>
    <xf numFmtId="164" fontId="9" fillId="0" borderId="0" xfId="13" applyNumberFormat="1" applyFont="1" applyAlignment="1">
      <alignment horizontal="center" vertical="top"/>
    </xf>
    <xf numFmtId="164" fontId="9" fillId="0" borderId="8" xfId="13" applyNumberFormat="1" applyFont="1" applyBorder="1" applyAlignment="1">
      <alignment horizontal="center"/>
    </xf>
    <xf numFmtId="164" fontId="9" fillId="0" borderId="0" xfId="13" applyNumberFormat="1" applyFont="1" applyAlignment="1">
      <alignment vertical="top"/>
    </xf>
    <xf numFmtId="164" fontId="9" fillId="0" borderId="3" xfId="13" applyNumberFormat="1" applyFont="1" applyBorder="1" applyAlignment="1">
      <alignment horizontal="center" vertical="top" wrapText="1"/>
    </xf>
    <xf numFmtId="164" fontId="9" fillId="0" borderId="3" xfId="13" applyNumberFormat="1" applyFont="1" applyBorder="1" applyAlignment="1">
      <alignment vertical="top"/>
    </xf>
    <xf numFmtId="165" fontId="10" fillId="0" borderId="0" xfId="13" applyNumberFormat="1" applyFont="1" applyAlignment="1">
      <alignment horizontal="center"/>
    </xf>
    <xf numFmtId="166" fontId="10" fillId="0" borderId="9" xfId="13" applyNumberFormat="1" applyFont="1" applyBorder="1" applyAlignment="1">
      <alignment horizontal="center"/>
    </xf>
    <xf numFmtId="166" fontId="31" fillId="0" borderId="0" xfId="13" applyNumberFormat="1" applyFont="1" applyAlignment="1">
      <alignment horizontal="right" vertical="center"/>
    </xf>
    <xf numFmtId="0" fontId="10" fillId="0" borderId="0" xfId="13" applyFont="1" applyAlignment="1">
      <alignment horizontal="center" vertical="top"/>
    </xf>
    <xf numFmtId="37" fontId="10" fillId="0" borderId="3" xfId="0" quotePrefix="1" applyNumberFormat="1" applyFont="1" applyBorder="1" applyAlignment="1">
      <alignment horizontal="center"/>
    </xf>
    <xf numFmtId="37" fontId="17" fillId="0" borderId="0" xfId="0" applyNumberFormat="1" applyFont="1"/>
    <xf numFmtId="39" fontId="13" fillId="0" borderId="0" xfId="0" applyFont="1" applyAlignment="1">
      <alignment horizontal="center"/>
    </xf>
    <xf numFmtId="0" fontId="30" fillId="0" borderId="0" xfId="13" applyFont="1" applyAlignment="1">
      <alignment horizontal="center"/>
    </xf>
    <xf numFmtId="166" fontId="13" fillId="0" borderId="3" xfId="0" applyNumberFormat="1" applyFont="1" applyBorder="1"/>
    <xf numFmtId="39" fontId="29" fillId="0" borderId="0" xfId="0" applyFont="1"/>
    <xf numFmtId="39" fontId="28" fillId="0" borderId="0" xfId="0" applyFont="1" applyAlignment="1">
      <alignment horizontal="center" vertical="center"/>
    </xf>
    <xf numFmtId="172" fontId="24" fillId="0" borderId="0" xfId="0" applyNumberFormat="1" applyFont="1" applyAlignment="1">
      <alignment vertical="center"/>
    </xf>
    <xf numFmtId="166" fontId="24" fillId="0" borderId="0" xfId="0" applyNumberFormat="1" applyFont="1" applyAlignment="1">
      <alignment vertical="center"/>
    </xf>
    <xf numFmtId="166" fontId="13" fillId="0" borderId="0" xfId="14" applyNumberFormat="1" applyFont="1" applyFill="1" applyBorder="1" applyAlignment="1">
      <alignment vertical="center"/>
    </xf>
    <xf numFmtId="166" fontId="13" fillId="0" borderId="0" xfId="0" applyNumberFormat="1" applyFont="1" applyAlignment="1">
      <alignment vertical="center"/>
    </xf>
    <xf numFmtId="0" fontId="6" fillId="0" borderId="0" xfId="15" applyNumberFormat="1" applyFont="1" applyAlignment="1">
      <alignment vertical="center"/>
    </xf>
    <xf numFmtId="172" fontId="10" fillId="0" borderId="4" xfId="14" applyNumberFormat="1" applyFont="1" applyFill="1" applyBorder="1"/>
    <xf numFmtId="172" fontId="10" fillId="0" borderId="2" xfId="14" applyNumberFormat="1" applyFont="1" applyFill="1" applyBorder="1"/>
    <xf numFmtId="172" fontId="10" fillId="0" borderId="5" xfId="14" applyNumberFormat="1" applyFont="1" applyFill="1" applyBorder="1"/>
    <xf numFmtId="166" fontId="10" fillId="0" borderId="4" xfId="14" applyNumberFormat="1" applyFont="1" applyFill="1" applyBorder="1"/>
    <xf numFmtId="166" fontId="10" fillId="0" borderId="2" xfId="14" applyNumberFormat="1" applyFont="1" applyFill="1" applyBorder="1"/>
    <xf numFmtId="166" fontId="10" fillId="0" borderId="5" xfId="14" applyNumberFormat="1" applyFont="1" applyFill="1" applyBorder="1"/>
    <xf numFmtId="38" fontId="9" fillId="0" borderId="0" xfId="19" applyNumberFormat="1" applyFont="1" applyAlignment="1">
      <alignment horizontal="left"/>
    </xf>
    <xf numFmtId="39" fontId="9" fillId="0" borderId="0" xfId="19" applyFont="1"/>
    <xf numFmtId="165" fontId="20" fillId="0" borderId="0" xfId="1" applyFont="1"/>
    <xf numFmtId="39" fontId="8" fillId="0" borderId="0" xfId="0" applyFont="1" applyAlignment="1">
      <alignment horizontal="left"/>
    </xf>
    <xf numFmtId="39" fontId="29" fillId="0" borderId="0" xfId="0" applyFont="1" applyAlignment="1">
      <alignment vertical="top"/>
    </xf>
    <xf numFmtId="0" fontId="15" fillId="0" borderId="0" xfId="0" applyNumberFormat="1" applyFont="1" applyAlignment="1">
      <alignment horizontal="right"/>
    </xf>
    <xf numFmtId="39" fontId="6" fillId="0" borderId="0" xfId="0" applyFont="1" applyAlignment="1">
      <alignment vertical="top"/>
    </xf>
    <xf numFmtId="0" fontId="32" fillId="0" borderId="0" xfId="13" applyFont="1"/>
    <xf numFmtId="37" fontId="24" fillId="0" borderId="0" xfId="0" applyNumberFormat="1" applyFont="1" applyAlignment="1">
      <alignment vertical="center"/>
    </xf>
    <xf numFmtId="166" fontId="10" fillId="0" borderId="9" xfId="1" applyNumberFormat="1" applyFont="1" applyBorder="1"/>
    <xf numFmtId="165" fontId="10" fillId="0" borderId="0" xfId="1" applyFont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172" fontId="10" fillId="0" borderId="2" xfId="14" applyNumberFormat="1" applyFont="1" applyFill="1" applyBorder="1" applyAlignment="1">
      <alignment vertical="center"/>
    </xf>
    <xf numFmtId="172" fontId="10" fillId="0" borderId="5" xfId="14" applyNumberFormat="1" applyFont="1" applyBorder="1" applyAlignment="1">
      <alignment vertical="center"/>
    </xf>
    <xf numFmtId="172" fontId="10" fillId="0" borderId="4" xfId="14" applyNumberFormat="1" applyFont="1" applyBorder="1" applyAlignment="1">
      <alignment vertical="center"/>
    </xf>
    <xf numFmtId="172" fontId="10" fillId="0" borderId="2" xfId="14" applyNumberFormat="1" applyFont="1" applyBorder="1" applyAlignment="1">
      <alignment vertical="center"/>
    </xf>
    <xf numFmtId="172" fontId="10" fillId="0" borderId="0" xfId="14" applyNumberFormat="1" applyFont="1" applyAlignment="1">
      <alignment vertical="center"/>
    </xf>
    <xf numFmtId="172" fontId="10" fillId="0" borderId="0" xfId="14" applyNumberFormat="1" applyFont="1" applyAlignment="1">
      <alignment horizontal="left" vertical="center"/>
    </xf>
    <xf numFmtId="172" fontId="10" fillId="0" borderId="3" xfId="14" applyNumberFormat="1" applyFont="1" applyBorder="1" applyAlignment="1">
      <alignment vertical="center"/>
    </xf>
    <xf numFmtId="173" fontId="10" fillId="0" borderId="0" xfId="14" applyNumberFormat="1" applyFont="1" applyFill="1" applyBorder="1"/>
    <xf numFmtId="39" fontId="33" fillId="0" borderId="8" xfId="0" applyFont="1" applyBorder="1" applyAlignment="1">
      <alignment horizontal="center"/>
    </xf>
    <xf numFmtId="166" fontId="24" fillId="0" borderId="8" xfId="17" applyNumberFormat="1" applyFont="1" applyFill="1" applyBorder="1" applyAlignment="1">
      <alignment horizontal="center" vertical="center"/>
    </xf>
    <xf numFmtId="39" fontId="33" fillId="0" borderId="0" xfId="0" applyFont="1" applyAlignment="1">
      <alignment horizontal="center"/>
    </xf>
    <xf numFmtId="39" fontId="33" fillId="0" borderId="0" xfId="0" applyFont="1" applyAlignment="1">
      <alignment horizontal="center" vertical="top"/>
    </xf>
    <xf numFmtId="39" fontId="33" fillId="0" borderId="3" xfId="0" applyFont="1" applyBorder="1" applyAlignment="1">
      <alignment horizontal="center"/>
    </xf>
    <xf numFmtId="39" fontId="33" fillId="0" borderId="3" xfId="0" applyFont="1" applyBorder="1" applyAlignment="1">
      <alignment horizontal="center" vertical="top"/>
    </xf>
    <xf numFmtId="0" fontId="9" fillId="0" borderId="0" xfId="13" applyFont="1"/>
    <xf numFmtId="164" fontId="9" fillId="0" borderId="3" xfId="13" applyNumberFormat="1" applyFont="1" applyBorder="1" applyAlignment="1">
      <alignment horizontal="centerContinuous"/>
    </xf>
    <xf numFmtId="164" fontId="9" fillId="0" borderId="0" xfId="13" applyNumberFormat="1" applyFont="1" applyAlignment="1">
      <alignment horizontal="centerContinuous" vertical="top"/>
    </xf>
    <xf numFmtId="0" fontId="9" fillId="0" borderId="0" xfId="13" applyFont="1" applyAlignment="1">
      <alignment horizontal="center"/>
    </xf>
    <xf numFmtId="39" fontId="9" fillId="0" borderId="0" xfId="0" applyFont="1" applyAlignment="1">
      <alignment horizontal="center" vertical="top"/>
    </xf>
    <xf numFmtId="0" fontId="9" fillId="0" borderId="0" xfId="13" applyFont="1" applyAlignment="1">
      <alignment horizontal="center" vertical="top"/>
    </xf>
    <xf numFmtId="39" fontId="9" fillId="0" borderId="3" xfId="0" applyFont="1" applyBorder="1" applyAlignment="1">
      <alignment horizontal="center" vertical="top"/>
    </xf>
    <xf numFmtId="0" fontId="9" fillId="0" borderId="3" xfId="13" applyFont="1" applyBorder="1" applyAlignment="1">
      <alignment horizontal="center" vertical="top"/>
    </xf>
    <xf numFmtId="39" fontId="9" fillId="0" borderId="3" xfId="0" applyFont="1" applyBorder="1" applyAlignment="1">
      <alignment horizontal="center"/>
    </xf>
    <xf numFmtId="39" fontId="8" fillId="0" borderId="0" xfId="0" applyFont="1" applyAlignment="1">
      <alignment horizontal="center"/>
    </xf>
    <xf numFmtId="39" fontId="11" fillId="0" borderId="0" xfId="0" applyFont="1"/>
    <xf numFmtId="0" fontId="6" fillId="0" borderId="0" xfId="13" applyFont="1" applyAlignment="1">
      <alignment vertical="center"/>
    </xf>
    <xf numFmtId="0" fontId="8" fillId="0" borderId="0" xfId="13" applyFont="1" applyAlignment="1">
      <alignment horizontal="centerContinuous" vertical="center"/>
    </xf>
    <xf numFmtId="0" fontId="34" fillId="0" borderId="0" xfId="13" applyFont="1"/>
    <xf numFmtId="39" fontId="9" fillId="0" borderId="0" xfId="13" applyNumberFormat="1" applyFont="1" applyAlignment="1">
      <alignment horizontal="centerContinuous"/>
    </xf>
    <xf numFmtId="0" fontId="9" fillId="0" borderId="0" xfId="13" applyFont="1" applyAlignment="1">
      <alignment vertical="center"/>
    </xf>
    <xf numFmtId="39" fontId="13" fillId="0" borderId="0" xfId="0" applyFont="1" applyAlignment="1">
      <alignment horizontal="centerContinuous" vertical="center"/>
    </xf>
    <xf numFmtId="39" fontId="13" fillId="0" borderId="0" xfId="0" applyFont="1" applyAlignment="1">
      <alignment horizontal="centerContinuous"/>
    </xf>
    <xf numFmtId="0" fontId="9" fillId="0" borderId="0" xfId="20" applyNumberFormat="1" applyFont="1"/>
    <xf numFmtId="0" fontId="33" fillId="0" borderId="0" xfId="20" applyNumberFormat="1" applyFont="1"/>
    <xf numFmtId="39" fontId="25" fillId="0" borderId="0" xfId="20"/>
    <xf numFmtId="0" fontId="9" fillId="0" borderId="0" xfId="20" quotePrefix="1" applyNumberFormat="1" applyFont="1"/>
    <xf numFmtId="173" fontId="10" fillId="0" borderId="4" xfId="14" applyNumberFormat="1" applyFont="1" applyFill="1" applyBorder="1"/>
    <xf numFmtId="166" fontId="10" fillId="0" borderId="4" xfId="13" applyNumberFormat="1" applyFont="1" applyBorder="1" applyAlignment="1">
      <alignment horizontal="center"/>
    </xf>
    <xf numFmtId="166" fontId="10" fillId="0" borderId="5" xfId="13" applyNumberFormat="1" applyFont="1" applyBorder="1" applyAlignment="1">
      <alignment horizontal="center"/>
    </xf>
    <xf numFmtId="172" fontId="10" fillId="0" borderId="3" xfId="14" applyNumberFormat="1" applyFont="1" applyFill="1" applyBorder="1"/>
    <xf numFmtId="172" fontId="10" fillId="0" borderId="6" xfId="14" applyNumberFormat="1" applyFont="1" applyFill="1" applyBorder="1" applyAlignment="1">
      <alignment vertical="center"/>
    </xf>
    <xf numFmtId="165" fontId="10" fillId="0" borderId="0" xfId="1" applyFont="1" applyFill="1"/>
    <xf numFmtId="172" fontId="10" fillId="0" borderId="0" xfId="14" applyNumberFormat="1" applyFont="1" applyFill="1" applyAlignment="1">
      <alignment vertical="center"/>
    </xf>
    <xf numFmtId="39" fontId="29" fillId="0" borderId="0" xfId="0" applyFont="1" applyAlignment="1">
      <alignment horizontal="left" vertical="center"/>
    </xf>
    <xf numFmtId="39" fontId="9" fillId="0" borderId="3" xfId="0" applyFont="1" applyBorder="1"/>
    <xf numFmtId="39" fontId="10" fillId="0" borderId="3" xfId="0" applyFont="1" applyBorder="1" applyAlignment="1">
      <alignment horizontal="centerContinuous"/>
    </xf>
    <xf numFmtId="0" fontId="8" fillId="0" borderId="0" xfId="13" applyFont="1" applyAlignment="1">
      <alignment horizontal="centerContinuous"/>
    </xf>
    <xf numFmtId="39" fontId="8" fillId="0" borderId="0" xfId="13" applyNumberFormat="1" applyFont="1" applyAlignment="1">
      <alignment horizontal="centerContinuous"/>
    </xf>
    <xf numFmtId="0" fontId="8" fillId="0" borderId="0" xfId="13" applyFont="1"/>
    <xf numFmtId="0" fontId="9" fillId="0" borderId="0" xfId="13" quotePrefix="1" applyFont="1"/>
    <xf numFmtId="0" fontId="24" fillId="0" borderId="0" xfId="13" applyFont="1" applyAlignment="1">
      <alignment horizontal="centerContinuous" vertical="center"/>
    </xf>
    <xf numFmtId="49" fontId="10" fillId="0" borderId="0" xfId="0" applyNumberFormat="1" applyFont="1" applyAlignment="1">
      <alignment horizontal="center" vertical="center"/>
    </xf>
    <xf numFmtId="49" fontId="10" fillId="0" borderId="0" xfId="0" quotePrefix="1" applyNumberFormat="1" applyFont="1" applyAlignment="1">
      <alignment horizontal="center" vertical="center"/>
    </xf>
    <xf numFmtId="0" fontId="35" fillId="0" borderId="0" xfId="13" applyFont="1" applyAlignment="1">
      <alignment horizontal="center"/>
    </xf>
    <xf numFmtId="0" fontId="6" fillId="0" borderId="0" xfId="13" applyFont="1" applyAlignment="1">
      <alignment horizontal="left" vertical="center"/>
    </xf>
    <xf numFmtId="39" fontId="27" fillId="0" borderId="0" xfId="0" applyFont="1" applyAlignment="1">
      <alignment vertical="top"/>
    </xf>
    <xf numFmtId="39" fontId="17" fillId="0" borderId="0" xfId="0" applyFont="1" applyAlignment="1">
      <alignment horizontal="center" vertical="center"/>
    </xf>
    <xf numFmtId="37" fontId="17" fillId="0" borderId="0" xfId="0" applyNumberFormat="1" applyFont="1" applyAlignment="1">
      <alignment horizontal="center"/>
    </xf>
    <xf numFmtId="37" fontId="17" fillId="0" borderId="3" xfId="0" applyNumberFormat="1" applyFont="1" applyBorder="1" applyAlignment="1">
      <alignment horizontal="center"/>
    </xf>
    <xf numFmtId="39" fontId="13" fillId="0" borderId="0" xfId="0" applyFont="1" applyAlignment="1">
      <alignment horizontal="center"/>
    </xf>
    <xf numFmtId="37" fontId="10" fillId="0" borderId="3" xfId="0" applyNumberFormat="1" applyFont="1" applyBorder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8" xfId="0" applyNumberFormat="1" applyFont="1" applyBorder="1" applyAlignment="1">
      <alignment horizontal="center"/>
    </xf>
    <xf numFmtId="0" fontId="13" fillId="0" borderId="0" xfId="13" applyFont="1" applyAlignment="1">
      <alignment horizontal="center"/>
    </xf>
    <xf numFmtId="38" fontId="13" fillId="0" borderId="0" xfId="0" applyNumberFormat="1" applyFont="1" applyAlignment="1">
      <alignment horizontal="center"/>
    </xf>
    <xf numFmtId="164" fontId="9" fillId="0" borderId="8" xfId="0" applyNumberFormat="1" applyFont="1" applyBorder="1" applyAlignment="1">
      <alignment horizontal="center" vertical="top" wrapText="1"/>
    </xf>
    <xf numFmtId="164" fontId="9" fillId="0" borderId="0" xfId="0" applyNumberFormat="1" applyFont="1" applyAlignment="1">
      <alignment horizontal="center" vertical="top"/>
    </xf>
    <xf numFmtId="164" fontId="9" fillId="0" borderId="3" xfId="0" applyNumberFormat="1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10" fillId="0" borderId="8" xfId="13" applyFont="1" applyBorder="1" applyAlignment="1">
      <alignment horizontal="center" vertical="top"/>
    </xf>
    <xf numFmtId="0" fontId="10" fillId="0" borderId="3" xfId="13" applyFont="1" applyBorder="1" applyAlignment="1">
      <alignment horizontal="center" vertical="top"/>
    </xf>
    <xf numFmtId="0" fontId="10" fillId="0" borderId="0" xfId="13" applyFont="1" applyAlignment="1">
      <alignment horizontal="center" vertical="center"/>
    </xf>
    <xf numFmtId="0" fontId="10" fillId="0" borderId="8" xfId="13" applyFont="1" applyBorder="1" applyAlignment="1">
      <alignment horizontal="center"/>
    </xf>
    <xf numFmtId="0" fontId="10" fillId="0" borderId="3" xfId="13" applyFont="1" applyBorder="1" applyAlignment="1">
      <alignment horizontal="center"/>
    </xf>
    <xf numFmtId="164" fontId="9" fillId="0" borderId="6" xfId="13" applyNumberFormat="1" applyFont="1" applyBorder="1" applyAlignment="1">
      <alignment horizontal="center" vertical="top"/>
    </xf>
    <xf numFmtId="0" fontId="13" fillId="0" borderId="0" xfId="13" applyFont="1" applyAlignment="1">
      <alignment horizontal="center" vertical="center"/>
    </xf>
    <xf numFmtId="0" fontId="30" fillId="0" borderId="0" xfId="13" applyFont="1" applyAlignment="1">
      <alignment horizontal="center"/>
    </xf>
    <xf numFmtId="166" fontId="10" fillId="0" borderId="3" xfId="14" applyNumberFormat="1" applyFont="1" applyFill="1" applyBorder="1" applyAlignment="1">
      <alignment horizontal="center"/>
    </xf>
    <xf numFmtId="164" fontId="10" fillId="0" borderId="3" xfId="0" applyNumberFormat="1" applyFont="1" applyBorder="1" applyAlignment="1">
      <alignment horizontal="center"/>
    </xf>
    <xf numFmtId="166" fontId="10" fillId="0" borderId="0" xfId="14" applyNumberFormat="1" applyFont="1" applyFill="1" applyBorder="1" applyAlignment="1">
      <alignment horizontal="center"/>
    </xf>
  </cellXfs>
  <cellStyles count="21">
    <cellStyle name="Comma" xfId="1" builtinId="3"/>
    <cellStyle name="Comma 2" xfId="14" xr:uid="{00000000-0005-0000-0000-000001000000}"/>
    <cellStyle name="Comma 4" xfId="17" xr:uid="{00000000-0005-0000-0000-000002000000}"/>
    <cellStyle name="comma zerodec" xfId="2" xr:uid="{00000000-0005-0000-0000-000003000000}"/>
    <cellStyle name="Currency1" xfId="3" xr:uid="{00000000-0005-0000-0000-000004000000}"/>
    <cellStyle name="Dollar (zero dec)" xfId="4" xr:uid="{00000000-0005-0000-0000-000005000000}"/>
    <cellStyle name="Grey" xfId="5" xr:uid="{00000000-0005-0000-0000-000006000000}"/>
    <cellStyle name="Input [yellow]" xfId="6" xr:uid="{00000000-0005-0000-0000-000007000000}"/>
    <cellStyle name="no dec" xfId="7" xr:uid="{00000000-0005-0000-0000-000008000000}"/>
    <cellStyle name="Normal" xfId="0" builtinId="0"/>
    <cellStyle name="Normal - Style1" xfId="8" xr:uid="{00000000-0005-0000-0000-00000A000000}"/>
    <cellStyle name="Normal 2" xfId="13" xr:uid="{00000000-0005-0000-0000-00000B000000}"/>
    <cellStyle name="Normal 39" xfId="19" xr:uid="{00000000-0005-0000-0000-00000C000000}"/>
    <cellStyle name="Normal 41" xfId="15" xr:uid="{00000000-0005-0000-0000-00000D000000}"/>
    <cellStyle name="Normal 42" xfId="16" xr:uid="{00000000-0005-0000-0000-00000E000000}"/>
    <cellStyle name="Normal 6" xfId="11" xr:uid="{00000000-0005-0000-0000-00000F000000}"/>
    <cellStyle name="Normal 7" xfId="12" xr:uid="{00000000-0005-0000-0000-000010000000}"/>
    <cellStyle name="Percent [2]" xfId="9" xr:uid="{00000000-0005-0000-0000-000011000000}"/>
    <cellStyle name="Percent 2" xfId="18" xr:uid="{00000000-0005-0000-0000-000012000000}"/>
    <cellStyle name="Quantity" xfId="10" xr:uid="{00000000-0005-0000-0000-000013000000}"/>
    <cellStyle name="ปกติ 2" xfId="20" xr:uid="{E0131CD3-1095-473E-82CF-883817794F7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66"/>
      <color rgb="FFFFFF99"/>
      <color rgb="FFCC99FF"/>
      <color rgb="FFFFCCCC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25444" zoomScaleSheetLayoutView="4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showGridLines="0" showRowColHeaders="0" showZeros="0" showOutlineSymbols="0" topLeftCell="B25444" zoomScaleNormal="100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showGridLines="0" showRowColHeaders="0" showZeros="0" showOutlineSymbols="0" topLeftCell="B25444" zoomScaleNormal="100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showGridLines="0" showRowColHeaders="0" showZeros="0" showOutlineSymbols="0" topLeftCell="B25444" zoomScaleNormal="100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showGridLines="0" showRowColHeaders="0" showZeros="0" showOutlineSymbols="0" topLeftCell="B28262" zoomScaleNormal="6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showGridLines="0" showRowColHeaders="0" showZeros="0" showOutlineSymbols="0" topLeftCell="B28262" zoomScaleNormal="6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FF99"/>
  </sheetPr>
  <dimension ref="A1:N179"/>
  <sheetViews>
    <sheetView tabSelected="1" view="pageBreakPreview" zoomScale="80" zoomScaleNormal="100" zoomScaleSheetLayoutView="80" workbookViewId="0">
      <selection activeCell="Q16" sqref="Q16"/>
    </sheetView>
  </sheetViews>
  <sheetFormatPr defaultColWidth="12.875" defaultRowHeight="22.35" customHeight="1" x14ac:dyDescent="0.65"/>
  <cols>
    <col min="1" max="3" width="2.625" style="7" customWidth="1"/>
    <col min="4" max="4" width="37.375" style="7" customWidth="1"/>
    <col min="5" max="5" width="10.875" style="12" customWidth="1"/>
    <col min="6" max="6" width="1.125" style="12" customWidth="1"/>
    <col min="7" max="7" width="17.875" style="12" customWidth="1"/>
    <col min="8" max="8" width="1.125" style="12" customWidth="1"/>
    <col min="9" max="9" width="17.875" style="12" customWidth="1"/>
    <col min="10" max="10" width="1.125" style="12" customWidth="1"/>
    <col min="11" max="11" width="17.875" style="24" customWidth="1"/>
    <col min="12" max="12" width="1.125" style="12" customWidth="1"/>
    <col min="13" max="13" width="17.875" style="24" customWidth="1"/>
    <col min="14" max="14" width="16.125" style="12" customWidth="1"/>
    <col min="15" max="15" width="13.625" style="12" bestFit="1" customWidth="1"/>
    <col min="16" max="16384" width="12.875" style="12"/>
  </cols>
  <sheetData>
    <row r="1" spans="1:14" ht="22.35" customHeight="1" x14ac:dyDescent="0.6">
      <c r="A1" s="263" t="s">
        <v>0</v>
      </c>
      <c r="B1" s="9"/>
      <c r="C1" s="9"/>
      <c r="D1" s="264"/>
      <c r="E1" s="264"/>
      <c r="F1" s="264"/>
      <c r="G1" s="264"/>
      <c r="H1" s="264"/>
      <c r="I1" s="264"/>
      <c r="J1" s="264"/>
      <c r="K1" s="5"/>
      <c r="L1" s="9"/>
      <c r="M1" s="5"/>
    </row>
    <row r="2" spans="1:14" ht="22.35" customHeight="1" x14ac:dyDescent="0.6">
      <c r="A2" s="264" t="s">
        <v>1</v>
      </c>
      <c r="B2" s="9"/>
      <c r="C2" s="9"/>
      <c r="D2" s="264"/>
      <c r="E2" s="264"/>
      <c r="F2" s="264"/>
      <c r="G2" s="264"/>
      <c r="H2" s="264"/>
      <c r="I2" s="264"/>
      <c r="J2" s="264"/>
      <c r="K2" s="5"/>
      <c r="L2" s="9"/>
      <c r="M2" s="5"/>
    </row>
    <row r="3" spans="1:14" ht="22.35" customHeight="1" x14ac:dyDescent="0.6">
      <c r="A3" s="292" t="s">
        <v>2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</row>
    <row r="4" spans="1:14" s="7" customFormat="1" ht="10.199999999999999" customHeight="1" x14ac:dyDescent="0.7">
      <c r="A4" s="256"/>
      <c r="B4" s="256"/>
      <c r="C4" s="256"/>
      <c r="D4" s="256"/>
      <c r="E4" s="205"/>
      <c r="F4" s="205"/>
      <c r="G4" s="205"/>
      <c r="H4" s="205"/>
      <c r="I4" s="205"/>
      <c r="J4" s="205"/>
      <c r="K4" s="205"/>
      <c r="L4" s="205"/>
      <c r="M4" s="205"/>
    </row>
    <row r="5" spans="1:14" s="7" customFormat="1" ht="22.35" customHeight="1" x14ac:dyDescent="0.65">
      <c r="G5" s="293" t="s">
        <v>3</v>
      </c>
      <c r="H5" s="293"/>
      <c r="I5" s="293"/>
      <c r="J5" s="293"/>
      <c r="K5" s="293"/>
      <c r="L5" s="293"/>
      <c r="M5" s="293"/>
    </row>
    <row r="6" spans="1:14" s="7" customFormat="1" ht="22.35" customHeight="1" x14ac:dyDescent="0.65">
      <c r="G6" s="294" t="s">
        <v>4</v>
      </c>
      <c r="H6" s="294"/>
      <c r="I6" s="294"/>
      <c r="J6" s="128"/>
      <c r="K6" s="294" t="s">
        <v>5</v>
      </c>
      <c r="L6" s="294"/>
      <c r="M6" s="294"/>
    </row>
    <row r="7" spans="1:14" s="7" customFormat="1" ht="22.35" customHeight="1" x14ac:dyDescent="0.65">
      <c r="G7" s="293"/>
      <c r="H7" s="293"/>
      <c r="I7" s="293"/>
      <c r="J7" s="128"/>
      <c r="K7" s="293" t="s">
        <v>6</v>
      </c>
      <c r="L7" s="293"/>
      <c r="M7" s="293"/>
    </row>
    <row r="8" spans="1:14" s="7" customFormat="1" ht="22.35" customHeight="1" x14ac:dyDescent="0.65">
      <c r="E8" s="289"/>
      <c r="G8" s="34" t="s">
        <v>7</v>
      </c>
      <c r="H8" s="3"/>
      <c r="I8" s="34" t="s">
        <v>8</v>
      </c>
      <c r="K8" s="34" t="s">
        <v>7</v>
      </c>
      <c r="L8" s="3"/>
      <c r="M8" s="34" t="s">
        <v>8</v>
      </c>
    </row>
    <row r="9" spans="1:14" s="7" customFormat="1" ht="22.35" customHeight="1" x14ac:dyDescent="0.65">
      <c r="E9" s="289"/>
      <c r="G9" s="203" t="s">
        <v>9</v>
      </c>
      <c r="H9" s="9"/>
      <c r="I9" s="203" t="s">
        <v>10</v>
      </c>
      <c r="K9" s="203" t="s">
        <v>9</v>
      </c>
      <c r="L9" s="9"/>
      <c r="M9" s="203" t="s">
        <v>10</v>
      </c>
    </row>
    <row r="10" spans="1:14" s="7" customFormat="1" ht="22.35" customHeight="1" x14ac:dyDescent="0.65">
      <c r="E10" s="290" t="s">
        <v>11</v>
      </c>
      <c r="G10" s="34" t="s">
        <v>12</v>
      </c>
      <c r="H10" s="9"/>
      <c r="I10" s="93" t="s">
        <v>13</v>
      </c>
      <c r="K10" s="34" t="s">
        <v>12</v>
      </c>
      <c r="L10" s="9"/>
      <c r="M10" s="93" t="s">
        <v>13</v>
      </c>
    </row>
    <row r="11" spans="1:14" s="7" customFormat="1" ht="22.35" customHeight="1" x14ac:dyDescent="0.65">
      <c r="E11" s="291"/>
      <c r="G11" s="35" t="s">
        <v>14</v>
      </c>
      <c r="H11" s="9"/>
      <c r="I11" s="94"/>
      <c r="K11" s="35" t="s">
        <v>14</v>
      </c>
      <c r="L11" s="9"/>
      <c r="M11" s="94"/>
    </row>
    <row r="12" spans="1:14" s="7" customFormat="1" ht="22.35" customHeight="1" x14ac:dyDescent="0.7">
      <c r="A12" s="91" t="s">
        <v>15</v>
      </c>
      <c r="B12" s="257"/>
      <c r="C12" s="257"/>
      <c r="D12" s="257"/>
      <c r="E12" s="91"/>
      <c r="F12" s="91"/>
      <c r="G12" s="91"/>
      <c r="H12" s="91"/>
      <c r="I12" s="91"/>
      <c r="J12" s="91"/>
      <c r="K12" s="91"/>
      <c r="L12" s="91"/>
      <c r="M12" s="91"/>
    </row>
    <row r="13" spans="1:14" ht="22.35" customHeight="1" x14ac:dyDescent="0.65">
      <c r="A13" s="10" t="s">
        <v>16</v>
      </c>
      <c r="E13" s="63"/>
      <c r="F13" s="7"/>
      <c r="G13" s="7"/>
      <c r="H13" s="7"/>
      <c r="I13" s="7"/>
      <c r="J13" s="7"/>
      <c r="K13" s="11"/>
      <c r="L13" s="11"/>
      <c r="M13" s="11"/>
    </row>
    <row r="14" spans="1:14" ht="22.35" customHeight="1" x14ac:dyDescent="0.65">
      <c r="B14" s="10" t="s">
        <v>17</v>
      </c>
      <c r="E14" s="69">
        <v>4</v>
      </c>
      <c r="F14" s="7"/>
      <c r="G14" s="31">
        <v>72965</v>
      </c>
      <c r="H14" s="31"/>
      <c r="I14" s="31">
        <v>184363</v>
      </c>
      <c r="J14" s="31"/>
      <c r="K14" s="31">
        <v>2642</v>
      </c>
      <c r="L14" s="13"/>
      <c r="M14" s="31">
        <v>5714</v>
      </c>
    </row>
    <row r="15" spans="1:14" ht="22.35" customHeight="1" x14ac:dyDescent="0.65">
      <c r="B15" s="14" t="s">
        <v>18</v>
      </c>
      <c r="E15" s="70">
        <v>5</v>
      </c>
      <c r="F15" s="7"/>
      <c r="G15" s="31">
        <v>1040211</v>
      </c>
      <c r="H15" s="31"/>
      <c r="I15" s="31">
        <v>972573</v>
      </c>
      <c r="J15" s="31"/>
      <c r="K15" s="31">
        <v>976340</v>
      </c>
      <c r="L15" s="13"/>
      <c r="M15" s="31">
        <v>950009</v>
      </c>
      <c r="N15"/>
    </row>
    <row r="16" spans="1:14" ht="22.35" customHeight="1" x14ac:dyDescent="0.65">
      <c r="B16" s="14" t="s">
        <v>19</v>
      </c>
      <c r="E16" s="70">
        <v>6</v>
      </c>
      <c r="F16" s="7"/>
      <c r="G16" s="31">
        <v>1560408</v>
      </c>
      <c r="H16" s="31"/>
      <c r="I16" s="31">
        <v>1653111</v>
      </c>
      <c r="J16" s="31"/>
      <c r="K16" s="31">
        <v>1556101</v>
      </c>
      <c r="L16" s="13"/>
      <c r="M16" s="31">
        <v>1653111</v>
      </c>
    </row>
    <row r="17" spans="1:14" ht="22.35" customHeight="1" x14ac:dyDescent="0.65">
      <c r="B17" s="7" t="s">
        <v>20</v>
      </c>
      <c r="E17" s="70"/>
      <c r="F17" s="7"/>
      <c r="G17" s="31"/>
      <c r="H17" s="31"/>
      <c r="I17" s="31"/>
      <c r="J17" s="31"/>
      <c r="K17" s="31"/>
      <c r="L17" s="13"/>
      <c r="M17" s="31"/>
      <c r="N17"/>
    </row>
    <row r="18" spans="1:14" ht="22.35" customHeight="1" x14ac:dyDescent="0.65">
      <c r="B18" s="108"/>
      <c r="C18" s="7" t="s">
        <v>21</v>
      </c>
      <c r="E18" s="70"/>
      <c r="F18" s="7"/>
      <c r="G18" s="31"/>
      <c r="H18" s="31"/>
      <c r="I18" s="31"/>
      <c r="J18" s="31"/>
      <c r="K18" s="31"/>
      <c r="L18" s="13"/>
      <c r="M18" s="31"/>
      <c r="N18"/>
    </row>
    <row r="19" spans="1:14" ht="22.35" customHeight="1" x14ac:dyDescent="0.65">
      <c r="B19" s="108"/>
      <c r="D19" s="7" t="s">
        <v>22</v>
      </c>
      <c r="E19" s="70"/>
      <c r="F19" s="7"/>
      <c r="G19" s="31">
        <v>6421</v>
      </c>
      <c r="H19" s="31"/>
      <c r="I19" s="31">
        <v>914</v>
      </c>
      <c r="J19" s="31"/>
      <c r="K19" s="31">
        <v>6421</v>
      </c>
      <c r="L19" s="13"/>
      <c r="M19" s="31">
        <v>914</v>
      </c>
      <c r="N19"/>
    </row>
    <row r="20" spans="1:14" ht="22.35" customHeight="1" x14ac:dyDescent="0.65">
      <c r="B20" s="108" t="s">
        <v>23</v>
      </c>
      <c r="E20" s="70"/>
      <c r="F20" s="7"/>
      <c r="G20" s="31">
        <v>4055</v>
      </c>
      <c r="H20" s="31"/>
      <c r="I20" s="31">
        <v>22994</v>
      </c>
      <c r="J20" s="31"/>
      <c r="K20" s="31">
        <v>0</v>
      </c>
      <c r="L20" s="13"/>
      <c r="M20" s="31">
        <v>0</v>
      </c>
      <c r="N20"/>
    </row>
    <row r="21" spans="1:14" ht="22.35" customHeight="1" x14ac:dyDescent="0.65">
      <c r="A21" s="10" t="s">
        <v>24</v>
      </c>
      <c r="E21" s="63"/>
      <c r="F21" s="10"/>
      <c r="G21" s="19">
        <v>2684060</v>
      </c>
      <c r="H21" s="13"/>
      <c r="I21" s="19">
        <v>2833955</v>
      </c>
      <c r="J21" s="10"/>
      <c r="K21" s="19">
        <v>2541504</v>
      </c>
      <c r="L21" s="13"/>
      <c r="M21" s="19">
        <v>2609748</v>
      </c>
    </row>
    <row r="22" spans="1:14" ht="10.199999999999999" customHeight="1" x14ac:dyDescent="0.65">
      <c r="D22" s="10"/>
      <c r="E22" s="63"/>
      <c r="F22" s="10"/>
      <c r="G22" s="10"/>
      <c r="H22" s="10"/>
      <c r="I22" s="10"/>
      <c r="J22" s="10"/>
      <c r="K22" s="13"/>
      <c r="L22" s="13"/>
      <c r="M22" s="13"/>
    </row>
    <row r="23" spans="1:14" ht="22.35" customHeight="1" x14ac:dyDescent="0.65">
      <c r="A23" s="7" t="s">
        <v>25</v>
      </c>
      <c r="D23" s="10"/>
      <c r="E23" s="63"/>
      <c r="F23" s="10"/>
      <c r="G23" s="10"/>
      <c r="H23" s="10"/>
      <c r="I23" s="10"/>
      <c r="J23" s="10"/>
      <c r="K23" s="13"/>
      <c r="L23" s="13"/>
      <c r="M23" s="13"/>
    </row>
    <row r="24" spans="1:14" ht="22.35" customHeight="1" x14ac:dyDescent="0.65">
      <c r="B24" s="109" t="s">
        <v>26</v>
      </c>
      <c r="D24" s="10"/>
      <c r="F24" s="10"/>
      <c r="G24" s="10"/>
      <c r="H24" s="10"/>
      <c r="I24" s="10"/>
      <c r="J24" s="10"/>
      <c r="K24" s="13"/>
      <c r="L24" s="13"/>
      <c r="M24" s="13"/>
      <c r="N24"/>
    </row>
    <row r="25" spans="1:14" ht="22.35" customHeight="1" x14ac:dyDescent="0.65">
      <c r="B25" s="109"/>
      <c r="C25" s="46" t="s">
        <v>27</v>
      </c>
      <c r="D25" s="10"/>
      <c r="E25" s="69">
        <v>7</v>
      </c>
      <c r="F25" s="10"/>
      <c r="G25" s="13">
        <v>159480</v>
      </c>
      <c r="H25" s="10"/>
      <c r="I25" s="13">
        <v>159480</v>
      </c>
      <c r="J25" s="10"/>
      <c r="K25" s="13">
        <v>159480</v>
      </c>
      <c r="L25" s="13"/>
      <c r="M25" s="13">
        <v>159480</v>
      </c>
      <c r="N25"/>
    </row>
    <row r="26" spans="1:14" ht="22.35" customHeight="1" x14ac:dyDescent="0.65">
      <c r="B26" s="46" t="s">
        <v>28</v>
      </c>
      <c r="C26" s="46"/>
      <c r="D26" s="10"/>
      <c r="E26" s="69">
        <v>8</v>
      </c>
      <c r="F26" s="10"/>
      <c r="G26" s="13">
        <v>0</v>
      </c>
      <c r="H26" s="10"/>
      <c r="I26" s="13">
        <v>0</v>
      </c>
      <c r="J26" s="10"/>
      <c r="K26" s="13">
        <v>389939</v>
      </c>
      <c r="L26" s="13"/>
      <c r="M26" s="13">
        <v>389939</v>
      </c>
      <c r="N26"/>
    </row>
    <row r="27" spans="1:14" ht="22.35" customHeight="1" x14ac:dyDescent="0.65">
      <c r="B27" s="14" t="s">
        <v>29</v>
      </c>
      <c r="E27" s="69">
        <v>9</v>
      </c>
      <c r="F27" s="7"/>
      <c r="G27" s="13">
        <v>9414336</v>
      </c>
      <c r="H27" s="7"/>
      <c r="I27" s="13">
        <v>9212761</v>
      </c>
      <c r="J27" s="7"/>
      <c r="K27" s="13">
        <v>8704044</v>
      </c>
      <c r="L27" s="13"/>
      <c r="M27" s="31">
        <v>8600752</v>
      </c>
    </row>
    <row r="28" spans="1:14" ht="22.35" customHeight="1" x14ac:dyDescent="0.65">
      <c r="B28" s="14" t="s">
        <v>30</v>
      </c>
      <c r="E28" s="69">
        <v>10</v>
      </c>
      <c r="F28" s="7"/>
      <c r="G28" s="13">
        <v>803662</v>
      </c>
      <c r="H28" s="7"/>
      <c r="I28" s="13">
        <v>811836</v>
      </c>
      <c r="J28" s="7"/>
      <c r="K28" s="13">
        <v>598298</v>
      </c>
      <c r="L28" s="13"/>
      <c r="M28" s="31">
        <v>605297</v>
      </c>
    </row>
    <row r="29" spans="1:14" ht="22.35" customHeight="1" x14ac:dyDescent="0.65">
      <c r="B29" s="1" t="s">
        <v>31</v>
      </c>
      <c r="E29" s="64"/>
      <c r="F29" s="7"/>
      <c r="G29" s="13"/>
      <c r="H29" s="7"/>
      <c r="I29" s="13"/>
      <c r="J29" s="7"/>
      <c r="K29" s="13"/>
      <c r="L29" s="13"/>
      <c r="M29" s="13"/>
    </row>
    <row r="30" spans="1:14" ht="22.35" customHeight="1" x14ac:dyDescent="0.65">
      <c r="C30" s="2" t="s">
        <v>32</v>
      </c>
      <c r="E30" s="64"/>
      <c r="G30" s="13">
        <v>21284</v>
      </c>
      <c r="I30" s="13">
        <v>21354</v>
      </c>
      <c r="K30" s="13">
        <v>1339</v>
      </c>
      <c r="L30" s="13"/>
      <c r="M30" s="31">
        <v>1409</v>
      </c>
    </row>
    <row r="31" spans="1:14" ht="22.35" customHeight="1" x14ac:dyDescent="0.65">
      <c r="B31" s="10" t="s">
        <v>33</v>
      </c>
      <c r="E31" s="63"/>
      <c r="F31" s="7"/>
      <c r="G31" s="13"/>
      <c r="H31" s="7"/>
      <c r="I31" s="7"/>
      <c r="J31" s="7"/>
      <c r="K31" s="13"/>
      <c r="L31" s="13"/>
      <c r="M31" s="13"/>
    </row>
    <row r="32" spans="1:14" ht="22.35" customHeight="1" x14ac:dyDescent="0.65">
      <c r="C32" s="7" t="s">
        <v>34</v>
      </c>
      <c r="E32" s="63"/>
      <c r="F32" s="7"/>
      <c r="G32" s="15">
        <v>268912</v>
      </c>
      <c r="H32" s="13"/>
      <c r="I32" s="32">
        <v>171783</v>
      </c>
      <c r="J32" s="7"/>
      <c r="K32" s="15">
        <v>215307</v>
      </c>
      <c r="L32" s="13"/>
      <c r="M32" s="235">
        <v>113497</v>
      </c>
    </row>
    <row r="33" spans="1:13" ht="22.35" customHeight="1" x14ac:dyDescent="0.65">
      <c r="C33" s="7" t="s">
        <v>35</v>
      </c>
      <c r="E33" s="63"/>
      <c r="F33" s="7"/>
      <c r="G33" s="16">
        <v>1227</v>
      </c>
      <c r="H33" s="13"/>
      <c r="I33" s="86">
        <v>1227</v>
      </c>
      <c r="J33" s="7"/>
      <c r="K33" s="16">
        <v>1227</v>
      </c>
      <c r="L33" s="13"/>
      <c r="M33" s="236">
        <v>1227</v>
      </c>
    </row>
    <row r="34" spans="1:13" ht="22.35" customHeight="1" x14ac:dyDescent="0.65">
      <c r="C34" s="7" t="s">
        <v>36</v>
      </c>
      <c r="E34" s="63"/>
      <c r="F34" s="7"/>
      <c r="G34" s="86">
        <v>5437</v>
      </c>
      <c r="H34" s="13"/>
      <c r="I34" s="233">
        <v>5477</v>
      </c>
      <c r="J34" s="7"/>
      <c r="K34" s="86">
        <v>5437</v>
      </c>
      <c r="L34" s="13"/>
      <c r="M34" s="86">
        <v>5477</v>
      </c>
    </row>
    <row r="35" spans="1:13" ht="22.35" customHeight="1" x14ac:dyDescent="0.65">
      <c r="A35" s="10"/>
      <c r="C35" s="7" t="s">
        <v>37</v>
      </c>
      <c r="E35" s="63"/>
      <c r="F35" s="7"/>
      <c r="G35" s="87">
        <v>240</v>
      </c>
      <c r="H35" s="13"/>
      <c r="I35" s="234">
        <v>849</v>
      </c>
      <c r="J35" s="7"/>
      <c r="K35" s="87">
        <v>240</v>
      </c>
      <c r="L35" s="13"/>
      <c r="M35" s="87">
        <v>849</v>
      </c>
    </row>
    <row r="36" spans="1:13" ht="22.35" customHeight="1" x14ac:dyDescent="0.65">
      <c r="A36" s="10"/>
      <c r="B36" s="7" t="s">
        <v>38</v>
      </c>
      <c r="E36" s="63"/>
      <c r="F36" s="7"/>
      <c r="G36" s="18">
        <v>275816</v>
      </c>
      <c r="H36" s="13"/>
      <c r="I36" s="18">
        <v>179336</v>
      </c>
      <c r="J36" s="7"/>
      <c r="K36" s="18">
        <v>222211</v>
      </c>
      <c r="L36" s="13"/>
      <c r="M36" s="18">
        <v>121050</v>
      </c>
    </row>
    <row r="37" spans="1:13" ht="22.35" customHeight="1" x14ac:dyDescent="0.65">
      <c r="A37" s="7" t="s">
        <v>39</v>
      </c>
      <c r="B37" s="14"/>
      <c r="E37" s="63"/>
      <c r="F37" s="7"/>
      <c r="G37" s="20">
        <v>10674578</v>
      </c>
      <c r="H37" s="21"/>
      <c r="I37" s="20">
        <v>10384767</v>
      </c>
      <c r="J37" s="7"/>
      <c r="K37" s="273">
        <v>10075311</v>
      </c>
      <c r="L37" s="21"/>
      <c r="M37" s="20">
        <v>9877927</v>
      </c>
    </row>
    <row r="38" spans="1:13" ht="10.199999999999999" customHeight="1" x14ac:dyDescent="0.65">
      <c r="B38" s="14"/>
      <c r="E38" s="63"/>
      <c r="F38" s="7"/>
      <c r="G38" s="21"/>
      <c r="H38" s="21"/>
      <c r="I38" s="21"/>
      <c r="J38" s="7"/>
      <c r="K38" s="21"/>
      <c r="L38" s="21"/>
      <c r="M38" s="21"/>
    </row>
    <row r="39" spans="1:13" ht="22.35" customHeight="1" thickBot="1" x14ac:dyDescent="0.7">
      <c r="A39" s="92" t="s">
        <v>40</v>
      </c>
      <c r="E39" s="63"/>
      <c r="F39" s="7"/>
      <c r="G39" s="100">
        <v>13358638</v>
      </c>
      <c r="H39" s="13"/>
      <c r="I39" s="100">
        <v>13218722</v>
      </c>
      <c r="J39" s="7"/>
      <c r="K39" s="100">
        <v>12616815</v>
      </c>
      <c r="L39" s="13"/>
      <c r="M39" s="100">
        <v>12487675</v>
      </c>
    </row>
    <row r="40" spans="1:13" ht="22.35" customHeight="1" thickTop="1" x14ac:dyDescent="0.7">
      <c r="A40" s="224"/>
      <c r="E40" s="63"/>
      <c r="F40" s="7"/>
      <c r="G40" s="7"/>
      <c r="H40" s="7"/>
      <c r="I40" s="7"/>
      <c r="J40" s="7"/>
      <c r="K40" s="71"/>
      <c r="L40" s="13"/>
      <c r="M40" s="71"/>
    </row>
    <row r="41" spans="1:13" ht="22.35" customHeight="1" x14ac:dyDescent="0.7">
      <c r="A41" s="224"/>
      <c r="E41" s="63"/>
      <c r="F41" s="7"/>
      <c r="G41" s="7"/>
      <c r="H41" s="7"/>
      <c r="I41" s="7"/>
      <c r="J41" s="7"/>
      <c r="K41" s="71"/>
      <c r="L41" s="13"/>
      <c r="M41" s="71"/>
    </row>
    <row r="42" spans="1:13" ht="22.35" customHeight="1" x14ac:dyDescent="0.65">
      <c r="A42" s="10" t="s">
        <v>41</v>
      </c>
      <c r="E42" s="63"/>
      <c r="F42" s="7"/>
      <c r="G42" s="7"/>
      <c r="H42" s="7"/>
      <c r="I42" s="7"/>
      <c r="J42" s="7"/>
      <c r="K42" s="13"/>
      <c r="L42" s="13"/>
      <c r="M42" s="90" t="s">
        <v>42</v>
      </c>
    </row>
    <row r="43" spans="1:13" ht="22.35" customHeight="1" x14ac:dyDescent="0.65">
      <c r="A43" s="10"/>
      <c r="E43" s="63"/>
      <c r="F43" s="7"/>
      <c r="G43" s="7"/>
      <c r="H43" s="7"/>
      <c r="I43" s="7"/>
      <c r="J43" s="7"/>
      <c r="K43" s="13"/>
      <c r="L43" s="13"/>
      <c r="M43" s="90"/>
    </row>
    <row r="44" spans="1:13" ht="22.35" customHeight="1" x14ac:dyDescent="0.65">
      <c r="E44" s="36"/>
    </row>
    <row r="45" spans="1:13" ht="22.35" customHeight="1" x14ac:dyDescent="0.65">
      <c r="E45" s="36"/>
      <c r="K45" s="274"/>
      <c r="M45" s="97"/>
    </row>
    <row r="46" spans="1:13" ht="22.35" customHeight="1" x14ac:dyDescent="0.65">
      <c r="A46" s="10"/>
      <c r="E46" s="36"/>
    </row>
    <row r="47" spans="1:13" ht="22.35" customHeight="1" x14ac:dyDescent="0.65">
      <c r="E47" s="36"/>
    </row>
    <row r="48" spans="1:13" ht="22.35" customHeight="1" x14ac:dyDescent="0.65">
      <c r="E48" s="36"/>
    </row>
    <row r="49" spans="5:5" ht="22.35" customHeight="1" x14ac:dyDescent="0.65">
      <c r="E49" s="36"/>
    </row>
    <row r="50" spans="5:5" ht="22.35" customHeight="1" x14ac:dyDescent="0.65">
      <c r="E50" s="36"/>
    </row>
    <row r="51" spans="5:5" ht="22.35" customHeight="1" x14ac:dyDescent="0.65">
      <c r="E51" s="36"/>
    </row>
    <row r="52" spans="5:5" ht="22.35" customHeight="1" x14ac:dyDescent="0.65">
      <c r="E52" s="36"/>
    </row>
    <row r="53" spans="5:5" ht="22.35" customHeight="1" x14ac:dyDescent="0.65">
      <c r="E53" s="36"/>
    </row>
    <row r="179" spans="13:13" ht="22.35" customHeight="1" x14ac:dyDescent="0.65">
      <c r="M179" s="25" t="s">
        <v>44</v>
      </c>
    </row>
  </sheetData>
  <mergeCells count="8">
    <mergeCell ref="E8:E9"/>
    <mergeCell ref="E10:E11"/>
    <mergeCell ref="A3:M3"/>
    <mergeCell ref="G5:M5"/>
    <mergeCell ref="G6:I6"/>
    <mergeCell ref="K6:M6"/>
    <mergeCell ref="K7:M7"/>
    <mergeCell ref="G7:I7"/>
  </mergeCells>
  <phoneticPr fontId="7" type="noConversion"/>
  <printOptions horizontalCentered="1"/>
  <pageMargins left="0.62992125984251968" right="0.31496062992125984" top="0.51181102362204722" bottom="0.23622047244094491" header="0.19685039370078741" footer="0"/>
  <pageSetup paperSize="9" scale="85" fitToWidth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FFFF99"/>
  </sheetPr>
  <dimension ref="A1:S53"/>
  <sheetViews>
    <sheetView view="pageBreakPreview" topLeftCell="A17" zoomScale="90" zoomScaleNormal="100" zoomScaleSheetLayoutView="90" workbookViewId="0">
      <selection activeCell="M32" sqref="M32"/>
    </sheetView>
  </sheetViews>
  <sheetFormatPr defaultColWidth="9.375" defaultRowHeight="22.35" customHeight="1" x14ac:dyDescent="0.65"/>
  <cols>
    <col min="1" max="3" width="2.625" style="7" customWidth="1"/>
    <col min="4" max="4" width="37.375" style="7" customWidth="1"/>
    <col min="5" max="5" width="10.875" style="12" customWidth="1"/>
    <col min="6" max="6" width="1.125" style="12" customWidth="1"/>
    <col min="7" max="7" width="17.875" style="12" customWidth="1"/>
    <col min="8" max="8" width="1.125" style="12" customWidth="1"/>
    <col min="9" max="9" width="17.875" style="12" customWidth="1"/>
    <col min="10" max="10" width="1.125" style="12" customWidth="1"/>
    <col min="11" max="11" width="17.875" style="24" customWidth="1"/>
    <col min="12" max="12" width="1.125" style="12" customWidth="1"/>
    <col min="13" max="13" width="17.875" style="12" customWidth="1"/>
    <col min="14" max="14" width="11.5" style="12" bestFit="1" customWidth="1"/>
    <col min="15" max="16384" width="9.375" style="12"/>
  </cols>
  <sheetData>
    <row r="1" spans="1:19" ht="22.35" customHeight="1" x14ac:dyDescent="0.6">
      <c r="A1" s="263" t="s">
        <v>0</v>
      </c>
      <c r="B1" s="9"/>
      <c r="C1" s="9"/>
      <c r="D1" s="264"/>
      <c r="E1" s="264"/>
      <c r="F1" s="264"/>
      <c r="G1" s="264"/>
      <c r="H1" s="264"/>
      <c r="I1" s="264"/>
      <c r="J1" s="264"/>
      <c r="K1" s="27"/>
      <c r="L1" s="9"/>
      <c r="M1" s="27"/>
      <c r="N1" s="36"/>
    </row>
    <row r="2" spans="1:19" ht="22.35" customHeight="1" x14ac:dyDescent="0.6">
      <c r="A2" s="264" t="s">
        <v>1</v>
      </c>
      <c r="B2" s="9"/>
      <c r="C2" s="9"/>
      <c r="D2" s="9"/>
      <c r="E2" s="9"/>
      <c r="F2" s="9"/>
      <c r="G2" s="9"/>
      <c r="H2" s="9"/>
      <c r="I2" s="9"/>
      <c r="J2" s="9"/>
      <c r="K2" s="27"/>
      <c r="L2" s="9"/>
      <c r="M2" s="27"/>
    </row>
    <row r="3" spans="1:19" ht="22.35" customHeight="1" x14ac:dyDescent="0.6">
      <c r="A3" s="292" t="s">
        <v>2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</row>
    <row r="4" spans="1:19" s="7" customFormat="1" ht="10.199999999999999" customHeight="1" x14ac:dyDescent="0.7">
      <c r="A4" s="256"/>
      <c r="B4" s="256"/>
      <c r="C4" s="256"/>
      <c r="D4" s="256"/>
      <c r="E4" s="205"/>
      <c r="F4" s="205"/>
      <c r="G4" s="205"/>
      <c r="H4" s="205"/>
      <c r="I4" s="205"/>
      <c r="J4" s="205"/>
      <c r="K4" s="205"/>
      <c r="L4" s="205"/>
      <c r="M4" s="205"/>
    </row>
    <row r="5" spans="1:19" s="7" customFormat="1" ht="22.35" customHeight="1" x14ac:dyDescent="0.7">
      <c r="A5" s="8"/>
      <c r="B5" s="3"/>
      <c r="C5" s="3"/>
      <c r="D5" s="3"/>
      <c r="E5" s="3"/>
      <c r="F5" s="3"/>
      <c r="G5" s="293" t="s">
        <v>3</v>
      </c>
      <c r="H5" s="293"/>
      <c r="I5" s="293"/>
      <c r="J5" s="293"/>
      <c r="K5" s="293"/>
      <c r="L5" s="293"/>
      <c r="M5" s="293"/>
    </row>
    <row r="6" spans="1:19" s="7" customFormat="1" ht="22.35" customHeight="1" x14ac:dyDescent="0.65">
      <c r="G6" s="294" t="s">
        <v>4</v>
      </c>
      <c r="H6" s="294"/>
      <c r="I6" s="294"/>
      <c r="J6" s="128"/>
      <c r="K6" s="294" t="s">
        <v>5</v>
      </c>
      <c r="L6" s="294"/>
      <c r="M6" s="294"/>
    </row>
    <row r="7" spans="1:19" s="7" customFormat="1" ht="22.35" customHeight="1" x14ac:dyDescent="0.65">
      <c r="G7" s="293"/>
      <c r="H7" s="293"/>
      <c r="I7" s="293"/>
      <c r="J7" s="128"/>
      <c r="K7" s="293" t="s">
        <v>6</v>
      </c>
      <c r="L7" s="293"/>
      <c r="M7" s="293"/>
    </row>
    <row r="8" spans="1:19" s="7" customFormat="1" ht="22.35" customHeight="1" x14ac:dyDescent="0.65">
      <c r="E8" s="289"/>
      <c r="G8" s="34" t="s">
        <v>7</v>
      </c>
      <c r="H8" s="9"/>
      <c r="I8" s="34" t="s">
        <v>8</v>
      </c>
      <c r="K8" s="34" t="s">
        <v>7</v>
      </c>
      <c r="L8" s="9"/>
      <c r="M8" s="34" t="s">
        <v>8</v>
      </c>
    </row>
    <row r="9" spans="1:19" s="7" customFormat="1" ht="22.35" customHeight="1" x14ac:dyDescent="0.65">
      <c r="E9" s="289"/>
      <c r="G9" s="203" t="s">
        <v>9</v>
      </c>
      <c r="H9" s="9"/>
      <c r="I9" s="203" t="s">
        <v>10</v>
      </c>
      <c r="K9" s="203" t="s">
        <v>9</v>
      </c>
      <c r="L9" s="9"/>
      <c r="M9" s="203" t="s">
        <v>10</v>
      </c>
    </row>
    <row r="10" spans="1:19" s="7" customFormat="1" ht="22.35" customHeight="1" x14ac:dyDescent="0.7">
      <c r="A10" s="8"/>
      <c r="B10" s="3"/>
      <c r="C10" s="3"/>
      <c r="D10" s="3"/>
      <c r="E10" s="290" t="s">
        <v>11</v>
      </c>
      <c r="G10" s="34" t="s">
        <v>12</v>
      </c>
      <c r="H10" s="9"/>
      <c r="I10" s="96" t="s">
        <v>13</v>
      </c>
      <c r="K10" s="34" t="s">
        <v>12</v>
      </c>
      <c r="L10" s="9"/>
      <c r="M10" s="96" t="s">
        <v>13</v>
      </c>
    </row>
    <row r="11" spans="1:19" s="7" customFormat="1" ht="22.35" customHeight="1" x14ac:dyDescent="0.65">
      <c r="E11" s="291"/>
      <c r="G11" s="35" t="s">
        <v>14</v>
      </c>
      <c r="H11" s="9"/>
      <c r="I11" s="95"/>
      <c r="K11" s="35" t="s">
        <v>14</v>
      </c>
      <c r="L11" s="9"/>
      <c r="M11" s="95"/>
    </row>
    <row r="12" spans="1:19" s="7" customFormat="1" ht="22.35" customHeight="1" x14ac:dyDescent="0.7">
      <c r="A12" s="91" t="s">
        <v>45</v>
      </c>
      <c r="B12" s="257"/>
      <c r="C12" s="257"/>
      <c r="D12" s="257"/>
      <c r="E12" s="91"/>
      <c r="F12" s="91"/>
      <c r="G12" s="91"/>
      <c r="H12" s="91"/>
      <c r="I12" s="91"/>
      <c r="J12" s="91"/>
      <c r="K12" s="91"/>
      <c r="L12" s="91"/>
      <c r="M12" s="91"/>
    </row>
    <row r="13" spans="1:19" ht="22.35" customHeight="1" x14ac:dyDescent="0.65">
      <c r="A13" s="14" t="s">
        <v>46</v>
      </c>
      <c r="E13" s="66"/>
      <c r="F13" s="7"/>
      <c r="G13" s="7"/>
      <c r="H13" s="7"/>
      <c r="I13" s="7"/>
      <c r="J13" s="7"/>
      <c r="K13" s="13"/>
      <c r="L13" s="13"/>
      <c r="M13" s="13"/>
    </row>
    <row r="14" spans="1:19" ht="22.35" customHeight="1" x14ac:dyDescent="0.65">
      <c r="B14" s="14" t="s">
        <v>47</v>
      </c>
      <c r="E14" s="66"/>
      <c r="F14" s="7"/>
      <c r="G14" s="7"/>
      <c r="H14" s="7"/>
      <c r="I14" s="7"/>
      <c r="J14" s="7"/>
      <c r="K14" s="13"/>
      <c r="L14" s="13"/>
      <c r="M14" s="13"/>
      <c r="N14"/>
      <c r="P14" s="26"/>
      <c r="S14" s="24"/>
    </row>
    <row r="15" spans="1:19" ht="22.35" customHeight="1" x14ac:dyDescent="0.65">
      <c r="B15" s="14"/>
      <c r="D15" s="7" t="s">
        <v>48</v>
      </c>
      <c r="E15" s="70">
        <v>11</v>
      </c>
      <c r="F15" s="7"/>
      <c r="G15" s="13">
        <v>2421791</v>
      </c>
      <c r="H15" s="7"/>
      <c r="I15" s="13">
        <v>2030314</v>
      </c>
      <c r="J15" s="7"/>
      <c r="K15" s="13">
        <v>2421791</v>
      </c>
      <c r="L15" s="13"/>
      <c r="M15" s="13">
        <v>2030314</v>
      </c>
      <c r="P15" s="26"/>
      <c r="S15" s="24"/>
    </row>
    <row r="16" spans="1:19" ht="22.35" customHeight="1" x14ac:dyDescent="0.65">
      <c r="B16" s="14" t="s">
        <v>49</v>
      </c>
      <c r="E16" s="70">
        <v>12</v>
      </c>
      <c r="F16" s="7"/>
      <c r="G16" s="13">
        <v>1732162</v>
      </c>
      <c r="H16" s="7"/>
      <c r="I16" s="13">
        <v>1893076</v>
      </c>
      <c r="J16" s="7"/>
      <c r="K16" s="31">
        <v>1694190</v>
      </c>
      <c r="L16" s="13"/>
      <c r="M16" s="31">
        <v>1869488</v>
      </c>
    </row>
    <row r="17" spans="1:14" ht="22.35" customHeight="1" x14ac:dyDescent="0.65">
      <c r="B17" s="14" t="s">
        <v>50</v>
      </c>
      <c r="E17" s="70"/>
      <c r="F17" s="7"/>
      <c r="G17" s="13">
        <v>27928</v>
      </c>
      <c r="H17" s="7"/>
      <c r="I17" s="13">
        <v>5914</v>
      </c>
      <c r="J17" s="7"/>
      <c r="K17" s="31">
        <v>27928</v>
      </c>
      <c r="L17" s="13"/>
      <c r="M17" s="31">
        <v>5914</v>
      </c>
    </row>
    <row r="18" spans="1:14" ht="22.35" customHeight="1" x14ac:dyDescent="0.65">
      <c r="B18" s="14" t="s">
        <v>51</v>
      </c>
      <c r="E18" s="70">
        <v>13</v>
      </c>
      <c r="F18" s="7"/>
      <c r="G18" s="275">
        <v>491308</v>
      </c>
      <c r="H18" s="7"/>
      <c r="I18" s="13">
        <v>419714</v>
      </c>
      <c r="J18" s="7"/>
      <c r="K18" s="13">
        <v>454607</v>
      </c>
      <c r="L18" s="13"/>
      <c r="M18" s="31">
        <v>383934</v>
      </c>
      <c r="N18"/>
    </row>
    <row r="19" spans="1:14" ht="22.35" customHeight="1" x14ac:dyDescent="0.65">
      <c r="B19" s="14" t="s">
        <v>52</v>
      </c>
      <c r="E19" s="69">
        <v>14</v>
      </c>
      <c r="F19" s="7"/>
      <c r="G19" s="13">
        <v>9724</v>
      </c>
      <c r="H19" s="7"/>
      <c r="I19" s="13">
        <v>10092</v>
      </c>
      <c r="J19" s="7"/>
      <c r="K19" s="13">
        <v>9724</v>
      </c>
      <c r="L19" s="13"/>
      <c r="M19" s="31">
        <v>10092</v>
      </c>
    </row>
    <row r="20" spans="1:14" ht="22.35" customHeight="1" x14ac:dyDescent="0.65">
      <c r="B20" s="14" t="s">
        <v>53</v>
      </c>
      <c r="E20" s="70"/>
      <c r="F20" s="7"/>
      <c r="G20" s="7"/>
      <c r="H20" s="7"/>
      <c r="I20" s="13"/>
      <c r="J20" s="7"/>
      <c r="K20" s="12"/>
    </row>
    <row r="21" spans="1:14" ht="22.35" customHeight="1" x14ac:dyDescent="0.65">
      <c r="B21" s="14"/>
      <c r="C21" s="7" t="s">
        <v>54</v>
      </c>
      <c r="E21" s="70"/>
      <c r="F21" s="7"/>
      <c r="G21" s="7"/>
      <c r="H21" s="7"/>
      <c r="I21" s="13"/>
      <c r="J21" s="7"/>
      <c r="K21" s="12"/>
    </row>
    <row r="22" spans="1:14" ht="22.35" customHeight="1" x14ac:dyDescent="0.65">
      <c r="B22" s="14"/>
      <c r="D22" s="7" t="s">
        <v>22</v>
      </c>
      <c r="E22" s="70"/>
      <c r="F22" s="7"/>
      <c r="G22" s="13">
        <v>254</v>
      </c>
      <c r="H22" s="7"/>
      <c r="I22" s="237">
        <v>10853</v>
      </c>
      <c r="J22" s="7"/>
      <c r="K22" s="13">
        <v>254</v>
      </c>
      <c r="L22" s="13"/>
      <c r="M22" s="31">
        <v>10853</v>
      </c>
    </row>
    <row r="23" spans="1:14" ht="22.35" customHeight="1" x14ac:dyDescent="0.65">
      <c r="A23" s="10" t="s">
        <v>55</v>
      </c>
      <c r="E23" s="67"/>
      <c r="F23" s="10"/>
      <c r="G23" s="33">
        <v>4683167</v>
      </c>
      <c r="H23" s="13"/>
      <c r="I23" s="33">
        <v>4369963</v>
      </c>
      <c r="J23" s="10"/>
      <c r="K23" s="33">
        <v>4608494</v>
      </c>
      <c r="L23" s="13"/>
      <c r="M23" s="33">
        <v>4310595</v>
      </c>
    </row>
    <row r="24" spans="1:14" ht="10.199999999999999" customHeight="1" x14ac:dyDescent="0.65">
      <c r="D24" s="10"/>
      <c r="E24" s="67"/>
      <c r="F24" s="10"/>
      <c r="G24" s="10"/>
      <c r="H24" s="10"/>
      <c r="I24" s="10"/>
      <c r="J24" s="10"/>
      <c r="K24" s="13"/>
      <c r="L24" s="13"/>
      <c r="M24" s="13"/>
    </row>
    <row r="25" spans="1:14" ht="22.35" customHeight="1" x14ac:dyDescent="0.65">
      <c r="A25" s="7" t="s">
        <v>56</v>
      </c>
      <c r="D25" s="10"/>
      <c r="E25" s="67"/>
      <c r="F25" s="10"/>
      <c r="G25" s="10"/>
      <c r="H25" s="10"/>
      <c r="I25" s="10"/>
      <c r="J25" s="10"/>
      <c r="K25" s="13"/>
      <c r="L25" s="13"/>
      <c r="M25" s="13"/>
    </row>
    <row r="26" spans="1:14" ht="22.35" customHeight="1" x14ac:dyDescent="0.65">
      <c r="B26" s="10" t="s">
        <v>57</v>
      </c>
      <c r="E26" s="69">
        <v>13</v>
      </c>
      <c r="F26" s="7"/>
      <c r="G26" s="31">
        <v>3296147</v>
      </c>
      <c r="H26" s="7"/>
      <c r="I26" s="237">
        <v>3256337</v>
      </c>
      <c r="J26" s="237"/>
      <c r="K26" s="237">
        <v>2931716</v>
      </c>
      <c r="L26" s="237"/>
      <c r="M26" s="237">
        <v>2916427</v>
      </c>
    </row>
    <row r="27" spans="1:14" ht="22.35" customHeight="1" x14ac:dyDescent="0.65">
      <c r="B27" s="107" t="s">
        <v>58</v>
      </c>
      <c r="D27" s="10"/>
      <c r="E27" s="69">
        <v>14</v>
      </c>
      <c r="F27" s="10"/>
      <c r="G27" s="31">
        <v>671415</v>
      </c>
      <c r="H27" s="10"/>
      <c r="I27" s="237">
        <v>675528</v>
      </c>
      <c r="J27" s="238"/>
      <c r="K27" s="237">
        <v>633487</v>
      </c>
      <c r="L27" s="237"/>
      <c r="M27" s="237">
        <v>637600</v>
      </c>
    </row>
    <row r="28" spans="1:14" ht="22.35" customHeight="1" x14ac:dyDescent="0.65">
      <c r="B28" s="1" t="s">
        <v>59</v>
      </c>
      <c r="F28" s="7"/>
      <c r="G28" s="31"/>
      <c r="H28" s="7"/>
      <c r="I28" s="237"/>
      <c r="J28" s="237"/>
      <c r="K28" s="237"/>
      <c r="L28" s="237"/>
      <c r="M28" s="237"/>
    </row>
    <row r="29" spans="1:14" ht="22.35" customHeight="1" x14ac:dyDescent="0.65">
      <c r="B29" s="1"/>
      <c r="C29" s="1" t="s">
        <v>60</v>
      </c>
      <c r="E29" s="70">
        <v>15</v>
      </c>
      <c r="F29" s="7"/>
      <c r="G29" s="88">
        <v>85580</v>
      </c>
      <c r="H29" s="7"/>
      <c r="I29" s="237">
        <v>81662</v>
      </c>
      <c r="J29" s="237"/>
      <c r="K29" s="239">
        <v>85580</v>
      </c>
      <c r="L29" s="237"/>
      <c r="M29" s="239">
        <v>81662</v>
      </c>
    </row>
    <row r="30" spans="1:14" ht="22.35" customHeight="1" x14ac:dyDescent="0.65">
      <c r="A30" s="7" t="s">
        <v>61</v>
      </c>
      <c r="B30" s="14"/>
      <c r="E30" s="66"/>
      <c r="F30" s="7"/>
      <c r="G30" s="18">
        <v>4053142</v>
      </c>
      <c r="H30" s="13"/>
      <c r="I30" s="19">
        <v>4013527</v>
      </c>
      <c r="J30" s="7"/>
      <c r="K30" s="18">
        <v>3650783</v>
      </c>
      <c r="L30" s="13"/>
      <c r="M30" s="18">
        <v>3635689</v>
      </c>
    </row>
    <row r="31" spans="1:14" ht="10.199999999999999" customHeight="1" x14ac:dyDescent="0.65">
      <c r="B31" s="14"/>
      <c r="E31" s="66"/>
      <c r="F31" s="7"/>
      <c r="G31" s="13"/>
      <c r="H31" s="13"/>
      <c r="I31" s="13"/>
      <c r="J31" s="7"/>
      <c r="K31" s="13"/>
      <c r="L31" s="13"/>
      <c r="M31" s="13"/>
    </row>
    <row r="32" spans="1:14" ht="22.35" customHeight="1" x14ac:dyDescent="0.65">
      <c r="A32" s="22" t="s">
        <v>62</v>
      </c>
      <c r="E32" s="7"/>
      <c r="F32" s="7"/>
      <c r="G32" s="18">
        <v>8736309</v>
      </c>
      <c r="H32" s="13"/>
      <c r="I32" s="18">
        <v>8383490</v>
      </c>
      <c r="J32" s="7"/>
      <c r="K32" s="18">
        <v>8259277</v>
      </c>
      <c r="L32" s="13"/>
      <c r="M32" s="18">
        <v>7946284</v>
      </c>
    </row>
    <row r="33" spans="1:13" ht="22.35" customHeight="1" x14ac:dyDescent="0.65">
      <c r="A33" s="10"/>
      <c r="E33" s="7"/>
      <c r="F33" s="7"/>
      <c r="G33" s="7"/>
      <c r="H33" s="7"/>
      <c r="I33" s="7"/>
      <c r="J33" s="7"/>
      <c r="K33" s="13"/>
      <c r="L33" s="13"/>
      <c r="M33" s="13"/>
    </row>
    <row r="34" spans="1:13" ht="22.35" customHeight="1" x14ac:dyDescent="0.65">
      <c r="A34" s="10"/>
      <c r="E34" s="7"/>
      <c r="F34" s="7"/>
      <c r="G34" s="7"/>
      <c r="H34" s="7"/>
      <c r="I34" s="7"/>
      <c r="J34" s="7"/>
      <c r="K34" s="13"/>
      <c r="L34" s="13"/>
      <c r="M34" s="13"/>
    </row>
    <row r="35" spans="1:13" ht="22.35" customHeight="1" x14ac:dyDescent="0.65">
      <c r="A35" s="10"/>
      <c r="E35" s="7"/>
      <c r="F35" s="7"/>
      <c r="G35" s="7"/>
      <c r="H35" s="7"/>
      <c r="I35" s="7"/>
      <c r="J35" s="7"/>
      <c r="K35" s="13"/>
      <c r="L35" s="13"/>
      <c r="M35" s="13"/>
    </row>
    <row r="36" spans="1:13" ht="22.35" customHeight="1" x14ac:dyDescent="0.65">
      <c r="A36" s="10"/>
      <c r="E36" s="7"/>
      <c r="F36" s="7"/>
      <c r="G36" s="7"/>
      <c r="H36" s="7"/>
      <c r="I36" s="7"/>
      <c r="J36" s="7"/>
      <c r="K36" s="13"/>
      <c r="L36" s="13"/>
      <c r="M36" s="13"/>
    </row>
    <row r="37" spans="1:13" ht="22.35" customHeight="1" x14ac:dyDescent="0.65">
      <c r="A37" s="10"/>
      <c r="E37" s="7"/>
      <c r="F37" s="7"/>
      <c r="G37" s="7"/>
      <c r="H37" s="7"/>
      <c r="I37" s="7"/>
      <c r="J37" s="7"/>
      <c r="K37" s="13"/>
      <c r="L37" s="13"/>
      <c r="M37" s="13"/>
    </row>
    <row r="38" spans="1:13" ht="22.35" customHeight="1" x14ac:dyDescent="0.65">
      <c r="A38" s="10"/>
      <c r="E38" s="7"/>
      <c r="F38" s="7"/>
      <c r="G38" s="7"/>
      <c r="H38" s="7"/>
      <c r="I38" s="7"/>
      <c r="J38" s="7"/>
      <c r="K38" s="13"/>
      <c r="L38" s="13"/>
      <c r="M38" s="13"/>
    </row>
    <row r="39" spans="1:13" ht="22.35" customHeight="1" x14ac:dyDescent="0.65">
      <c r="A39" s="10"/>
      <c r="E39" s="7"/>
      <c r="F39" s="7"/>
      <c r="G39" s="7"/>
      <c r="H39" s="7"/>
      <c r="I39" s="7"/>
      <c r="J39" s="7"/>
      <c r="K39" s="13"/>
      <c r="L39" s="13"/>
      <c r="M39" s="13"/>
    </row>
    <row r="40" spans="1:13" ht="22.35" customHeight="1" x14ac:dyDescent="0.65">
      <c r="A40" s="10"/>
      <c r="E40" s="7"/>
      <c r="F40" s="7"/>
      <c r="G40" s="7"/>
      <c r="H40" s="7"/>
      <c r="I40" s="7"/>
      <c r="J40" s="7"/>
      <c r="K40" s="13"/>
      <c r="L40" s="13"/>
      <c r="M40" s="13"/>
    </row>
    <row r="41" spans="1:13" ht="22.35" customHeight="1" x14ac:dyDescent="0.65">
      <c r="A41" s="10"/>
      <c r="E41" s="7"/>
      <c r="F41" s="7"/>
      <c r="G41" s="7"/>
      <c r="H41" s="7"/>
      <c r="I41" s="7"/>
      <c r="J41" s="7"/>
      <c r="K41" s="13"/>
      <c r="L41" s="13"/>
      <c r="M41" s="13"/>
    </row>
    <row r="42" spans="1:13" ht="22.35" customHeight="1" x14ac:dyDescent="0.65">
      <c r="A42" s="10" t="s">
        <v>41</v>
      </c>
      <c r="M42" s="90" t="s">
        <v>63</v>
      </c>
    </row>
    <row r="43" spans="1:13" ht="22.35" customHeight="1" x14ac:dyDescent="0.65">
      <c r="A43" s="10"/>
      <c r="E43" s="7"/>
      <c r="F43" s="7"/>
      <c r="G43" s="7"/>
      <c r="H43" s="7"/>
      <c r="I43" s="7"/>
      <c r="J43" s="7"/>
      <c r="K43" s="13"/>
      <c r="L43" s="13"/>
      <c r="M43" s="13"/>
    </row>
    <row r="44" spans="1:13" ht="22.35" customHeight="1" x14ac:dyDescent="0.65">
      <c r="A44" s="10"/>
      <c r="E44" s="7"/>
      <c r="F44" s="7"/>
      <c r="G44" s="7"/>
      <c r="H44" s="7"/>
      <c r="I44" s="7"/>
      <c r="J44" s="7"/>
      <c r="K44" s="13"/>
      <c r="L44" s="13"/>
      <c r="M44" s="13"/>
    </row>
    <row r="45" spans="1:13" ht="22.35" customHeight="1" x14ac:dyDescent="0.65">
      <c r="A45" s="10"/>
      <c r="E45" s="7"/>
      <c r="F45" s="7"/>
      <c r="G45" s="7"/>
      <c r="H45" s="7"/>
      <c r="I45" s="7"/>
      <c r="J45" s="7"/>
      <c r="K45" s="13"/>
      <c r="L45" s="13"/>
      <c r="M45" s="13"/>
    </row>
    <row r="46" spans="1:13" ht="22.35" customHeight="1" x14ac:dyDescent="0.65">
      <c r="A46" s="10"/>
      <c r="E46" s="7"/>
      <c r="F46" s="7"/>
      <c r="G46" s="7"/>
      <c r="H46" s="7"/>
      <c r="I46" s="7"/>
      <c r="J46" s="7"/>
      <c r="K46" s="13"/>
      <c r="L46" s="13"/>
      <c r="M46" s="13"/>
    </row>
    <row r="48" spans="1:13" ht="22.35" customHeight="1" x14ac:dyDescent="0.65">
      <c r="D48" s="10"/>
      <c r="E48" s="22"/>
      <c r="F48" s="22"/>
      <c r="G48" s="22"/>
      <c r="H48" s="22"/>
      <c r="I48" s="22"/>
      <c r="J48" s="22"/>
      <c r="K48" s="13"/>
      <c r="L48" s="13"/>
      <c r="M48" s="13"/>
    </row>
    <row r="49" spans="4:13" ht="22.35" customHeight="1" x14ac:dyDescent="0.65">
      <c r="D49" s="10"/>
      <c r="E49" s="22"/>
      <c r="F49" s="22"/>
      <c r="G49" s="22"/>
      <c r="H49" s="22"/>
      <c r="I49" s="22"/>
      <c r="J49" s="22"/>
      <c r="K49" s="13"/>
      <c r="L49" s="13"/>
      <c r="M49" s="13"/>
    </row>
    <row r="50" spans="4:13" ht="22.35" customHeight="1" x14ac:dyDescent="0.65">
      <c r="K50" s="13"/>
      <c r="L50" s="13"/>
      <c r="M50" s="13"/>
    </row>
    <row r="53" spans="4:13" ht="22.35" customHeight="1" x14ac:dyDescent="0.65">
      <c r="M53" s="24"/>
    </row>
  </sheetData>
  <mergeCells count="8">
    <mergeCell ref="E8:E9"/>
    <mergeCell ref="E10:E11"/>
    <mergeCell ref="A3:M3"/>
    <mergeCell ref="G5:M5"/>
    <mergeCell ref="G6:I6"/>
    <mergeCell ref="K6:M6"/>
    <mergeCell ref="G7:I7"/>
    <mergeCell ref="K7:M7"/>
  </mergeCells>
  <phoneticPr fontId="7" type="noConversion"/>
  <printOptions horizontalCentered="1"/>
  <pageMargins left="0.62992125984251968" right="0.31496062992125984" top="0.51181102362204722" bottom="0.23622047244094491" header="0.19685039370078741" footer="0"/>
  <pageSetup paperSize="9" scale="85" orientation="portrait" r:id="rId1"/>
  <headerFooter alignWithMargins="0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FFFF99"/>
  </sheetPr>
  <dimension ref="A1:Q49"/>
  <sheetViews>
    <sheetView view="pageBreakPreview" topLeftCell="A14" zoomScale="90" zoomScaleNormal="100" zoomScaleSheetLayoutView="90" workbookViewId="0">
      <selection activeCell="M30" sqref="M30"/>
    </sheetView>
  </sheetViews>
  <sheetFormatPr defaultColWidth="9.375" defaultRowHeight="22.35" customHeight="1" x14ac:dyDescent="0.65"/>
  <cols>
    <col min="1" max="3" width="2.625" style="7" customWidth="1"/>
    <col min="4" max="4" width="38.625" style="7" customWidth="1"/>
    <col min="5" max="5" width="10.875" style="28" customWidth="1"/>
    <col min="6" max="6" width="1.125" style="28" customWidth="1"/>
    <col min="7" max="7" width="17.625" style="28" customWidth="1"/>
    <col min="8" max="8" width="1.125" style="28" customWidth="1"/>
    <col min="9" max="9" width="17.625" style="28" customWidth="1"/>
    <col min="10" max="10" width="1.125" style="28" customWidth="1"/>
    <col min="11" max="11" width="17.625" style="28" customWidth="1"/>
    <col min="12" max="12" width="1.125" style="28" customWidth="1"/>
    <col min="13" max="13" width="17.625" style="28" customWidth="1"/>
    <col min="14" max="14" width="13.125" style="28" customWidth="1"/>
    <col min="15" max="15" width="12" style="28" bestFit="1" customWidth="1"/>
    <col min="16" max="16384" width="9.375" style="28"/>
  </cols>
  <sheetData>
    <row r="1" spans="1:14" s="12" customFormat="1" ht="22.35" customHeight="1" x14ac:dyDescent="0.6">
      <c r="A1" s="263" t="s">
        <v>0</v>
      </c>
      <c r="B1" s="9"/>
      <c r="C1" s="9"/>
      <c r="D1" s="264"/>
      <c r="E1" s="264"/>
      <c r="F1" s="264"/>
      <c r="G1" s="264"/>
      <c r="H1" s="264"/>
      <c r="I1" s="264"/>
      <c r="J1" s="264"/>
      <c r="K1" s="27"/>
      <c r="L1" s="9"/>
      <c r="M1" s="27"/>
      <c r="N1" s="36"/>
    </row>
    <row r="2" spans="1:14" s="12" customFormat="1" ht="22.35" customHeight="1" x14ac:dyDescent="0.6">
      <c r="A2" s="264" t="s">
        <v>1</v>
      </c>
      <c r="B2" s="9"/>
      <c r="C2" s="9"/>
      <c r="D2" s="9"/>
      <c r="E2" s="9"/>
      <c r="F2" s="9"/>
      <c r="G2" s="9"/>
      <c r="H2" s="9"/>
      <c r="I2" s="9"/>
      <c r="J2" s="9"/>
      <c r="K2" s="27"/>
      <c r="L2" s="9"/>
      <c r="M2" s="27"/>
    </row>
    <row r="3" spans="1:14" s="12" customFormat="1" ht="22.35" customHeight="1" x14ac:dyDescent="0.6">
      <c r="A3" s="292" t="s">
        <v>2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</row>
    <row r="4" spans="1:14" s="7" customFormat="1" ht="10.199999999999999" customHeight="1" x14ac:dyDescent="0.7">
      <c r="A4" s="8"/>
      <c r="B4" s="3"/>
      <c r="C4" s="3"/>
      <c r="D4" s="3"/>
      <c r="E4" s="3"/>
      <c r="F4" s="3"/>
      <c r="G4" s="3"/>
      <c r="H4" s="3"/>
      <c r="I4" s="3"/>
      <c r="J4" s="3"/>
      <c r="K4" s="27"/>
      <c r="L4" s="3"/>
      <c r="M4" s="27"/>
    </row>
    <row r="5" spans="1:14" s="7" customFormat="1" ht="22.35" customHeight="1" x14ac:dyDescent="0.7">
      <c r="A5" s="8"/>
      <c r="B5" s="3"/>
      <c r="C5" s="3"/>
      <c r="D5" s="3"/>
      <c r="E5" s="3"/>
      <c r="F5" s="3"/>
      <c r="G5" s="293" t="s">
        <v>3</v>
      </c>
      <c r="H5" s="293"/>
      <c r="I5" s="293"/>
      <c r="J5" s="293"/>
      <c r="K5" s="293"/>
      <c r="L5" s="293"/>
      <c r="M5" s="293"/>
    </row>
    <row r="6" spans="1:14" s="7" customFormat="1" ht="22.35" customHeight="1" x14ac:dyDescent="0.65">
      <c r="G6" s="294" t="s">
        <v>4</v>
      </c>
      <c r="H6" s="294"/>
      <c r="I6" s="294"/>
      <c r="J6" s="128"/>
      <c r="K6" s="294" t="s">
        <v>5</v>
      </c>
      <c r="L6" s="294"/>
      <c r="M6" s="294"/>
    </row>
    <row r="7" spans="1:14" s="7" customFormat="1" ht="22.35" customHeight="1" x14ac:dyDescent="0.65">
      <c r="G7" s="293"/>
      <c r="H7" s="293"/>
      <c r="I7" s="293"/>
      <c r="J7" s="128"/>
      <c r="K7" s="293" t="s">
        <v>6</v>
      </c>
      <c r="L7" s="293"/>
      <c r="M7" s="293"/>
    </row>
    <row r="8" spans="1:14" s="7" customFormat="1" ht="22.35" customHeight="1" x14ac:dyDescent="0.65">
      <c r="E8" s="289"/>
      <c r="G8" s="34" t="s">
        <v>7</v>
      </c>
      <c r="H8" s="9"/>
      <c r="I8" s="34" t="s">
        <v>8</v>
      </c>
      <c r="K8" s="34" t="s">
        <v>7</v>
      </c>
      <c r="L8" s="9"/>
      <c r="M8" s="34" t="s">
        <v>8</v>
      </c>
    </row>
    <row r="9" spans="1:14" s="7" customFormat="1" ht="22.35" customHeight="1" x14ac:dyDescent="0.65">
      <c r="E9" s="289"/>
      <c r="G9" s="203" t="s">
        <v>9</v>
      </c>
      <c r="H9" s="9"/>
      <c r="I9" s="203" t="s">
        <v>10</v>
      </c>
      <c r="K9" s="203" t="s">
        <v>9</v>
      </c>
      <c r="L9" s="9"/>
      <c r="M9" s="203" t="s">
        <v>10</v>
      </c>
    </row>
    <row r="10" spans="1:14" s="7" customFormat="1" ht="22.35" customHeight="1" x14ac:dyDescent="0.7">
      <c r="A10" s="8"/>
      <c r="B10" s="3"/>
      <c r="C10" s="3"/>
      <c r="D10" s="3"/>
      <c r="E10" s="204"/>
      <c r="F10" s="75"/>
      <c r="G10" s="34" t="s">
        <v>12</v>
      </c>
      <c r="H10" s="9"/>
      <c r="I10" s="96" t="s">
        <v>13</v>
      </c>
      <c r="K10" s="34" t="s">
        <v>12</v>
      </c>
      <c r="L10" s="9"/>
      <c r="M10" s="96" t="s">
        <v>13</v>
      </c>
    </row>
    <row r="11" spans="1:14" s="7" customFormat="1" ht="22.35" customHeight="1" x14ac:dyDescent="0.7">
      <c r="A11" s="8"/>
      <c r="B11" s="3"/>
      <c r="C11" s="3"/>
      <c r="D11" s="3"/>
      <c r="E11" s="204"/>
      <c r="F11" s="75"/>
      <c r="G11" s="35" t="s">
        <v>14</v>
      </c>
      <c r="H11" s="9"/>
      <c r="I11" s="35"/>
      <c r="K11" s="35" t="s">
        <v>14</v>
      </c>
      <c r="L11" s="9"/>
      <c r="M11" s="35"/>
    </row>
    <row r="12" spans="1:14" s="7" customFormat="1" ht="22.35" customHeight="1" x14ac:dyDescent="0.7">
      <c r="A12" s="91" t="s">
        <v>64</v>
      </c>
      <c r="B12" s="257"/>
      <c r="C12" s="257"/>
      <c r="D12" s="257"/>
      <c r="E12" s="91"/>
      <c r="F12" s="91"/>
      <c r="G12" s="91"/>
      <c r="H12" s="91"/>
      <c r="I12" s="91"/>
      <c r="J12" s="91"/>
      <c r="K12" s="91"/>
      <c r="L12" s="91"/>
      <c r="M12" s="91"/>
    </row>
    <row r="13" spans="1:14" ht="22.35" customHeight="1" x14ac:dyDescent="0.65">
      <c r="A13" s="10" t="s">
        <v>65</v>
      </c>
      <c r="E13" s="6"/>
      <c r="F13" s="6"/>
      <c r="G13" s="6"/>
      <c r="H13" s="6"/>
      <c r="I13" s="6"/>
      <c r="J13" s="7"/>
      <c r="K13" s="13"/>
      <c r="L13" s="13"/>
      <c r="M13" s="13"/>
    </row>
    <row r="14" spans="1:14" ht="22.35" customHeight="1" x14ac:dyDescent="0.65">
      <c r="B14" s="10" t="s">
        <v>66</v>
      </c>
      <c r="E14" s="106"/>
      <c r="F14" s="106"/>
      <c r="G14" s="106"/>
      <c r="H14" s="106"/>
      <c r="I14" s="106"/>
      <c r="J14" s="7"/>
      <c r="K14" s="13"/>
      <c r="L14" s="13"/>
      <c r="M14" s="13"/>
    </row>
    <row r="15" spans="1:14" ht="22.35" customHeight="1" x14ac:dyDescent="0.65">
      <c r="C15" s="14" t="s">
        <v>67</v>
      </c>
      <c r="E15" s="62"/>
      <c r="F15" s="62"/>
      <c r="G15" s="62"/>
      <c r="H15" s="62"/>
      <c r="I15" s="62"/>
      <c r="J15" s="7"/>
      <c r="K15" s="13"/>
      <c r="L15" s="13"/>
      <c r="M15" s="13"/>
    </row>
    <row r="16" spans="1:14" ht="22.35" customHeight="1" thickBot="1" x14ac:dyDescent="0.7">
      <c r="C16" s="14"/>
      <c r="D16" s="7" t="s">
        <v>68</v>
      </c>
      <c r="E16" s="62"/>
      <c r="F16" s="62"/>
      <c r="G16" s="23">
        <v>440000</v>
      </c>
      <c r="H16" s="13"/>
      <c r="I16" s="23">
        <v>440000</v>
      </c>
      <c r="J16" s="7"/>
      <c r="K16" s="23">
        <v>440000</v>
      </c>
      <c r="L16" s="13"/>
      <c r="M16" s="23">
        <v>440000</v>
      </c>
    </row>
    <row r="17" spans="1:17" ht="10.199999999999999" customHeight="1" thickTop="1" x14ac:dyDescent="0.65">
      <c r="C17" s="14"/>
      <c r="E17" s="63"/>
      <c r="F17" s="63"/>
      <c r="G17" s="63"/>
      <c r="H17" s="63"/>
      <c r="I17" s="63"/>
      <c r="J17" s="12"/>
      <c r="K17" s="13"/>
      <c r="L17" s="13"/>
      <c r="M17" s="13"/>
    </row>
    <row r="18" spans="1:17" ht="22.35" customHeight="1" x14ac:dyDescent="0.65">
      <c r="C18" s="14" t="s">
        <v>69</v>
      </c>
      <c r="E18" s="74"/>
      <c r="F18" s="74"/>
      <c r="G18" s="74"/>
      <c r="H18" s="74"/>
      <c r="I18" s="74"/>
      <c r="J18" s="7"/>
      <c r="K18" s="13"/>
      <c r="L18" s="29" t="s">
        <v>43</v>
      </c>
      <c r="M18" s="13"/>
    </row>
    <row r="19" spans="1:17" ht="22.35" customHeight="1" x14ac:dyDescent="0.65">
      <c r="C19" s="14"/>
      <c r="D19" s="7" t="s">
        <v>70</v>
      </c>
      <c r="E19" s="62"/>
      <c r="F19" s="62"/>
      <c r="G19" s="13">
        <v>440000</v>
      </c>
      <c r="H19" s="62"/>
      <c r="I19" s="13">
        <v>440000</v>
      </c>
      <c r="J19" s="7"/>
      <c r="K19" s="13">
        <v>440000</v>
      </c>
      <c r="L19" s="29"/>
      <c r="M19" s="13">
        <v>440000</v>
      </c>
    </row>
    <row r="20" spans="1:17" ht="22.35" customHeight="1" x14ac:dyDescent="0.65">
      <c r="B20" s="7" t="s">
        <v>71</v>
      </c>
      <c r="D20" s="30"/>
      <c r="E20" s="106"/>
      <c r="F20" s="106"/>
      <c r="G20" s="13">
        <v>1531673</v>
      </c>
      <c r="H20" s="106"/>
      <c r="I20" s="13">
        <v>1531673</v>
      </c>
      <c r="J20" s="30"/>
      <c r="K20" s="13">
        <v>1531673</v>
      </c>
      <c r="L20" s="13"/>
      <c r="M20" s="13">
        <v>1531673</v>
      </c>
    </row>
    <row r="21" spans="1:17" ht="22.35" customHeight="1" x14ac:dyDescent="0.65">
      <c r="B21" s="10" t="s">
        <v>72</v>
      </c>
      <c r="E21" s="75"/>
      <c r="F21" s="75"/>
      <c r="G21" s="75"/>
      <c r="H21" s="75"/>
      <c r="I21" s="13"/>
      <c r="J21" s="7"/>
      <c r="K21" s="13"/>
      <c r="L21" s="13"/>
      <c r="M21" s="13"/>
    </row>
    <row r="22" spans="1:17" ht="22.35" customHeight="1" x14ac:dyDescent="0.65">
      <c r="C22" s="10" t="s">
        <v>73</v>
      </c>
      <c r="E22" s="62"/>
      <c r="F22" s="62"/>
      <c r="G22" s="62"/>
      <c r="H22" s="62"/>
      <c r="I22" s="13"/>
      <c r="J22" s="7"/>
      <c r="K22" s="13"/>
      <c r="L22" s="13"/>
      <c r="M22" s="13"/>
    </row>
    <row r="23" spans="1:17" ht="22.35" customHeight="1" x14ac:dyDescent="0.65">
      <c r="D23" s="10" t="s">
        <v>74</v>
      </c>
      <c r="E23" s="106"/>
      <c r="F23" s="106"/>
      <c r="G23" s="13">
        <v>60000</v>
      </c>
      <c r="H23" s="106"/>
      <c r="I23" s="13">
        <v>60000</v>
      </c>
      <c r="J23" s="10"/>
      <c r="K23" s="13">
        <v>60000</v>
      </c>
      <c r="L23" s="13"/>
      <c r="M23" s="13">
        <v>60000</v>
      </c>
    </row>
    <row r="24" spans="1:17" ht="22.35" customHeight="1" x14ac:dyDescent="0.65">
      <c r="C24" s="10" t="s">
        <v>75</v>
      </c>
      <c r="E24" s="62"/>
      <c r="F24" s="62"/>
      <c r="G24" s="13">
        <v>2311148</v>
      </c>
      <c r="H24" s="62"/>
      <c r="I24" s="13">
        <v>2504741</v>
      </c>
      <c r="J24" s="7"/>
      <c r="K24" s="13">
        <v>2350290</v>
      </c>
      <c r="L24" s="13"/>
      <c r="M24" s="31">
        <v>2530795</v>
      </c>
    </row>
    <row r="25" spans="1:17" ht="22.35" customHeight="1" x14ac:dyDescent="0.65">
      <c r="B25" s="129" t="s">
        <v>76</v>
      </c>
      <c r="C25" s="10"/>
      <c r="E25" s="62"/>
      <c r="F25" s="62"/>
      <c r="G25" s="13">
        <v>-22275</v>
      </c>
      <c r="H25" s="62"/>
      <c r="I25" s="13">
        <v>-12116</v>
      </c>
      <c r="J25" s="7"/>
      <c r="K25" s="13">
        <v>-24425</v>
      </c>
      <c r="L25" s="13"/>
      <c r="M25" s="88">
        <v>-21077</v>
      </c>
    </row>
    <row r="26" spans="1:17" ht="22.35" customHeight="1" x14ac:dyDescent="0.65">
      <c r="B26" s="130" t="s">
        <v>77</v>
      </c>
      <c r="D26" s="10"/>
      <c r="E26" s="62"/>
      <c r="F26" s="62"/>
      <c r="G26" s="114">
        <v>4320546</v>
      </c>
      <c r="H26" s="13"/>
      <c r="I26" s="114">
        <v>4524298</v>
      </c>
      <c r="J26" s="10"/>
      <c r="K26" s="114">
        <v>4357538</v>
      </c>
      <c r="L26" s="13"/>
      <c r="M26" s="114">
        <v>4541391</v>
      </c>
    </row>
    <row r="27" spans="1:17" ht="22.35" customHeight="1" x14ac:dyDescent="0.65">
      <c r="B27" s="130" t="s">
        <v>78</v>
      </c>
      <c r="D27" s="10"/>
      <c r="E27" s="62"/>
      <c r="F27" s="62"/>
      <c r="G27" s="13">
        <v>301783</v>
      </c>
      <c r="H27" s="13"/>
      <c r="I27" s="13">
        <v>310934</v>
      </c>
      <c r="J27" s="10"/>
      <c r="K27" s="13">
        <v>0</v>
      </c>
      <c r="L27" s="13"/>
      <c r="M27" s="13">
        <v>0</v>
      </c>
    </row>
    <row r="28" spans="1:17" ht="22.35" customHeight="1" x14ac:dyDescent="0.65">
      <c r="A28" s="10" t="s">
        <v>79</v>
      </c>
      <c r="B28" s="130"/>
      <c r="D28" s="10"/>
      <c r="E28" s="62"/>
      <c r="F28" s="62"/>
      <c r="G28" s="19">
        <v>4622329</v>
      </c>
      <c r="H28" s="13"/>
      <c r="I28" s="19">
        <v>4835232</v>
      </c>
      <c r="J28" s="10"/>
      <c r="K28" s="19">
        <v>4357538</v>
      </c>
      <c r="L28" s="13"/>
      <c r="M28" s="19">
        <v>4541391</v>
      </c>
    </row>
    <row r="29" spans="1:17" ht="10.199999999999999" customHeight="1" x14ac:dyDescent="0.65">
      <c r="A29" s="10"/>
      <c r="B29" s="130"/>
      <c r="D29" s="10"/>
      <c r="E29" s="62"/>
      <c r="F29" s="62"/>
      <c r="G29" s="13"/>
      <c r="H29" s="13"/>
      <c r="I29" s="13"/>
      <c r="J29" s="10"/>
      <c r="K29" s="13"/>
      <c r="L29" s="13"/>
      <c r="M29" s="13"/>
    </row>
    <row r="30" spans="1:17" s="101" customFormat="1" ht="22.35" customHeight="1" thickBot="1" x14ac:dyDescent="0.75">
      <c r="A30" s="92" t="s">
        <v>80</v>
      </c>
      <c r="B30" s="98"/>
      <c r="C30" s="98"/>
      <c r="D30" s="98"/>
      <c r="E30" s="99"/>
      <c r="F30" s="99"/>
      <c r="G30" s="100">
        <v>13358638</v>
      </c>
      <c r="H30" s="71"/>
      <c r="I30" s="100">
        <v>13218722</v>
      </c>
      <c r="J30" s="98"/>
      <c r="K30" s="100">
        <v>12616815</v>
      </c>
      <c r="L30" s="71"/>
      <c r="M30" s="100">
        <v>12487675</v>
      </c>
      <c r="N30" s="223">
        <v>0</v>
      </c>
      <c r="O30" s="223">
        <v>0</v>
      </c>
      <c r="P30" s="223">
        <v>0</v>
      </c>
      <c r="Q30" s="223">
        <v>0</v>
      </c>
    </row>
    <row r="31" spans="1:17" ht="22.35" customHeight="1" thickTop="1" x14ac:dyDescent="0.65">
      <c r="A31" s="10"/>
      <c r="E31" s="6"/>
      <c r="F31" s="6"/>
      <c r="G31" s="6"/>
      <c r="H31" s="6"/>
      <c r="I31" s="6"/>
      <c r="J31" s="7"/>
      <c r="K31" s="13"/>
      <c r="L31" s="13"/>
      <c r="M31" s="13"/>
    </row>
    <row r="32" spans="1:17" ht="22.35" customHeight="1" x14ac:dyDescent="0.65">
      <c r="A32" s="10"/>
      <c r="E32" s="6"/>
      <c r="F32" s="6"/>
      <c r="G32" s="6"/>
      <c r="H32" s="6"/>
      <c r="I32" s="6"/>
      <c r="J32" s="7"/>
      <c r="K32" s="13"/>
      <c r="L32" s="13"/>
      <c r="M32" s="13"/>
    </row>
    <row r="33" spans="1:13" ht="22.35" customHeight="1" x14ac:dyDescent="0.65">
      <c r="A33" s="10"/>
      <c r="E33" s="6"/>
      <c r="F33" s="6"/>
      <c r="G33" s="6"/>
      <c r="H33" s="6"/>
      <c r="I33" s="6"/>
      <c r="J33" s="7"/>
      <c r="K33" s="13"/>
      <c r="L33" s="13"/>
      <c r="M33" s="13"/>
    </row>
    <row r="34" spans="1:13" ht="22.35" customHeight="1" x14ac:dyDescent="0.65">
      <c r="A34" s="10"/>
      <c r="E34" s="6"/>
      <c r="F34" s="6"/>
      <c r="G34" s="6"/>
      <c r="H34" s="6"/>
      <c r="I34" s="6"/>
      <c r="J34" s="7"/>
      <c r="K34" s="13"/>
      <c r="L34" s="13"/>
      <c r="M34" s="13"/>
    </row>
    <row r="35" spans="1:13" ht="22.35" customHeight="1" x14ac:dyDescent="0.65">
      <c r="A35" s="10"/>
      <c r="E35" s="6"/>
      <c r="F35" s="6"/>
      <c r="G35" s="6"/>
      <c r="H35" s="6"/>
      <c r="I35" s="6"/>
      <c r="J35" s="7"/>
      <c r="K35" s="13"/>
      <c r="L35" s="13"/>
      <c r="M35" s="13"/>
    </row>
    <row r="36" spans="1:13" ht="22.35" customHeight="1" x14ac:dyDescent="0.65">
      <c r="A36" s="10"/>
      <c r="E36" s="6"/>
      <c r="F36" s="6"/>
      <c r="G36" s="6"/>
      <c r="H36" s="6"/>
      <c r="I36" s="6"/>
      <c r="J36" s="7"/>
      <c r="K36" s="13"/>
      <c r="L36" s="13"/>
      <c r="M36" s="13"/>
    </row>
    <row r="37" spans="1:13" ht="22.35" customHeight="1" x14ac:dyDescent="0.65">
      <c r="A37" s="10"/>
      <c r="E37" s="6"/>
      <c r="F37" s="6"/>
      <c r="G37" s="6"/>
      <c r="H37" s="6"/>
      <c r="I37" s="6"/>
      <c r="J37" s="7"/>
      <c r="K37" s="13"/>
      <c r="L37" s="13"/>
      <c r="M37" s="13"/>
    </row>
    <row r="38" spans="1:13" ht="22.35" customHeight="1" x14ac:dyDescent="0.65">
      <c r="A38" s="10"/>
      <c r="E38" s="6"/>
      <c r="F38" s="6"/>
      <c r="G38" s="6"/>
      <c r="H38" s="6"/>
      <c r="I38" s="6"/>
      <c r="J38" s="7"/>
      <c r="K38" s="13"/>
      <c r="L38" s="13"/>
      <c r="M38" s="13"/>
    </row>
    <row r="39" spans="1:13" ht="22.35" customHeight="1" x14ac:dyDescent="0.65">
      <c r="A39" s="10"/>
      <c r="E39" s="6"/>
      <c r="F39" s="6"/>
      <c r="G39" s="6"/>
      <c r="H39" s="6"/>
      <c r="I39" s="6"/>
      <c r="J39" s="7"/>
      <c r="K39" s="13"/>
      <c r="L39" s="13"/>
      <c r="M39" s="13"/>
    </row>
    <row r="40" spans="1:13" ht="22.35" customHeight="1" x14ac:dyDescent="0.65">
      <c r="A40" s="10"/>
      <c r="E40" s="6"/>
      <c r="F40" s="6"/>
      <c r="G40" s="6"/>
      <c r="H40" s="6"/>
      <c r="I40" s="6"/>
      <c r="J40" s="7"/>
      <c r="K40" s="13"/>
      <c r="L40" s="13"/>
      <c r="M40" s="13"/>
    </row>
    <row r="41" spans="1:13" ht="22.35" customHeight="1" x14ac:dyDescent="0.65">
      <c r="A41" s="10"/>
      <c r="E41" s="6"/>
      <c r="F41" s="6"/>
      <c r="G41" s="6"/>
      <c r="H41" s="6"/>
      <c r="I41" s="6"/>
      <c r="J41" s="7"/>
      <c r="K41" s="13"/>
      <c r="L41" s="13"/>
      <c r="M41" s="13"/>
    </row>
    <row r="42" spans="1:13" ht="22.35" customHeight="1" x14ac:dyDescent="0.65">
      <c r="A42" s="10" t="s">
        <v>41</v>
      </c>
      <c r="E42" s="6"/>
      <c r="F42" s="6"/>
      <c r="G42" s="6"/>
      <c r="H42" s="6"/>
      <c r="I42" s="6"/>
      <c r="J42" s="7"/>
      <c r="K42" s="13"/>
      <c r="L42" s="13"/>
      <c r="M42" s="90" t="s">
        <v>81</v>
      </c>
    </row>
    <row r="43" spans="1:13" ht="22.35" customHeight="1" x14ac:dyDescent="0.65">
      <c r="A43" s="10"/>
      <c r="E43" s="6"/>
      <c r="F43" s="6"/>
      <c r="G43" s="6"/>
      <c r="H43" s="6"/>
      <c r="I43" s="6"/>
      <c r="J43" s="7"/>
      <c r="K43" s="13"/>
      <c r="L43" s="13"/>
      <c r="M43" s="13"/>
    </row>
    <row r="45" spans="1:13" ht="22.35" customHeight="1" x14ac:dyDescent="0.65">
      <c r="E45" s="6"/>
      <c r="F45" s="6"/>
      <c r="G45" s="6"/>
      <c r="H45" s="6"/>
      <c r="I45" s="6"/>
      <c r="J45" s="7"/>
      <c r="K45" s="13"/>
      <c r="L45" s="13"/>
      <c r="M45" s="13"/>
    </row>
    <row r="46" spans="1:13" ht="22.35" customHeight="1" x14ac:dyDescent="0.65">
      <c r="E46" s="6"/>
      <c r="F46" s="6"/>
      <c r="G46" s="6"/>
      <c r="H46" s="6"/>
      <c r="I46" s="6"/>
      <c r="J46" s="7"/>
      <c r="K46" s="13"/>
      <c r="L46" s="13"/>
      <c r="M46" s="13"/>
    </row>
    <row r="47" spans="1:13" ht="22.35" customHeight="1" x14ac:dyDescent="0.65">
      <c r="E47" s="6"/>
      <c r="F47" s="6"/>
      <c r="G47" s="6"/>
      <c r="H47" s="6"/>
      <c r="I47" s="6"/>
      <c r="J47" s="7"/>
      <c r="K47" s="13"/>
      <c r="L47" s="13"/>
      <c r="M47" s="13"/>
    </row>
    <row r="48" spans="1:13" ht="22.35" customHeight="1" x14ac:dyDescent="0.65">
      <c r="A48" s="10"/>
      <c r="E48" s="6"/>
      <c r="F48" s="6"/>
      <c r="G48" s="6"/>
      <c r="H48" s="6"/>
      <c r="I48" s="6"/>
      <c r="J48" s="7"/>
      <c r="K48" s="13"/>
      <c r="L48" s="13"/>
      <c r="M48" s="13"/>
    </row>
    <row r="49" spans="5:13" ht="22.35" customHeight="1" x14ac:dyDescent="0.65">
      <c r="E49" s="7"/>
      <c r="F49" s="7"/>
      <c r="G49" s="7"/>
      <c r="H49" s="7"/>
      <c r="I49" s="7"/>
      <c r="J49" s="7"/>
      <c r="K49" s="13"/>
      <c r="L49" s="13"/>
      <c r="M49" s="13"/>
    </row>
  </sheetData>
  <mergeCells count="7">
    <mergeCell ref="E8:E9"/>
    <mergeCell ref="A3:M3"/>
    <mergeCell ref="G5:M5"/>
    <mergeCell ref="G6:I6"/>
    <mergeCell ref="K6:M6"/>
    <mergeCell ref="G7:I7"/>
    <mergeCell ref="K7:M7"/>
  </mergeCells>
  <phoneticPr fontId="7" type="noConversion"/>
  <printOptions horizontalCentered="1"/>
  <pageMargins left="0.62992125984251968" right="0.31496062992125984" top="0.51181102362204722" bottom="0.23622047244094491" header="0.19685039370078741" footer="0"/>
  <pageSetup paperSize="9" scale="8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FF99"/>
    <pageSetUpPr autoPageBreaks="0"/>
  </sheetPr>
  <dimension ref="A1:M44"/>
  <sheetViews>
    <sheetView view="pageBreakPreview" topLeftCell="A29" zoomScale="85" zoomScaleNormal="100" zoomScaleSheetLayoutView="85" workbookViewId="0">
      <selection activeCell="M38" sqref="M38"/>
    </sheetView>
  </sheetViews>
  <sheetFormatPr defaultColWidth="12.875" defaultRowHeight="22.35" customHeight="1" x14ac:dyDescent="0.65"/>
  <cols>
    <col min="1" max="3" width="2.875" style="7" customWidth="1"/>
    <col min="4" max="4" width="46.625" style="7" customWidth="1"/>
    <col min="5" max="5" width="9.625" style="12" customWidth="1"/>
    <col min="6" max="6" width="1.125" style="12" customWidth="1"/>
    <col min="7" max="7" width="15.625" style="12" customWidth="1"/>
    <col min="8" max="8" width="1.125" style="12" customWidth="1"/>
    <col min="9" max="9" width="15.625" style="12" customWidth="1"/>
    <col min="10" max="10" width="1.125" style="12" customWidth="1"/>
    <col min="11" max="11" width="15.625" style="12" customWidth="1"/>
    <col min="12" max="12" width="1.125" style="12" customWidth="1"/>
    <col min="13" max="13" width="15.625" style="24" customWidth="1"/>
    <col min="14" max="16384" width="12.875" style="12"/>
  </cols>
  <sheetData>
    <row r="1" spans="1:13" ht="22.95" customHeight="1" x14ac:dyDescent="0.65">
      <c r="M1" s="37" t="s">
        <v>82</v>
      </c>
    </row>
    <row r="2" spans="1:13" ht="22.95" customHeight="1" x14ac:dyDescent="0.6">
      <c r="A2" s="292" t="s">
        <v>0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</row>
    <row r="3" spans="1:13" ht="22.95" customHeight="1" x14ac:dyDescent="0.6">
      <c r="A3" s="292" t="s">
        <v>83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</row>
    <row r="4" spans="1:13" ht="22.95" customHeight="1" x14ac:dyDescent="0.6">
      <c r="A4" s="292" t="s">
        <v>84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</row>
    <row r="5" spans="1:13" ht="10.199999999999999" customHeight="1" x14ac:dyDescent="0.7">
      <c r="A5" s="256"/>
      <c r="B5" s="256"/>
      <c r="C5" s="256"/>
      <c r="D5" s="256"/>
      <c r="E5" s="205"/>
      <c r="F5" s="205"/>
      <c r="G5" s="205"/>
      <c r="H5" s="205"/>
      <c r="I5" s="205"/>
      <c r="J5" s="205"/>
      <c r="K5" s="205"/>
      <c r="L5" s="205"/>
      <c r="M5" s="205"/>
    </row>
    <row r="6" spans="1:13" ht="22.95" customHeight="1" x14ac:dyDescent="0.7">
      <c r="A6" s="4"/>
      <c r="B6" s="3"/>
      <c r="C6" s="3"/>
      <c r="D6" s="3"/>
      <c r="E6" s="9"/>
      <c r="F6" s="9"/>
      <c r="G6" s="294" t="s">
        <v>3</v>
      </c>
      <c r="H6" s="294"/>
      <c r="I6" s="294"/>
      <c r="J6" s="294"/>
      <c r="K6" s="294"/>
      <c r="L6" s="294"/>
      <c r="M6" s="294"/>
    </row>
    <row r="7" spans="1:13" ht="22.95" customHeight="1" x14ac:dyDescent="0.7">
      <c r="A7" s="4"/>
      <c r="B7" s="3"/>
      <c r="C7" s="3"/>
      <c r="G7" s="293" t="s">
        <v>256</v>
      </c>
      <c r="H7" s="293"/>
      <c r="I7" s="293"/>
      <c r="J7" s="293"/>
      <c r="K7" s="293"/>
      <c r="L7" s="293"/>
      <c r="M7" s="293"/>
    </row>
    <row r="8" spans="1:13" s="7" customFormat="1" ht="22.95" customHeight="1" x14ac:dyDescent="0.65">
      <c r="G8" s="295" t="s">
        <v>4</v>
      </c>
      <c r="H8" s="295"/>
      <c r="I8" s="295"/>
      <c r="J8" s="295"/>
      <c r="K8" s="295" t="s">
        <v>5</v>
      </c>
      <c r="L8" s="295"/>
      <c r="M8" s="295"/>
    </row>
    <row r="9" spans="1:13" s="7" customFormat="1" ht="22.95" customHeight="1" x14ac:dyDescent="0.65">
      <c r="I9" s="293"/>
      <c r="J9" s="294"/>
      <c r="K9" s="293" t="s">
        <v>6</v>
      </c>
      <c r="L9" s="293"/>
      <c r="M9" s="293"/>
    </row>
    <row r="10" spans="1:13" ht="22.95" customHeight="1" x14ac:dyDescent="0.65">
      <c r="E10" s="65" t="s">
        <v>11</v>
      </c>
      <c r="F10" s="62"/>
      <c r="G10" s="80" t="s">
        <v>85</v>
      </c>
      <c r="H10" s="62"/>
      <c r="I10" s="80" t="s">
        <v>86</v>
      </c>
      <c r="J10" s="62"/>
      <c r="K10" s="80" t="s">
        <v>85</v>
      </c>
      <c r="L10" s="36"/>
      <c r="M10" s="80" t="s">
        <v>86</v>
      </c>
    </row>
    <row r="11" spans="1:13" ht="22.95" customHeight="1" x14ac:dyDescent="0.65">
      <c r="A11" s="10" t="s">
        <v>87</v>
      </c>
      <c r="D11" s="10"/>
      <c r="E11" s="68"/>
      <c r="F11" s="68"/>
      <c r="G11" s="68"/>
      <c r="H11" s="68"/>
      <c r="I11" s="68"/>
      <c r="J11" s="68"/>
      <c r="K11" s="22"/>
      <c r="L11" s="22"/>
      <c r="M11" s="13"/>
    </row>
    <row r="12" spans="1:13" ht="22.95" customHeight="1" x14ac:dyDescent="0.65">
      <c r="B12" s="10" t="s">
        <v>88</v>
      </c>
      <c r="E12" s="66"/>
      <c r="F12" s="66"/>
      <c r="G12" s="13">
        <v>1815035</v>
      </c>
      <c r="H12" s="66"/>
      <c r="I12" s="13">
        <v>2557310</v>
      </c>
      <c r="J12" s="66"/>
      <c r="K12" s="13">
        <v>1815035</v>
      </c>
      <c r="M12" s="13">
        <v>2557310</v>
      </c>
    </row>
    <row r="13" spans="1:13" ht="22.95" customHeight="1" x14ac:dyDescent="0.65">
      <c r="B13" s="10" t="s">
        <v>89</v>
      </c>
      <c r="E13" s="66"/>
      <c r="F13" s="66"/>
      <c r="G13" s="13"/>
      <c r="H13" s="66"/>
      <c r="I13" s="13"/>
      <c r="J13" s="66"/>
      <c r="K13" s="13"/>
      <c r="M13" s="13"/>
    </row>
    <row r="14" spans="1:13" ht="22.95" customHeight="1" x14ac:dyDescent="0.65">
      <c r="B14" s="10"/>
      <c r="C14" s="7" t="s">
        <v>90</v>
      </c>
      <c r="E14" s="66"/>
      <c r="F14" s="66"/>
      <c r="G14" s="15">
        <v>4481</v>
      </c>
      <c r="H14" s="66"/>
      <c r="I14" s="15">
        <v>2567</v>
      </c>
      <c r="J14" s="66"/>
      <c r="K14" s="15">
        <v>4481</v>
      </c>
      <c r="M14" s="15">
        <v>2567</v>
      </c>
    </row>
    <row r="15" spans="1:13" ht="22.95" customHeight="1" x14ac:dyDescent="0.65">
      <c r="B15" s="10"/>
      <c r="C15" s="7" t="s">
        <v>91</v>
      </c>
      <c r="E15" s="66"/>
      <c r="F15" s="66"/>
      <c r="G15" s="16">
        <v>2021</v>
      </c>
      <c r="H15" s="66"/>
      <c r="I15" s="16">
        <v>3242</v>
      </c>
      <c r="J15" s="66"/>
      <c r="K15" s="16">
        <v>2021</v>
      </c>
      <c r="M15" s="16">
        <v>3242</v>
      </c>
    </row>
    <row r="16" spans="1:13" ht="22.95" customHeight="1" x14ac:dyDescent="0.65">
      <c r="B16" s="10"/>
      <c r="C16" s="7" t="s">
        <v>92</v>
      </c>
      <c r="E16" s="66"/>
      <c r="F16" s="66"/>
      <c r="G16" s="16">
        <v>0</v>
      </c>
      <c r="H16" s="66"/>
      <c r="I16" s="16">
        <v>4201</v>
      </c>
      <c r="J16" s="66"/>
      <c r="K16" s="16">
        <v>0</v>
      </c>
      <c r="M16" s="16">
        <v>3324</v>
      </c>
    </row>
    <row r="17" spans="1:13" ht="22.95" customHeight="1" x14ac:dyDescent="0.65">
      <c r="B17" s="10"/>
      <c r="C17" s="7" t="s">
        <v>37</v>
      </c>
      <c r="E17" s="66"/>
      <c r="F17" s="66"/>
      <c r="G17" s="17">
        <v>10465</v>
      </c>
      <c r="H17" s="66"/>
      <c r="I17" s="17">
        <v>12739</v>
      </c>
      <c r="J17" s="66"/>
      <c r="K17" s="17">
        <v>18417</v>
      </c>
      <c r="M17" s="17">
        <v>12739</v>
      </c>
    </row>
    <row r="18" spans="1:13" ht="22.95" customHeight="1" x14ac:dyDescent="0.65">
      <c r="B18" s="10" t="s">
        <v>93</v>
      </c>
      <c r="E18" s="66"/>
      <c r="F18" s="66"/>
      <c r="G18" s="19">
        <v>16967</v>
      </c>
      <c r="H18" s="66"/>
      <c r="I18" s="19">
        <v>22749</v>
      </c>
      <c r="J18" s="66"/>
      <c r="K18" s="19">
        <v>24919</v>
      </c>
      <c r="M18" s="19">
        <v>21872</v>
      </c>
    </row>
    <row r="19" spans="1:13" ht="22.95" customHeight="1" x14ac:dyDescent="0.65">
      <c r="A19" s="10" t="s">
        <v>94</v>
      </c>
      <c r="E19" s="67"/>
      <c r="F19" s="67"/>
      <c r="G19" s="19">
        <v>1832002</v>
      </c>
      <c r="H19" s="67"/>
      <c r="I19" s="19">
        <v>2580059</v>
      </c>
      <c r="J19" s="67"/>
      <c r="K19" s="19">
        <v>1839954</v>
      </c>
      <c r="L19" s="22"/>
      <c r="M19" s="19">
        <v>2579182</v>
      </c>
    </row>
    <row r="20" spans="1:13" ht="10.199999999999999" customHeight="1" x14ac:dyDescent="0.65">
      <c r="A20" s="10"/>
      <c r="E20" s="67"/>
      <c r="F20" s="67"/>
      <c r="G20" s="13"/>
      <c r="H20" s="67"/>
      <c r="I20" s="13"/>
      <c r="J20" s="67"/>
      <c r="K20" s="13"/>
      <c r="L20" s="22"/>
      <c r="M20" s="13"/>
    </row>
    <row r="21" spans="1:13" ht="22.95" customHeight="1" x14ac:dyDescent="0.65">
      <c r="A21" s="10" t="s">
        <v>95</v>
      </c>
      <c r="E21" s="69"/>
      <c r="F21" s="69"/>
      <c r="G21" s="69"/>
      <c r="H21" s="69"/>
      <c r="I21" s="69"/>
      <c r="J21" s="69"/>
      <c r="K21" s="24"/>
    </row>
    <row r="22" spans="1:13" ht="22.95" customHeight="1" x14ac:dyDescent="0.65">
      <c r="B22" s="10" t="s">
        <v>96</v>
      </c>
      <c r="E22" s="66"/>
      <c r="F22" s="66"/>
      <c r="G22" s="13">
        <v>1841047</v>
      </c>
      <c r="H22" s="66"/>
      <c r="I22" s="13">
        <v>2244387</v>
      </c>
      <c r="J22" s="66"/>
      <c r="K22" s="13">
        <v>1841047</v>
      </c>
      <c r="M22" s="13">
        <v>2244387</v>
      </c>
    </row>
    <row r="23" spans="1:13" ht="22.95" customHeight="1" x14ac:dyDescent="0.65">
      <c r="B23" s="10" t="s">
        <v>97</v>
      </c>
      <c r="E23" s="62"/>
      <c r="F23" s="62"/>
      <c r="G23" s="13">
        <v>66099</v>
      </c>
      <c r="H23" s="62"/>
      <c r="I23" s="13">
        <v>112897</v>
      </c>
      <c r="J23" s="62"/>
      <c r="K23" s="13">
        <v>66099</v>
      </c>
      <c r="M23" s="13">
        <v>112897</v>
      </c>
    </row>
    <row r="24" spans="1:13" ht="22.95" customHeight="1" x14ac:dyDescent="0.65">
      <c r="B24" s="10" t="s">
        <v>98</v>
      </c>
      <c r="E24" s="62"/>
      <c r="F24" s="62"/>
      <c r="G24" s="13">
        <v>88984</v>
      </c>
      <c r="H24" s="62"/>
      <c r="I24" s="13">
        <v>76186</v>
      </c>
      <c r="J24" s="62"/>
      <c r="K24" s="13">
        <v>80115</v>
      </c>
      <c r="M24" s="13">
        <v>69385</v>
      </c>
    </row>
    <row r="25" spans="1:13" ht="22.95" customHeight="1" x14ac:dyDescent="0.65">
      <c r="B25" s="14" t="s">
        <v>99</v>
      </c>
      <c r="E25" s="69">
        <v>16</v>
      </c>
      <c r="F25" s="69"/>
      <c r="G25" s="13">
        <v>1650</v>
      </c>
      <c r="H25" s="69"/>
      <c r="I25" s="13">
        <v>110</v>
      </c>
      <c r="J25" s="69"/>
      <c r="K25" s="13">
        <v>1650</v>
      </c>
      <c r="M25" s="13">
        <v>110</v>
      </c>
    </row>
    <row r="26" spans="1:13" ht="22.95" customHeight="1" x14ac:dyDescent="0.65">
      <c r="B26" s="14" t="s">
        <v>241</v>
      </c>
      <c r="E26" s="69"/>
      <c r="F26" s="69"/>
      <c r="G26" s="13"/>
      <c r="H26" s="69"/>
      <c r="I26" s="13"/>
      <c r="J26" s="69"/>
      <c r="K26" s="13"/>
      <c r="M26" s="13"/>
    </row>
    <row r="27" spans="1:13" ht="22.95" customHeight="1" x14ac:dyDescent="0.65">
      <c r="B27" s="12"/>
      <c r="C27" s="14" t="s">
        <v>100</v>
      </c>
      <c r="E27" s="69"/>
      <c r="F27" s="69"/>
      <c r="G27" s="13">
        <v>4778</v>
      </c>
      <c r="H27" s="69"/>
      <c r="I27" s="13">
        <v>0</v>
      </c>
      <c r="J27" s="69"/>
      <c r="K27" s="13">
        <v>5389</v>
      </c>
      <c r="M27" s="13">
        <v>0</v>
      </c>
    </row>
    <row r="28" spans="1:13" s="113" customFormat="1" ht="22.95" customHeight="1" x14ac:dyDescent="0.65">
      <c r="A28" s="110"/>
      <c r="B28" s="10" t="s">
        <v>101</v>
      </c>
      <c r="C28" s="10"/>
      <c r="D28" s="7"/>
      <c r="E28" s="111"/>
      <c r="F28" s="111"/>
      <c r="G28" s="112"/>
      <c r="H28" s="111"/>
      <c r="I28" s="112"/>
      <c r="J28" s="111"/>
      <c r="K28" s="112"/>
      <c r="M28" s="112"/>
    </row>
    <row r="29" spans="1:13" s="113" customFormat="1" ht="22.95" customHeight="1" x14ac:dyDescent="0.65">
      <c r="A29" s="110"/>
      <c r="B29" s="46"/>
      <c r="C29" s="10" t="s">
        <v>242</v>
      </c>
      <c r="D29" s="7"/>
      <c r="E29" s="111"/>
      <c r="F29" s="111"/>
      <c r="G29" s="112"/>
      <c r="H29" s="111"/>
      <c r="I29" s="112"/>
      <c r="J29" s="111"/>
      <c r="K29" s="112"/>
      <c r="M29" s="112"/>
    </row>
    <row r="30" spans="1:13" s="113" customFormat="1" ht="22.95" customHeight="1" x14ac:dyDescent="0.65">
      <c r="A30" s="110"/>
      <c r="B30" s="46"/>
      <c r="C30" s="46"/>
      <c r="D30" s="7" t="s">
        <v>102</v>
      </c>
      <c r="E30" s="111"/>
      <c r="F30" s="111"/>
      <c r="G30" s="112">
        <v>-14209</v>
      </c>
      <c r="H30" s="111"/>
      <c r="I30" s="112">
        <v>-10231</v>
      </c>
      <c r="J30" s="111"/>
      <c r="K30" s="112">
        <v>-14209</v>
      </c>
      <c r="M30" s="112">
        <v>-10231</v>
      </c>
    </row>
    <row r="31" spans="1:13" ht="22.95" customHeight="1" x14ac:dyDescent="0.65">
      <c r="A31" s="10" t="s">
        <v>103</v>
      </c>
      <c r="E31" s="69"/>
      <c r="F31" s="69"/>
      <c r="G31" s="19">
        <v>1988349</v>
      </c>
      <c r="H31" s="69"/>
      <c r="I31" s="19">
        <v>2423349</v>
      </c>
      <c r="J31" s="69"/>
      <c r="K31" s="19">
        <v>1980091</v>
      </c>
      <c r="M31" s="19">
        <v>2416548</v>
      </c>
    </row>
    <row r="32" spans="1:13" ht="22.95" customHeight="1" x14ac:dyDescent="0.65">
      <c r="A32" s="7" t="s">
        <v>243</v>
      </c>
      <c r="D32" s="10"/>
      <c r="E32" s="69"/>
      <c r="F32" s="69"/>
      <c r="G32" s="114">
        <v>-156347</v>
      </c>
      <c r="H32" s="69"/>
      <c r="I32" s="114">
        <v>156710</v>
      </c>
      <c r="J32" s="69"/>
      <c r="K32" s="114">
        <v>-140137</v>
      </c>
      <c r="M32" s="114">
        <v>162634</v>
      </c>
    </row>
    <row r="33" spans="1:13" ht="22.95" customHeight="1" x14ac:dyDescent="0.65">
      <c r="A33" s="7" t="s">
        <v>104</v>
      </c>
      <c r="E33" s="69">
        <v>17</v>
      </c>
      <c r="F33" s="69"/>
      <c r="G33" s="13">
        <v>-41410</v>
      </c>
      <c r="H33" s="69"/>
      <c r="I33" s="13">
        <v>-16858</v>
      </c>
      <c r="J33" s="69"/>
      <c r="K33" s="13">
        <v>-40953</v>
      </c>
      <c r="M33" s="13">
        <v>-16449</v>
      </c>
    </row>
    <row r="34" spans="1:13" ht="22.95" customHeight="1" x14ac:dyDescent="0.6">
      <c r="A34" s="276" t="s">
        <v>262</v>
      </c>
      <c r="B34" s="127"/>
      <c r="C34" s="127"/>
      <c r="D34" s="127"/>
      <c r="E34" s="69"/>
      <c r="F34" s="69"/>
      <c r="G34" s="13"/>
      <c r="H34" s="69"/>
      <c r="I34" s="13"/>
      <c r="J34" s="69"/>
      <c r="K34" s="13"/>
      <c r="M34" s="13"/>
    </row>
    <row r="35" spans="1:13" ht="22.95" customHeight="1" x14ac:dyDescent="0.6">
      <c r="A35" s="126"/>
      <c r="B35" s="127" t="s">
        <v>105</v>
      </c>
      <c r="C35" s="127" t="s">
        <v>263</v>
      </c>
      <c r="D35" s="127"/>
      <c r="E35" s="69"/>
      <c r="F35" s="69"/>
      <c r="G35" s="18">
        <v>585</v>
      </c>
      <c r="H35" s="69"/>
      <c r="I35" s="18">
        <v>14</v>
      </c>
      <c r="J35" s="69"/>
      <c r="K35" s="18">
        <v>585</v>
      </c>
      <c r="M35" s="18">
        <v>14</v>
      </c>
    </row>
    <row r="36" spans="1:13" ht="10.199999999999999" customHeight="1" x14ac:dyDescent="0.6">
      <c r="A36" s="126"/>
      <c r="B36" s="126"/>
      <c r="C36" s="127"/>
      <c r="D36" s="127"/>
      <c r="E36" s="69"/>
      <c r="F36" s="69"/>
      <c r="G36" s="13"/>
      <c r="H36" s="69"/>
      <c r="I36" s="13"/>
      <c r="J36" s="69"/>
      <c r="K36" s="13"/>
      <c r="M36" s="13"/>
    </row>
    <row r="37" spans="1:13" ht="22.95" customHeight="1" x14ac:dyDescent="0.7">
      <c r="A37" s="98" t="s">
        <v>240</v>
      </c>
      <c r="C37" s="10"/>
      <c r="E37" s="66"/>
      <c r="F37" s="66"/>
      <c r="G37" s="207">
        <v>-197172</v>
      </c>
      <c r="H37" s="66"/>
      <c r="I37" s="207">
        <v>139866</v>
      </c>
      <c r="J37" s="66"/>
      <c r="K37" s="207">
        <v>-180505</v>
      </c>
      <c r="M37" s="207">
        <v>146199</v>
      </c>
    </row>
    <row r="38" spans="1:13" ht="22.95" customHeight="1" x14ac:dyDescent="0.65">
      <c r="C38" s="10"/>
      <c r="E38" s="66"/>
      <c r="F38" s="66"/>
      <c r="G38" s="71"/>
      <c r="H38" s="66"/>
      <c r="I38" s="71"/>
      <c r="J38" s="66"/>
      <c r="K38" s="71"/>
      <c r="M38" s="71"/>
    </row>
    <row r="39" spans="1:13" ht="22.95" customHeight="1" x14ac:dyDescent="0.65">
      <c r="C39" s="10"/>
      <c r="E39" s="66"/>
      <c r="F39" s="66"/>
      <c r="G39" s="71"/>
      <c r="H39" s="66"/>
      <c r="I39" s="71"/>
      <c r="J39" s="66"/>
      <c r="K39" s="71"/>
      <c r="M39" s="71"/>
    </row>
    <row r="40" spans="1:13" ht="22.95" customHeight="1" x14ac:dyDescent="0.65">
      <c r="C40" s="10"/>
      <c r="E40" s="66"/>
      <c r="F40" s="66"/>
      <c r="G40" s="71"/>
      <c r="H40" s="66"/>
      <c r="I40" s="71"/>
      <c r="J40" s="66"/>
      <c r="K40" s="71"/>
      <c r="M40" s="71"/>
    </row>
    <row r="41" spans="1:13" ht="22.95" customHeight="1" x14ac:dyDescent="0.65">
      <c r="A41" s="10" t="s">
        <v>41</v>
      </c>
      <c r="B41" s="14"/>
      <c r="C41" s="10"/>
      <c r="D41" s="10"/>
      <c r="E41" s="10"/>
      <c r="F41" s="10"/>
      <c r="G41" s="10"/>
      <c r="H41" s="10"/>
      <c r="I41" s="10"/>
      <c r="J41" s="10"/>
      <c r="K41" s="13"/>
      <c r="L41" s="10"/>
      <c r="M41" s="90" t="s">
        <v>106</v>
      </c>
    </row>
    <row r="42" spans="1:13" ht="22.35" customHeight="1" x14ac:dyDescent="0.65">
      <c r="M42" s="12"/>
    </row>
    <row r="43" spans="1:13" ht="22.35" customHeight="1" x14ac:dyDescent="0.65">
      <c r="K43" s="13"/>
      <c r="M43" s="13"/>
    </row>
    <row r="44" spans="1:13" ht="22.35" customHeight="1" x14ac:dyDescent="0.65">
      <c r="M44" s="13"/>
    </row>
  </sheetData>
  <mergeCells count="9">
    <mergeCell ref="K8:M8"/>
    <mergeCell ref="I9:J9"/>
    <mergeCell ref="K9:M9"/>
    <mergeCell ref="A2:M2"/>
    <mergeCell ref="A3:M3"/>
    <mergeCell ref="A4:M4"/>
    <mergeCell ref="G7:M7"/>
    <mergeCell ref="G6:M6"/>
    <mergeCell ref="G8:J8"/>
  </mergeCells>
  <phoneticPr fontId="7" type="noConversion"/>
  <pageMargins left="0.62992125984251968" right="0.31496062992125984" top="0.51181102362204722" bottom="0.23622047244094491" header="0" footer="0"/>
  <pageSetup paperSize="9" scale="8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99"/>
  </sheetPr>
  <dimension ref="A1:P40"/>
  <sheetViews>
    <sheetView view="pageBreakPreview" topLeftCell="A14" zoomScale="80" zoomScaleNormal="110" zoomScaleSheetLayoutView="80" workbookViewId="0">
      <selection activeCell="M35" sqref="M35"/>
    </sheetView>
  </sheetViews>
  <sheetFormatPr defaultColWidth="12.875" defaultRowHeight="22.35" customHeight="1" x14ac:dyDescent="0.5"/>
  <cols>
    <col min="1" max="3" width="2.875" style="258" customWidth="1"/>
    <col min="4" max="4" width="46.625" style="258" customWidth="1"/>
    <col min="5" max="5" width="9.625" style="134" customWidth="1"/>
    <col min="6" max="6" width="1.125" style="134" customWidth="1"/>
    <col min="7" max="7" width="15.625" style="134" customWidth="1"/>
    <col min="8" max="8" width="1.125" style="134" customWidth="1"/>
    <col min="9" max="9" width="15.625" style="134" customWidth="1"/>
    <col min="10" max="10" width="1.125" style="134" customWidth="1"/>
    <col min="11" max="11" width="15.625" style="134" customWidth="1"/>
    <col min="12" max="12" width="1.125" style="134" customWidth="1"/>
    <col min="13" max="13" width="15.625" style="134" customWidth="1"/>
    <col min="14" max="14" width="18.625" style="134" bestFit="1" customWidth="1"/>
    <col min="15" max="15" width="15.5" style="134" customWidth="1"/>
    <col min="16" max="16" width="20.625" style="134" bestFit="1" customWidth="1"/>
    <col min="17" max="16384" width="12.875" style="134"/>
  </cols>
  <sheetData>
    <row r="1" spans="1:16" ht="22.95" customHeight="1" x14ac:dyDescent="0.6">
      <c r="M1" s="37" t="s">
        <v>82</v>
      </c>
    </row>
    <row r="2" spans="1:16" ht="22.95" customHeight="1" x14ac:dyDescent="0.5">
      <c r="A2" s="132" t="s">
        <v>0</v>
      </c>
      <c r="B2" s="283"/>
      <c r="C2" s="28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6" ht="22.95" customHeight="1" x14ac:dyDescent="0.6">
      <c r="A3" s="296" t="s">
        <v>107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</row>
    <row r="4" spans="1:16" ht="22.95" customHeight="1" x14ac:dyDescent="0.6">
      <c r="A4" s="292" t="s">
        <v>84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</row>
    <row r="5" spans="1:16" ht="10.199999999999999" customHeight="1" x14ac:dyDescent="0.7">
      <c r="A5" s="256"/>
      <c r="B5" s="256"/>
      <c r="C5" s="256"/>
      <c r="D5" s="256"/>
      <c r="E5" s="205"/>
      <c r="F5" s="205"/>
      <c r="G5" s="205"/>
      <c r="H5" s="205"/>
      <c r="I5" s="205"/>
      <c r="J5" s="205"/>
      <c r="K5" s="205"/>
      <c r="L5" s="205"/>
      <c r="M5" s="205"/>
    </row>
    <row r="6" spans="1:16" s="12" customFormat="1" ht="22.95" customHeight="1" x14ac:dyDescent="0.7">
      <c r="A6" s="4"/>
      <c r="B6" s="3"/>
      <c r="C6" s="3"/>
      <c r="D6" s="3"/>
      <c r="E6" s="9"/>
      <c r="F6" s="9"/>
      <c r="G6" s="294" t="s">
        <v>3</v>
      </c>
      <c r="H6" s="294"/>
      <c r="I6" s="294"/>
      <c r="J6" s="294"/>
      <c r="K6" s="294"/>
      <c r="L6" s="294"/>
      <c r="M6" s="294"/>
    </row>
    <row r="7" spans="1:16" s="12" customFormat="1" ht="22.95" customHeight="1" x14ac:dyDescent="0.7">
      <c r="A7" s="4"/>
      <c r="B7" s="3"/>
      <c r="C7" s="3"/>
      <c r="D7" s="7"/>
      <c r="G7" s="293" t="s">
        <v>256</v>
      </c>
      <c r="H7" s="293"/>
      <c r="I7" s="293"/>
      <c r="J7" s="293"/>
      <c r="K7" s="293"/>
      <c r="L7" s="293"/>
      <c r="M7" s="293"/>
    </row>
    <row r="8" spans="1:16" s="7" customFormat="1" ht="22.95" customHeight="1" x14ac:dyDescent="0.65">
      <c r="G8" s="294" t="s">
        <v>4</v>
      </c>
      <c r="H8" s="294"/>
      <c r="I8" s="294"/>
      <c r="J8" s="294"/>
      <c r="K8" s="294" t="s">
        <v>5</v>
      </c>
      <c r="L8" s="294"/>
      <c r="M8" s="294"/>
    </row>
    <row r="9" spans="1:16" s="7" customFormat="1" ht="22.95" customHeight="1" x14ac:dyDescent="0.65">
      <c r="H9" s="277"/>
      <c r="I9" s="293"/>
      <c r="J9" s="294"/>
      <c r="K9" s="293" t="s">
        <v>6</v>
      </c>
      <c r="L9" s="293"/>
      <c r="M9" s="293"/>
    </row>
    <row r="10" spans="1:16" s="12" customFormat="1" ht="22.95" customHeight="1" x14ac:dyDescent="0.65">
      <c r="A10" s="7"/>
      <c r="B10" s="7"/>
      <c r="C10" s="7"/>
      <c r="D10" s="7"/>
      <c r="E10" s="65" t="s">
        <v>249</v>
      </c>
      <c r="F10" s="62"/>
      <c r="G10" s="80" t="s">
        <v>85</v>
      </c>
      <c r="H10" s="62"/>
      <c r="I10" s="80" t="s">
        <v>86</v>
      </c>
      <c r="J10" s="62"/>
      <c r="K10" s="80" t="s">
        <v>85</v>
      </c>
      <c r="L10" s="36"/>
      <c r="M10" s="80" t="s">
        <v>86</v>
      </c>
    </row>
    <row r="11" spans="1:16" ht="22.95" customHeight="1" x14ac:dyDescent="0.8">
      <c r="A11" s="137" t="s">
        <v>156</v>
      </c>
      <c r="B11" s="260"/>
      <c r="C11" s="260"/>
      <c r="D11" s="260"/>
      <c r="E11" s="138"/>
      <c r="G11" s="139"/>
      <c r="I11" s="139"/>
      <c r="J11" s="140"/>
      <c r="K11" s="139"/>
      <c r="L11" s="140"/>
      <c r="M11" s="139"/>
      <c r="N11" s="141"/>
      <c r="O11" s="142"/>
      <c r="P11" s="141"/>
    </row>
    <row r="12" spans="1:16" ht="22.95" customHeight="1" x14ac:dyDescent="0.65">
      <c r="A12" s="137" t="s">
        <v>264</v>
      </c>
      <c r="B12" s="261"/>
      <c r="C12" s="261"/>
      <c r="D12" s="137"/>
      <c r="E12" s="138"/>
      <c r="G12" s="139"/>
      <c r="I12" s="139"/>
      <c r="J12" s="140"/>
      <c r="K12" s="139"/>
      <c r="L12" s="140"/>
      <c r="M12" s="139"/>
      <c r="N12" s="141"/>
      <c r="O12" s="142"/>
      <c r="P12" s="141"/>
    </row>
    <row r="13" spans="1:16" ht="22.95" customHeight="1" x14ac:dyDescent="0.65">
      <c r="A13" s="137"/>
      <c r="B13" s="143" t="s">
        <v>108</v>
      </c>
      <c r="C13" s="261"/>
      <c r="D13" s="137"/>
      <c r="N13" s="141"/>
      <c r="O13" s="142"/>
      <c r="P13" s="141"/>
    </row>
    <row r="14" spans="1:16" ht="22.95" customHeight="1" x14ac:dyDescent="0.65">
      <c r="A14" s="137"/>
      <c r="C14" s="143" t="s">
        <v>109</v>
      </c>
      <c r="D14" s="137"/>
      <c r="N14" s="141"/>
      <c r="O14" s="142"/>
      <c r="P14" s="141"/>
    </row>
    <row r="15" spans="1:16" ht="22.95" customHeight="1" x14ac:dyDescent="0.65">
      <c r="A15" s="137"/>
      <c r="B15" s="143"/>
      <c r="D15" s="143" t="s">
        <v>110</v>
      </c>
      <c r="G15" s="142">
        <v>-12383</v>
      </c>
      <c r="I15" s="142">
        <v>2108</v>
      </c>
      <c r="K15" s="144">
        <v>0</v>
      </c>
      <c r="M15" s="144">
        <v>0</v>
      </c>
      <c r="N15" s="141"/>
      <c r="O15" s="142"/>
      <c r="P15" s="141"/>
    </row>
    <row r="16" spans="1:16" ht="22.95" customHeight="1" x14ac:dyDescent="0.65">
      <c r="A16" s="137" t="s">
        <v>265</v>
      </c>
      <c r="B16" s="143"/>
      <c r="C16" s="143"/>
      <c r="D16" s="137"/>
      <c r="G16" s="142"/>
      <c r="I16" s="142"/>
      <c r="K16" s="144"/>
      <c r="M16" s="144"/>
      <c r="N16" s="141"/>
      <c r="O16" s="142"/>
      <c r="P16" s="141"/>
    </row>
    <row r="17" spans="1:16" ht="22.95" customHeight="1" x14ac:dyDescent="0.65">
      <c r="A17" s="137"/>
      <c r="B17" s="143" t="s">
        <v>111</v>
      </c>
      <c r="C17" s="143"/>
      <c r="D17" s="137"/>
      <c r="G17" s="142"/>
      <c r="I17" s="142"/>
      <c r="K17" s="144"/>
      <c r="M17" s="144"/>
      <c r="N17" s="141"/>
      <c r="O17" s="142"/>
      <c r="P17" s="141"/>
    </row>
    <row r="18" spans="1:16" ht="22.95" customHeight="1" x14ac:dyDescent="0.65">
      <c r="A18" s="137"/>
      <c r="C18" s="143" t="s">
        <v>112</v>
      </c>
      <c r="D18" s="137"/>
      <c r="E18" s="69">
        <v>15</v>
      </c>
      <c r="G18" s="142">
        <v>-3348</v>
      </c>
      <c r="I18" s="142">
        <v>0</v>
      </c>
      <c r="K18" s="142">
        <v>-3348</v>
      </c>
      <c r="M18" s="144"/>
      <c r="N18" s="141"/>
      <c r="O18" s="142"/>
      <c r="P18" s="141"/>
    </row>
    <row r="19" spans="1:16" ht="22.95" customHeight="1" thickBot="1" x14ac:dyDescent="0.55000000000000004">
      <c r="A19" s="156" t="s">
        <v>246</v>
      </c>
      <c r="B19" s="262"/>
      <c r="C19" s="262"/>
      <c r="D19" s="262"/>
      <c r="E19" s="138"/>
      <c r="G19" s="147">
        <v>-212903</v>
      </c>
      <c r="I19" s="147">
        <v>141974</v>
      </c>
      <c r="J19" s="140"/>
      <c r="K19" s="147">
        <v>-183853</v>
      </c>
      <c r="L19" s="140"/>
      <c r="M19" s="147">
        <v>146199</v>
      </c>
      <c r="N19" s="141"/>
      <c r="O19" s="142"/>
      <c r="P19" s="141"/>
    </row>
    <row r="20" spans="1:16" ht="22.95" customHeight="1" thickTop="1" x14ac:dyDescent="0.65">
      <c r="A20" s="137"/>
      <c r="B20" s="262"/>
      <c r="C20" s="262"/>
      <c r="D20" s="262"/>
      <c r="E20" s="138"/>
      <c r="G20" s="148"/>
      <c r="I20" s="148"/>
      <c r="J20" s="140"/>
      <c r="K20" s="148"/>
      <c r="L20" s="140"/>
      <c r="M20" s="148"/>
      <c r="N20" s="141"/>
      <c r="O20" s="142"/>
      <c r="P20" s="141"/>
    </row>
    <row r="21" spans="1:16" s="131" customFormat="1" ht="22.95" customHeight="1" x14ac:dyDescent="0.65">
      <c r="A21" s="208" t="s">
        <v>113</v>
      </c>
      <c r="B21" s="2"/>
      <c r="C21" s="2"/>
      <c r="D21" s="2"/>
      <c r="E21" s="209"/>
      <c r="N21" s="210"/>
      <c r="O21" s="211"/>
      <c r="P21" s="210"/>
    </row>
    <row r="22" spans="1:16" s="131" customFormat="1" ht="22.95" customHeight="1" x14ac:dyDescent="0.65">
      <c r="A22" s="7"/>
      <c r="B22" s="208" t="s">
        <v>114</v>
      </c>
      <c r="C22" s="2"/>
      <c r="D22" s="2"/>
      <c r="E22" s="209"/>
      <c r="G22" s="212">
        <v>-193593</v>
      </c>
      <c r="I22" s="212">
        <v>142715</v>
      </c>
      <c r="J22" s="213"/>
      <c r="K22" s="212">
        <v>-180505</v>
      </c>
      <c r="L22" s="213"/>
      <c r="M22" s="212">
        <v>146199</v>
      </c>
      <c r="N22" s="210"/>
      <c r="O22" s="211"/>
      <c r="P22" s="210"/>
    </row>
    <row r="23" spans="1:16" s="131" customFormat="1" ht="22.95" customHeight="1" x14ac:dyDescent="0.65">
      <c r="A23" s="7"/>
      <c r="B23" s="208" t="s">
        <v>115</v>
      </c>
      <c r="C23" s="2"/>
      <c r="D23" s="2"/>
      <c r="E23" s="209"/>
      <c r="G23" s="148">
        <v>-3579</v>
      </c>
      <c r="I23" s="148">
        <v>-2849</v>
      </c>
      <c r="J23" s="31"/>
      <c r="K23" s="148">
        <v>0</v>
      </c>
      <c r="L23" s="31"/>
      <c r="M23" s="148">
        <v>0</v>
      </c>
      <c r="N23" s="210"/>
      <c r="O23" s="211"/>
      <c r="P23" s="210"/>
    </row>
    <row r="24" spans="1:16" s="131" customFormat="1" ht="22.95" customHeight="1" thickBot="1" x14ac:dyDescent="0.7">
      <c r="A24" s="7"/>
      <c r="B24" s="208"/>
      <c r="C24" s="2"/>
      <c r="D24" s="2"/>
      <c r="E24" s="209"/>
      <c r="G24" s="147">
        <v>-197172</v>
      </c>
      <c r="I24" s="147">
        <v>139866</v>
      </c>
      <c r="J24" s="31"/>
      <c r="K24" s="147">
        <v>-180505</v>
      </c>
      <c r="L24" s="31"/>
      <c r="M24" s="147">
        <v>146199</v>
      </c>
      <c r="N24" s="210"/>
      <c r="O24" s="211"/>
      <c r="P24" s="210"/>
    </row>
    <row r="25" spans="1:16" s="131" customFormat="1" ht="22.95" customHeight="1" thickTop="1" x14ac:dyDescent="0.65">
      <c r="A25" s="7"/>
      <c r="B25" s="46"/>
      <c r="C25" s="46"/>
      <c r="D25" s="46"/>
      <c r="E25" s="209"/>
      <c r="G25" s="148"/>
      <c r="I25" s="148"/>
      <c r="J25" s="31"/>
      <c r="K25" s="148"/>
      <c r="L25" s="31"/>
      <c r="M25" s="148"/>
      <c r="N25" s="210"/>
      <c r="O25" s="211"/>
      <c r="P25" s="210"/>
    </row>
    <row r="26" spans="1:16" s="131" customFormat="1" ht="22.95" customHeight="1" x14ac:dyDescent="0.5">
      <c r="A26" s="214" t="s">
        <v>116</v>
      </c>
      <c r="B26" s="46"/>
      <c r="C26" s="46"/>
      <c r="D26" s="46"/>
      <c r="E26" s="209"/>
      <c r="N26" s="210"/>
      <c r="O26" s="211"/>
      <c r="P26" s="210"/>
    </row>
    <row r="27" spans="1:16" s="131" customFormat="1" ht="22.95" customHeight="1" x14ac:dyDescent="0.65">
      <c r="A27" s="7"/>
      <c r="B27" s="208" t="s">
        <v>114</v>
      </c>
      <c r="C27" s="46"/>
      <c r="D27" s="46"/>
      <c r="E27" s="209"/>
      <c r="G27" s="148">
        <v>-203752</v>
      </c>
      <c r="I27" s="229">
        <v>143874</v>
      </c>
      <c r="J27" s="31"/>
      <c r="K27" s="148">
        <v>-183853</v>
      </c>
      <c r="L27" s="31"/>
      <c r="M27" s="148">
        <v>146199</v>
      </c>
      <c r="N27" s="210"/>
      <c r="O27" s="211"/>
      <c r="P27" s="210"/>
    </row>
    <row r="28" spans="1:16" s="131" customFormat="1" ht="22.95" customHeight="1" x14ac:dyDescent="0.65">
      <c r="A28" s="7"/>
      <c r="B28" s="208" t="s">
        <v>115</v>
      </c>
      <c r="C28" s="46"/>
      <c r="D28" s="46"/>
      <c r="E28" s="209"/>
      <c r="G28" s="148">
        <v>-9151</v>
      </c>
      <c r="I28" s="148">
        <v>-1900</v>
      </c>
      <c r="J28" s="31"/>
      <c r="K28" s="148">
        <v>0</v>
      </c>
      <c r="L28" s="31"/>
      <c r="M28" s="148">
        <v>0</v>
      </c>
      <c r="N28" s="210"/>
      <c r="O28" s="211"/>
      <c r="P28" s="210"/>
    </row>
    <row r="29" spans="1:16" s="131" customFormat="1" ht="22.95" customHeight="1" thickBot="1" x14ac:dyDescent="0.7">
      <c r="A29" s="7"/>
      <c r="B29" s="208"/>
      <c r="C29" s="46"/>
      <c r="D29" s="46"/>
      <c r="E29" s="209"/>
      <c r="G29" s="147">
        <v>-212903</v>
      </c>
      <c r="I29" s="147">
        <v>141974</v>
      </c>
      <c r="J29" s="31"/>
      <c r="K29" s="147">
        <v>-183853</v>
      </c>
      <c r="L29" s="31"/>
      <c r="M29" s="147">
        <v>146199</v>
      </c>
      <c r="N29" s="210"/>
      <c r="O29" s="211"/>
      <c r="P29" s="210"/>
    </row>
    <row r="30" spans="1:16" ht="22.95" customHeight="1" thickTop="1" x14ac:dyDescent="0.5">
      <c r="A30" s="126" t="s">
        <v>244</v>
      </c>
      <c r="B30" s="127"/>
      <c r="C30" s="127"/>
      <c r="D30" s="127"/>
      <c r="E30" s="149"/>
      <c r="G30" s="150"/>
      <c r="I30" s="150"/>
      <c r="J30" s="146"/>
      <c r="K30" s="150"/>
      <c r="L30" s="146"/>
      <c r="M30" s="150"/>
    </row>
    <row r="31" spans="1:16" ht="22.95" customHeight="1" x14ac:dyDescent="0.5">
      <c r="A31" s="126"/>
      <c r="B31" s="127" t="s">
        <v>245</v>
      </c>
      <c r="C31" s="127"/>
      <c r="D31" s="127"/>
      <c r="E31" s="138"/>
      <c r="G31" s="151">
        <v>-0.44</v>
      </c>
      <c r="I31" s="151">
        <v>0.32</v>
      </c>
      <c r="J31" s="152"/>
      <c r="K31" s="151">
        <v>-0.41</v>
      </c>
      <c r="L31" s="152"/>
      <c r="M31" s="151">
        <v>0.33</v>
      </c>
    </row>
    <row r="32" spans="1:16" ht="22.95" customHeight="1" x14ac:dyDescent="0.5">
      <c r="A32" s="127"/>
      <c r="B32" s="126" t="s">
        <v>117</v>
      </c>
      <c r="C32" s="127"/>
      <c r="D32" s="156"/>
      <c r="E32" s="138"/>
    </row>
    <row r="33" spans="1:13" ht="22.95" customHeight="1" x14ac:dyDescent="0.5">
      <c r="A33" s="126"/>
      <c r="B33" s="156"/>
      <c r="C33" s="155" t="s">
        <v>118</v>
      </c>
      <c r="D33" s="156"/>
      <c r="E33" s="138"/>
      <c r="G33" s="140">
        <v>440000000</v>
      </c>
      <c r="I33" s="140">
        <v>440000000</v>
      </c>
      <c r="J33" s="153"/>
      <c r="K33" s="140">
        <v>440000000</v>
      </c>
      <c r="L33" s="153"/>
      <c r="M33" s="140">
        <v>440000000</v>
      </c>
    </row>
    <row r="34" spans="1:13" ht="22.95" customHeight="1" x14ac:dyDescent="0.5">
      <c r="A34" s="262"/>
      <c r="B34" s="262"/>
      <c r="C34" s="262"/>
      <c r="D34" s="262"/>
      <c r="E34" s="138"/>
      <c r="G34" s="140"/>
      <c r="I34" s="140"/>
      <c r="J34" s="153"/>
      <c r="K34" s="140"/>
      <c r="L34" s="153"/>
      <c r="M34" s="140"/>
    </row>
    <row r="35" spans="1:13" ht="22.95" customHeight="1" x14ac:dyDescent="0.5">
      <c r="A35" s="262"/>
      <c r="B35" s="262"/>
      <c r="C35" s="262"/>
      <c r="D35" s="262"/>
      <c r="E35" s="138"/>
      <c r="G35" s="140"/>
      <c r="I35" s="140"/>
      <c r="J35" s="153"/>
      <c r="K35" s="140"/>
      <c r="L35" s="153"/>
      <c r="M35" s="140"/>
    </row>
    <row r="36" spans="1:13" ht="22.95" customHeight="1" x14ac:dyDescent="0.5">
      <c r="A36" s="262"/>
      <c r="B36" s="262"/>
      <c r="C36" s="262"/>
      <c r="D36" s="262"/>
      <c r="E36" s="138"/>
      <c r="G36" s="140"/>
      <c r="I36" s="140"/>
      <c r="J36" s="153"/>
      <c r="K36" s="140"/>
      <c r="L36" s="153"/>
      <c r="M36" s="140"/>
    </row>
    <row r="37" spans="1:13" ht="22.95" customHeight="1" x14ac:dyDescent="0.5">
      <c r="A37" s="262"/>
      <c r="B37" s="262"/>
      <c r="C37" s="262"/>
      <c r="D37" s="262"/>
      <c r="E37" s="138"/>
      <c r="G37" s="140"/>
      <c r="I37" s="140"/>
      <c r="J37" s="153"/>
      <c r="K37" s="140"/>
      <c r="L37" s="153"/>
      <c r="M37" s="140"/>
    </row>
    <row r="38" spans="1:13" ht="22.95" customHeight="1" x14ac:dyDescent="0.5">
      <c r="A38" s="262"/>
      <c r="B38" s="262"/>
      <c r="C38" s="262"/>
      <c r="D38" s="262"/>
      <c r="E38" s="138"/>
      <c r="G38" s="140"/>
      <c r="I38" s="140"/>
      <c r="J38" s="153"/>
      <c r="K38" s="140"/>
      <c r="L38" s="153"/>
      <c r="M38" s="140"/>
    </row>
    <row r="39" spans="1:13" ht="22.95" customHeight="1" x14ac:dyDescent="0.5">
      <c r="A39" s="262"/>
      <c r="B39" s="262"/>
      <c r="C39" s="262"/>
      <c r="D39" s="262"/>
      <c r="E39" s="138"/>
      <c r="G39" s="140"/>
      <c r="I39" s="140"/>
      <c r="J39" s="153"/>
      <c r="K39" s="140"/>
      <c r="L39" s="153"/>
      <c r="M39" s="140"/>
    </row>
    <row r="40" spans="1:13" ht="22.95" customHeight="1" x14ac:dyDescent="0.65">
      <c r="A40" s="10" t="s">
        <v>41</v>
      </c>
      <c r="B40" s="262"/>
      <c r="C40" s="262"/>
      <c r="D40" s="262"/>
      <c r="M40" s="154" t="s">
        <v>119</v>
      </c>
    </row>
  </sheetData>
  <mergeCells count="8">
    <mergeCell ref="K9:M9"/>
    <mergeCell ref="A3:M3"/>
    <mergeCell ref="A4:M4"/>
    <mergeCell ref="K8:M8"/>
    <mergeCell ref="I9:J9"/>
    <mergeCell ref="G8:J8"/>
    <mergeCell ref="G7:M7"/>
    <mergeCell ref="G6:M6"/>
  </mergeCells>
  <pageMargins left="0.62992125984251968" right="0.31496062992125984" top="0.51181102362204722" bottom="0.23622047244094491" header="0" footer="0"/>
  <pageSetup paperSize="9" scale="8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theme="7"/>
  </sheetPr>
  <dimension ref="A1:M43"/>
  <sheetViews>
    <sheetView view="pageBreakPreview" topLeftCell="A7" zoomScaleNormal="100" zoomScaleSheetLayoutView="100" workbookViewId="0">
      <selection activeCell="G20" sqref="G20"/>
    </sheetView>
  </sheetViews>
  <sheetFormatPr defaultColWidth="9.375" defaultRowHeight="20.100000000000001" customHeight="1" x14ac:dyDescent="0.6"/>
  <cols>
    <col min="1" max="1" width="3.375" style="12" customWidth="1"/>
    <col min="2" max="2" width="58" style="12" customWidth="1"/>
    <col min="3" max="3" width="15.375" style="12" customWidth="1"/>
    <col min="4" max="4" width="1.625" style="12" customWidth="1"/>
    <col min="5" max="5" width="14.375" style="38" customWidth="1"/>
    <col min="6" max="6" width="1.875" style="38" customWidth="1"/>
    <col min="7" max="7" width="14.375" style="38" customWidth="1"/>
    <col min="8" max="8" width="1.875" style="38" customWidth="1"/>
    <col min="9" max="9" width="15" style="38" customWidth="1"/>
    <col min="10" max="10" width="1.875" style="38" customWidth="1"/>
    <col min="11" max="11" width="17.5" style="38" customWidth="1"/>
    <col min="12" max="12" width="1.875" style="38" customWidth="1"/>
    <col min="13" max="13" width="13.375" style="38" customWidth="1"/>
    <col min="14" max="16384" width="9.375" style="12"/>
  </cols>
  <sheetData>
    <row r="1" spans="1:13" ht="23.25" customHeight="1" x14ac:dyDescent="0.6">
      <c r="M1" s="37" t="s">
        <v>120</v>
      </c>
    </row>
    <row r="2" spans="1:13" ht="21.75" customHeight="1" x14ac:dyDescent="0.6">
      <c r="K2" s="37"/>
      <c r="L2" s="37"/>
      <c r="M2" s="37" t="s">
        <v>121</v>
      </c>
    </row>
    <row r="3" spans="1:13" ht="21.75" customHeight="1" x14ac:dyDescent="0.6"/>
    <row r="4" spans="1:13" s="41" customFormat="1" ht="21.75" customHeight="1" x14ac:dyDescent="0.6">
      <c r="A4" s="297" t="s">
        <v>122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</row>
    <row r="5" spans="1:13" s="41" customFormat="1" ht="21.75" customHeight="1" x14ac:dyDescent="0.6">
      <c r="A5" s="297" t="s">
        <v>123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</row>
    <row r="6" spans="1:13" s="41" customFormat="1" ht="21.75" customHeight="1" x14ac:dyDescent="0.6">
      <c r="A6" s="292" t="s">
        <v>124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</row>
    <row r="7" spans="1:13" s="41" customFormat="1" ht="15" customHeight="1" x14ac:dyDescent="0.6">
      <c r="A7" s="39"/>
      <c r="B7" s="39"/>
      <c r="C7" s="39"/>
      <c r="D7" s="39"/>
      <c r="E7" s="40"/>
      <c r="F7" s="40"/>
      <c r="G7" s="40"/>
      <c r="H7" s="40"/>
      <c r="I7" s="40"/>
      <c r="J7" s="40"/>
      <c r="K7" s="40"/>
      <c r="L7" s="40"/>
      <c r="M7" s="40"/>
    </row>
    <row r="8" spans="1:13" s="42" customFormat="1" ht="20.100000000000001" customHeight="1" x14ac:dyDescent="0.5">
      <c r="E8" s="43" t="s">
        <v>3</v>
      </c>
      <c r="F8" s="43"/>
      <c r="G8" s="43"/>
      <c r="H8" s="43"/>
      <c r="I8" s="43"/>
      <c r="J8" s="43"/>
      <c r="K8" s="43"/>
      <c r="L8" s="43"/>
      <c r="M8" s="43"/>
    </row>
    <row r="9" spans="1:13" s="42" customFormat="1" ht="20.100000000000001" customHeight="1" x14ac:dyDescent="0.5">
      <c r="D9" s="46"/>
      <c r="E9" s="298" t="s">
        <v>125</v>
      </c>
      <c r="F9" s="81"/>
      <c r="G9" s="298" t="s">
        <v>126</v>
      </c>
      <c r="H9" s="81"/>
      <c r="I9" s="301" t="s">
        <v>127</v>
      </c>
      <c r="J9" s="301"/>
      <c r="K9" s="301"/>
      <c r="L9" s="81"/>
      <c r="M9" s="302" t="s">
        <v>128</v>
      </c>
    </row>
    <row r="10" spans="1:13" s="42" customFormat="1" ht="20.100000000000001" customHeight="1" x14ac:dyDescent="0.5">
      <c r="D10" s="46"/>
      <c r="E10" s="299"/>
      <c r="F10" s="81"/>
      <c r="G10" s="299"/>
      <c r="H10" s="81"/>
      <c r="I10" s="300"/>
      <c r="J10" s="300"/>
      <c r="K10" s="300"/>
      <c r="L10" s="81"/>
      <c r="M10" s="303"/>
    </row>
    <row r="11" spans="1:13" s="44" customFormat="1" ht="20.100000000000001" customHeight="1" x14ac:dyDescent="0.5">
      <c r="D11" s="82"/>
      <c r="E11" s="299"/>
      <c r="F11" s="83"/>
      <c r="G11" s="299"/>
      <c r="H11" s="82"/>
      <c r="I11" s="305" t="s">
        <v>74</v>
      </c>
      <c r="J11" s="84"/>
      <c r="K11" s="305" t="s">
        <v>75</v>
      </c>
      <c r="L11" s="83"/>
      <c r="M11" s="303"/>
    </row>
    <row r="12" spans="1:13" s="44" customFormat="1" ht="20.100000000000001" customHeight="1" x14ac:dyDescent="0.5">
      <c r="C12" s="118" t="s">
        <v>11</v>
      </c>
      <c r="D12" s="82"/>
      <c r="E12" s="300"/>
      <c r="F12" s="83"/>
      <c r="G12" s="300"/>
      <c r="H12" s="83"/>
      <c r="I12" s="306"/>
      <c r="J12" s="83"/>
      <c r="K12" s="306"/>
      <c r="L12" s="83"/>
      <c r="M12" s="304"/>
    </row>
    <row r="13" spans="1:13" s="42" customFormat="1" ht="23.25" customHeight="1" x14ac:dyDescent="0.5">
      <c r="A13" s="45" t="s">
        <v>129</v>
      </c>
      <c r="B13" s="46"/>
      <c r="C13" s="46"/>
      <c r="D13" s="46"/>
      <c r="E13" s="47"/>
      <c r="F13" s="47"/>
      <c r="G13" s="47"/>
      <c r="H13" s="47"/>
      <c r="I13" s="47"/>
      <c r="J13" s="47"/>
      <c r="K13" s="47"/>
      <c r="L13" s="47"/>
      <c r="M13" s="47"/>
    </row>
    <row r="14" spans="1:13" s="42" customFormat="1" ht="23.25" customHeight="1" x14ac:dyDescent="0.6">
      <c r="A14" s="79" t="s">
        <v>130</v>
      </c>
      <c r="B14" s="47"/>
      <c r="C14" s="47"/>
      <c r="D14" s="47"/>
      <c r="E14" s="38">
        <v>399439</v>
      </c>
      <c r="F14" s="38"/>
      <c r="G14" s="76">
        <v>876616</v>
      </c>
      <c r="H14" s="38"/>
      <c r="I14" s="38">
        <v>60000</v>
      </c>
      <c r="J14" s="38"/>
      <c r="K14" s="38">
        <v>2259762</v>
      </c>
      <c r="L14" s="38"/>
      <c r="M14" s="47">
        <f>SUM(E14:K14)</f>
        <v>3595817</v>
      </c>
    </row>
    <row r="15" spans="1:13" s="42" customFormat="1" ht="23.25" customHeight="1" x14ac:dyDescent="0.6">
      <c r="A15" s="79" t="s">
        <v>131</v>
      </c>
      <c r="B15" s="47"/>
      <c r="C15" s="119">
        <v>3</v>
      </c>
      <c r="D15" s="47"/>
      <c r="E15" s="115"/>
      <c r="F15" s="38"/>
      <c r="G15" s="116"/>
      <c r="H15" s="38"/>
      <c r="I15" s="115"/>
      <c r="J15" s="38"/>
      <c r="K15" s="115">
        <v>55788</v>
      </c>
      <c r="L15" s="38"/>
      <c r="M15" s="117">
        <f>SUM(E15:K15)</f>
        <v>55788</v>
      </c>
    </row>
    <row r="16" spans="1:13" s="42" customFormat="1" ht="23.25" customHeight="1" x14ac:dyDescent="0.6">
      <c r="A16" s="120" t="s">
        <v>132</v>
      </c>
      <c r="B16" s="121"/>
      <c r="C16" s="47"/>
      <c r="D16" s="47"/>
      <c r="E16" s="38">
        <f>SUM(E14:E15)</f>
        <v>399439</v>
      </c>
      <c r="F16" s="38"/>
      <c r="G16" s="76">
        <f>SUM(G14:G15)</f>
        <v>876616</v>
      </c>
      <c r="H16" s="38"/>
      <c r="I16" s="38">
        <f>SUM(I14:I15)</f>
        <v>60000</v>
      </c>
      <c r="J16" s="38"/>
      <c r="K16" s="38">
        <f>SUM(K14:K15)</f>
        <v>2315550</v>
      </c>
      <c r="L16" s="38"/>
      <c r="M16" s="47">
        <f>SUM(M14:M15)</f>
        <v>3651605</v>
      </c>
    </row>
    <row r="17" spans="1:13" s="42" customFormat="1" ht="23.25" customHeight="1" x14ac:dyDescent="0.5">
      <c r="A17" s="79" t="s">
        <v>133</v>
      </c>
      <c r="B17" s="46"/>
      <c r="C17" s="46"/>
      <c r="D17" s="46"/>
      <c r="E17" s="48">
        <v>0</v>
      </c>
      <c r="F17" s="47"/>
      <c r="G17" s="48">
        <v>0</v>
      </c>
      <c r="H17" s="47"/>
      <c r="I17" s="50">
        <v>0</v>
      </c>
      <c r="J17" s="47"/>
      <c r="K17" s="49" t="e">
        <f>INCOME!#REF!</f>
        <v>#REF!</v>
      </c>
      <c r="L17" s="47"/>
      <c r="M17" s="49" t="e">
        <f>SUM(E17:K17)</f>
        <v>#REF!</v>
      </c>
    </row>
    <row r="18" spans="1:13" s="42" customFormat="1" ht="23.25" customHeight="1" thickBot="1" x14ac:dyDescent="0.55000000000000004">
      <c r="A18" s="79" t="s">
        <v>134</v>
      </c>
      <c r="B18" s="46"/>
      <c r="C18" s="46"/>
      <c r="D18" s="46"/>
      <c r="E18" s="73">
        <f>SUM(E16:E17)</f>
        <v>399439</v>
      </c>
      <c r="F18" s="47"/>
      <c r="G18" s="73">
        <f>SUM(G16:G17)</f>
        <v>876616</v>
      </c>
      <c r="H18" s="47"/>
      <c r="I18" s="73">
        <f>SUM(I16:I17)</f>
        <v>60000</v>
      </c>
      <c r="J18" s="47"/>
      <c r="K18" s="73" t="e">
        <f>SUM(K16:K17)</f>
        <v>#REF!</v>
      </c>
      <c r="L18" s="47"/>
      <c r="M18" s="73" t="e">
        <f>SUM(M16:M17)</f>
        <v>#REF!</v>
      </c>
    </row>
    <row r="19" spans="1:13" s="42" customFormat="1" ht="23.25" customHeight="1" thickTop="1" x14ac:dyDescent="0.5">
      <c r="A19" s="46"/>
      <c r="B19" s="46"/>
      <c r="C19" s="46"/>
      <c r="D19" s="46"/>
      <c r="E19" s="61"/>
      <c r="F19" s="47"/>
      <c r="G19" s="61"/>
      <c r="H19" s="47"/>
      <c r="I19" s="48"/>
      <c r="J19" s="47"/>
      <c r="K19" s="48"/>
      <c r="L19" s="47"/>
      <c r="M19" s="61"/>
    </row>
    <row r="20" spans="1:13" s="42" customFormat="1" ht="23.25" customHeight="1" x14ac:dyDescent="0.5">
      <c r="A20" s="45" t="s">
        <v>135</v>
      </c>
      <c r="B20" s="46"/>
      <c r="C20" s="46"/>
      <c r="D20" s="46"/>
      <c r="E20" s="47"/>
      <c r="F20" s="47"/>
      <c r="G20" s="47"/>
      <c r="H20" s="47"/>
      <c r="I20" s="47"/>
      <c r="J20" s="47"/>
      <c r="K20" s="47"/>
      <c r="L20" s="47"/>
      <c r="M20" s="47"/>
    </row>
    <row r="21" spans="1:13" s="42" customFormat="1" ht="23.25" customHeight="1" x14ac:dyDescent="0.6">
      <c r="A21" s="79" t="s">
        <v>136</v>
      </c>
      <c r="B21" s="102"/>
      <c r="C21" s="102"/>
      <c r="D21" s="102"/>
      <c r="E21" s="38">
        <v>399439</v>
      </c>
      <c r="F21" s="38"/>
      <c r="G21" s="76">
        <v>876616</v>
      </c>
      <c r="H21" s="38"/>
      <c r="I21" s="38">
        <v>60000</v>
      </c>
      <c r="J21" s="38"/>
      <c r="K21" s="38">
        <v>2073471</v>
      </c>
      <c r="L21" s="38"/>
      <c r="M21" s="47">
        <f>+SUM(E21:K21)</f>
        <v>3409526</v>
      </c>
    </row>
    <row r="22" spans="1:13" s="42" customFormat="1" ht="23.25" customHeight="1" x14ac:dyDescent="0.5">
      <c r="A22" s="79" t="s">
        <v>133</v>
      </c>
      <c r="B22" s="46"/>
      <c r="C22" s="46"/>
      <c r="D22" s="46"/>
      <c r="E22" s="72">
        <v>0</v>
      </c>
      <c r="F22" s="103"/>
      <c r="G22" s="72">
        <v>0</v>
      </c>
      <c r="H22" s="103"/>
      <c r="I22" s="72">
        <v>0</v>
      </c>
      <c r="J22" s="103"/>
      <c r="K22" s="31" t="e">
        <f>+INCOME!#REF!</f>
        <v>#REF!</v>
      </c>
      <c r="L22" s="104"/>
      <c r="M22" s="47" t="e">
        <f>+SUM(E22:K22)</f>
        <v>#REF!</v>
      </c>
    </row>
    <row r="23" spans="1:13" ht="23.25" customHeight="1" thickBot="1" x14ac:dyDescent="0.65">
      <c r="A23" s="79" t="s">
        <v>137</v>
      </c>
      <c r="B23" s="46"/>
      <c r="C23" s="46"/>
      <c r="D23" s="46"/>
      <c r="E23" s="105">
        <v>399439</v>
      </c>
      <c r="F23" s="47"/>
      <c r="G23" s="105">
        <v>876616</v>
      </c>
      <c r="H23" s="47"/>
      <c r="I23" s="105">
        <v>60000</v>
      </c>
      <c r="J23" s="47"/>
      <c r="K23" s="105" t="e">
        <f>SUM(K21:K22)</f>
        <v>#REF!</v>
      </c>
      <c r="L23" s="47"/>
      <c r="M23" s="105" t="e">
        <f>SUM(M21:M22)</f>
        <v>#REF!</v>
      </c>
    </row>
    <row r="24" spans="1:13" ht="21.75" customHeight="1" thickTop="1" x14ac:dyDescent="0.6">
      <c r="A24" s="46"/>
      <c r="B24" s="46"/>
      <c r="C24" s="46"/>
      <c r="D24" s="46"/>
      <c r="E24" s="47"/>
      <c r="F24" s="47"/>
      <c r="G24" s="47"/>
      <c r="H24" s="47"/>
      <c r="I24" s="47"/>
      <c r="J24" s="47"/>
      <c r="K24" s="47"/>
      <c r="L24" s="47"/>
      <c r="M24" s="47"/>
    </row>
    <row r="25" spans="1:13" ht="21.75" customHeight="1" x14ac:dyDescent="0.6">
      <c r="A25" s="46"/>
      <c r="B25" s="46"/>
      <c r="C25" s="46"/>
      <c r="D25" s="46"/>
      <c r="E25" s="47"/>
      <c r="F25" s="47"/>
      <c r="G25" s="47"/>
      <c r="H25" s="47"/>
      <c r="I25" s="47"/>
      <c r="J25" s="47"/>
      <c r="K25" s="47"/>
      <c r="L25" s="47"/>
      <c r="M25" s="47"/>
    </row>
    <row r="26" spans="1:13" ht="25.8" x14ac:dyDescent="0.6">
      <c r="A26" s="79"/>
      <c r="B26" s="46"/>
      <c r="C26" s="46"/>
      <c r="D26" s="46"/>
      <c r="E26" s="47"/>
      <c r="F26" s="47"/>
      <c r="G26" s="47"/>
      <c r="H26" s="47"/>
      <c r="I26" s="47"/>
      <c r="J26" s="47"/>
      <c r="K26" s="47"/>
      <c r="L26" s="47"/>
      <c r="M26" s="47"/>
    </row>
    <row r="27" spans="1:13" ht="25.8" x14ac:dyDescent="0.6">
      <c r="A27" s="46"/>
      <c r="B27" s="46"/>
      <c r="C27" s="46"/>
      <c r="D27" s="46"/>
      <c r="E27" s="47"/>
      <c r="F27" s="47"/>
      <c r="G27" s="47"/>
      <c r="H27" s="47"/>
      <c r="I27" s="47"/>
      <c r="J27" s="47"/>
      <c r="K27" s="47"/>
      <c r="L27" s="47"/>
      <c r="M27" s="47"/>
    </row>
    <row r="28" spans="1:13" ht="25.8" x14ac:dyDescent="0.6">
      <c r="B28" s="46"/>
      <c r="C28" s="46"/>
      <c r="D28" s="46"/>
      <c r="E28" s="47"/>
      <c r="F28" s="47"/>
      <c r="G28" s="47"/>
      <c r="H28" s="47"/>
      <c r="I28" s="47"/>
      <c r="J28" s="47"/>
      <c r="K28" s="47"/>
      <c r="L28" s="47"/>
      <c r="M28" s="47"/>
    </row>
    <row r="29" spans="1:13" ht="25.8" x14ac:dyDescent="0.65">
      <c r="B29" s="7"/>
      <c r="C29" s="7"/>
      <c r="D29" s="7"/>
    </row>
    <row r="30" spans="1:13" ht="23.4" x14ac:dyDescent="0.6"/>
    <row r="31" spans="1:13" ht="23.4" x14ac:dyDescent="0.6"/>
    <row r="32" spans="1:13" ht="23.4" x14ac:dyDescent="0.6"/>
    <row r="33" spans="1:13" ht="23.4" x14ac:dyDescent="0.6"/>
    <row r="34" spans="1:13" ht="23.4" x14ac:dyDescent="0.6"/>
    <row r="35" spans="1:13" ht="23.4" x14ac:dyDescent="0.6"/>
    <row r="36" spans="1:13" ht="23.4" x14ac:dyDescent="0.6"/>
    <row r="37" spans="1:13" ht="23.4" x14ac:dyDescent="0.6"/>
    <row r="38" spans="1:13" ht="23.4" x14ac:dyDescent="0.6"/>
    <row r="39" spans="1:13" ht="23.4" x14ac:dyDescent="0.6"/>
    <row r="40" spans="1:13" ht="23.4" x14ac:dyDescent="0.6"/>
    <row r="41" spans="1:13" ht="25.8" x14ac:dyDescent="0.65">
      <c r="A41" s="10" t="s">
        <v>41</v>
      </c>
      <c r="M41" s="90" t="s">
        <v>138</v>
      </c>
    </row>
    <row r="42" spans="1:13" ht="23.4" x14ac:dyDescent="0.6"/>
    <row r="43" spans="1:13" ht="23.4" x14ac:dyDescent="0.6"/>
  </sheetData>
  <mergeCells count="9">
    <mergeCell ref="A4:M4"/>
    <mergeCell ref="A5:M5"/>
    <mergeCell ref="A6:M6"/>
    <mergeCell ref="E9:E12"/>
    <mergeCell ref="G9:G12"/>
    <mergeCell ref="I9:K10"/>
    <mergeCell ref="M9:M12"/>
    <mergeCell ref="I11:I12"/>
    <mergeCell ref="K11:K12"/>
  </mergeCells>
  <pageMargins left="0.6692913385826772" right="0.19685039370078741" top="0.47244094488188981" bottom="0" header="1.4960629921259843" footer="0"/>
  <pageSetup paperSize="9" scale="87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CCFF66"/>
  </sheetPr>
  <dimension ref="A1:Z42"/>
  <sheetViews>
    <sheetView view="pageBreakPreview" topLeftCell="A30" zoomScale="80" zoomScaleSheetLayoutView="80" workbookViewId="0">
      <selection activeCell="Y34" sqref="Y34"/>
    </sheetView>
  </sheetViews>
  <sheetFormatPr defaultColWidth="12.125" defaultRowHeight="25.8" x14ac:dyDescent="0.65"/>
  <cols>
    <col min="1" max="3" width="2.5" style="247" customWidth="1"/>
    <col min="4" max="4" width="40.625" style="247" customWidth="1"/>
    <col min="5" max="5" width="10.625" style="158" customWidth="1"/>
    <col min="6" max="6" width="1.125" style="158" customWidth="1"/>
    <col min="7" max="7" width="16.875" style="145" customWidth="1"/>
    <col min="8" max="8" width="1.125" style="145" customWidth="1"/>
    <col min="9" max="9" width="16.875" style="145" customWidth="1"/>
    <col min="10" max="10" width="1.125" style="145" customWidth="1"/>
    <col min="11" max="11" width="16.875" style="145" customWidth="1"/>
    <col min="12" max="12" width="1.125" style="145" customWidth="1"/>
    <col min="13" max="13" width="16.875" style="145" customWidth="1"/>
    <col min="14" max="14" width="1.125" style="145" customWidth="1"/>
    <col min="15" max="15" width="16.875" style="145" customWidth="1"/>
    <col min="16" max="16" width="1.125" style="145" customWidth="1"/>
    <col min="17" max="17" width="16.875" style="145" customWidth="1"/>
    <col min="18" max="18" width="1.125" style="145" customWidth="1"/>
    <col min="19" max="19" width="16.875" style="145" customWidth="1"/>
    <col min="20" max="20" width="1.125" style="145" customWidth="1"/>
    <col min="21" max="21" width="16.875" style="145" customWidth="1"/>
    <col min="22" max="22" width="1.125" style="145" customWidth="1"/>
    <col min="23" max="23" width="16.875" style="145" customWidth="1"/>
    <col min="24" max="24" width="1.125" style="145" customWidth="1"/>
    <col min="25" max="25" width="16.875" style="145" customWidth="1"/>
    <col min="26" max="26" width="23.625" style="145" customWidth="1"/>
    <col min="27" max="27" width="17.375" style="145" bestFit="1" customWidth="1"/>
    <col min="28" max="16384" width="12.125" style="145"/>
  </cols>
  <sheetData>
    <row r="1" spans="1:26" x14ac:dyDescent="0.65">
      <c r="Y1" s="226" t="s">
        <v>139</v>
      </c>
    </row>
    <row r="2" spans="1:26" ht="22.2" customHeight="1" x14ac:dyDescent="0.7">
      <c r="A2" s="259" t="s">
        <v>0</v>
      </c>
      <c r="B2" s="279"/>
      <c r="C2" s="279"/>
      <c r="D2" s="279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</row>
    <row r="3" spans="1:26" ht="22.2" customHeight="1" x14ac:dyDescent="0.6">
      <c r="A3" s="259" t="s">
        <v>123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</row>
    <row r="4" spans="1:26" ht="22.2" customHeight="1" x14ac:dyDescent="0.7">
      <c r="A4" s="280" t="s">
        <v>84</v>
      </c>
      <c r="B4" s="279"/>
      <c r="C4" s="279"/>
      <c r="D4" s="279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</row>
    <row r="5" spans="1:26" ht="22.2" customHeight="1" x14ac:dyDescent="0.7">
      <c r="A5" s="279" t="s">
        <v>4</v>
      </c>
      <c r="B5" s="279"/>
      <c r="C5" s="279"/>
      <c r="D5" s="279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</row>
    <row r="6" spans="1:26" ht="18" customHeight="1" x14ac:dyDescent="0.7">
      <c r="A6" s="279"/>
      <c r="B6" s="279"/>
      <c r="C6" s="279"/>
      <c r="D6" s="279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</row>
    <row r="7" spans="1:26" ht="18" customHeight="1" x14ac:dyDescent="0.65">
      <c r="G7" s="159" t="s">
        <v>140</v>
      </c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</row>
    <row r="8" spans="1:26" ht="18" customHeight="1" x14ac:dyDescent="0.65">
      <c r="G8" s="160" t="s">
        <v>114</v>
      </c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1"/>
      <c r="W8" s="162" t="s">
        <v>141</v>
      </c>
      <c r="X8" s="161"/>
      <c r="Y8" s="162" t="s">
        <v>142</v>
      </c>
    </row>
    <row r="9" spans="1:26" s="163" customFormat="1" ht="18" customHeight="1" x14ac:dyDescent="0.65">
      <c r="A9" s="250"/>
      <c r="B9" s="250"/>
      <c r="C9" s="250"/>
      <c r="D9" s="250"/>
      <c r="E9" s="158"/>
      <c r="F9" s="158"/>
      <c r="G9" s="164" t="s">
        <v>143</v>
      </c>
      <c r="I9" s="165" t="s">
        <v>144</v>
      </c>
      <c r="K9" s="307" t="s">
        <v>127</v>
      </c>
      <c r="L9" s="307"/>
      <c r="M9" s="307"/>
      <c r="O9" s="310" t="s">
        <v>145</v>
      </c>
      <c r="P9" s="310"/>
      <c r="Q9" s="310"/>
      <c r="R9" s="310"/>
      <c r="S9" s="310"/>
      <c r="U9" s="162" t="s">
        <v>146</v>
      </c>
      <c r="W9" s="162" t="s">
        <v>147</v>
      </c>
      <c r="Y9" s="162" t="s">
        <v>148</v>
      </c>
    </row>
    <row r="10" spans="1:26" s="163" customFormat="1" ht="18" customHeight="1" x14ac:dyDescent="0.65">
      <c r="A10" s="250"/>
      <c r="B10" s="250"/>
      <c r="C10" s="250"/>
      <c r="D10" s="250"/>
      <c r="E10" s="158"/>
      <c r="F10" s="158"/>
      <c r="G10" s="166" t="s">
        <v>149</v>
      </c>
      <c r="I10" s="167" t="s">
        <v>150</v>
      </c>
      <c r="K10" s="308"/>
      <c r="L10" s="308"/>
      <c r="M10" s="308"/>
      <c r="O10" s="311" t="s">
        <v>151</v>
      </c>
      <c r="P10" s="311"/>
      <c r="Q10" s="311"/>
      <c r="R10" s="311"/>
      <c r="S10" s="311"/>
      <c r="U10" s="162" t="s">
        <v>152</v>
      </c>
      <c r="W10" s="168" t="s">
        <v>153</v>
      </c>
      <c r="Y10" s="168" t="s">
        <v>154</v>
      </c>
    </row>
    <row r="11" spans="1:26" s="163" customFormat="1" ht="18" customHeight="1" x14ac:dyDescent="0.65">
      <c r="A11" s="250"/>
      <c r="B11" s="250"/>
      <c r="C11" s="250"/>
      <c r="D11" s="250"/>
      <c r="E11" s="158"/>
      <c r="F11" s="158"/>
      <c r="G11" s="166" t="s">
        <v>155</v>
      </c>
      <c r="I11" s="169"/>
      <c r="K11" s="170" t="s">
        <v>74</v>
      </c>
      <c r="L11" s="171"/>
      <c r="M11" s="170" t="s">
        <v>75</v>
      </c>
      <c r="O11" s="309" t="s">
        <v>156</v>
      </c>
      <c r="P11" s="309"/>
      <c r="Q11" s="309"/>
      <c r="S11" s="168" t="s">
        <v>157</v>
      </c>
      <c r="U11" s="168"/>
      <c r="W11" s="172"/>
      <c r="Y11" s="172"/>
    </row>
    <row r="12" spans="1:26" s="163" customFormat="1" ht="18" customHeight="1" x14ac:dyDescent="0.65">
      <c r="A12" s="250"/>
      <c r="B12" s="250"/>
      <c r="C12" s="250"/>
      <c r="D12" s="250"/>
      <c r="E12" s="158"/>
      <c r="F12" s="158"/>
      <c r="G12" s="166"/>
      <c r="I12" s="169"/>
      <c r="K12" s="170"/>
      <c r="M12" s="170"/>
      <c r="O12" s="241" t="s">
        <v>158</v>
      </c>
      <c r="P12" s="241"/>
      <c r="Q12" s="242" t="s">
        <v>159</v>
      </c>
      <c r="S12" s="162" t="s">
        <v>160</v>
      </c>
      <c r="U12" s="162"/>
      <c r="W12" s="172"/>
      <c r="Y12" s="172"/>
    </row>
    <row r="13" spans="1:26" s="163" customFormat="1" ht="18" customHeight="1" x14ac:dyDescent="0.65">
      <c r="A13" s="250"/>
      <c r="B13" s="250"/>
      <c r="C13" s="250"/>
      <c r="D13" s="250"/>
      <c r="E13" s="158"/>
      <c r="F13" s="158"/>
      <c r="G13" s="169"/>
      <c r="I13" s="169"/>
      <c r="K13" s="173"/>
      <c r="M13" s="173"/>
      <c r="O13" s="243" t="s">
        <v>161</v>
      </c>
      <c r="P13" s="243"/>
      <c r="Q13" s="244" t="s">
        <v>162</v>
      </c>
      <c r="S13" s="244" t="s">
        <v>163</v>
      </c>
      <c r="U13" s="162"/>
      <c r="W13" s="172"/>
      <c r="Y13" s="172"/>
    </row>
    <row r="14" spans="1:26" s="163" customFormat="1" ht="23.25" customHeight="1" x14ac:dyDescent="0.65">
      <c r="A14" s="250"/>
      <c r="B14" s="250"/>
      <c r="C14" s="250"/>
      <c r="D14" s="250"/>
      <c r="E14" s="65" t="s">
        <v>249</v>
      </c>
      <c r="F14" s="174"/>
      <c r="G14" s="175"/>
      <c r="I14" s="175"/>
      <c r="K14" s="176"/>
      <c r="M14" s="176"/>
      <c r="O14" s="245" t="s">
        <v>164</v>
      </c>
      <c r="P14" s="243"/>
      <c r="Q14" s="246" t="s">
        <v>165</v>
      </c>
      <c r="S14" s="246" t="s">
        <v>166</v>
      </c>
      <c r="U14" s="178"/>
      <c r="W14" s="177"/>
      <c r="Y14" s="179"/>
    </row>
    <row r="15" spans="1:26" x14ac:dyDescent="0.65">
      <c r="A15" s="180" t="s">
        <v>182</v>
      </c>
    </row>
    <row r="16" spans="1:26" ht="23.7" customHeight="1" x14ac:dyDescent="0.65">
      <c r="A16" s="181" t="s">
        <v>167</v>
      </c>
      <c r="G16" s="182">
        <v>440000</v>
      </c>
      <c r="H16" s="183"/>
      <c r="I16" s="182">
        <v>1531673</v>
      </c>
      <c r="J16" s="183"/>
      <c r="K16" s="182">
        <v>60000</v>
      </c>
      <c r="L16" s="183"/>
      <c r="M16" s="182">
        <v>2504741</v>
      </c>
      <c r="N16" s="185"/>
      <c r="O16" s="187">
        <v>8961</v>
      </c>
      <c r="P16" s="185"/>
      <c r="Q16" s="240">
        <v>-21077</v>
      </c>
      <c r="R16" s="185"/>
      <c r="S16" s="240">
        <v>-12116</v>
      </c>
      <c r="T16" s="185"/>
      <c r="U16" s="182">
        <v>4524298</v>
      </c>
      <c r="V16" s="185"/>
      <c r="W16" s="182">
        <v>310934</v>
      </c>
      <c r="X16" s="185"/>
      <c r="Y16" s="182">
        <v>4835232</v>
      </c>
      <c r="Z16" s="184"/>
    </row>
    <row r="17" spans="1:26" ht="23.7" customHeight="1" x14ac:dyDescent="0.65">
      <c r="A17" s="79" t="s">
        <v>168</v>
      </c>
      <c r="B17" s="7"/>
      <c r="C17" s="7"/>
      <c r="D17" s="7"/>
      <c r="G17" s="182">
        <v>0</v>
      </c>
      <c r="H17" s="183"/>
      <c r="I17" s="182">
        <v>0</v>
      </c>
      <c r="J17" s="183"/>
      <c r="K17" s="182">
        <v>0</v>
      </c>
      <c r="L17" s="183"/>
      <c r="M17" s="269">
        <v>-193593</v>
      </c>
      <c r="N17" s="185"/>
      <c r="O17" s="218">
        <v>0</v>
      </c>
      <c r="P17" s="185"/>
      <c r="Q17" s="215">
        <v>0</v>
      </c>
      <c r="R17" s="185"/>
      <c r="S17" s="215">
        <v>0</v>
      </c>
      <c r="T17" s="185"/>
      <c r="U17" s="269">
        <v>-193593</v>
      </c>
      <c r="V17" s="269"/>
      <c r="W17" s="218">
        <v>-3579</v>
      </c>
      <c r="X17" s="185"/>
      <c r="Y17" s="218">
        <v>-197172</v>
      </c>
      <c r="Z17" s="184"/>
    </row>
    <row r="18" spans="1:26" ht="23.7" customHeight="1" x14ac:dyDescent="0.65">
      <c r="A18" s="79" t="s">
        <v>266</v>
      </c>
      <c r="B18" s="7"/>
      <c r="C18" s="7"/>
      <c r="D18" s="7"/>
      <c r="G18" s="182"/>
      <c r="H18" s="183"/>
      <c r="I18" s="182"/>
      <c r="J18" s="183"/>
      <c r="K18" s="182"/>
      <c r="L18" s="183"/>
      <c r="M18" s="216"/>
      <c r="N18" s="185"/>
      <c r="O18" s="219"/>
      <c r="P18" s="185"/>
      <c r="Q18" s="216"/>
      <c r="R18" s="185"/>
      <c r="S18" s="216"/>
      <c r="T18" s="185"/>
      <c r="U18" s="216"/>
      <c r="V18" s="185"/>
      <c r="W18" s="219"/>
      <c r="X18" s="185"/>
      <c r="Y18" s="219"/>
      <c r="Z18" s="184"/>
    </row>
    <row r="19" spans="1:26" ht="23.7" customHeight="1" x14ac:dyDescent="0.65">
      <c r="A19" s="7"/>
      <c r="B19" s="79" t="s">
        <v>170</v>
      </c>
      <c r="C19" s="7"/>
      <c r="D19" s="7"/>
      <c r="G19" s="182"/>
      <c r="H19" s="183"/>
      <c r="I19" s="182"/>
      <c r="J19" s="183"/>
      <c r="K19" s="182"/>
      <c r="L19" s="183"/>
      <c r="M19" s="216"/>
      <c r="N19" s="185"/>
      <c r="O19" s="219"/>
      <c r="P19" s="185"/>
      <c r="Q19" s="216"/>
      <c r="R19" s="185"/>
      <c r="S19" s="216"/>
      <c r="T19" s="185"/>
      <c r="U19" s="216"/>
      <c r="V19" s="185"/>
      <c r="W19" s="219"/>
      <c r="X19" s="185"/>
      <c r="Y19" s="219"/>
      <c r="Z19" s="184"/>
    </row>
    <row r="20" spans="1:26" ht="23.7" customHeight="1" x14ac:dyDescent="0.65">
      <c r="A20" s="7"/>
      <c r="B20" s="79"/>
      <c r="C20" s="79" t="s">
        <v>171</v>
      </c>
      <c r="D20" s="7"/>
      <c r="G20" s="182">
        <v>0</v>
      </c>
      <c r="H20" s="183"/>
      <c r="I20" s="182">
        <v>0</v>
      </c>
      <c r="J20" s="183"/>
      <c r="K20" s="182">
        <v>0</v>
      </c>
      <c r="L20" s="183"/>
      <c r="M20" s="216">
        <v>0</v>
      </c>
      <c r="N20" s="185"/>
      <c r="O20" s="219">
        <v>-6811</v>
      </c>
      <c r="P20" s="185"/>
      <c r="Q20" s="216">
        <v>0</v>
      </c>
      <c r="R20" s="185"/>
      <c r="S20" s="219">
        <v>-6811</v>
      </c>
      <c r="T20" s="185"/>
      <c r="U20" s="219">
        <v>-6811</v>
      </c>
      <c r="V20" s="185"/>
      <c r="W20" s="219">
        <v>-5572</v>
      </c>
      <c r="X20" s="185"/>
      <c r="Y20" s="219">
        <v>-12383</v>
      </c>
      <c r="Z20" s="184"/>
    </row>
    <row r="21" spans="1:26" ht="23.7" customHeight="1" x14ac:dyDescent="0.65">
      <c r="A21" s="7"/>
      <c r="B21" s="79" t="s">
        <v>172</v>
      </c>
      <c r="C21" s="79"/>
      <c r="D21" s="7"/>
      <c r="E21" s="158">
        <v>15</v>
      </c>
      <c r="G21" s="182"/>
      <c r="H21" s="183"/>
      <c r="I21" s="182"/>
      <c r="J21" s="183"/>
      <c r="K21" s="182"/>
      <c r="L21" s="183"/>
      <c r="M21" s="217">
        <v>0</v>
      </c>
      <c r="N21" s="185"/>
      <c r="O21" s="220">
        <v>0</v>
      </c>
      <c r="P21" s="185"/>
      <c r="Q21" s="220">
        <v>-3348</v>
      </c>
      <c r="R21" s="185"/>
      <c r="S21" s="220">
        <v>-3348</v>
      </c>
      <c r="T21" s="185"/>
      <c r="U21" s="220">
        <v>-3348</v>
      </c>
      <c r="V21" s="185"/>
      <c r="W21" s="220">
        <v>0</v>
      </c>
      <c r="X21" s="185"/>
      <c r="Y21" s="220">
        <v>-3348</v>
      </c>
      <c r="Z21" s="184"/>
    </row>
    <row r="22" spans="1:26" ht="23.7" customHeight="1" x14ac:dyDescent="0.65">
      <c r="A22" s="79" t="s">
        <v>267</v>
      </c>
      <c r="B22" s="7"/>
      <c r="C22" s="7"/>
      <c r="D22" s="7"/>
      <c r="G22" s="182">
        <v>0</v>
      </c>
      <c r="H22" s="183"/>
      <c r="I22" s="182">
        <v>0</v>
      </c>
      <c r="J22" s="183"/>
      <c r="K22" s="182">
        <v>0</v>
      </c>
      <c r="L22" s="183"/>
      <c r="M22" s="187">
        <v>-193593</v>
      </c>
      <c r="N22" s="185"/>
      <c r="O22" s="187">
        <v>-6811</v>
      </c>
      <c r="P22" s="185"/>
      <c r="Q22" s="187">
        <v>-3348</v>
      </c>
      <c r="R22" s="185"/>
      <c r="S22" s="187">
        <v>-10159</v>
      </c>
      <c r="T22" s="187"/>
      <c r="U22" s="187">
        <v>-203752</v>
      </c>
      <c r="V22" s="185"/>
      <c r="W22" s="187">
        <v>-9151</v>
      </c>
      <c r="X22" s="185"/>
      <c r="Y22" s="187">
        <v>-212903</v>
      </c>
      <c r="Z22" s="184"/>
    </row>
    <row r="23" spans="1:26" ht="23.7" customHeight="1" thickBot="1" x14ac:dyDescent="0.7">
      <c r="A23" s="225" t="s">
        <v>173</v>
      </c>
      <c r="G23" s="230">
        <v>440000</v>
      </c>
      <c r="H23" s="186"/>
      <c r="I23" s="189">
        <v>1531673</v>
      </c>
      <c r="J23" s="186"/>
      <c r="K23" s="189">
        <v>60000</v>
      </c>
      <c r="L23" s="186"/>
      <c r="M23" s="189">
        <v>2311148</v>
      </c>
      <c r="N23" s="186"/>
      <c r="O23" s="189">
        <v>2150</v>
      </c>
      <c r="P23" s="186"/>
      <c r="Q23" s="189">
        <v>-24425</v>
      </c>
      <c r="R23" s="186"/>
      <c r="S23" s="189">
        <v>-22275</v>
      </c>
      <c r="T23" s="186"/>
      <c r="U23" s="189">
        <v>4320546</v>
      </c>
      <c r="V23" s="186"/>
      <c r="W23" s="189">
        <v>301783</v>
      </c>
      <c r="X23" s="186"/>
      <c r="Y23" s="189">
        <v>4622329</v>
      </c>
      <c r="Z23" s="184"/>
    </row>
    <row r="24" spans="1:26" ht="10.050000000000001" customHeight="1" thickTop="1" x14ac:dyDescent="0.65">
      <c r="A24" s="225"/>
      <c r="G24" s="57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4"/>
    </row>
    <row r="25" spans="1:26" ht="23.7" customHeight="1" x14ac:dyDescent="0.65">
      <c r="A25" s="180" t="s">
        <v>184</v>
      </c>
      <c r="G25" s="182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</row>
    <row r="26" spans="1:26" ht="23.7" customHeight="1" x14ac:dyDescent="0.65">
      <c r="A26" s="247" t="s">
        <v>248</v>
      </c>
      <c r="E26" s="186"/>
      <c r="G26" s="186">
        <v>440000</v>
      </c>
      <c r="H26" s="186"/>
      <c r="I26" s="186">
        <v>1531673</v>
      </c>
      <c r="J26" s="186"/>
      <c r="K26" s="186">
        <v>60000</v>
      </c>
      <c r="L26" s="186"/>
      <c r="M26" s="186">
        <v>2752329</v>
      </c>
      <c r="N26" s="186"/>
      <c r="O26" s="186">
        <v>-1830</v>
      </c>
      <c r="P26" s="186"/>
      <c r="Q26" s="186">
        <v>-21077</v>
      </c>
      <c r="R26" s="186"/>
      <c r="S26" s="186">
        <v>-22907</v>
      </c>
      <c r="T26" s="186"/>
      <c r="U26" s="186">
        <v>4761095</v>
      </c>
      <c r="V26" s="186"/>
      <c r="W26" s="186">
        <v>126023</v>
      </c>
      <c r="X26" s="186"/>
      <c r="Y26" s="58">
        <v>4887118</v>
      </c>
    </row>
    <row r="27" spans="1:26" ht="23.7" customHeight="1" x14ac:dyDescent="0.65">
      <c r="A27" s="247" t="s">
        <v>115</v>
      </c>
      <c r="E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</row>
    <row r="28" spans="1:26" ht="23.7" customHeight="1" x14ac:dyDescent="0.65">
      <c r="B28" s="282" t="s">
        <v>174</v>
      </c>
      <c r="E28" s="186"/>
      <c r="G28" s="182">
        <v>0</v>
      </c>
      <c r="H28" s="186"/>
      <c r="I28" s="182">
        <v>0</v>
      </c>
      <c r="J28" s="182"/>
      <c r="K28" s="182">
        <v>0</v>
      </c>
      <c r="L28" s="182"/>
      <c r="M28" s="182">
        <v>0</v>
      </c>
      <c r="N28" s="182"/>
      <c r="O28" s="182">
        <v>0</v>
      </c>
      <c r="P28" s="182"/>
      <c r="Q28" s="182">
        <v>0</v>
      </c>
      <c r="R28" s="182"/>
      <c r="S28" s="182">
        <v>0</v>
      </c>
      <c r="T28" s="182"/>
      <c r="U28" s="182">
        <v>0</v>
      </c>
      <c r="V28" s="182"/>
      <c r="W28" s="182">
        <v>89003</v>
      </c>
      <c r="X28" s="182"/>
      <c r="Y28" s="182">
        <v>89003</v>
      </c>
    </row>
    <row r="29" spans="1:26" ht="23.7" customHeight="1" x14ac:dyDescent="0.65">
      <c r="A29" s="79" t="s">
        <v>168</v>
      </c>
      <c r="B29" s="7"/>
      <c r="C29" s="7"/>
      <c r="D29" s="7"/>
      <c r="E29" s="182"/>
      <c r="G29" s="182">
        <v>0</v>
      </c>
      <c r="H29" s="183"/>
      <c r="I29" s="182">
        <v>0</v>
      </c>
      <c r="J29" s="183"/>
      <c r="K29" s="182">
        <v>0</v>
      </c>
      <c r="L29" s="183"/>
      <c r="M29" s="218">
        <v>142715</v>
      </c>
      <c r="N29" s="185"/>
      <c r="O29" s="218">
        <v>0</v>
      </c>
      <c r="P29" s="185"/>
      <c r="Q29" s="215">
        <v>0</v>
      </c>
      <c r="R29" s="185"/>
      <c r="S29" s="215">
        <v>0</v>
      </c>
      <c r="T29" s="185"/>
      <c r="U29" s="218">
        <v>142715</v>
      </c>
      <c r="V29" s="269"/>
      <c r="W29" s="218">
        <v>-2849</v>
      </c>
      <c r="X29" s="185"/>
      <c r="Y29" s="218">
        <v>139866</v>
      </c>
      <c r="Z29" s="184"/>
    </row>
    <row r="30" spans="1:26" ht="23.7" customHeight="1" x14ac:dyDescent="0.65">
      <c r="A30" s="79" t="s">
        <v>266</v>
      </c>
      <c r="B30" s="7"/>
      <c r="C30" s="7"/>
      <c r="D30" s="7"/>
      <c r="G30" s="182"/>
      <c r="H30" s="183"/>
      <c r="I30" s="182"/>
      <c r="J30" s="183"/>
      <c r="K30" s="182"/>
      <c r="L30" s="183"/>
      <c r="M30" s="216"/>
      <c r="N30" s="185"/>
      <c r="O30" s="219"/>
      <c r="P30" s="185"/>
      <c r="Q30" s="216"/>
      <c r="R30" s="185"/>
      <c r="S30" s="216"/>
      <c r="T30" s="185"/>
      <c r="U30" s="216"/>
      <c r="V30" s="185"/>
      <c r="W30" s="219"/>
      <c r="X30" s="185"/>
      <c r="Y30" s="219"/>
      <c r="Z30" s="184"/>
    </row>
    <row r="31" spans="1:26" ht="23.7" customHeight="1" x14ac:dyDescent="0.65">
      <c r="A31" s="7"/>
      <c r="B31" s="79" t="s">
        <v>170</v>
      </c>
      <c r="C31" s="7"/>
      <c r="D31" s="7"/>
      <c r="G31" s="182"/>
      <c r="H31" s="183"/>
      <c r="I31" s="182"/>
      <c r="J31" s="183"/>
      <c r="K31" s="182"/>
      <c r="L31" s="183"/>
      <c r="M31" s="216"/>
      <c r="N31" s="185"/>
      <c r="O31" s="219"/>
      <c r="P31" s="185"/>
      <c r="Q31" s="216"/>
      <c r="R31" s="185"/>
      <c r="S31" s="216"/>
      <c r="T31" s="185"/>
      <c r="U31" s="216"/>
      <c r="V31" s="185"/>
      <c r="W31" s="219"/>
      <c r="X31" s="185"/>
      <c r="Y31" s="219"/>
      <c r="Z31" s="184"/>
    </row>
    <row r="32" spans="1:26" ht="23.7" customHeight="1" x14ac:dyDescent="0.65">
      <c r="A32" s="7"/>
      <c r="B32" s="79"/>
      <c r="C32" s="79" t="s">
        <v>171</v>
      </c>
      <c r="D32" s="7"/>
      <c r="G32" s="182">
        <v>0</v>
      </c>
      <c r="H32" s="183"/>
      <c r="I32" s="182">
        <v>0</v>
      </c>
      <c r="J32" s="183"/>
      <c r="K32" s="182">
        <v>0</v>
      </c>
      <c r="L32" s="183"/>
      <c r="M32" s="217">
        <v>0</v>
      </c>
      <c r="N32" s="185"/>
      <c r="O32" s="220">
        <v>1159</v>
      </c>
      <c r="P32" s="185"/>
      <c r="Q32" s="217">
        <v>0</v>
      </c>
      <c r="R32" s="185"/>
      <c r="S32" s="220">
        <v>1159</v>
      </c>
      <c r="T32" s="185"/>
      <c r="U32" s="220">
        <v>1159</v>
      </c>
      <c r="V32" s="185"/>
      <c r="W32" s="220">
        <v>949</v>
      </c>
      <c r="X32" s="185"/>
      <c r="Y32" s="220">
        <v>2108</v>
      </c>
      <c r="Z32" s="184"/>
    </row>
    <row r="33" spans="1:25" ht="23.7" customHeight="1" x14ac:dyDescent="0.65">
      <c r="A33" s="247" t="s">
        <v>169</v>
      </c>
      <c r="E33" s="186"/>
      <c r="G33" s="272">
        <v>0</v>
      </c>
      <c r="H33" s="183"/>
      <c r="I33" s="272">
        <v>0</v>
      </c>
      <c r="J33" s="183"/>
      <c r="K33" s="272">
        <v>0</v>
      </c>
      <c r="L33" s="183"/>
      <c r="M33" s="187">
        <v>142715</v>
      </c>
      <c r="N33" s="185"/>
      <c r="O33" s="187">
        <v>1159</v>
      </c>
      <c r="P33" s="185"/>
      <c r="Q33" s="187">
        <v>0</v>
      </c>
      <c r="R33" s="185"/>
      <c r="S33" s="187">
        <v>1159</v>
      </c>
      <c r="T33" s="187"/>
      <c r="U33" s="187">
        <v>143874</v>
      </c>
      <c r="V33" s="185"/>
      <c r="W33" s="187">
        <v>-1900</v>
      </c>
      <c r="X33" s="185"/>
      <c r="Y33" s="187">
        <v>141974</v>
      </c>
    </row>
    <row r="34" spans="1:25" ht="23.7" customHeight="1" thickBot="1" x14ac:dyDescent="0.7">
      <c r="A34" s="225" t="s">
        <v>175</v>
      </c>
      <c r="G34" s="230">
        <v>440000</v>
      </c>
      <c r="H34" s="186"/>
      <c r="I34" s="189">
        <v>1531673</v>
      </c>
      <c r="J34" s="186"/>
      <c r="K34" s="189">
        <v>60000</v>
      </c>
      <c r="L34" s="186"/>
      <c r="M34" s="189">
        <v>2895044</v>
      </c>
      <c r="N34" s="186"/>
      <c r="O34" s="189">
        <v>-671</v>
      </c>
      <c r="P34" s="186"/>
      <c r="Q34" s="189">
        <v>-21077</v>
      </c>
      <c r="R34" s="186"/>
      <c r="S34" s="189">
        <v>-21748</v>
      </c>
      <c r="T34" s="186"/>
      <c r="U34" s="189">
        <v>4904969</v>
      </c>
      <c r="V34" s="186"/>
      <c r="W34" s="189">
        <v>213126</v>
      </c>
      <c r="X34" s="186"/>
      <c r="Y34" s="189">
        <v>5118095</v>
      </c>
    </row>
    <row r="35" spans="1:25" ht="10.050000000000001" customHeight="1" thickTop="1" x14ac:dyDescent="0.65">
      <c r="A35" s="225"/>
      <c r="G35" s="57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</row>
    <row r="36" spans="1:25" ht="22.95" customHeight="1" x14ac:dyDescent="0.65">
      <c r="A36" s="10" t="s">
        <v>41</v>
      </c>
      <c r="Y36" s="190" t="s">
        <v>176</v>
      </c>
    </row>
    <row r="37" spans="1:25" ht="22.95" customHeight="1" x14ac:dyDescent="0.65"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</row>
    <row r="38" spans="1:25" ht="26.25" customHeight="1" x14ac:dyDescent="0.6">
      <c r="A38" s="145"/>
      <c r="B38" s="145"/>
      <c r="C38" s="145"/>
      <c r="D38" s="145"/>
      <c r="E38" s="145"/>
      <c r="F38" s="145"/>
    </row>
    <row r="42" spans="1:25" x14ac:dyDescent="0.65"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</row>
  </sheetData>
  <mergeCells count="4">
    <mergeCell ref="K9:M10"/>
    <mergeCell ref="O11:Q11"/>
    <mergeCell ref="O9:S9"/>
    <mergeCell ref="O10:S10"/>
  </mergeCells>
  <printOptions horizontalCentered="1"/>
  <pageMargins left="0.39370078740157483" right="0.19685039370078741" top="0.51181102362204722" bottom="0" header="0" footer="0"/>
  <pageSetup paperSize="9" scale="69" fitToWidth="0" fitToHeight="0" orientation="landscape" r:id="rId1"/>
  <headerFooter alignWithMargins="0"/>
  <rowBreaks count="1" manualBreakCount="1">
    <brk id="36" max="24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CCFF66"/>
  </sheetPr>
  <dimension ref="A1:R40"/>
  <sheetViews>
    <sheetView view="pageBreakPreview" topLeftCell="A13" zoomScale="71" zoomScaleSheetLayoutView="71" workbookViewId="0">
      <selection activeCell="Q24" sqref="Q24"/>
    </sheetView>
  </sheetViews>
  <sheetFormatPr defaultColWidth="10.625" defaultRowHeight="25.8" x14ac:dyDescent="0.65"/>
  <cols>
    <col min="1" max="3" width="3" style="247" customWidth="1"/>
    <col min="4" max="4" width="50.625" style="247" customWidth="1"/>
    <col min="5" max="5" width="10.625" style="145" customWidth="1"/>
    <col min="6" max="6" width="1.125" style="145" customWidth="1"/>
    <col min="7" max="7" width="18.625" style="186" customWidth="1"/>
    <col min="8" max="8" width="1.125" style="186" customWidth="1"/>
    <col min="9" max="9" width="18.625" style="186" customWidth="1"/>
    <col min="10" max="10" width="1.125" style="186" customWidth="1"/>
    <col min="11" max="11" width="18.625" style="186" customWidth="1"/>
    <col min="12" max="12" width="1.125" style="186" customWidth="1"/>
    <col min="13" max="13" width="18.625" style="186" customWidth="1"/>
    <col min="14" max="14" width="1.125" style="186" customWidth="1"/>
    <col min="15" max="15" width="22.625" style="186" customWidth="1"/>
    <col min="16" max="16" width="1.125" style="186" customWidth="1"/>
    <col min="17" max="17" width="18.625" style="186" customWidth="1"/>
    <col min="18" max="18" width="19.5" style="145" customWidth="1"/>
    <col min="19" max="16384" width="10.625" style="145"/>
  </cols>
  <sheetData>
    <row r="1" spans="1:18" ht="24" customHeight="1" x14ac:dyDescent="0.65">
      <c r="O1" s="226"/>
      <c r="Q1" s="226" t="s">
        <v>139</v>
      </c>
    </row>
    <row r="2" spans="1:18" ht="23.7" customHeight="1" x14ac:dyDescent="0.6">
      <c r="A2" s="313" t="s">
        <v>0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</row>
    <row r="3" spans="1:18" ht="23.7" customHeight="1" x14ac:dyDescent="0.6">
      <c r="A3" s="296" t="s">
        <v>123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</row>
    <row r="4" spans="1:18" ht="23.7" customHeight="1" x14ac:dyDescent="0.6">
      <c r="A4" s="313" t="s">
        <v>84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</row>
    <row r="5" spans="1:18" ht="23.7" customHeight="1" x14ac:dyDescent="0.6">
      <c r="A5" s="314" t="s">
        <v>177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</row>
    <row r="6" spans="1:18" ht="23.7" customHeight="1" x14ac:dyDescent="0.7">
      <c r="A6" s="286"/>
      <c r="B6" s="286"/>
      <c r="C6" s="286"/>
      <c r="D6" s="28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</row>
    <row r="7" spans="1:18" s="247" customFormat="1" ht="23.7" customHeight="1" x14ac:dyDescent="0.65">
      <c r="A7" s="247" t="s">
        <v>43</v>
      </c>
      <c r="G7" s="248" t="s">
        <v>140</v>
      </c>
      <c r="H7" s="248"/>
      <c r="I7" s="248"/>
      <c r="J7" s="248"/>
      <c r="K7" s="248"/>
      <c r="L7" s="248"/>
      <c r="M7" s="248"/>
      <c r="N7" s="248"/>
      <c r="O7" s="248"/>
      <c r="P7" s="248"/>
      <c r="Q7" s="248"/>
    </row>
    <row r="8" spans="1:18" s="247" customFormat="1" ht="23.7" customHeight="1" x14ac:dyDescent="0.65">
      <c r="G8" s="191" t="s">
        <v>143</v>
      </c>
      <c r="H8" s="249"/>
      <c r="I8" s="191" t="s">
        <v>126</v>
      </c>
      <c r="J8" s="249"/>
      <c r="K8" s="312" t="s">
        <v>127</v>
      </c>
      <c r="L8" s="312"/>
      <c r="M8" s="312"/>
      <c r="N8" s="249"/>
      <c r="O8" s="232" t="s">
        <v>157</v>
      </c>
      <c r="P8" s="249"/>
      <c r="Q8" s="192" t="s">
        <v>142</v>
      </c>
    </row>
    <row r="9" spans="1:18" s="250" customFormat="1" ht="23.7" customHeight="1" x14ac:dyDescent="0.65">
      <c r="G9" s="193" t="s">
        <v>178</v>
      </c>
      <c r="H9" s="194"/>
      <c r="I9" s="194" t="s">
        <v>155</v>
      </c>
      <c r="J9" s="194"/>
      <c r="K9" s="195" t="s">
        <v>74</v>
      </c>
      <c r="L9" s="196"/>
      <c r="M9" s="195" t="s">
        <v>75</v>
      </c>
      <c r="N9" s="194"/>
      <c r="O9" s="251" t="s">
        <v>179</v>
      </c>
      <c r="P9" s="194"/>
      <c r="Q9" s="196"/>
    </row>
    <row r="10" spans="1:18" s="250" customFormat="1" ht="23.7" customHeight="1" x14ac:dyDescent="0.65">
      <c r="G10" s="193" t="s">
        <v>155</v>
      </c>
      <c r="H10" s="194"/>
      <c r="I10" s="196"/>
      <c r="J10" s="194"/>
      <c r="K10" s="252"/>
      <c r="L10" s="194"/>
      <c r="M10" s="252"/>
      <c r="N10" s="194"/>
      <c r="O10" s="253" t="s">
        <v>180</v>
      </c>
      <c r="P10" s="194"/>
      <c r="Q10" s="196"/>
    </row>
    <row r="11" spans="1:18" s="250" customFormat="1" ht="23.7" customHeight="1" x14ac:dyDescent="0.65">
      <c r="G11" s="193"/>
      <c r="H11" s="194"/>
      <c r="I11" s="196"/>
      <c r="J11" s="194"/>
      <c r="K11" s="252"/>
      <c r="L11" s="194"/>
      <c r="M11" s="252"/>
      <c r="N11" s="194"/>
      <c r="O11" s="6" t="s">
        <v>159</v>
      </c>
      <c r="P11" s="194"/>
      <c r="Q11" s="196"/>
    </row>
    <row r="12" spans="1:18" s="250" customFormat="1" ht="23.7" customHeight="1" x14ac:dyDescent="0.65">
      <c r="E12" s="65" t="s">
        <v>249</v>
      </c>
      <c r="G12" s="197"/>
      <c r="H12" s="194"/>
      <c r="I12" s="198"/>
      <c r="J12" s="194"/>
      <c r="K12" s="254"/>
      <c r="L12" s="194"/>
      <c r="M12" s="254"/>
      <c r="N12" s="194"/>
      <c r="O12" s="255" t="s">
        <v>181</v>
      </c>
      <c r="P12" s="194"/>
      <c r="Q12" s="198"/>
    </row>
    <row r="13" spans="1:18" s="163" customFormat="1" ht="23.7" customHeight="1" x14ac:dyDescent="0.65">
      <c r="A13" s="288" t="s">
        <v>182</v>
      </c>
      <c r="B13" s="250"/>
      <c r="C13" s="250"/>
      <c r="D13" s="250"/>
      <c r="G13" s="193"/>
      <c r="H13" s="167"/>
      <c r="I13" s="196"/>
      <c r="J13" s="167"/>
      <c r="K13" s="202"/>
      <c r="L13" s="167"/>
      <c r="M13" s="202"/>
      <c r="N13" s="167"/>
      <c r="O13" s="169"/>
      <c r="P13" s="167"/>
      <c r="Q13" s="169"/>
    </row>
    <row r="14" spans="1:18" ht="23.7" customHeight="1" x14ac:dyDescent="0.65">
      <c r="A14" s="227" t="s">
        <v>183</v>
      </c>
      <c r="G14" s="186">
        <v>440000</v>
      </c>
      <c r="I14" s="186">
        <v>1531673</v>
      </c>
      <c r="K14" s="186">
        <v>60000</v>
      </c>
      <c r="M14" s="186">
        <v>2530795</v>
      </c>
      <c r="O14" s="57">
        <v>-21077</v>
      </c>
      <c r="Q14" s="57">
        <v>4541391</v>
      </c>
      <c r="R14" s="186"/>
    </row>
    <row r="15" spans="1:18" ht="23.7" customHeight="1" x14ac:dyDescent="0.65">
      <c r="A15" s="227"/>
      <c r="B15" s="247" t="s">
        <v>268</v>
      </c>
      <c r="G15" s="231">
        <v>0</v>
      </c>
      <c r="H15" s="97"/>
      <c r="I15" s="231">
        <v>0</v>
      </c>
      <c r="J15" s="97"/>
      <c r="K15" s="231">
        <v>0</v>
      </c>
      <c r="M15" s="270">
        <v>-180505</v>
      </c>
      <c r="O15" s="270">
        <v>0</v>
      </c>
      <c r="Q15" s="270">
        <v>-180505</v>
      </c>
    </row>
    <row r="16" spans="1:18" ht="23.7" customHeight="1" x14ac:dyDescent="0.65">
      <c r="A16" s="227"/>
      <c r="B16" s="79" t="s">
        <v>172</v>
      </c>
      <c r="E16" s="158">
        <v>15</v>
      </c>
      <c r="G16" s="231">
        <v>0</v>
      </c>
      <c r="H16" s="97"/>
      <c r="I16" s="231">
        <v>0</v>
      </c>
      <c r="J16" s="97"/>
      <c r="K16" s="231">
        <v>0</v>
      </c>
      <c r="M16" s="271">
        <v>0</v>
      </c>
      <c r="O16" s="271">
        <v>-3348</v>
      </c>
      <c r="Q16" s="271">
        <v>-3348</v>
      </c>
    </row>
    <row r="17" spans="1:18" ht="23.7" customHeight="1" x14ac:dyDescent="0.65">
      <c r="A17" s="227" t="s">
        <v>267</v>
      </c>
      <c r="G17" s="231"/>
      <c r="H17" s="97"/>
      <c r="I17" s="231"/>
      <c r="J17" s="97"/>
      <c r="K17" s="231"/>
      <c r="M17" s="139">
        <v>-180505</v>
      </c>
      <c r="O17" s="139">
        <v>-3348</v>
      </c>
      <c r="Q17" s="139">
        <v>-183853</v>
      </c>
    </row>
    <row r="18" spans="1:18" ht="23.7" customHeight="1" thickBot="1" x14ac:dyDescent="0.7">
      <c r="A18" s="227" t="s">
        <v>173</v>
      </c>
      <c r="G18" s="200">
        <v>440000</v>
      </c>
      <c r="I18" s="200">
        <v>1531673</v>
      </c>
      <c r="K18" s="200">
        <v>60000</v>
      </c>
      <c r="M18" s="200">
        <v>2350290</v>
      </c>
      <c r="O18" s="200">
        <v>-24425</v>
      </c>
      <c r="Q18" s="200">
        <v>4357538</v>
      </c>
    </row>
    <row r="19" spans="1:18" ht="23.7" customHeight="1" thickTop="1" x14ac:dyDescent="0.7">
      <c r="A19" s="228"/>
      <c r="B19" s="281"/>
      <c r="C19" s="281"/>
      <c r="G19" s="139"/>
      <c r="I19" s="139"/>
      <c r="K19" s="139"/>
      <c r="M19" s="139"/>
      <c r="O19" s="139"/>
      <c r="Q19" s="139"/>
    </row>
    <row r="20" spans="1:18" ht="23.7" customHeight="1" x14ac:dyDescent="0.7">
      <c r="A20" s="288" t="s">
        <v>184</v>
      </c>
      <c r="B20" s="281"/>
      <c r="C20" s="281"/>
      <c r="G20" s="139"/>
      <c r="I20" s="139"/>
      <c r="K20" s="139"/>
      <c r="M20" s="139"/>
      <c r="O20" s="139"/>
      <c r="Q20" s="139"/>
    </row>
    <row r="21" spans="1:18" ht="23.7" customHeight="1" x14ac:dyDescent="0.7">
      <c r="A21" s="227" t="s">
        <v>185</v>
      </c>
      <c r="B21" s="281"/>
      <c r="C21" s="281"/>
      <c r="G21" s="139">
        <v>440000</v>
      </c>
      <c r="I21" s="139">
        <v>1531673</v>
      </c>
      <c r="K21" s="139">
        <v>60000</v>
      </c>
      <c r="M21" s="139">
        <v>2766014</v>
      </c>
      <c r="O21" s="57">
        <v>-21077</v>
      </c>
      <c r="Q21" s="139">
        <v>4776610</v>
      </c>
    </row>
    <row r="22" spans="1:18" ht="23.7" customHeight="1" x14ac:dyDescent="0.7">
      <c r="A22" s="227" t="s">
        <v>133</v>
      </c>
      <c r="B22" s="281"/>
      <c r="C22" s="281"/>
      <c r="G22" s="139">
        <v>0</v>
      </c>
      <c r="I22" s="139">
        <v>0</v>
      </c>
      <c r="K22" s="139">
        <v>0</v>
      </c>
      <c r="M22" s="139">
        <v>146199</v>
      </c>
      <c r="O22" s="139">
        <v>0</v>
      </c>
      <c r="Q22" s="139">
        <v>146199</v>
      </c>
    </row>
    <row r="23" spans="1:18" ht="27" thickBot="1" x14ac:dyDescent="0.75">
      <c r="A23" s="227" t="s">
        <v>175</v>
      </c>
      <c r="B23" s="281"/>
      <c r="C23" s="281"/>
      <c r="G23" s="200">
        <v>440000</v>
      </c>
      <c r="I23" s="200">
        <v>1531673</v>
      </c>
      <c r="K23" s="200">
        <v>60000</v>
      </c>
      <c r="M23" s="200">
        <v>2912213</v>
      </c>
      <c r="O23" s="200">
        <v>-21077</v>
      </c>
      <c r="Q23" s="200">
        <v>4922809</v>
      </c>
    </row>
    <row r="24" spans="1:18" ht="27" thickTop="1" x14ac:dyDescent="0.7">
      <c r="A24" s="225"/>
      <c r="B24" s="281"/>
      <c r="C24" s="281"/>
      <c r="G24" s="139"/>
      <c r="I24" s="139"/>
      <c r="K24" s="139"/>
      <c r="M24" s="139"/>
      <c r="O24" s="139"/>
      <c r="Q24" s="139"/>
    </row>
    <row r="25" spans="1:18" ht="26.4" x14ac:dyDescent="0.7">
      <c r="A25" s="225"/>
      <c r="B25" s="281"/>
      <c r="C25" s="281"/>
      <c r="G25" s="139"/>
      <c r="I25" s="139"/>
      <c r="K25" s="139"/>
      <c r="M25" s="139"/>
      <c r="O25" s="139"/>
      <c r="Q25" s="139"/>
    </row>
    <row r="26" spans="1:18" ht="26.4" x14ac:dyDescent="0.7">
      <c r="A26" s="225"/>
      <c r="B26" s="281"/>
      <c r="C26" s="281"/>
      <c r="G26" s="139"/>
      <c r="I26" s="139"/>
      <c r="K26" s="139"/>
      <c r="M26" s="139"/>
      <c r="O26" s="139"/>
      <c r="Q26" s="139"/>
    </row>
    <row r="27" spans="1:18" ht="23.7" customHeight="1" x14ac:dyDescent="0.65">
      <c r="A27" s="10" t="s">
        <v>41</v>
      </c>
      <c r="B27" s="287"/>
      <c r="C27" s="287"/>
      <c r="I27" s="199"/>
      <c r="O27" s="154"/>
      <c r="Q27" s="154" t="s">
        <v>186</v>
      </c>
      <c r="R27" s="186"/>
    </row>
    <row r="28" spans="1:18" ht="24" customHeight="1" x14ac:dyDescent="0.65">
      <c r="I28" s="199"/>
      <c r="R28" s="186"/>
    </row>
    <row r="29" spans="1:18" ht="25.2" customHeight="1" x14ac:dyDescent="0.65">
      <c r="G29" s="139"/>
      <c r="I29" s="139"/>
      <c r="K29" s="139"/>
      <c r="M29" s="182"/>
    </row>
    <row r="30" spans="1:18" ht="24" customHeight="1" x14ac:dyDescent="0.65">
      <c r="G30" s="139"/>
      <c r="I30" s="199"/>
      <c r="K30" s="139"/>
      <c r="M30" s="182"/>
    </row>
    <row r="31" spans="1:18" x14ac:dyDescent="0.65">
      <c r="G31" s="139"/>
      <c r="I31" s="139"/>
      <c r="K31" s="139"/>
      <c r="M31" s="182"/>
    </row>
    <row r="32" spans="1:18" x14ac:dyDescent="0.65">
      <c r="O32" s="139"/>
      <c r="Q32" s="139"/>
    </row>
    <row r="33" spans="1:17" x14ac:dyDescent="0.65">
      <c r="G33" s="199"/>
      <c r="I33" s="199"/>
      <c r="K33" s="199"/>
      <c r="M33" s="139"/>
      <c r="O33" s="139"/>
      <c r="Q33" s="139"/>
    </row>
    <row r="34" spans="1:17" x14ac:dyDescent="0.65">
      <c r="G34" s="199"/>
      <c r="I34" s="199"/>
      <c r="K34" s="199"/>
      <c r="M34" s="139"/>
      <c r="O34" s="139"/>
      <c r="Q34" s="139"/>
    </row>
    <row r="35" spans="1:17" x14ac:dyDescent="0.65">
      <c r="G35" s="199"/>
      <c r="I35" s="199"/>
      <c r="K35" s="199"/>
      <c r="M35" s="139"/>
      <c r="O35" s="139"/>
      <c r="Q35" s="139"/>
    </row>
    <row r="36" spans="1:17" x14ac:dyDescent="0.65">
      <c r="G36" s="139"/>
      <c r="I36" s="139"/>
      <c r="K36" s="139"/>
      <c r="M36" s="139"/>
      <c r="O36" s="139"/>
      <c r="Q36" s="139"/>
    </row>
    <row r="37" spans="1:17" x14ac:dyDescent="0.65">
      <c r="G37" s="139"/>
      <c r="I37" s="139"/>
      <c r="K37" s="139"/>
      <c r="M37" s="139"/>
    </row>
    <row r="40" spans="1:17" x14ac:dyDescent="0.65">
      <c r="A40" s="287"/>
      <c r="B40" s="287"/>
      <c r="C40" s="287"/>
      <c r="I40" s="199"/>
      <c r="O40" s="201"/>
      <c r="Q40" s="201"/>
    </row>
  </sheetData>
  <mergeCells count="5">
    <mergeCell ref="K8:M8"/>
    <mergeCell ref="A2:Q2"/>
    <mergeCell ref="A3:Q3"/>
    <mergeCell ref="A4:Q4"/>
    <mergeCell ref="A5:Q5"/>
  </mergeCells>
  <printOptions horizontalCentered="1"/>
  <pageMargins left="0.39370078740157483" right="0.39370078740157483" top="0.78740157480314965" bottom="0" header="0" footer="0"/>
  <pageSetup paperSize="9" scale="8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6">
    <tabColor rgb="FFCC99FF"/>
  </sheetPr>
  <dimension ref="A1:M439"/>
  <sheetViews>
    <sheetView view="pageBreakPreview" topLeftCell="A12" zoomScale="86" zoomScaleNormal="100" zoomScaleSheetLayoutView="86" workbookViewId="0">
      <selection activeCell="K32" sqref="K32"/>
    </sheetView>
  </sheetViews>
  <sheetFormatPr defaultColWidth="12.875" defaultRowHeight="22.35" customHeight="1" x14ac:dyDescent="0.65"/>
  <cols>
    <col min="1" max="3" width="2.625" style="7" customWidth="1"/>
    <col min="4" max="4" width="59.625" style="7" customWidth="1"/>
    <col min="5" max="5" width="15.125" style="12" customWidth="1"/>
    <col min="6" max="6" width="1.125" style="12" customWidth="1"/>
    <col min="7" max="7" width="15.125" style="12" customWidth="1"/>
    <col min="8" max="8" width="1.125" style="12" customWidth="1"/>
    <col min="9" max="9" width="15.125" style="38" customWidth="1"/>
    <col min="10" max="10" width="1.125" style="12" customWidth="1"/>
    <col min="11" max="11" width="15.125" style="55" customWidth="1"/>
    <col min="12" max="12" width="1.375" style="12" customWidth="1"/>
    <col min="13" max="16384" width="12.875" style="12"/>
  </cols>
  <sheetData>
    <row r="1" spans="1:12" ht="22.35" customHeight="1" x14ac:dyDescent="0.65">
      <c r="K1" s="37" t="s">
        <v>82</v>
      </c>
    </row>
    <row r="2" spans="1:12" ht="22.35" customHeight="1" x14ac:dyDescent="0.7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36"/>
    </row>
    <row r="3" spans="1:12" ht="22.35" customHeight="1" x14ac:dyDescent="0.7">
      <c r="A3" s="51" t="s">
        <v>187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2" ht="22.35" customHeight="1" x14ac:dyDescent="0.7">
      <c r="A4" s="4" t="s">
        <v>84</v>
      </c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2" ht="22.35" customHeight="1" x14ac:dyDescent="0.7">
      <c r="A5" s="4"/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1:12" ht="22.35" customHeight="1" x14ac:dyDescent="0.65">
      <c r="E6" s="316" t="s">
        <v>140</v>
      </c>
      <c r="F6" s="316"/>
      <c r="G6" s="316"/>
      <c r="H6" s="316"/>
      <c r="I6" s="316"/>
      <c r="J6" s="316"/>
      <c r="K6" s="316"/>
    </row>
    <row r="7" spans="1:12" ht="22.35" customHeight="1" x14ac:dyDescent="0.65">
      <c r="E7" s="135" t="s">
        <v>4</v>
      </c>
      <c r="F7" s="9"/>
      <c r="G7" s="135"/>
      <c r="H7" s="9"/>
      <c r="I7" s="135" t="s">
        <v>5</v>
      </c>
      <c r="J7" s="135"/>
      <c r="K7" s="135"/>
    </row>
    <row r="8" spans="1:12" ht="22.35" customHeight="1" x14ac:dyDescent="0.65">
      <c r="E8" s="136"/>
      <c r="F8" s="278"/>
      <c r="G8" s="136"/>
      <c r="H8" s="9"/>
      <c r="I8" s="315" t="s">
        <v>6</v>
      </c>
      <c r="J8" s="315"/>
      <c r="K8" s="315"/>
    </row>
    <row r="9" spans="1:12" ht="22.35" customHeight="1" x14ac:dyDescent="0.65">
      <c r="E9" s="80" t="s">
        <v>85</v>
      </c>
      <c r="F9" s="36"/>
      <c r="G9" s="80">
        <v>2022</v>
      </c>
      <c r="H9" s="36"/>
      <c r="I9" s="80" t="s">
        <v>85</v>
      </c>
      <c r="J9" s="36"/>
      <c r="K9" s="85" t="s">
        <v>86</v>
      </c>
    </row>
    <row r="10" spans="1:12" ht="22.35" customHeight="1" x14ac:dyDescent="0.65">
      <c r="A10" s="10" t="s">
        <v>188</v>
      </c>
      <c r="F10" s="13"/>
      <c r="H10" s="13"/>
      <c r="J10" s="13"/>
      <c r="K10" s="13"/>
    </row>
    <row r="11" spans="1:12" ht="22.35" customHeight="1" x14ac:dyDescent="0.65">
      <c r="B11" s="14" t="s">
        <v>240</v>
      </c>
      <c r="E11" s="13">
        <v>-197172</v>
      </c>
      <c r="F11" s="13"/>
      <c r="G11" s="13">
        <v>139866</v>
      </c>
      <c r="H11" s="13"/>
      <c r="I11" s="13">
        <v>-180505</v>
      </c>
      <c r="J11" s="13"/>
      <c r="K11" s="13">
        <v>146199</v>
      </c>
    </row>
    <row r="12" spans="1:12" ht="22.35" customHeight="1" x14ac:dyDescent="0.65">
      <c r="B12" s="14" t="s">
        <v>247</v>
      </c>
      <c r="E12" s="13"/>
      <c r="F12" s="13"/>
      <c r="G12" s="13"/>
      <c r="H12" s="13"/>
      <c r="J12" s="13"/>
      <c r="K12" s="38"/>
    </row>
    <row r="13" spans="1:12" ht="22.35" customHeight="1" x14ac:dyDescent="0.65">
      <c r="B13" s="10"/>
      <c r="C13" s="14" t="s">
        <v>189</v>
      </c>
      <c r="E13" s="13"/>
      <c r="F13" s="13"/>
      <c r="G13" s="13"/>
      <c r="H13" s="13"/>
      <c r="J13" s="13"/>
      <c r="K13" s="38"/>
    </row>
    <row r="14" spans="1:12" ht="22.35" customHeight="1" x14ac:dyDescent="0.65">
      <c r="B14" s="52"/>
      <c r="C14" s="10" t="s">
        <v>190</v>
      </c>
      <c r="E14" s="13">
        <v>74557</v>
      </c>
      <c r="F14" s="13"/>
      <c r="G14" s="13">
        <v>67937</v>
      </c>
      <c r="H14" s="13"/>
      <c r="I14" s="38">
        <v>74546</v>
      </c>
      <c r="J14" s="13"/>
      <c r="K14" s="38">
        <v>67937</v>
      </c>
    </row>
    <row r="15" spans="1:12" ht="22.35" customHeight="1" x14ac:dyDescent="0.65">
      <c r="B15" s="52"/>
      <c r="C15" s="10" t="s">
        <v>191</v>
      </c>
      <c r="E15" s="13">
        <v>8174</v>
      </c>
      <c r="F15" s="13"/>
      <c r="G15" s="13">
        <v>7350</v>
      </c>
      <c r="H15" s="13"/>
      <c r="I15" s="38">
        <v>6999</v>
      </c>
      <c r="J15" s="13"/>
      <c r="K15" s="38">
        <v>6193</v>
      </c>
    </row>
    <row r="16" spans="1:12" ht="22.35" customHeight="1" x14ac:dyDescent="0.65">
      <c r="B16" s="52"/>
      <c r="C16" s="10" t="s">
        <v>192</v>
      </c>
      <c r="E16" s="13">
        <v>70</v>
      </c>
      <c r="F16" s="13"/>
      <c r="G16" s="13">
        <v>160</v>
      </c>
      <c r="H16" s="13"/>
      <c r="I16" s="38">
        <v>70</v>
      </c>
      <c r="J16" s="13"/>
      <c r="K16" s="13">
        <v>160</v>
      </c>
    </row>
    <row r="17" spans="2:13" ht="22.35" customHeight="1" x14ac:dyDescent="0.65">
      <c r="B17" s="52"/>
      <c r="C17" s="10" t="s">
        <v>263</v>
      </c>
      <c r="E17" s="13">
        <v>-585</v>
      </c>
      <c r="F17" s="13"/>
      <c r="G17" s="13">
        <v>-14</v>
      </c>
      <c r="H17" s="13"/>
      <c r="I17" s="13">
        <v>-585</v>
      </c>
      <c r="J17" s="13"/>
      <c r="K17" s="13">
        <v>-14</v>
      </c>
    </row>
    <row r="18" spans="2:13" ht="22.35" customHeight="1" x14ac:dyDescent="0.65">
      <c r="B18" s="52"/>
      <c r="C18" s="10" t="s">
        <v>193</v>
      </c>
      <c r="E18" s="13">
        <v>318</v>
      </c>
      <c r="F18" s="13"/>
      <c r="G18" s="13">
        <v>-1265</v>
      </c>
      <c r="H18" s="13"/>
      <c r="I18" s="13">
        <v>318</v>
      </c>
      <c r="J18" s="13"/>
      <c r="K18" s="13">
        <v>-1265</v>
      </c>
    </row>
    <row r="19" spans="2:13" ht="22.35" customHeight="1" x14ac:dyDescent="0.65">
      <c r="B19" s="52"/>
      <c r="C19" s="10" t="s">
        <v>250</v>
      </c>
      <c r="E19" s="13">
        <v>-67588</v>
      </c>
      <c r="F19" s="13"/>
      <c r="G19" s="13">
        <v>1301</v>
      </c>
      <c r="H19" s="13"/>
      <c r="I19" s="13">
        <v>-67588</v>
      </c>
      <c r="J19" s="13"/>
      <c r="K19" s="13">
        <v>1301</v>
      </c>
    </row>
    <row r="20" spans="2:13" ht="22.35" customHeight="1" x14ac:dyDescent="0.65">
      <c r="B20" s="52"/>
      <c r="C20" s="10" t="s">
        <v>194</v>
      </c>
      <c r="E20" s="13">
        <v>-6892</v>
      </c>
      <c r="F20" s="13"/>
      <c r="G20" s="13">
        <v>-598</v>
      </c>
      <c r="H20" s="13"/>
      <c r="I20" s="13">
        <v>340</v>
      </c>
      <c r="J20" s="13"/>
      <c r="K20" s="13">
        <v>118</v>
      </c>
    </row>
    <row r="21" spans="2:13" ht="22.35" customHeight="1" x14ac:dyDescent="0.65">
      <c r="B21" s="52"/>
      <c r="C21" s="10" t="s">
        <v>251</v>
      </c>
      <c r="E21" s="13"/>
      <c r="F21" s="13"/>
      <c r="G21" s="7"/>
      <c r="H21" s="13"/>
      <c r="I21" s="13"/>
      <c r="J21" s="13"/>
      <c r="K21" s="13"/>
    </row>
    <row r="22" spans="2:13" ht="22.35" customHeight="1" x14ac:dyDescent="0.65">
      <c r="B22" s="52"/>
      <c r="C22" s="10"/>
      <c r="D22" s="7" t="s">
        <v>252</v>
      </c>
      <c r="E22" s="13">
        <v>-6167</v>
      </c>
      <c r="F22" s="13"/>
      <c r="G22" s="13">
        <v>8177</v>
      </c>
      <c r="H22" s="13"/>
      <c r="I22" s="13">
        <v>-6167</v>
      </c>
      <c r="J22" s="13"/>
      <c r="K22" s="13">
        <v>8177</v>
      </c>
      <c r="M22" s="10"/>
    </row>
    <row r="23" spans="2:13" ht="22.35" customHeight="1" x14ac:dyDescent="0.65">
      <c r="B23" s="52"/>
      <c r="C23" s="10" t="s">
        <v>195</v>
      </c>
      <c r="E23" s="13"/>
      <c r="F23" s="13"/>
      <c r="G23" s="7"/>
      <c r="H23" s="13"/>
      <c r="J23" s="13"/>
      <c r="K23" s="13"/>
      <c r="M23" s="10"/>
    </row>
    <row r="24" spans="2:13" ht="22.35" customHeight="1" x14ac:dyDescent="0.65">
      <c r="B24" s="52"/>
      <c r="C24" s="10"/>
      <c r="D24" s="7" t="s">
        <v>196</v>
      </c>
      <c r="E24" s="13">
        <v>-4219</v>
      </c>
      <c r="F24" s="13"/>
      <c r="G24" s="13">
        <v>-10248</v>
      </c>
      <c r="H24" s="13"/>
      <c r="I24" s="13">
        <v>-4219</v>
      </c>
      <c r="J24" s="13"/>
      <c r="K24" s="13">
        <v>-10248</v>
      </c>
      <c r="M24" s="10"/>
    </row>
    <row r="25" spans="2:13" ht="22.35" customHeight="1" x14ac:dyDescent="0.65">
      <c r="B25" s="52"/>
      <c r="C25" s="10" t="s">
        <v>197</v>
      </c>
      <c r="E25" s="13">
        <v>0</v>
      </c>
      <c r="F25" s="13"/>
      <c r="G25" s="13">
        <v>1992</v>
      </c>
      <c r="H25" s="13"/>
      <c r="I25" s="13">
        <v>0</v>
      </c>
      <c r="J25" s="13"/>
      <c r="K25" s="13">
        <v>1992</v>
      </c>
    </row>
    <row r="26" spans="2:13" ht="22.35" customHeight="1" x14ac:dyDescent="0.65">
      <c r="B26" s="52"/>
      <c r="C26" s="10" t="s">
        <v>198</v>
      </c>
      <c r="K26" s="12"/>
    </row>
    <row r="27" spans="2:13" ht="22.35" customHeight="1" x14ac:dyDescent="0.65">
      <c r="B27" s="52"/>
      <c r="C27" s="10"/>
      <c r="D27" s="7" t="s">
        <v>199</v>
      </c>
      <c r="E27" s="13">
        <v>1187</v>
      </c>
      <c r="F27" s="13"/>
      <c r="G27" s="13">
        <v>246</v>
      </c>
      <c r="H27" s="13"/>
      <c r="I27" s="13">
        <v>1187</v>
      </c>
      <c r="J27" s="13"/>
      <c r="K27" s="13">
        <v>246</v>
      </c>
    </row>
    <row r="28" spans="2:13" ht="22.35" customHeight="1" x14ac:dyDescent="0.65">
      <c r="B28" s="52"/>
      <c r="C28" s="10" t="s">
        <v>200</v>
      </c>
      <c r="E28" s="13">
        <v>39045</v>
      </c>
      <c r="F28" s="13"/>
      <c r="G28" s="13">
        <v>13826</v>
      </c>
      <c r="H28" s="13"/>
      <c r="I28" s="13">
        <v>38588</v>
      </c>
      <c r="J28" s="13"/>
      <c r="K28" s="13">
        <v>13417</v>
      </c>
    </row>
    <row r="29" spans="2:13" ht="22.35" customHeight="1" x14ac:dyDescent="0.65">
      <c r="B29" s="52"/>
      <c r="C29" s="10" t="s">
        <v>201</v>
      </c>
      <c r="E29" s="18">
        <v>1890</v>
      </c>
      <c r="F29" s="13"/>
      <c r="G29" s="18">
        <v>1403</v>
      </c>
      <c r="H29" s="13"/>
      <c r="I29" s="18">
        <v>1890</v>
      </c>
      <c r="J29" s="13"/>
      <c r="K29" s="18">
        <v>1403</v>
      </c>
    </row>
    <row r="30" spans="2:13" ht="22.35" customHeight="1" x14ac:dyDescent="0.65">
      <c r="B30" s="7" t="s">
        <v>253</v>
      </c>
      <c r="C30" s="10"/>
      <c r="E30" s="13"/>
      <c r="F30" s="13"/>
      <c r="G30" s="13"/>
      <c r="H30" s="13"/>
      <c r="I30" s="13"/>
      <c r="J30" s="13"/>
      <c r="K30" s="13"/>
    </row>
    <row r="31" spans="2:13" ht="22.35" customHeight="1" x14ac:dyDescent="0.65">
      <c r="C31" s="10" t="s">
        <v>202</v>
      </c>
      <c r="E31" s="13">
        <v>-157382</v>
      </c>
      <c r="F31" s="13"/>
      <c r="G31" s="13">
        <v>230133</v>
      </c>
      <c r="H31" s="13"/>
      <c r="I31" s="13">
        <v>-135126</v>
      </c>
      <c r="J31" s="13"/>
      <c r="K31" s="13">
        <v>235616</v>
      </c>
    </row>
    <row r="32" spans="2:13" ht="10.199999999999999" customHeight="1" x14ac:dyDescent="0.65">
      <c r="C32" s="10"/>
      <c r="E32" s="13"/>
      <c r="F32" s="13"/>
      <c r="G32" s="13"/>
      <c r="H32" s="13"/>
      <c r="I32" s="13"/>
      <c r="J32" s="13"/>
      <c r="K32" s="13"/>
    </row>
    <row r="33" spans="1:11" ht="22.35" customHeight="1" x14ac:dyDescent="0.65">
      <c r="C33" s="10"/>
      <c r="E33" s="13"/>
      <c r="F33" s="13"/>
      <c r="G33" s="13"/>
      <c r="H33" s="13"/>
      <c r="I33" s="13"/>
      <c r="J33" s="13"/>
      <c r="K33" s="13"/>
    </row>
    <row r="34" spans="1:11" ht="22.35" customHeight="1" x14ac:dyDescent="0.65">
      <c r="B34" s="14"/>
      <c r="C34" s="10"/>
      <c r="E34" s="7"/>
      <c r="F34" s="13"/>
      <c r="G34" s="7"/>
      <c r="H34" s="13"/>
      <c r="I34" s="13"/>
      <c r="J34" s="13"/>
      <c r="K34" s="13"/>
    </row>
    <row r="35" spans="1:11" ht="22.35" customHeight="1" x14ac:dyDescent="0.65">
      <c r="B35" s="14"/>
      <c r="C35" s="14"/>
      <c r="E35" s="13"/>
      <c r="F35" s="13"/>
      <c r="G35" s="13"/>
      <c r="H35" s="13"/>
      <c r="I35" s="13"/>
      <c r="J35" s="13"/>
      <c r="K35" s="13"/>
    </row>
    <row r="36" spans="1:11" ht="22.35" customHeight="1" x14ac:dyDescent="0.65">
      <c r="B36" s="14"/>
      <c r="C36" s="10"/>
      <c r="E36" s="13"/>
      <c r="F36" s="13"/>
      <c r="G36" s="13"/>
      <c r="H36" s="13"/>
      <c r="I36" s="13"/>
      <c r="J36" s="13"/>
      <c r="K36" s="13"/>
    </row>
    <row r="37" spans="1:11" ht="22.35" customHeight="1" x14ac:dyDescent="0.65">
      <c r="B37" s="14"/>
      <c r="C37" s="10"/>
      <c r="E37" s="13"/>
      <c r="F37" s="13"/>
      <c r="G37" s="13"/>
      <c r="H37" s="13"/>
      <c r="I37" s="12"/>
      <c r="J37" s="13"/>
      <c r="K37" s="12"/>
    </row>
    <row r="38" spans="1:11" ht="22.35" customHeight="1" x14ac:dyDescent="0.65">
      <c r="B38" s="14"/>
      <c r="C38" s="10"/>
      <c r="E38" s="13"/>
      <c r="F38" s="13"/>
      <c r="G38" s="13"/>
      <c r="H38" s="13"/>
      <c r="I38" s="13"/>
      <c r="J38" s="13"/>
      <c r="K38" s="13"/>
    </row>
    <row r="39" spans="1:11" ht="22.35" customHeight="1" x14ac:dyDescent="0.65">
      <c r="B39" s="14"/>
      <c r="C39" s="10"/>
      <c r="E39" s="13"/>
      <c r="F39" s="13"/>
      <c r="G39" s="13"/>
      <c r="H39" s="13"/>
      <c r="I39" s="13"/>
      <c r="J39" s="13"/>
      <c r="K39" s="13"/>
    </row>
    <row r="40" spans="1:11" ht="21.75" customHeight="1" x14ac:dyDescent="0.65">
      <c r="C40" s="10"/>
      <c r="E40" s="7"/>
      <c r="F40" s="13"/>
      <c r="G40" s="7"/>
      <c r="H40" s="13"/>
      <c r="I40" s="13"/>
      <c r="J40" s="13"/>
      <c r="K40" s="13"/>
    </row>
    <row r="41" spans="1:11" ht="22.35" customHeight="1" x14ac:dyDescent="0.65">
      <c r="A41" s="10" t="s">
        <v>41</v>
      </c>
      <c r="E41" s="7"/>
      <c r="F41" s="13"/>
      <c r="G41" s="7"/>
      <c r="H41" s="13"/>
      <c r="I41" s="13"/>
      <c r="J41" s="13"/>
      <c r="K41" s="90" t="s">
        <v>205</v>
      </c>
    </row>
    <row r="42" spans="1:11" ht="22.35" customHeight="1" x14ac:dyDescent="0.65">
      <c r="A42" s="14"/>
      <c r="E42" s="7"/>
      <c r="F42" s="13"/>
      <c r="G42" s="7"/>
      <c r="H42" s="13"/>
      <c r="I42" s="13"/>
      <c r="J42" s="13"/>
      <c r="K42" s="13"/>
    </row>
    <row r="43" spans="1:11" ht="22.35" customHeight="1" x14ac:dyDescent="0.65">
      <c r="I43" s="12"/>
      <c r="K43" s="12"/>
    </row>
    <row r="44" spans="1:11" ht="22.35" customHeight="1" x14ac:dyDescent="0.65">
      <c r="E44" s="7"/>
      <c r="F44" s="13"/>
      <c r="G44" s="7"/>
      <c r="H44" s="13"/>
      <c r="I44" s="13"/>
      <c r="J44" s="13"/>
    </row>
    <row r="45" spans="1:11" ht="22.35" customHeight="1" x14ac:dyDescent="0.65">
      <c r="A45" s="14"/>
      <c r="E45" s="7"/>
      <c r="F45" s="13"/>
      <c r="G45" s="7"/>
      <c r="H45" s="13"/>
      <c r="I45" s="13"/>
      <c r="J45" s="13"/>
      <c r="K45" s="13"/>
    </row>
    <row r="46" spans="1:11" ht="22.35" customHeight="1" x14ac:dyDescent="0.65">
      <c r="E46" s="7"/>
      <c r="F46" s="13"/>
      <c r="G46" s="7"/>
      <c r="H46" s="13"/>
      <c r="J46" s="13"/>
      <c r="K46" s="38"/>
    </row>
    <row r="47" spans="1:11" ht="22.35" customHeight="1" x14ac:dyDescent="0.65">
      <c r="E47" s="7"/>
      <c r="G47" s="7"/>
      <c r="I47" s="54"/>
    </row>
    <row r="48" spans="1:11" ht="22.35" customHeight="1" x14ac:dyDescent="0.65">
      <c r="F48" s="13"/>
      <c r="H48" s="13"/>
      <c r="I48" s="13"/>
      <c r="J48" s="13"/>
      <c r="K48" s="53"/>
    </row>
    <row r="50" spans="9:9" ht="22.35" customHeight="1" x14ac:dyDescent="0.65">
      <c r="I50" s="54"/>
    </row>
    <row r="66" spans="9:11" ht="22.35" customHeight="1" x14ac:dyDescent="0.65">
      <c r="I66" s="12"/>
      <c r="K66" s="12"/>
    </row>
    <row r="67" spans="9:11" ht="22.35" customHeight="1" x14ac:dyDescent="0.65">
      <c r="I67" s="12"/>
      <c r="K67" s="12"/>
    </row>
    <row r="68" spans="9:11" ht="22.35" customHeight="1" x14ac:dyDescent="0.65">
      <c r="I68" s="12"/>
      <c r="K68" s="12"/>
    </row>
    <row r="69" spans="9:11" ht="22.35" customHeight="1" x14ac:dyDescent="0.65">
      <c r="I69" s="12"/>
      <c r="K69" s="12"/>
    </row>
    <row r="74" spans="9:11" ht="22.35" customHeight="1" x14ac:dyDescent="0.65">
      <c r="I74" s="12"/>
      <c r="K74" s="12"/>
    </row>
    <row r="77" spans="9:11" ht="22.35" customHeight="1" x14ac:dyDescent="0.65">
      <c r="I77" s="12"/>
      <c r="K77" s="12"/>
    </row>
    <row r="196" spans="9:11" ht="22.35" customHeight="1" x14ac:dyDescent="0.65">
      <c r="I196" s="12"/>
      <c r="K196" s="56" t="s">
        <v>44</v>
      </c>
    </row>
    <row r="255" spans="9:11" ht="22.35" customHeight="1" x14ac:dyDescent="0.65">
      <c r="I255" s="12"/>
      <c r="K255" s="12"/>
    </row>
    <row r="267" spans="9:11" ht="22.35" customHeight="1" x14ac:dyDescent="0.65">
      <c r="I267" s="12"/>
      <c r="K267" s="12"/>
    </row>
    <row r="269" spans="9:11" ht="22.35" customHeight="1" x14ac:dyDescent="0.65">
      <c r="I269" s="12"/>
      <c r="K269" s="12"/>
    </row>
    <row r="359" spans="9:12" ht="22.35" customHeight="1" x14ac:dyDescent="0.65">
      <c r="I359" s="12"/>
      <c r="K359" s="12"/>
      <c r="L359" s="26" t="s">
        <v>44</v>
      </c>
    </row>
    <row r="360" spans="9:12" ht="22.35" customHeight="1" x14ac:dyDescent="0.65">
      <c r="I360" s="12"/>
      <c r="K360" s="12"/>
      <c r="L360" s="26" t="s">
        <v>44</v>
      </c>
    </row>
    <row r="361" spans="9:12" ht="22.35" customHeight="1" x14ac:dyDescent="0.65">
      <c r="I361" s="12"/>
      <c r="K361" s="12"/>
      <c r="L361" s="26" t="s">
        <v>44</v>
      </c>
    </row>
    <row r="362" spans="9:12" ht="22.35" customHeight="1" x14ac:dyDescent="0.65">
      <c r="I362" s="12"/>
      <c r="K362" s="12"/>
      <c r="L362" s="26" t="s">
        <v>44</v>
      </c>
    </row>
    <row r="363" spans="9:12" ht="22.35" customHeight="1" x14ac:dyDescent="0.65">
      <c r="I363" s="12"/>
      <c r="K363" s="12"/>
      <c r="L363" s="26" t="s">
        <v>44</v>
      </c>
    </row>
    <row r="364" spans="9:12" ht="22.35" customHeight="1" x14ac:dyDescent="0.65">
      <c r="I364" s="12"/>
      <c r="K364" s="12"/>
      <c r="L364" s="26" t="s">
        <v>44</v>
      </c>
    </row>
    <row r="365" spans="9:12" ht="22.35" customHeight="1" x14ac:dyDescent="0.65">
      <c r="I365" s="12"/>
      <c r="K365" s="12"/>
      <c r="L365" s="26" t="s">
        <v>44</v>
      </c>
    </row>
    <row r="366" spans="9:12" ht="22.35" customHeight="1" x14ac:dyDescent="0.65">
      <c r="I366" s="12"/>
      <c r="K366" s="12"/>
      <c r="L366" s="26" t="s">
        <v>44</v>
      </c>
    </row>
    <row r="367" spans="9:12" ht="22.35" customHeight="1" x14ac:dyDescent="0.65">
      <c r="I367" s="12"/>
      <c r="K367" s="12"/>
      <c r="L367" s="26" t="s">
        <v>44</v>
      </c>
    </row>
    <row r="368" spans="9:12" ht="22.35" customHeight="1" x14ac:dyDescent="0.65">
      <c r="I368" s="12"/>
      <c r="K368" s="12"/>
      <c r="L368" s="26" t="s">
        <v>44</v>
      </c>
    </row>
    <row r="369" spans="9:12" ht="22.35" customHeight="1" x14ac:dyDescent="0.65">
      <c r="I369" s="12"/>
      <c r="K369" s="12"/>
      <c r="L369" s="26" t="s">
        <v>44</v>
      </c>
    </row>
    <row r="370" spans="9:12" ht="22.35" customHeight="1" x14ac:dyDescent="0.65">
      <c r="I370" s="12"/>
      <c r="K370" s="12"/>
      <c r="L370" s="26" t="s">
        <v>44</v>
      </c>
    </row>
    <row r="371" spans="9:12" ht="22.35" customHeight="1" x14ac:dyDescent="0.65">
      <c r="I371" s="12"/>
      <c r="K371" s="12"/>
      <c r="L371" s="26" t="s">
        <v>44</v>
      </c>
    </row>
    <row r="372" spans="9:12" ht="22.35" customHeight="1" x14ac:dyDescent="0.65">
      <c r="I372" s="12"/>
      <c r="K372" s="12"/>
      <c r="L372" s="26" t="s">
        <v>44</v>
      </c>
    </row>
    <row r="373" spans="9:12" ht="22.35" customHeight="1" x14ac:dyDescent="0.65">
      <c r="I373" s="12"/>
      <c r="K373" s="12"/>
      <c r="L373" s="26" t="s">
        <v>44</v>
      </c>
    </row>
    <row r="374" spans="9:12" ht="22.35" customHeight="1" x14ac:dyDescent="0.65">
      <c r="I374" s="12"/>
      <c r="K374" s="12"/>
      <c r="L374" s="26" t="s">
        <v>44</v>
      </c>
    </row>
    <row r="375" spans="9:12" ht="22.35" customHeight="1" x14ac:dyDescent="0.65">
      <c r="I375" s="12"/>
      <c r="K375" s="12"/>
      <c r="L375" s="26" t="s">
        <v>44</v>
      </c>
    </row>
    <row r="376" spans="9:12" ht="22.35" customHeight="1" x14ac:dyDescent="0.65">
      <c r="I376" s="12"/>
      <c r="K376" s="12"/>
      <c r="L376" s="26" t="s">
        <v>44</v>
      </c>
    </row>
    <row r="377" spans="9:12" ht="22.35" customHeight="1" x14ac:dyDescent="0.65">
      <c r="I377" s="12"/>
      <c r="K377" s="12"/>
      <c r="L377" s="26" t="s">
        <v>44</v>
      </c>
    </row>
    <row r="378" spans="9:12" ht="22.35" customHeight="1" x14ac:dyDescent="0.65">
      <c r="I378" s="12"/>
      <c r="K378" s="12"/>
      <c r="L378" s="26" t="s">
        <v>44</v>
      </c>
    </row>
    <row r="379" spans="9:12" ht="22.35" customHeight="1" x14ac:dyDescent="0.65">
      <c r="I379" s="12"/>
      <c r="K379" s="12"/>
      <c r="L379" s="26" t="s">
        <v>44</v>
      </c>
    </row>
    <row r="380" spans="9:12" ht="22.35" customHeight="1" x14ac:dyDescent="0.65">
      <c r="I380" s="12"/>
      <c r="K380" s="12"/>
      <c r="L380" s="26" t="s">
        <v>44</v>
      </c>
    </row>
    <row r="381" spans="9:12" ht="22.35" customHeight="1" x14ac:dyDescent="0.65">
      <c r="I381" s="12"/>
      <c r="K381" s="12"/>
      <c r="L381" s="26" t="s">
        <v>44</v>
      </c>
    </row>
    <row r="382" spans="9:12" ht="22.35" customHeight="1" x14ac:dyDescent="0.65">
      <c r="I382" s="12"/>
      <c r="K382" s="12"/>
      <c r="L382" s="26" t="s">
        <v>44</v>
      </c>
    </row>
    <row r="383" spans="9:12" ht="22.35" customHeight="1" x14ac:dyDescent="0.65">
      <c r="I383" s="12"/>
      <c r="K383" s="12"/>
      <c r="L383" s="26" t="s">
        <v>44</v>
      </c>
    </row>
    <row r="384" spans="9:12" ht="22.35" customHeight="1" x14ac:dyDescent="0.65">
      <c r="I384" s="12"/>
      <c r="K384" s="12"/>
      <c r="L384" s="26" t="s">
        <v>44</v>
      </c>
    </row>
    <row r="385" spans="9:12" ht="22.35" customHeight="1" x14ac:dyDescent="0.65">
      <c r="I385" s="12"/>
      <c r="K385" s="12"/>
      <c r="L385" s="26" t="s">
        <v>44</v>
      </c>
    </row>
    <row r="386" spans="9:12" ht="22.35" customHeight="1" x14ac:dyDescent="0.65">
      <c r="I386" s="12"/>
      <c r="K386" s="12"/>
      <c r="L386" s="26" t="s">
        <v>44</v>
      </c>
    </row>
    <row r="387" spans="9:12" ht="22.35" customHeight="1" x14ac:dyDescent="0.65">
      <c r="I387" s="12"/>
      <c r="K387" s="12"/>
      <c r="L387" s="26" t="s">
        <v>44</v>
      </c>
    </row>
    <row r="388" spans="9:12" ht="22.35" customHeight="1" x14ac:dyDescent="0.65">
      <c r="I388" s="12"/>
      <c r="K388" s="12"/>
      <c r="L388" s="26" t="s">
        <v>44</v>
      </c>
    </row>
    <row r="389" spans="9:12" ht="22.35" customHeight="1" x14ac:dyDescent="0.65">
      <c r="I389" s="12"/>
      <c r="K389" s="12"/>
      <c r="L389" s="26" t="s">
        <v>44</v>
      </c>
    </row>
    <row r="390" spans="9:12" ht="22.35" customHeight="1" x14ac:dyDescent="0.65">
      <c r="I390" s="12"/>
      <c r="K390" s="12"/>
      <c r="L390" s="26" t="s">
        <v>44</v>
      </c>
    </row>
    <row r="391" spans="9:12" ht="22.35" customHeight="1" x14ac:dyDescent="0.65">
      <c r="I391" s="12"/>
      <c r="K391" s="12"/>
      <c r="L391" s="26" t="s">
        <v>44</v>
      </c>
    </row>
    <row r="392" spans="9:12" ht="22.35" customHeight="1" x14ac:dyDescent="0.65">
      <c r="I392" s="12"/>
      <c r="K392" s="12"/>
      <c r="L392" s="26" t="s">
        <v>44</v>
      </c>
    </row>
    <row r="393" spans="9:12" ht="22.35" customHeight="1" x14ac:dyDescent="0.65">
      <c r="I393" s="12"/>
      <c r="K393" s="12"/>
      <c r="L393" s="26" t="s">
        <v>44</v>
      </c>
    </row>
    <row r="394" spans="9:12" ht="22.35" customHeight="1" x14ac:dyDescent="0.65">
      <c r="I394" s="12"/>
      <c r="K394" s="12"/>
      <c r="L394" s="26" t="s">
        <v>44</v>
      </c>
    </row>
    <row r="395" spans="9:12" ht="22.35" customHeight="1" x14ac:dyDescent="0.65">
      <c r="I395" s="12"/>
      <c r="K395" s="12"/>
      <c r="L395" s="26" t="s">
        <v>44</v>
      </c>
    </row>
    <row r="396" spans="9:12" ht="22.35" customHeight="1" x14ac:dyDescent="0.65">
      <c r="I396" s="12"/>
      <c r="K396" s="12"/>
      <c r="L396" s="26" t="s">
        <v>44</v>
      </c>
    </row>
    <row r="397" spans="9:12" ht="22.35" customHeight="1" x14ac:dyDescent="0.65">
      <c r="I397" s="12"/>
      <c r="K397" s="12"/>
      <c r="L397" s="26" t="s">
        <v>44</v>
      </c>
    </row>
    <row r="398" spans="9:12" ht="22.35" customHeight="1" x14ac:dyDescent="0.65">
      <c r="I398" s="12"/>
      <c r="K398" s="12"/>
      <c r="L398" s="26" t="s">
        <v>44</v>
      </c>
    </row>
    <row r="399" spans="9:12" ht="22.35" customHeight="1" x14ac:dyDescent="0.65">
      <c r="I399" s="12"/>
      <c r="K399" s="12"/>
      <c r="L399" s="26" t="s">
        <v>44</v>
      </c>
    </row>
    <row r="400" spans="9:12" ht="22.35" customHeight="1" x14ac:dyDescent="0.65">
      <c r="I400" s="12"/>
      <c r="K400" s="12"/>
      <c r="L400" s="26" t="s">
        <v>44</v>
      </c>
    </row>
    <row r="401" spans="9:12" ht="22.35" customHeight="1" x14ac:dyDescent="0.65">
      <c r="I401" s="12"/>
      <c r="K401" s="12"/>
      <c r="L401" s="26" t="s">
        <v>44</v>
      </c>
    </row>
    <row r="402" spans="9:12" ht="22.35" customHeight="1" x14ac:dyDescent="0.65">
      <c r="I402" s="12"/>
      <c r="K402" s="12"/>
      <c r="L402" s="26" t="s">
        <v>44</v>
      </c>
    </row>
    <row r="403" spans="9:12" ht="22.35" customHeight="1" x14ac:dyDescent="0.65">
      <c r="I403" s="12"/>
      <c r="K403" s="12"/>
      <c r="L403" s="26" t="s">
        <v>44</v>
      </c>
    </row>
    <row r="404" spans="9:12" ht="22.35" customHeight="1" x14ac:dyDescent="0.65">
      <c r="I404" s="12"/>
      <c r="K404" s="12"/>
      <c r="L404" s="26" t="s">
        <v>44</v>
      </c>
    </row>
    <row r="405" spans="9:12" ht="22.35" customHeight="1" x14ac:dyDescent="0.65">
      <c r="I405" s="12"/>
      <c r="K405" s="12"/>
      <c r="L405" s="26" t="s">
        <v>44</v>
      </c>
    </row>
    <row r="406" spans="9:12" ht="22.35" customHeight="1" x14ac:dyDescent="0.65">
      <c r="I406" s="12"/>
      <c r="K406" s="12"/>
      <c r="L406" s="26" t="s">
        <v>44</v>
      </c>
    </row>
    <row r="407" spans="9:12" ht="22.35" customHeight="1" x14ac:dyDescent="0.65">
      <c r="I407" s="12"/>
      <c r="K407" s="12"/>
      <c r="L407" s="26" t="s">
        <v>44</v>
      </c>
    </row>
    <row r="408" spans="9:12" ht="22.35" customHeight="1" x14ac:dyDescent="0.65">
      <c r="I408" s="12"/>
      <c r="K408" s="12"/>
      <c r="L408" s="26" t="s">
        <v>44</v>
      </c>
    </row>
    <row r="409" spans="9:12" ht="22.35" customHeight="1" x14ac:dyDescent="0.65">
      <c r="I409" s="12"/>
      <c r="K409" s="12"/>
      <c r="L409" s="26" t="s">
        <v>44</v>
      </c>
    </row>
    <row r="410" spans="9:12" ht="22.35" customHeight="1" x14ac:dyDescent="0.65">
      <c r="I410" s="12"/>
      <c r="K410" s="12"/>
      <c r="L410" s="26" t="s">
        <v>44</v>
      </c>
    </row>
    <row r="411" spans="9:12" ht="22.35" customHeight="1" x14ac:dyDescent="0.65">
      <c r="I411" s="12"/>
      <c r="K411" s="12"/>
      <c r="L411" s="26" t="s">
        <v>44</v>
      </c>
    </row>
    <row r="412" spans="9:12" ht="22.35" customHeight="1" x14ac:dyDescent="0.65">
      <c r="I412" s="12"/>
      <c r="K412" s="12"/>
      <c r="L412" s="26" t="s">
        <v>44</v>
      </c>
    </row>
    <row r="413" spans="9:12" ht="22.35" customHeight="1" x14ac:dyDescent="0.65">
      <c r="I413" s="12"/>
      <c r="K413" s="12"/>
      <c r="L413" s="26" t="s">
        <v>44</v>
      </c>
    </row>
    <row r="414" spans="9:12" ht="22.35" customHeight="1" x14ac:dyDescent="0.65">
      <c r="I414" s="12"/>
      <c r="K414" s="12"/>
      <c r="L414" s="26" t="s">
        <v>44</v>
      </c>
    </row>
    <row r="415" spans="9:12" ht="22.35" customHeight="1" x14ac:dyDescent="0.65">
      <c r="I415" s="12"/>
      <c r="K415" s="12"/>
      <c r="L415" s="26" t="s">
        <v>44</v>
      </c>
    </row>
    <row r="416" spans="9:12" ht="22.35" customHeight="1" x14ac:dyDescent="0.65">
      <c r="I416" s="12"/>
      <c r="K416" s="12"/>
      <c r="L416" s="26" t="s">
        <v>44</v>
      </c>
    </row>
    <row r="417" spans="9:12" ht="22.35" customHeight="1" x14ac:dyDescent="0.65">
      <c r="I417" s="12"/>
      <c r="K417" s="12"/>
      <c r="L417" s="26" t="s">
        <v>44</v>
      </c>
    </row>
    <row r="418" spans="9:12" ht="22.35" customHeight="1" x14ac:dyDescent="0.65">
      <c r="I418" s="12"/>
      <c r="K418" s="12"/>
      <c r="L418" s="26" t="s">
        <v>44</v>
      </c>
    </row>
    <row r="419" spans="9:12" ht="22.35" customHeight="1" x14ac:dyDescent="0.65">
      <c r="I419" s="12"/>
      <c r="K419" s="12"/>
      <c r="L419" s="26" t="s">
        <v>44</v>
      </c>
    </row>
    <row r="420" spans="9:12" ht="22.35" customHeight="1" x14ac:dyDescent="0.65">
      <c r="I420" s="12"/>
      <c r="K420" s="12"/>
      <c r="L420" s="26" t="s">
        <v>44</v>
      </c>
    </row>
    <row r="421" spans="9:12" ht="22.35" customHeight="1" x14ac:dyDescent="0.65">
      <c r="I421" s="12"/>
      <c r="K421" s="12"/>
      <c r="L421" s="26" t="s">
        <v>44</v>
      </c>
    </row>
    <row r="422" spans="9:12" ht="22.35" customHeight="1" x14ac:dyDescent="0.65">
      <c r="I422" s="12"/>
      <c r="K422" s="12"/>
      <c r="L422" s="26" t="s">
        <v>44</v>
      </c>
    </row>
    <row r="423" spans="9:12" ht="22.35" customHeight="1" x14ac:dyDescent="0.65">
      <c r="I423" s="12"/>
      <c r="K423" s="12"/>
      <c r="L423" s="26" t="s">
        <v>44</v>
      </c>
    </row>
    <row r="424" spans="9:12" ht="22.35" customHeight="1" x14ac:dyDescent="0.65">
      <c r="I424" s="12"/>
      <c r="K424" s="12"/>
      <c r="L424" s="26" t="s">
        <v>44</v>
      </c>
    </row>
    <row r="425" spans="9:12" ht="22.35" customHeight="1" x14ac:dyDescent="0.65">
      <c r="I425" s="12"/>
      <c r="K425" s="12"/>
      <c r="L425" s="26" t="s">
        <v>44</v>
      </c>
    </row>
    <row r="426" spans="9:12" ht="22.35" customHeight="1" x14ac:dyDescent="0.65">
      <c r="I426" s="12"/>
      <c r="K426" s="12"/>
      <c r="L426" s="26" t="s">
        <v>44</v>
      </c>
    </row>
    <row r="427" spans="9:12" ht="22.35" customHeight="1" x14ac:dyDescent="0.65">
      <c r="I427" s="12"/>
      <c r="K427" s="12"/>
      <c r="L427" s="26" t="s">
        <v>44</v>
      </c>
    </row>
    <row r="428" spans="9:12" ht="22.35" customHeight="1" x14ac:dyDescent="0.65">
      <c r="I428" s="12"/>
      <c r="K428" s="12"/>
      <c r="L428" s="26" t="s">
        <v>44</v>
      </c>
    </row>
    <row r="429" spans="9:12" ht="22.35" customHeight="1" x14ac:dyDescent="0.65">
      <c r="I429" s="12"/>
      <c r="K429" s="12"/>
      <c r="L429" s="26" t="s">
        <v>44</v>
      </c>
    </row>
    <row r="430" spans="9:12" ht="22.35" customHeight="1" x14ac:dyDescent="0.65">
      <c r="I430" s="12"/>
      <c r="K430" s="12"/>
      <c r="L430" s="26" t="s">
        <v>44</v>
      </c>
    </row>
    <row r="431" spans="9:12" ht="22.35" customHeight="1" x14ac:dyDescent="0.65">
      <c r="I431" s="12"/>
      <c r="K431" s="12"/>
      <c r="L431" s="26" t="s">
        <v>44</v>
      </c>
    </row>
    <row r="432" spans="9:12" ht="22.35" customHeight="1" x14ac:dyDescent="0.65">
      <c r="I432" s="12"/>
      <c r="K432" s="12"/>
      <c r="L432" s="26" t="s">
        <v>44</v>
      </c>
    </row>
    <row r="433" spans="9:12" ht="22.35" customHeight="1" x14ac:dyDescent="0.65">
      <c r="I433" s="12"/>
      <c r="K433" s="12"/>
      <c r="L433" s="26" t="s">
        <v>44</v>
      </c>
    </row>
    <row r="434" spans="9:12" ht="22.35" customHeight="1" x14ac:dyDescent="0.65">
      <c r="I434" s="12"/>
      <c r="K434" s="12"/>
      <c r="L434" s="26" t="s">
        <v>44</v>
      </c>
    </row>
    <row r="435" spans="9:12" ht="22.35" customHeight="1" x14ac:dyDescent="0.65">
      <c r="I435" s="12"/>
      <c r="K435" s="12"/>
      <c r="L435" s="26" t="s">
        <v>44</v>
      </c>
    </row>
    <row r="436" spans="9:12" ht="22.35" customHeight="1" x14ac:dyDescent="0.65">
      <c r="I436" s="12"/>
      <c r="K436" s="12"/>
      <c r="L436" s="26" t="s">
        <v>44</v>
      </c>
    </row>
    <row r="437" spans="9:12" ht="22.35" customHeight="1" x14ac:dyDescent="0.65">
      <c r="I437" s="12"/>
      <c r="K437" s="12"/>
      <c r="L437" s="26" t="s">
        <v>44</v>
      </c>
    </row>
    <row r="438" spans="9:12" ht="22.35" customHeight="1" x14ac:dyDescent="0.65">
      <c r="I438" s="12"/>
      <c r="K438" s="12"/>
      <c r="L438" s="26" t="s">
        <v>44</v>
      </c>
    </row>
    <row r="439" spans="9:12" ht="22.35" customHeight="1" x14ac:dyDescent="0.65">
      <c r="I439" s="12"/>
      <c r="K439" s="12"/>
      <c r="L439" s="26" t="s">
        <v>44</v>
      </c>
    </row>
  </sheetData>
  <mergeCells count="2">
    <mergeCell ref="I8:K8"/>
    <mergeCell ref="E6:K6"/>
  </mergeCells>
  <phoneticPr fontId="7" type="noConversion"/>
  <printOptions horizontalCentered="1"/>
  <pageMargins left="0.62992125984251968" right="0.31496062992125984" top="0.51181102362204722" bottom="0.23622047244094491" header="0" footer="0"/>
  <pageSetup paperSize="9" scale="85" fitToWidth="0" fitToHeight="0" orientation="portrait" r:id="rId1"/>
  <headerFooter alignWithMargins="0"/>
  <rowBreaks count="1" manualBreakCount="1">
    <brk id="43" max="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>
    <tabColor rgb="FFCC99FF"/>
  </sheetPr>
  <dimension ref="A1:L440"/>
  <sheetViews>
    <sheetView view="pageBreakPreview" topLeftCell="A17" zoomScale="90" zoomScaleNormal="100" zoomScaleSheetLayoutView="90" workbookViewId="0">
      <selection activeCell="K38" sqref="K38"/>
    </sheetView>
  </sheetViews>
  <sheetFormatPr defaultColWidth="12.875" defaultRowHeight="22.35" customHeight="1" x14ac:dyDescent="0.65"/>
  <cols>
    <col min="1" max="3" width="2.625" style="7" customWidth="1"/>
    <col min="4" max="4" width="59.625" style="7" customWidth="1"/>
    <col min="5" max="5" width="15.125" style="12" customWidth="1"/>
    <col min="6" max="6" width="1.125" style="12" customWidth="1"/>
    <col min="7" max="7" width="15.125" style="12" customWidth="1"/>
    <col min="8" max="8" width="1.125" style="12" customWidth="1"/>
    <col min="9" max="9" width="15.125" style="38" customWidth="1"/>
    <col min="10" max="10" width="1.125" style="12" customWidth="1"/>
    <col min="11" max="11" width="15.125" style="55" customWidth="1"/>
    <col min="12" max="12" width="1.375" style="12" customWidth="1"/>
    <col min="13" max="16384" width="12.875" style="12"/>
  </cols>
  <sheetData>
    <row r="1" spans="1:12" ht="22.35" customHeight="1" x14ac:dyDescent="0.65">
      <c r="K1" s="37" t="s">
        <v>82</v>
      </c>
    </row>
    <row r="2" spans="1:12" ht="22.35" customHeight="1" x14ac:dyDescent="0.7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36"/>
    </row>
    <row r="3" spans="1:12" ht="22.35" customHeight="1" x14ac:dyDescent="0.7">
      <c r="A3" s="51" t="s">
        <v>206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2" ht="22.35" customHeight="1" x14ac:dyDescent="0.7">
      <c r="A4" s="4" t="s">
        <v>207</v>
      </c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2" ht="22.35" customHeight="1" x14ac:dyDescent="0.7">
      <c r="A5" s="4"/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1:12" ht="22.35" customHeight="1" x14ac:dyDescent="0.65">
      <c r="E6" s="316" t="s">
        <v>140</v>
      </c>
      <c r="F6" s="316"/>
      <c r="G6" s="316"/>
      <c r="H6" s="316"/>
      <c r="I6" s="316"/>
      <c r="J6" s="316"/>
      <c r="K6" s="316"/>
    </row>
    <row r="7" spans="1:12" ht="22.35" customHeight="1" x14ac:dyDescent="0.65">
      <c r="E7" s="317" t="s">
        <v>4</v>
      </c>
      <c r="F7" s="317"/>
      <c r="G7" s="317"/>
      <c r="H7" s="9"/>
      <c r="I7" s="135" t="s">
        <v>5</v>
      </c>
      <c r="J7" s="135"/>
      <c r="K7" s="135"/>
    </row>
    <row r="8" spans="1:12" ht="22.35" customHeight="1" x14ac:dyDescent="0.65">
      <c r="E8" s="136"/>
      <c r="F8" s="278"/>
      <c r="G8" s="136"/>
      <c r="H8" s="9"/>
      <c r="I8" s="315" t="s">
        <v>6</v>
      </c>
      <c r="J8" s="315"/>
      <c r="K8" s="315"/>
    </row>
    <row r="9" spans="1:12" ht="22.35" customHeight="1" x14ac:dyDescent="0.65">
      <c r="E9" s="80" t="s">
        <v>85</v>
      </c>
      <c r="F9" s="36"/>
      <c r="G9" s="80">
        <v>2022</v>
      </c>
      <c r="H9" s="36"/>
      <c r="I9" s="80" t="s">
        <v>85</v>
      </c>
      <c r="J9" s="36"/>
      <c r="K9" s="85" t="s">
        <v>86</v>
      </c>
    </row>
    <row r="10" spans="1:12" ht="22.35" customHeight="1" x14ac:dyDescent="0.65">
      <c r="A10" s="10" t="s">
        <v>257</v>
      </c>
      <c r="E10" s="284"/>
      <c r="F10" s="36"/>
      <c r="G10" s="284"/>
      <c r="H10" s="36"/>
      <c r="I10" s="284"/>
      <c r="J10" s="36"/>
      <c r="K10" s="285"/>
    </row>
    <row r="11" spans="1:12" ht="22.35" customHeight="1" x14ac:dyDescent="0.65">
      <c r="B11" s="7" t="s">
        <v>254</v>
      </c>
      <c r="C11" s="10"/>
      <c r="E11" s="13"/>
      <c r="F11" s="13"/>
      <c r="G11" s="13"/>
      <c r="H11" s="13"/>
      <c r="I11" s="13"/>
      <c r="J11" s="13"/>
      <c r="K11" s="13"/>
    </row>
    <row r="12" spans="1:12" ht="22.35" customHeight="1" x14ac:dyDescent="0.65">
      <c r="B12" s="14" t="s">
        <v>203</v>
      </c>
      <c r="C12" s="10"/>
      <c r="E12" s="7"/>
      <c r="F12" s="13"/>
      <c r="G12" s="7"/>
      <c r="H12" s="13"/>
      <c r="I12" s="13"/>
      <c r="J12" s="13"/>
      <c r="K12" s="13"/>
    </row>
    <row r="13" spans="1:12" ht="22.35" customHeight="1" x14ac:dyDescent="0.65">
      <c r="B13" s="14"/>
      <c r="C13" s="14" t="s">
        <v>18</v>
      </c>
      <c r="E13" s="13">
        <v>-68733</v>
      </c>
      <c r="F13" s="13"/>
      <c r="G13" s="13">
        <v>-103660</v>
      </c>
      <c r="H13" s="13"/>
      <c r="I13" s="13">
        <v>-27426</v>
      </c>
      <c r="J13" s="13"/>
      <c r="K13" s="13">
        <v>-104717</v>
      </c>
    </row>
    <row r="14" spans="1:12" ht="22.35" customHeight="1" x14ac:dyDescent="0.65">
      <c r="B14" s="14"/>
      <c r="C14" s="10" t="s">
        <v>19</v>
      </c>
      <c r="E14" s="13">
        <v>159973</v>
      </c>
      <c r="F14" s="13"/>
      <c r="G14" s="13">
        <v>-23459</v>
      </c>
      <c r="H14" s="13"/>
      <c r="I14" s="13">
        <v>164280</v>
      </c>
      <c r="J14" s="13"/>
      <c r="K14" s="13">
        <v>-23459</v>
      </c>
    </row>
    <row r="15" spans="1:12" ht="22.35" customHeight="1" x14ac:dyDescent="0.65">
      <c r="B15" s="14"/>
      <c r="C15" s="10" t="s">
        <v>204</v>
      </c>
      <c r="E15" s="13"/>
      <c r="F15" s="13"/>
      <c r="G15" s="13"/>
      <c r="H15" s="13"/>
      <c r="I15" s="12"/>
      <c r="J15" s="13"/>
      <c r="K15" s="12"/>
    </row>
    <row r="16" spans="1:12" ht="22.35" customHeight="1" x14ac:dyDescent="0.65">
      <c r="B16" s="14"/>
      <c r="C16" s="10"/>
      <c r="D16" s="7" t="s">
        <v>22</v>
      </c>
      <c r="E16" s="13">
        <v>914</v>
      </c>
      <c r="F16" s="13"/>
      <c r="G16" s="13">
        <v>14181</v>
      </c>
      <c r="H16" s="13"/>
      <c r="I16" s="13">
        <v>914</v>
      </c>
      <c r="J16" s="13"/>
      <c r="K16" s="13">
        <v>14181</v>
      </c>
    </row>
    <row r="17" spans="1:11" ht="22.35" customHeight="1" x14ac:dyDescent="0.65">
      <c r="B17" s="14"/>
      <c r="C17" s="10" t="s">
        <v>23</v>
      </c>
      <c r="E17" s="13">
        <v>18939</v>
      </c>
      <c r="F17" s="13"/>
      <c r="G17" s="13">
        <v>-6200</v>
      </c>
      <c r="H17" s="13"/>
      <c r="I17" s="13">
        <v>0</v>
      </c>
      <c r="J17" s="13"/>
      <c r="K17" s="13">
        <v>0</v>
      </c>
    </row>
    <row r="18" spans="1:11" ht="22.35" customHeight="1" x14ac:dyDescent="0.65">
      <c r="B18" s="10"/>
      <c r="C18" s="10" t="s">
        <v>33</v>
      </c>
      <c r="E18" s="13">
        <v>649</v>
      </c>
      <c r="F18" s="13"/>
      <c r="G18" s="13">
        <v>697</v>
      </c>
      <c r="H18" s="13"/>
      <c r="I18" s="13">
        <v>649</v>
      </c>
      <c r="J18" s="13"/>
      <c r="K18" s="13">
        <v>697</v>
      </c>
    </row>
    <row r="19" spans="1:11" ht="22.35" customHeight="1" x14ac:dyDescent="0.65">
      <c r="B19" s="7" t="s">
        <v>208</v>
      </c>
      <c r="C19" s="10"/>
      <c r="E19" s="7"/>
      <c r="F19" s="7"/>
      <c r="G19" s="7"/>
      <c r="H19" s="7"/>
      <c r="I19" s="13"/>
      <c r="J19" s="13"/>
      <c r="K19" s="13"/>
    </row>
    <row r="20" spans="1:11" ht="22.35" customHeight="1" x14ac:dyDescent="0.65">
      <c r="C20" s="14" t="s">
        <v>49</v>
      </c>
      <c r="E20" s="13">
        <v>-142340</v>
      </c>
      <c r="F20" s="7"/>
      <c r="G20" s="13">
        <v>-8766</v>
      </c>
      <c r="H20" s="7"/>
      <c r="I20" s="13">
        <v>-144395</v>
      </c>
      <c r="J20" s="13"/>
      <c r="K20" s="13">
        <v>-12278</v>
      </c>
    </row>
    <row r="21" spans="1:11" ht="22.35" customHeight="1" x14ac:dyDescent="0.65">
      <c r="C21" s="14" t="s">
        <v>50</v>
      </c>
      <c r="E21" s="13">
        <v>22014</v>
      </c>
      <c r="F21" s="7"/>
      <c r="G21" s="13">
        <v>25870</v>
      </c>
      <c r="H21" s="7"/>
      <c r="I21" s="13">
        <v>22014</v>
      </c>
      <c r="J21" s="13"/>
      <c r="K21" s="13">
        <v>25870</v>
      </c>
    </row>
    <row r="22" spans="1:11" ht="22.35" customHeight="1" x14ac:dyDescent="0.65">
      <c r="C22" s="10" t="s">
        <v>54</v>
      </c>
      <c r="E22" s="13"/>
      <c r="F22" s="7"/>
      <c r="I22" s="12"/>
      <c r="K22" s="12"/>
    </row>
    <row r="23" spans="1:11" ht="22.35" customHeight="1" x14ac:dyDescent="0.65">
      <c r="C23" s="10"/>
      <c r="D23" s="7" t="s">
        <v>22</v>
      </c>
      <c r="E23" s="13">
        <v>-10853</v>
      </c>
      <c r="F23" s="7"/>
      <c r="G23" s="13">
        <v>-50605</v>
      </c>
      <c r="H23" s="7"/>
      <c r="I23" s="13">
        <v>-10853</v>
      </c>
      <c r="J23" s="13"/>
      <c r="K23" s="13">
        <v>-50605</v>
      </c>
    </row>
    <row r="24" spans="1:11" ht="22.35" customHeight="1" x14ac:dyDescent="0.65">
      <c r="C24" s="10" t="s">
        <v>201</v>
      </c>
      <c r="E24" s="18">
        <v>-1320</v>
      </c>
      <c r="F24" s="7"/>
      <c r="G24" s="18">
        <v>-1660</v>
      </c>
      <c r="H24" s="7"/>
      <c r="I24" s="18">
        <v>-1320</v>
      </c>
      <c r="J24" s="13"/>
      <c r="K24" s="18">
        <v>-1660</v>
      </c>
    </row>
    <row r="25" spans="1:11" ht="22.35" customHeight="1" x14ac:dyDescent="0.65">
      <c r="A25" s="7" t="s">
        <v>209</v>
      </c>
      <c r="C25" s="10"/>
      <c r="E25" s="13">
        <v>-178139</v>
      </c>
      <c r="F25" s="7"/>
      <c r="G25" s="13">
        <v>76531</v>
      </c>
      <c r="H25" s="7"/>
      <c r="I25" s="13">
        <v>-131263</v>
      </c>
      <c r="J25" s="13"/>
      <c r="K25" s="13">
        <v>83645</v>
      </c>
    </row>
    <row r="26" spans="1:11" ht="22.35" hidden="1" customHeight="1" x14ac:dyDescent="0.65">
      <c r="C26" s="10"/>
      <c r="E26" s="13"/>
      <c r="F26" s="7"/>
      <c r="G26" s="13"/>
      <c r="H26" s="7"/>
      <c r="I26" s="13"/>
      <c r="J26" s="13"/>
      <c r="K26" s="13"/>
    </row>
    <row r="27" spans="1:11" ht="22.35" customHeight="1" x14ac:dyDescent="0.65">
      <c r="C27" s="10" t="s">
        <v>269</v>
      </c>
      <c r="E27" s="13">
        <v>-6811</v>
      </c>
      <c r="F27" s="7"/>
      <c r="G27" s="13">
        <v>1159</v>
      </c>
      <c r="H27" s="7"/>
      <c r="I27" s="13">
        <v>0</v>
      </c>
      <c r="J27" s="13"/>
      <c r="K27" s="13">
        <v>0</v>
      </c>
    </row>
    <row r="28" spans="1:11" ht="22.35" customHeight="1" x14ac:dyDescent="0.65">
      <c r="A28" s="14" t="s">
        <v>210</v>
      </c>
      <c r="E28" s="19">
        <v>-184950</v>
      </c>
      <c r="F28" s="7"/>
      <c r="G28" s="19">
        <v>77690</v>
      </c>
      <c r="H28" s="7"/>
      <c r="I28" s="19">
        <v>-131263</v>
      </c>
      <c r="J28" s="13"/>
      <c r="K28" s="19">
        <v>83645</v>
      </c>
    </row>
    <row r="29" spans="1:11" ht="10.199999999999999" customHeight="1" x14ac:dyDescent="0.65">
      <c r="A29" s="14"/>
      <c r="E29" s="7"/>
      <c r="F29" s="7"/>
      <c r="G29" s="7"/>
      <c r="H29" s="7"/>
      <c r="I29" s="13"/>
      <c r="J29" s="13"/>
      <c r="K29" s="13"/>
    </row>
    <row r="30" spans="1:11" ht="22.35" customHeight="1" x14ac:dyDescent="0.65">
      <c r="A30" s="10" t="s">
        <v>211</v>
      </c>
      <c r="B30" s="10"/>
      <c r="J30" s="13"/>
      <c r="K30" s="38"/>
    </row>
    <row r="31" spans="1:11" ht="22.35" customHeight="1" x14ac:dyDescent="0.65">
      <c r="A31" s="10"/>
      <c r="B31" s="10" t="s">
        <v>212</v>
      </c>
      <c r="E31" s="38">
        <v>-7772</v>
      </c>
      <c r="G31" s="97">
        <v>0</v>
      </c>
      <c r="I31" s="38">
        <v>-260</v>
      </c>
      <c r="J31" s="13"/>
      <c r="K31" s="38">
        <v>0</v>
      </c>
    </row>
    <row r="32" spans="1:11" ht="22.35" customHeight="1" x14ac:dyDescent="0.65">
      <c r="B32" s="14" t="s">
        <v>213</v>
      </c>
      <c r="E32" s="13">
        <v>-140411</v>
      </c>
      <c r="F32" s="7"/>
      <c r="G32" s="13">
        <v>-65369</v>
      </c>
      <c r="H32" s="7"/>
      <c r="I32" s="13">
        <v>-69605</v>
      </c>
      <c r="J32" s="13"/>
      <c r="K32" s="13">
        <v>-64845</v>
      </c>
    </row>
    <row r="33" spans="1:11" ht="22.35" customHeight="1" x14ac:dyDescent="0.65">
      <c r="B33" s="10" t="s">
        <v>214</v>
      </c>
      <c r="E33" s="13">
        <v>0</v>
      </c>
      <c r="F33" s="7"/>
      <c r="G33" s="13">
        <v>-48</v>
      </c>
      <c r="H33" s="7"/>
      <c r="I33" s="13">
        <v>0</v>
      </c>
      <c r="J33" s="13"/>
      <c r="K33" s="13">
        <v>-48</v>
      </c>
    </row>
    <row r="34" spans="1:11" ht="22.35" customHeight="1" x14ac:dyDescent="0.65">
      <c r="B34" s="10" t="s">
        <v>34</v>
      </c>
      <c r="E34" s="13">
        <v>-111114</v>
      </c>
      <c r="F34" s="7"/>
      <c r="G34" s="13">
        <v>-70668</v>
      </c>
      <c r="H34" s="7"/>
      <c r="I34" s="13">
        <v>-108149</v>
      </c>
      <c r="J34" s="13"/>
      <c r="K34" s="13">
        <v>-33683</v>
      </c>
    </row>
    <row r="35" spans="1:11" ht="22.35" customHeight="1" x14ac:dyDescent="0.65">
      <c r="B35" s="7" t="s">
        <v>215</v>
      </c>
      <c r="C35" s="89"/>
      <c r="D35" s="78"/>
      <c r="E35" s="13">
        <v>0</v>
      </c>
      <c r="F35" s="78"/>
      <c r="G35" s="13">
        <v>0</v>
      </c>
      <c r="H35" s="78"/>
      <c r="I35" s="13">
        <v>0</v>
      </c>
      <c r="J35" s="13"/>
      <c r="K35" s="13">
        <v>-108734</v>
      </c>
    </row>
    <row r="36" spans="1:11" ht="22.35" customHeight="1" x14ac:dyDescent="0.65">
      <c r="A36" s="14" t="s">
        <v>216</v>
      </c>
      <c r="E36" s="19">
        <v>-259297</v>
      </c>
      <c r="F36" s="7"/>
      <c r="G36" s="19">
        <v>-136085</v>
      </c>
      <c r="H36" s="7"/>
      <c r="I36" s="19">
        <v>-178014</v>
      </c>
      <c r="J36" s="13"/>
      <c r="K36" s="19">
        <v>-207310</v>
      </c>
    </row>
    <row r="37" spans="1:11" ht="22.35" customHeight="1" x14ac:dyDescent="0.65">
      <c r="A37" s="14"/>
      <c r="E37" s="7"/>
      <c r="F37" s="7"/>
      <c r="G37" s="7"/>
      <c r="H37" s="7"/>
      <c r="I37" s="13"/>
      <c r="J37" s="13"/>
      <c r="K37" s="13"/>
    </row>
    <row r="38" spans="1:11" ht="22.35" customHeight="1" x14ac:dyDescent="0.65">
      <c r="A38" s="10"/>
      <c r="E38" s="7"/>
      <c r="F38" s="7"/>
      <c r="G38" s="7"/>
      <c r="H38" s="7"/>
      <c r="J38" s="13"/>
      <c r="K38" s="38"/>
    </row>
    <row r="39" spans="1:11" ht="22.35" customHeight="1" x14ac:dyDescent="0.65">
      <c r="A39" s="10"/>
      <c r="E39" s="7"/>
      <c r="F39" s="7"/>
      <c r="G39" s="7"/>
      <c r="H39" s="7"/>
      <c r="J39" s="13"/>
      <c r="K39" s="38"/>
    </row>
    <row r="40" spans="1:11" ht="22.35" customHeight="1" x14ac:dyDescent="0.65">
      <c r="B40" s="1"/>
      <c r="C40" s="2"/>
      <c r="D40" s="2"/>
      <c r="E40" s="2"/>
      <c r="F40" s="2"/>
      <c r="G40" s="2"/>
      <c r="H40" s="2"/>
      <c r="J40" s="13"/>
      <c r="K40" s="38"/>
    </row>
    <row r="41" spans="1:11" ht="22.35" customHeight="1" x14ac:dyDescent="0.65">
      <c r="A41" s="14"/>
      <c r="E41" s="7"/>
      <c r="F41" s="7"/>
      <c r="G41" s="7"/>
      <c r="H41" s="7"/>
      <c r="I41" s="13"/>
      <c r="J41" s="13"/>
      <c r="K41" s="13"/>
    </row>
    <row r="42" spans="1:11" ht="22.35" customHeight="1" x14ac:dyDescent="0.65">
      <c r="A42" s="10" t="s">
        <v>41</v>
      </c>
      <c r="E42" s="7"/>
      <c r="F42" s="7"/>
      <c r="G42" s="7"/>
      <c r="H42" s="7"/>
      <c r="I42" s="13"/>
      <c r="J42" s="13"/>
      <c r="K42" s="90" t="s">
        <v>226</v>
      </c>
    </row>
    <row r="43" spans="1:11" ht="22.35" customHeight="1" x14ac:dyDescent="0.65">
      <c r="A43" s="14"/>
      <c r="E43" s="7"/>
      <c r="F43" s="7"/>
      <c r="G43" s="7"/>
      <c r="H43" s="7"/>
      <c r="I43" s="13"/>
      <c r="J43" s="13"/>
      <c r="K43" s="13"/>
    </row>
    <row r="44" spans="1:11" ht="22.35" customHeight="1" x14ac:dyDescent="0.65">
      <c r="I44" s="12"/>
      <c r="K44" s="12"/>
    </row>
    <row r="45" spans="1:11" ht="22.35" customHeight="1" x14ac:dyDescent="0.65">
      <c r="E45" s="7"/>
      <c r="F45" s="7"/>
      <c r="G45" s="7"/>
      <c r="H45" s="7"/>
      <c r="I45" s="13"/>
      <c r="J45" s="13"/>
    </row>
    <row r="46" spans="1:11" ht="22.35" customHeight="1" x14ac:dyDescent="0.65">
      <c r="A46" s="14"/>
      <c r="E46" s="7"/>
      <c r="F46" s="7"/>
      <c r="G46" s="7"/>
      <c r="H46" s="7"/>
      <c r="I46" s="13"/>
      <c r="J46" s="13"/>
      <c r="K46" s="13"/>
    </row>
    <row r="47" spans="1:11" ht="22.35" customHeight="1" x14ac:dyDescent="0.65">
      <c r="E47" s="7"/>
      <c r="F47" s="7"/>
      <c r="G47" s="7"/>
      <c r="H47" s="7"/>
      <c r="J47" s="13"/>
      <c r="K47" s="38"/>
    </row>
    <row r="48" spans="1:11" ht="22.35" customHeight="1" x14ac:dyDescent="0.65">
      <c r="E48" s="7"/>
      <c r="F48" s="7"/>
      <c r="G48" s="7"/>
      <c r="H48" s="7"/>
      <c r="I48" s="54"/>
    </row>
    <row r="49" spans="9:11" ht="22.35" customHeight="1" x14ac:dyDescent="0.65">
      <c r="I49" s="13"/>
      <c r="J49" s="13"/>
      <c r="K49" s="53"/>
    </row>
    <row r="51" spans="9:11" ht="22.35" customHeight="1" x14ac:dyDescent="0.65">
      <c r="I51" s="54"/>
    </row>
    <row r="67" spans="9:11" ht="22.35" customHeight="1" x14ac:dyDescent="0.65">
      <c r="I67" s="12"/>
      <c r="K67" s="12"/>
    </row>
    <row r="68" spans="9:11" ht="22.35" customHeight="1" x14ac:dyDescent="0.65">
      <c r="I68" s="12"/>
      <c r="K68" s="12"/>
    </row>
    <row r="69" spans="9:11" ht="22.35" customHeight="1" x14ac:dyDescent="0.65">
      <c r="I69" s="12"/>
      <c r="K69" s="12"/>
    </row>
    <row r="70" spans="9:11" ht="22.35" customHeight="1" x14ac:dyDescent="0.65">
      <c r="I70" s="12"/>
      <c r="K70" s="12"/>
    </row>
    <row r="75" spans="9:11" ht="22.35" customHeight="1" x14ac:dyDescent="0.65">
      <c r="I75" s="12"/>
      <c r="K75" s="12"/>
    </row>
    <row r="78" spans="9:11" ht="22.35" customHeight="1" x14ac:dyDescent="0.65">
      <c r="I78" s="12"/>
      <c r="K78" s="12"/>
    </row>
    <row r="197" spans="9:11" ht="22.35" customHeight="1" x14ac:dyDescent="0.65">
      <c r="I197" s="12"/>
      <c r="K197" s="56" t="s">
        <v>44</v>
      </c>
    </row>
    <row r="256" spans="9:11" ht="22.35" customHeight="1" x14ac:dyDescent="0.65">
      <c r="I256" s="12"/>
      <c r="K256" s="12"/>
    </row>
    <row r="268" spans="9:11" ht="22.35" customHeight="1" x14ac:dyDescent="0.65">
      <c r="I268" s="12"/>
      <c r="K268" s="12"/>
    </row>
    <row r="270" spans="9:11" ht="22.35" customHeight="1" x14ac:dyDescent="0.65">
      <c r="I270" s="12"/>
      <c r="K270" s="12"/>
    </row>
    <row r="360" spans="9:12" ht="22.35" customHeight="1" x14ac:dyDescent="0.65">
      <c r="I360" s="12"/>
      <c r="K360" s="12"/>
      <c r="L360" s="26" t="s">
        <v>44</v>
      </c>
    </row>
    <row r="361" spans="9:12" ht="22.35" customHeight="1" x14ac:dyDescent="0.65">
      <c r="I361" s="12"/>
      <c r="K361" s="12"/>
      <c r="L361" s="26" t="s">
        <v>44</v>
      </c>
    </row>
    <row r="362" spans="9:12" ht="22.35" customHeight="1" x14ac:dyDescent="0.65">
      <c r="I362" s="12"/>
      <c r="K362" s="12"/>
      <c r="L362" s="26" t="s">
        <v>44</v>
      </c>
    </row>
    <row r="363" spans="9:12" ht="22.35" customHeight="1" x14ac:dyDescent="0.65">
      <c r="I363" s="12"/>
      <c r="K363" s="12"/>
      <c r="L363" s="26" t="s">
        <v>44</v>
      </c>
    </row>
    <row r="364" spans="9:12" ht="22.35" customHeight="1" x14ac:dyDescent="0.65">
      <c r="I364" s="12"/>
      <c r="K364" s="12"/>
      <c r="L364" s="26" t="s">
        <v>44</v>
      </c>
    </row>
    <row r="365" spans="9:12" ht="22.35" customHeight="1" x14ac:dyDescent="0.65">
      <c r="I365" s="12"/>
      <c r="K365" s="12"/>
      <c r="L365" s="26" t="s">
        <v>44</v>
      </c>
    </row>
    <row r="366" spans="9:12" ht="22.35" customHeight="1" x14ac:dyDescent="0.65">
      <c r="I366" s="12"/>
      <c r="K366" s="12"/>
      <c r="L366" s="26" t="s">
        <v>44</v>
      </c>
    </row>
    <row r="367" spans="9:12" ht="22.35" customHeight="1" x14ac:dyDescent="0.65">
      <c r="I367" s="12"/>
      <c r="K367" s="12"/>
      <c r="L367" s="26" t="s">
        <v>44</v>
      </c>
    </row>
    <row r="368" spans="9:12" ht="22.35" customHeight="1" x14ac:dyDescent="0.65">
      <c r="I368" s="12"/>
      <c r="K368" s="12"/>
      <c r="L368" s="26" t="s">
        <v>44</v>
      </c>
    </row>
    <row r="369" spans="9:12" ht="22.35" customHeight="1" x14ac:dyDescent="0.65">
      <c r="I369" s="12"/>
      <c r="K369" s="12"/>
      <c r="L369" s="26" t="s">
        <v>44</v>
      </c>
    </row>
    <row r="370" spans="9:12" ht="22.35" customHeight="1" x14ac:dyDescent="0.65">
      <c r="I370" s="12"/>
      <c r="K370" s="12"/>
      <c r="L370" s="26" t="s">
        <v>44</v>
      </c>
    </row>
    <row r="371" spans="9:12" ht="22.35" customHeight="1" x14ac:dyDescent="0.65">
      <c r="I371" s="12"/>
      <c r="K371" s="12"/>
      <c r="L371" s="26" t="s">
        <v>44</v>
      </c>
    </row>
    <row r="372" spans="9:12" ht="22.35" customHeight="1" x14ac:dyDescent="0.65">
      <c r="I372" s="12"/>
      <c r="K372" s="12"/>
      <c r="L372" s="26" t="s">
        <v>44</v>
      </c>
    </row>
    <row r="373" spans="9:12" ht="22.35" customHeight="1" x14ac:dyDescent="0.65">
      <c r="I373" s="12"/>
      <c r="K373" s="12"/>
      <c r="L373" s="26" t="s">
        <v>44</v>
      </c>
    </row>
    <row r="374" spans="9:12" ht="22.35" customHeight="1" x14ac:dyDescent="0.65">
      <c r="I374" s="12"/>
      <c r="K374" s="12"/>
      <c r="L374" s="26" t="s">
        <v>44</v>
      </c>
    </row>
    <row r="375" spans="9:12" ht="22.35" customHeight="1" x14ac:dyDescent="0.65">
      <c r="I375" s="12"/>
      <c r="K375" s="12"/>
      <c r="L375" s="26" t="s">
        <v>44</v>
      </c>
    </row>
    <row r="376" spans="9:12" ht="22.35" customHeight="1" x14ac:dyDescent="0.65">
      <c r="I376" s="12"/>
      <c r="K376" s="12"/>
      <c r="L376" s="26" t="s">
        <v>44</v>
      </c>
    </row>
    <row r="377" spans="9:12" ht="22.35" customHeight="1" x14ac:dyDescent="0.65">
      <c r="I377" s="12"/>
      <c r="K377" s="12"/>
      <c r="L377" s="26" t="s">
        <v>44</v>
      </c>
    </row>
    <row r="378" spans="9:12" ht="22.35" customHeight="1" x14ac:dyDescent="0.65">
      <c r="I378" s="12"/>
      <c r="K378" s="12"/>
      <c r="L378" s="26" t="s">
        <v>44</v>
      </c>
    </row>
    <row r="379" spans="9:12" ht="22.35" customHeight="1" x14ac:dyDescent="0.65">
      <c r="I379" s="12"/>
      <c r="K379" s="12"/>
      <c r="L379" s="26" t="s">
        <v>44</v>
      </c>
    </row>
    <row r="380" spans="9:12" ht="22.35" customHeight="1" x14ac:dyDescent="0.65">
      <c r="I380" s="12"/>
      <c r="K380" s="12"/>
      <c r="L380" s="26" t="s">
        <v>44</v>
      </c>
    </row>
    <row r="381" spans="9:12" ht="22.35" customHeight="1" x14ac:dyDescent="0.65">
      <c r="I381" s="12"/>
      <c r="K381" s="12"/>
      <c r="L381" s="26" t="s">
        <v>44</v>
      </c>
    </row>
    <row r="382" spans="9:12" ht="22.35" customHeight="1" x14ac:dyDescent="0.65">
      <c r="I382" s="12"/>
      <c r="K382" s="12"/>
      <c r="L382" s="26" t="s">
        <v>44</v>
      </c>
    </row>
    <row r="383" spans="9:12" ht="22.35" customHeight="1" x14ac:dyDescent="0.65">
      <c r="I383" s="12"/>
      <c r="K383" s="12"/>
      <c r="L383" s="26" t="s">
        <v>44</v>
      </c>
    </row>
    <row r="384" spans="9:12" ht="22.35" customHeight="1" x14ac:dyDescent="0.65">
      <c r="I384" s="12"/>
      <c r="K384" s="12"/>
      <c r="L384" s="26" t="s">
        <v>44</v>
      </c>
    </row>
    <row r="385" spans="9:12" ht="22.35" customHeight="1" x14ac:dyDescent="0.65">
      <c r="I385" s="12"/>
      <c r="K385" s="12"/>
      <c r="L385" s="26" t="s">
        <v>44</v>
      </c>
    </row>
    <row r="386" spans="9:12" ht="22.35" customHeight="1" x14ac:dyDescent="0.65">
      <c r="I386" s="12"/>
      <c r="K386" s="12"/>
      <c r="L386" s="26" t="s">
        <v>44</v>
      </c>
    </row>
    <row r="387" spans="9:12" ht="22.35" customHeight="1" x14ac:dyDescent="0.65">
      <c r="I387" s="12"/>
      <c r="K387" s="12"/>
      <c r="L387" s="26" t="s">
        <v>44</v>
      </c>
    </row>
    <row r="388" spans="9:12" ht="22.35" customHeight="1" x14ac:dyDescent="0.65">
      <c r="I388" s="12"/>
      <c r="K388" s="12"/>
      <c r="L388" s="26" t="s">
        <v>44</v>
      </c>
    </row>
    <row r="389" spans="9:12" ht="22.35" customHeight="1" x14ac:dyDescent="0.65">
      <c r="I389" s="12"/>
      <c r="K389" s="12"/>
      <c r="L389" s="26" t="s">
        <v>44</v>
      </c>
    </row>
    <row r="390" spans="9:12" ht="22.35" customHeight="1" x14ac:dyDescent="0.65">
      <c r="I390" s="12"/>
      <c r="K390" s="12"/>
      <c r="L390" s="26" t="s">
        <v>44</v>
      </c>
    </row>
    <row r="391" spans="9:12" ht="22.35" customHeight="1" x14ac:dyDescent="0.65">
      <c r="I391" s="12"/>
      <c r="K391" s="12"/>
      <c r="L391" s="26" t="s">
        <v>44</v>
      </c>
    </row>
    <row r="392" spans="9:12" ht="22.35" customHeight="1" x14ac:dyDescent="0.65">
      <c r="I392" s="12"/>
      <c r="K392" s="12"/>
      <c r="L392" s="26" t="s">
        <v>44</v>
      </c>
    </row>
    <row r="393" spans="9:12" ht="22.35" customHeight="1" x14ac:dyDescent="0.65">
      <c r="I393" s="12"/>
      <c r="K393" s="12"/>
      <c r="L393" s="26" t="s">
        <v>44</v>
      </c>
    </row>
    <row r="394" spans="9:12" ht="22.35" customHeight="1" x14ac:dyDescent="0.65">
      <c r="I394" s="12"/>
      <c r="K394" s="12"/>
      <c r="L394" s="26" t="s">
        <v>44</v>
      </c>
    </row>
    <row r="395" spans="9:12" ht="22.35" customHeight="1" x14ac:dyDescent="0.65">
      <c r="I395" s="12"/>
      <c r="K395" s="12"/>
      <c r="L395" s="26" t="s">
        <v>44</v>
      </c>
    </row>
    <row r="396" spans="9:12" ht="22.35" customHeight="1" x14ac:dyDescent="0.65">
      <c r="I396" s="12"/>
      <c r="K396" s="12"/>
      <c r="L396" s="26" t="s">
        <v>44</v>
      </c>
    </row>
    <row r="397" spans="9:12" ht="22.35" customHeight="1" x14ac:dyDescent="0.65">
      <c r="I397" s="12"/>
      <c r="K397" s="12"/>
      <c r="L397" s="26" t="s">
        <v>44</v>
      </c>
    </row>
    <row r="398" spans="9:12" ht="22.35" customHeight="1" x14ac:dyDescent="0.65">
      <c r="I398" s="12"/>
      <c r="K398" s="12"/>
      <c r="L398" s="26" t="s">
        <v>44</v>
      </c>
    </row>
    <row r="399" spans="9:12" ht="22.35" customHeight="1" x14ac:dyDescent="0.65">
      <c r="I399" s="12"/>
      <c r="K399" s="12"/>
      <c r="L399" s="26" t="s">
        <v>44</v>
      </c>
    </row>
    <row r="400" spans="9:12" ht="22.35" customHeight="1" x14ac:dyDescent="0.65">
      <c r="I400" s="12"/>
      <c r="K400" s="12"/>
      <c r="L400" s="26" t="s">
        <v>44</v>
      </c>
    </row>
    <row r="401" spans="9:12" ht="22.35" customHeight="1" x14ac:dyDescent="0.65">
      <c r="I401" s="12"/>
      <c r="K401" s="12"/>
      <c r="L401" s="26" t="s">
        <v>44</v>
      </c>
    </row>
    <row r="402" spans="9:12" ht="22.35" customHeight="1" x14ac:dyDescent="0.65">
      <c r="I402" s="12"/>
      <c r="K402" s="12"/>
      <c r="L402" s="26" t="s">
        <v>44</v>
      </c>
    </row>
    <row r="403" spans="9:12" ht="22.35" customHeight="1" x14ac:dyDescent="0.65">
      <c r="I403" s="12"/>
      <c r="K403" s="12"/>
      <c r="L403" s="26" t="s">
        <v>44</v>
      </c>
    </row>
    <row r="404" spans="9:12" ht="22.35" customHeight="1" x14ac:dyDescent="0.65">
      <c r="I404" s="12"/>
      <c r="K404" s="12"/>
      <c r="L404" s="26" t="s">
        <v>44</v>
      </c>
    </row>
    <row r="405" spans="9:12" ht="22.35" customHeight="1" x14ac:dyDescent="0.65">
      <c r="I405" s="12"/>
      <c r="K405" s="12"/>
      <c r="L405" s="26" t="s">
        <v>44</v>
      </c>
    </row>
    <row r="406" spans="9:12" ht="22.35" customHeight="1" x14ac:dyDescent="0.65">
      <c r="I406" s="12"/>
      <c r="K406" s="12"/>
      <c r="L406" s="26" t="s">
        <v>44</v>
      </c>
    </row>
    <row r="407" spans="9:12" ht="22.35" customHeight="1" x14ac:dyDescent="0.65">
      <c r="I407" s="12"/>
      <c r="K407" s="12"/>
      <c r="L407" s="26" t="s">
        <v>44</v>
      </c>
    </row>
    <row r="408" spans="9:12" ht="22.35" customHeight="1" x14ac:dyDescent="0.65">
      <c r="I408" s="12"/>
      <c r="K408" s="12"/>
      <c r="L408" s="26" t="s">
        <v>44</v>
      </c>
    </row>
    <row r="409" spans="9:12" ht="22.35" customHeight="1" x14ac:dyDescent="0.65">
      <c r="I409" s="12"/>
      <c r="K409" s="12"/>
      <c r="L409" s="26" t="s">
        <v>44</v>
      </c>
    </row>
    <row r="410" spans="9:12" ht="22.35" customHeight="1" x14ac:dyDescent="0.65">
      <c r="I410" s="12"/>
      <c r="K410" s="12"/>
      <c r="L410" s="26" t="s">
        <v>44</v>
      </c>
    </row>
    <row r="411" spans="9:12" ht="22.35" customHeight="1" x14ac:dyDescent="0.65">
      <c r="I411" s="12"/>
      <c r="K411" s="12"/>
      <c r="L411" s="26" t="s">
        <v>44</v>
      </c>
    </row>
    <row r="412" spans="9:12" ht="22.35" customHeight="1" x14ac:dyDescent="0.65">
      <c r="I412" s="12"/>
      <c r="K412" s="12"/>
      <c r="L412" s="26" t="s">
        <v>44</v>
      </c>
    </row>
    <row r="413" spans="9:12" ht="22.35" customHeight="1" x14ac:dyDescent="0.65">
      <c r="I413" s="12"/>
      <c r="K413" s="12"/>
      <c r="L413" s="26" t="s">
        <v>44</v>
      </c>
    </row>
    <row r="414" spans="9:12" ht="22.35" customHeight="1" x14ac:dyDescent="0.65">
      <c r="I414" s="12"/>
      <c r="K414" s="12"/>
      <c r="L414" s="26" t="s">
        <v>44</v>
      </c>
    </row>
    <row r="415" spans="9:12" ht="22.35" customHeight="1" x14ac:dyDescent="0.65">
      <c r="I415" s="12"/>
      <c r="K415" s="12"/>
      <c r="L415" s="26" t="s">
        <v>44</v>
      </c>
    </row>
    <row r="416" spans="9:12" ht="22.35" customHeight="1" x14ac:dyDescent="0.65">
      <c r="I416" s="12"/>
      <c r="K416" s="12"/>
      <c r="L416" s="26" t="s">
        <v>44</v>
      </c>
    </row>
    <row r="417" spans="9:12" ht="22.35" customHeight="1" x14ac:dyDescent="0.65">
      <c r="I417" s="12"/>
      <c r="K417" s="12"/>
      <c r="L417" s="26" t="s">
        <v>44</v>
      </c>
    </row>
    <row r="418" spans="9:12" ht="22.35" customHeight="1" x14ac:dyDescent="0.65">
      <c r="I418" s="12"/>
      <c r="K418" s="12"/>
      <c r="L418" s="26" t="s">
        <v>44</v>
      </c>
    </row>
    <row r="419" spans="9:12" ht="22.35" customHeight="1" x14ac:dyDescent="0.65">
      <c r="I419" s="12"/>
      <c r="K419" s="12"/>
      <c r="L419" s="26" t="s">
        <v>44</v>
      </c>
    </row>
    <row r="420" spans="9:12" ht="22.35" customHeight="1" x14ac:dyDescent="0.65">
      <c r="I420" s="12"/>
      <c r="K420" s="12"/>
      <c r="L420" s="26" t="s">
        <v>44</v>
      </c>
    </row>
    <row r="421" spans="9:12" ht="22.35" customHeight="1" x14ac:dyDescent="0.65">
      <c r="I421" s="12"/>
      <c r="K421" s="12"/>
      <c r="L421" s="26" t="s">
        <v>44</v>
      </c>
    </row>
    <row r="422" spans="9:12" ht="22.35" customHeight="1" x14ac:dyDescent="0.65">
      <c r="I422" s="12"/>
      <c r="K422" s="12"/>
      <c r="L422" s="26" t="s">
        <v>44</v>
      </c>
    </row>
    <row r="423" spans="9:12" ht="22.35" customHeight="1" x14ac:dyDescent="0.65">
      <c r="I423" s="12"/>
      <c r="K423" s="12"/>
      <c r="L423" s="26" t="s">
        <v>44</v>
      </c>
    </row>
    <row r="424" spans="9:12" ht="22.35" customHeight="1" x14ac:dyDescent="0.65">
      <c r="I424" s="12"/>
      <c r="K424" s="12"/>
      <c r="L424" s="26" t="s">
        <v>44</v>
      </c>
    </row>
    <row r="425" spans="9:12" ht="22.35" customHeight="1" x14ac:dyDescent="0.65">
      <c r="I425" s="12"/>
      <c r="K425" s="12"/>
      <c r="L425" s="26" t="s">
        <v>44</v>
      </c>
    </row>
    <row r="426" spans="9:12" ht="22.35" customHeight="1" x14ac:dyDescent="0.65">
      <c r="I426" s="12"/>
      <c r="K426" s="12"/>
      <c r="L426" s="26" t="s">
        <v>44</v>
      </c>
    </row>
    <row r="427" spans="9:12" ht="22.35" customHeight="1" x14ac:dyDescent="0.65">
      <c r="I427" s="12"/>
      <c r="K427" s="12"/>
      <c r="L427" s="26" t="s">
        <v>44</v>
      </c>
    </row>
    <row r="428" spans="9:12" ht="22.35" customHeight="1" x14ac:dyDescent="0.65">
      <c r="I428" s="12"/>
      <c r="K428" s="12"/>
      <c r="L428" s="26" t="s">
        <v>44</v>
      </c>
    </row>
    <row r="429" spans="9:12" ht="22.35" customHeight="1" x14ac:dyDescent="0.65">
      <c r="I429" s="12"/>
      <c r="K429" s="12"/>
      <c r="L429" s="26" t="s">
        <v>44</v>
      </c>
    </row>
    <row r="430" spans="9:12" ht="22.35" customHeight="1" x14ac:dyDescent="0.65">
      <c r="I430" s="12"/>
      <c r="K430" s="12"/>
      <c r="L430" s="26" t="s">
        <v>44</v>
      </c>
    </row>
    <row r="431" spans="9:12" ht="22.35" customHeight="1" x14ac:dyDescent="0.65">
      <c r="I431" s="12"/>
      <c r="K431" s="12"/>
      <c r="L431" s="26" t="s">
        <v>44</v>
      </c>
    </row>
    <row r="432" spans="9:12" ht="22.35" customHeight="1" x14ac:dyDescent="0.65">
      <c r="I432" s="12"/>
      <c r="K432" s="12"/>
      <c r="L432" s="26" t="s">
        <v>44</v>
      </c>
    </row>
    <row r="433" spans="9:12" ht="22.35" customHeight="1" x14ac:dyDescent="0.65">
      <c r="I433" s="12"/>
      <c r="K433" s="12"/>
      <c r="L433" s="26" t="s">
        <v>44</v>
      </c>
    </row>
    <row r="434" spans="9:12" ht="22.35" customHeight="1" x14ac:dyDescent="0.65">
      <c r="I434" s="12"/>
      <c r="K434" s="12"/>
      <c r="L434" s="26" t="s">
        <v>44</v>
      </c>
    </row>
    <row r="435" spans="9:12" ht="22.35" customHeight="1" x14ac:dyDescent="0.65">
      <c r="I435" s="12"/>
      <c r="K435" s="12"/>
      <c r="L435" s="26" t="s">
        <v>44</v>
      </c>
    </row>
    <row r="436" spans="9:12" ht="22.35" customHeight="1" x14ac:dyDescent="0.65">
      <c r="I436" s="12"/>
      <c r="K436" s="12"/>
      <c r="L436" s="26" t="s">
        <v>44</v>
      </c>
    </row>
    <row r="437" spans="9:12" ht="22.35" customHeight="1" x14ac:dyDescent="0.65">
      <c r="I437" s="12"/>
      <c r="K437" s="12"/>
      <c r="L437" s="26" t="s">
        <v>44</v>
      </c>
    </row>
    <row r="438" spans="9:12" ht="22.35" customHeight="1" x14ac:dyDescent="0.65">
      <c r="I438" s="12"/>
      <c r="K438" s="12"/>
      <c r="L438" s="26" t="s">
        <v>44</v>
      </c>
    </row>
    <row r="439" spans="9:12" ht="22.35" customHeight="1" x14ac:dyDescent="0.65">
      <c r="I439" s="12"/>
      <c r="K439" s="12"/>
      <c r="L439" s="26" t="s">
        <v>44</v>
      </c>
    </row>
    <row r="440" spans="9:12" ht="22.35" customHeight="1" x14ac:dyDescent="0.65">
      <c r="I440" s="12"/>
      <c r="K440" s="12"/>
      <c r="L440" s="26" t="s">
        <v>44</v>
      </c>
    </row>
  </sheetData>
  <mergeCells count="3">
    <mergeCell ref="I8:K8"/>
    <mergeCell ref="E7:G7"/>
    <mergeCell ref="E6:K6"/>
  </mergeCells>
  <printOptions horizontalCentered="1"/>
  <pageMargins left="0.62992125984251968" right="0.31496062992125984" top="0.51181102362204722" bottom="0.23622047244094491" header="0" footer="0"/>
  <pageSetup paperSize="9" scale="85" fitToWidth="0" fitToHeight="0" orientation="portrait" r:id="rId1"/>
  <headerFooter alignWithMargins="0"/>
  <rowBreaks count="1" manualBreakCount="1">
    <brk id="44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7">
    <tabColor rgb="FFCC99FF"/>
  </sheetPr>
  <dimension ref="A1:M436"/>
  <sheetViews>
    <sheetView view="pageBreakPreview" topLeftCell="A25" zoomScale="82" zoomScaleNormal="100" zoomScaleSheetLayoutView="82" workbookViewId="0">
      <selection activeCell="M36" sqref="M36"/>
    </sheetView>
  </sheetViews>
  <sheetFormatPr defaultColWidth="12.875" defaultRowHeight="22.35" customHeight="1" x14ac:dyDescent="0.65"/>
  <cols>
    <col min="1" max="3" width="2.625" style="7" customWidth="1"/>
    <col min="4" max="4" width="59.625" style="7" customWidth="1"/>
    <col min="5" max="5" width="15.125" style="12" customWidth="1"/>
    <col min="6" max="6" width="1.125" style="12" customWidth="1"/>
    <col min="7" max="7" width="15.125" style="12" customWidth="1"/>
    <col min="8" max="8" width="1.125" style="12" customWidth="1"/>
    <col min="9" max="9" width="15.125" style="24" customWidth="1"/>
    <col min="10" max="10" width="1.125" style="12" customWidth="1"/>
    <col min="11" max="11" width="15.125" style="55" customWidth="1"/>
    <col min="12" max="12" width="1.375" style="12" customWidth="1"/>
    <col min="13" max="16384" width="12.875" style="12"/>
  </cols>
  <sheetData>
    <row r="1" spans="1:13" ht="22.35" customHeight="1" x14ac:dyDescent="0.65">
      <c r="K1" s="37" t="s">
        <v>82</v>
      </c>
    </row>
    <row r="2" spans="1:13" ht="22.35" customHeight="1" x14ac:dyDescent="0.7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36"/>
    </row>
    <row r="3" spans="1:13" ht="22.35" customHeight="1" x14ac:dyDescent="0.7">
      <c r="A3" s="51" t="s">
        <v>227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3" ht="22.35" customHeight="1" x14ac:dyDescent="0.7">
      <c r="A4" s="4" t="s">
        <v>84</v>
      </c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3" ht="22.35" customHeight="1" x14ac:dyDescent="0.7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1:13" ht="22.35" customHeight="1" x14ac:dyDescent="0.65">
      <c r="E6" s="316" t="s">
        <v>140</v>
      </c>
      <c r="F6" s="316"/>
      <c r="G6" s="316"/>
      <c r="H6" s="316"/>
      <c r="I6" s="316"/>
      <c r="J6" s="316"/>
      <c r="K6" s="316"/>
    </row>
    <row r="7" spans="1:13" ht="22.35" customHeight="1" x14ac:dyDescent="0.65">
      <c r="E7" s="317" t="s">
        <v>4</v>
      </c>
      <c r="F7" s="317"/>
      <c r="G7" s="317"/>
      <c r="H7" s="9"/>
      <c r="I7" s="135" t="s">
        <v>5</v>
      </c>
      <c r="J7" s="135"/>
      <c r="K7" s="135"/>
    </row>
    <row r="8" spans="1:13" ht="22.35" customHeight="1" x14ac:dyDescent="0.65">
      <c r="E8" s="136"/>
      <c r="F8" s="278"/>
      <c r="G8" s="136"/>
      <c r="H8" s="9"/>
      <c r="I8" s="315" t="s">
        <v>6</v>
      </c>
      <c r="J8" s="315"/>
      <c r="K8" s="315"/>
    </row>
    <row r="9" spans="1:13" ht="22.35" customHeight="1" x14ac:dyDescent="0.65">
      <c r="E9" s="80" t="s">
        <v>85</v>
      </c>
      <c r="F9" s="36"/>
      <c r="G9" s="80" t="s">
        <v>86</v>
      </c>
      <c r="H9" s="36"/>
      <c r="I9" s="80" t="s">
        <v>85</v>
      </c>
      <c r="J9" s="36"/>
      <c r="K9" s="85" t="s">
        <v>86</v>
      </c>
    </row>
    <row r="10" spans="1:13" ht="22.35" customHeight="1" x14ac:dyDescent="0.65">
      <c r="A10" s="10" t="s">
        <v>217</v>
      </c>
      <c r="E10" s="7"/>
      <c r="F10" s="7"/>
      <c r="G10" s="7"/>
      <c r="H10" s="7"/>
      <c r="I10" s="38"/>
      <c r="J10" s="13"/>
      <c r="K10" s="38"/>
    </row>
    <row r="11" spans="1:13" ht="22.35" customHeight="1" x14ac:dyDescent="0.65">
      <c r="B11" s="1" t="s">
        <v>218</v>
      </c>
      <c r="C11" s="2"/>
      <c r="D11" s="2"/>
      <c r="E11" s="2"/>
      <c r="F11" s="2"/>
      <c r="G11" s="2"/>
      <c r="H11" s="2"/>
      <c r="I11" s="38"/>
      <c r="J11" s="13"/>
      <c r="K11" s="38"/>
    </row>
    <row r="12" spans="1:13" ht="22.35" customHeight="1" x14ac:dyDescent="0.65">
      <c r="B12" s="77"/>
      <c r="C12" s="1" t="s">
        <v>48</v>
      </c>
      <c r="D12" s="2"/>
      <c r="E12" s="57">
        <v>391477</v>
      </c>
      <c r="F12" s="2"/>
      <c r="G12" s="57">
        <v>165000</v>
      </c>
      <c r="H12" s="2"/>
      <c r="I12" s="57">
        <v>391477</v>
      </c>
      <c r="J12" s="58"/>
      <c r="K12" s="57">
        <v>165000</v>
      </c>
    </row>
    <row r="13" spans="1:13" ht="22.35" customHeight="1" x14ac:dyDescent="0.65">
      <c r="B13" s="77" t="s">
        <v>219</v>
      </c>
      <c r="C13" s="1"/>
      <c r="D13" s="2"/>
      <c r="E13" s="57">
        <v>160442</v>
      </c>
      <c r="F13" s="2"/>
      <c r="G13" s="57">
        <v>0</v>
      </c>
      <c r="H13" s="2"/>
      <c r="I13" s="57">
        <v>135000</v>
      </c>
      <c r="J13" s="58"/>
      <c r="K13" s="57">
        <v>0</v>
      </c>
    </row>
    <row r="14" spans="1:13" ht="22.35" customHeight="1" x14ac:dyDescent="0.65">
      <c r="B14" s="78" t="s">
        <v>220</v>
      </c>
      <c r="C14" s="2"/>
      <c r="D14" s="2"/>
      <c r="E14" s="57">
        <v>-49038</v>
      </c>
      <c r="F14" s="2"/>
      <c r="G14" s="57">
        <v>-12500</v>
      </c>
      <c r="H14" s="2"/>
      <c r="I14" s="57">
        <v>-49038</v>
      </c>
      <c r="J14" s="58"/>
      <c r="K14" s="57">
        <v>-12500</v>
      </c>
      <c r="M14" s="78"/>
    </row>
    <row r="15" spans="1:13" ht="22.35" customHeight="1" x14ac:dyDescent="0.65">
      <c r="B15" s="78" t="s">
        <v>221</v>
      </c>
      <c r="C15" s="2"/>
      <c r="D15" s="2"/>
      <c r="E15" s="57">
        <v>-4481</v>
      </c>
      <c r="F15" s="2"/>
      <c r="G15" s="57">
        <v>-4435</v>
      </c>
      <c r="H15" s="2"/>
      <c r="I15" s="57">
        <v>-4481</v>
      </c>
      <c r="J15" s="58"/>
      <c r="K15" s="57">
        <v>-4435</v>
      </c>
    </row>
    <row r="16" spans="1:13" ht="22.35" customHeight="1" x14ac:dyDescent="0.65">
      <c r="B16" s="2" t="s">
        <v>222</v>
      </c>
      <c r="C16" s="2"/>
      <c r="D16" s="2"/>
      <c r="E16" s="57">
        <v>-129987</v>
      </c>
      <c r="F16" s="2"/>
      <c r="G16" s="57">
        <v>-10697</v>
      </c>
      <c r="H16" s="2"/>
      <c r="I16" s="57">
        <v>-129987</v>
      </c>
      <c r="J16" s="58"/>
      <c r="K16" s="57">
        <v>-10697</v>
      </c>
    </row>
    <row r="17" spans="1:11" ht="22.35" customHeight="1" x14ac:dyDescent="0.65">
      <c r="B17" s="2" t="s">
        <v>270</v>
      </c>
      <c r="C17" s="2"/>
      <c r="D17" s="2"/>
      <c r="E17" s="57">
        <v>-37211</v>
      </c>
      <c r="F17" s="2"/>
      <c r="G17" s="57">
        <v>-12737</v>
      </c>
      <c r="H17" s="2"/>
      <c r="I17" s="57">
        <v>-36754</v>
      </c>
      <c r="J17" s="58"/>
      <c r="K17" s="57">
        <v>-12474</v>
      </c>
    </row>
    <row r="18" spans="1:11" ht="22.35" customHeight="1" x14ac:dyDescent="0.65">
      <c r="B18" s="221" t="s">
        <v>271</v>
      </c>
      <c r="C18" s="221"/>
      <c r="D18" s="222"/>
      <c r="E18" s="57"/>
      <c r="F18" s="2"/>
      <c r="G18" s="57"/>
      <c r="H18" s="2"/>
      <c r="I18" s="57"/>
      <c r="J18" s="58"/>
      <c r="K18" s="57"/>
    </row>
    <row r="19" spans="1:11" ht="22.35" customHeight="1" x14ac:dyDescent="0.65">
      <c r="B19" s="221"/>
      <c r="C19" s="221" t="s">
        <v>258</v>
      </c>
      <c r="D19" s="222"/>
      <c r="I19" s="12"/>
      <c r="K19" s="12"/>
    </row>
    <row r="20" spans="1:11" ht="22.35" customHeight="1" x14ac:dyDescent="0.65">
      <c r="B20" s="221"/>
      <c r="C20" s="221" t="s">
        <v>259</v>
      </c>
      <c r="D20" s="222"/>
      <c r="E20" s="57">
        <v>-5572</v>
      </c>
      <c r="F20" s="2"/>
      <c r="G20" s="57">
        <v>949</v>
      </c>
      <c r="H20" s="2"/>
      <c r="I20" s="57">
        <v>0</v>
      </c>
      <c r="J20" s="58"/>
      <c r="K20" s="57">
        <v>0</v>
      </c>
    </row>
    <row r="21" spans="1:11" ht="22.35" customHeight="1" x14ac:dyDescent="0.65">
      <c r="B21" s="77" t="s">
        <v>223</v>
      </c>
      <c r="E21" s="57"/>
      <c r="F21" s="2"/>
      <c r="G21" s="57"/>
      <c r="H21" s="2"/>
      <c r="I21" s="57"/>
      <c r="J21" s="58"/>
      <c r="K21" s="57"/>
    </row>
    <row r="22" spans="1:11" ht="22.35" customHeight="1" x14ac:dyDescent="0.65">
      <c r="B22" s="77"/>
      <c r="C22" s="208" t="s">
        <v>224</v>
      </c>
      <c r="E22" s="57">
        <v>0</v>
      </c>
      <c r="F22" s="2"/>
      <c r="G22" s="57">
        <v>89003</v>
      </c>
      <c r="H22" s="2"/>
      <c r="I22" s="57">
        <v>0</v>
      </c>
      <c r="J22" s="58"/>
      <c r="K22" s="57">
        <v>0</v>
      </c>
    </row>
    <row r="23" spans="1:11" ht="22.35" customHeight="1" x14ac:dyDescent="0.65">
      <c r="A23" s="14" t="s">
        <v>225</v>
      </c>
      <c r="C23" s="10"/>
      <c r="E23" s="122">
        <v>325630</v>
      </c>
      <c r="F23" s="7"/>
      <c r="G23" s="122">
        <v>214583</v>
      </c>
      <c r="H23" s="7"/>
      <c r="I23" s="122">
        <v>306217</v>
      </c>
      <c r="J23" s="123"/>
      <c r="K23" s="122">
        <v>124894</v>
      </c>
    </row>
    <row r="24" spans="1:11" ht="22.35" customHeight="1" x14ac:dyDescent="0.65">
      <c r="A24" s="14" t="s">
        <v>228</v>
      </c>
      <c r="B24" s="52"/>
      <c r="C24" s="10"/>
      <c r="E24" s="7"/>
      <c r="F24" s="7"/>
      <c r="G24" s="7"/>
      <c r="H24" s="7"/>
      <c r="I24" s="12"/>
      <c r="K24" s="12"/>
    </row>
    <row r="25" spans="1:11" ht="22.35" customHeight="1" x14ac:dyDescent="0.65">
      <c r="A25" s="14"/>
      <c r="B25" s="14" t="s">
        <v>229</v>
      </c>
      <c r="C25" s="10"/>
      <c r="E25" s="125">
        <v>-118617</v>
      </c>
      <c r="F25" s="7"/>
      <c r="G25" s="125">
        <v>156188</v>
      </c>
      <c r="H25" s="7"/>
      <c r="I25" s="125">
        <v>-3060</v>
      </c>
      <c r="J25" s="125"/>
      <c r="K25" s="125">
        <v>1229</v>
      </c>
    </row>
    <row r="26" spans="1:11" ht="22.35" customHeight="1" x14ac:dyDescent="0.65">
      <c r="A26" s="7" t="s">
        <v>230</v>
      </c>
      <c r="B26" s="52"/>
      <c r="C26" s="10"/>
      <c r="E26" s="125">
        <v>7219</v>
      </c>
      <c r="F26" s="7"/>
      <c r="G26" s="125">
        <v>709</v>
      </c>
      <c r="H26" s="7"/>
      <c r="I26" s="125">
        <v>-12</v>
      </c>
      <c r="J26" s="125"/>
      <c r="K26" s="125">
        <v>-2</v>
      </c>
    </row>
    <row r="27" spans="1:11" ht="22.35" customHeight="1" x14ac:dyDescent="0.65">
      <c r="A27" s="14" t="s">
        <v>260</v>
      </c>
      <c r="B27" s="52"/>
      <c r="C27" s="10"/>
      <c r="E27" s="59">
        <v>184363</v>
      </c>
      <c r="F27" s="7"/>
      <c r="G27" s="59">
        <v>83031</v>
      </c>
      <c r="H27" s="7"/>
      <c r="I27" s="59">
        <v>5714</v>
      </c>
      <c r="J27" s="58"/>
      <c r="K27" s="59">
        <v>2483</v>
      </c>
    </row>
    <row r="28" spans="1:11" ht="22.35" customHeight="1" thickBot="1" x14ac:dyDescent="0.7">
      <c r="A28" s="14" t="s">
        <v>261</v>
      </c>
      <c r="C28" s="10"/>
      <c r="E28" s="60">
        <v>72965</v>
      </c>
      <c r="G28" s="60">
        <v>239928</v>
      </c>
      <c r="I28" s="60">
        <v>2642</v>
      </c>
      <c r="J28" s="57"/>
      <c r="K28" s="60">
        <v>3710</v>
      </c>
    </row>
    <row r="29" spans="1:11" ht="10.199999999999999" customHeight="1" thickTop="1" x14ac:dyDescent="0.65">
      <c r="A29" s="14"/>
      <c r="C29" s="10"/>
      <c r="E29" s="7"/>
      <c r="F29" s="7"/>
      <c r="G29" s="7"/>
      <c r="H29" s="7"/>
      <c r="I29" s="57"/>
      <c r="J29" s="57"/>
      <c r="K29" s="57"/>
    </row>
    <row r="30" spans="1:11" ht="22.35" customHeight="1" x14ac:dyDescent="0.65">
      <c r="A30" s="14" t="s">
        <v>231</v>
      </c>
      <c r="B30" s="10"/>
      <c r="E30" s="7"/>
      <c r="F30" s="7"/>
      <c r="G30" s="7"/>
      <c r="H30" s="7"/>
      <c r="I30" s="124"/>
      <c r="J30" s="123"/>
      <c r="K30" s="124"/>
    </row>
    <row r="31" spans="1:11" ht="22.35" customHeight="1" x14ac:dyDescent="0.65">
      <c r="A31" s="7" t="s">
        <v>232</v>
      </c>
      <c r="E31" s="7"/>
      <c r="F31" s="7"/>
      <c r="G31" s="7"/>
      <c r="H31" s="7"/>
      <c r="I31" s="57"/>
      <c r="J31" s="58"/>
      <c r="K31" s="57"/>
    </row>
    <row r="32" spans="1:11" ht="22.35" customHeight="1" x14ac:dyDescent="0.65">
      <c r="B32" s="7" t="s">
        <v>233</v>
      </c>
      <c r="C32" s="10"/>
      <c r="I32" s="57"/>
      <c r="K32" s="57"/>
    </row>
    <row r="33" spans="1:11" ht="22.35" customHeight="1" x14ac:dyDescent="0.65">
      <c r="C33" s="10" t="s">
        <v>234</v>
      </c>
      <c r="E33" s="57">
        <v>113276</v>
      </c>
      <c r="G33" s="57">
        <v>27095</v>
      </c>
      <c r="I33" s="57">
        <v>102816</v>
      </c>
      <c r="K33" s="57">
        <v>27095</v>
      </c>
    </row>
    <row r="34" spans="1:11" ht="22.35" customHeight="1" x14ac:dyDescent="0.65">
      <c r="B34" s="7" t="s">
        <v>235</v>
      </c>
      <c r="C34" s="10"/>
      <c r="E34" s="57">
        <v>13985</v>
      </c>
      <c r="G34" s="57">
        <v>86</v>
      </c>
      <c r="I34" s="57">
        <v>6339</v>
      </c>
      <c r="K34" s="57">
        <v>86</v>
      </c>
    </row>
    <row r="35" spans="1:11" ht="22.35" customHeight="1" x14ac:dyDescent="0.65">
      <c r="B35" s="7" t="s">
        <v>255</v>
      </c>
      <c r="C35" s="10"/>
      <c r="E35" s="124">
        <v>1875</v>
      </c>
      <c r="F35" s="7"/>
      <c r="G35" s="124">
        <v>0</v>
      </c>
      <c r="H35" s="7"/>
      <c r="I35" s="124">
        <v>5</v>
      </c>
      <c r="K35" s="124">
        <v>0</v>
      </c>
    </row>
    <row r="36" spans="1:11" ht="22.35" customHeight="1" x14ac:dyDescent="0.65">
      <c r="B36" s="265" t="s">
        <v>236</v>
      </c>
      <c r="C36" s="266"/>
      <c r="D36" s="267"/>
      <c r="I36" s="124"/>
      <c r="K36" s="124"/>
    </row>
    <row r="37" spans="1:11" ht="22.35" customHeight="1" x14ac:dyDescent="0.65">
      <c r="B37" s="265"/>
      <c r="C37" s="265" t="s">
        <v>237</v>
      </c>
      <c r="D37" s="267"/>
      <c r="I37" s="124"/>
      <c r="K37" s="124"/>
    </row>
    <row r="38" spans="1:11" ht="22.35" customHeight="1" x14ac:dyDescent="0.65">
      <c r="C38" s="268" t="s">
        <v>272</v>
      </c>
      <c r="E38" s="125">
        <v>3348</v>
      </c>
      <c r="F38" s="125"/>
      <c r="G38" s="125">
        <v>0</v>
      </c>
      <c r="H38" s="125"/>
      <c r="I38" s="125">
        <v>3348</v>
      </c>
      <c r="K38" s="124">
        <v>0</v>
      </c>
    </row>
    <row r="39" spans="1:11" ht="22.35" customHeight="1" x14ac:dyDescent="0.65">
      <c r="C39" s="14" t="s">
        <v>238</v>
      </c>
      <c r="E39" s="125">
        <v>-3348</v>
      </c>
      <c r="G39" s="125">
        <v>0</v>
      </c>
      <c r="I39" s="124">
        <v>-3348</v>
      </c>
      <c r="K39" s="124">
        <v>0</v>
      </c>
    </row>
    <row r="40" spans="1:11" ht="22.35" customHeight="1" x14ac:dyDescent="0.65">
      <c r="C40" s="10"/>
      <c r="I40" s="124"/>
      <c r="K40" s="124"/>
    </row>
    <row r="41" spans="1:11" ht="22.35" customHeight="1" x14ac:dyDescent="0.65">
      <c r="A41" s="10" t="s">
        <v>41</v>
      </c>
      <c r="E41" s="7"/>
      <c r="F41" s="7"/>
      <c r="G41" s="7"/>
      <c r="H41" s="7"/>
      <c r="I41" s="57"/>
      <c r="K41" s="90" t="s">
        <v>239</v>
      </c>
    </row>
    <row r="42" spans="1:11" ht="22.35" customHeight="1" x14ac:dyDescent="0.65">
      <c r="I42" s="12"/>
      <c r="K42" s="12"/>
    </row>
    <row r="46" spans="1:11" ht="22.35" customHeight="1" x14ac:dyDescent="0.65">
      <c r="J46" s="13"/>
      <c r="K46" s="13"/>
    </row>
    <row r="47" spans="1:11" ht="22.35" customHeight="1" x14ac:dyDescent="0.65">
      <c r="J47" s="13"/>
      <c r="K47" s="13"/>
    </row>
    <row r="52" spans="9:9" ht="22.35" customHeight="1" x14ac:dyDescent="0.65">
      <c r="I52" s="12"/>
    </row>
    <row r="53" spans="9:9" ht="22.35" customHeight="1" x14ac:dyDescent="0.65">
      <c r="I53" s="12"/>
    </row>
    <row r="54" spans="9:9" ht="22.35" customHeight="1" x14ac:dyDescent="0.65">
      <c r="I54" s="12"/>
    </row>
    <row r="55" spans="9:9" ht="22.35" customHeight="1" x14ac:dyDescent="0.65">
      <c r="I55" s="12"/>
    </row>
    <row r="56" spans="9:9" ht="22.35" customHeight="1" x14ac:dyDescent="0.65">
      <c r="I56" s="12"/>
    </row>
    <row r="57" spans="9:9" ht="22.35" customHeight="1" x14ac:dyDescent="0.65">
      <c r="I57" s="12"/>
    </row>
    <row r="58" spans="9:9" ht="22.35" customHeight="1" x14ac:dyDescent="0.65">
      <c r="I58" s="12"/>
    </row>
    <row r="59" spans="9:9" ht="22.35" customHeight="1" x14ac:dyDescent="0.65">
      <c r="I59" s="12"/>
    </row>
    <row r="60" spans="9:9" ht="22.35" customHeight="1" x14ac:dyDescent="0.65">
      <c r="I60" s="12"/>
    </row>
    <row r="61" spans="9:9" ht="22.35" customHeight="1" x14ac:dyDescent="0.65">
      <c r="I61" s="12"/>
    </row>
    <row r="62" spans="9:9" ht="22.35" customHeight="1" x14ac:dyDescent="0.65">
      <c r="I62" s="12"/>
    </row>
    <row r="63" spans="9:9" ht="22.35" customHeight="1" x14ac:dyDescent="0.65">
      <c r="I63" s="12"/>
    </row>
    <row r="64" spans="9:9" ht="22.35" customHeight="1" x14ac:dyDescent="0.65">
      <c r="I64" s="12"/>
    </row>
    <row r="65" spans="9:11" ht="22.35" customHeight="1" x14ac:dyDescent="0.65">
      <c r="I65" s="12"/>
    </row>
    <row r="66" spans="9:11" ht="22.35" customHeight="1" x14ac:dyDescent="0.65">
      <c r="I66" s="12"/>
    </row>
    <row r="71" spans="9:11" ht="22.35" customHeight="1" x14ac:dyDescent="0.65">
      <c r="I71" s="12"/>
      <c r="K71" s="12"/>
    </row>
    <row r="74" spans="9:11" ht="22.35" customHeight="1" x14ac:dyDescent="0.65">
      <c r="I74" s="12"/>
      <c r="K74" s="12"/>
    </row>
    <row r="193" spans="9:11" ht="22.35" customHeight="1" x14ac:dyDescent="0.65">
      <c r="I193" s="12"/>
      <c r="K193" s="56" t="s">
        <v>44</v>
      </c>
    </row>
    <row r="252" spans="9:11" ht="22.35" customHeight="1" x14ac:dyDescent="0.65">
      <c r="I252" s="12"/>
      <c r="K252" s="12"/>
    </row>
    <row r="264" spans="9:11" ht="22.35" customHeight="1" x14ac:dyDescent="0.65">
      <c r="I264" s="12"/>
      <c r="K264" s="12"/>
    </row>
    <row r="266" spans="9:11" ht="22.35" customHeight="1" x14ac:dyDescent="0.65">
      <c r="I266" s="12"/>
      <c r="K266" s="12"/>
    </row>
    <row r="356" spans="9:12" ht="22.35" customHeight="1" x14ac:dyDescent="0.65">
      <c r="I356" s="12"/>
      <c r="K356" s="12"/>
      <c r="L356" s="26" t="s">
        <v>44</v>
      </c>
    </row>
    <row r="357" spans="9:12" ht="22.35" customHeight="1" x14ac:dyDescent="0.65">
      <c r="I357" s="12"/>
      <c r="K357" s="12"/>
      <c r="L357" s="26" t="s">
        <v>44</v>
      </c>
    </row>
    <row r="358" spans="9:12" ht="22.35" customHeight="1" x14ac:dyDescent="0.65">
      <c r="I358" s="12"/>
      <c r="K358" s="12"/>
      <c r="L358" s="26" t="s">
        <v>44</v>
      </c>
    </row>
    <row r="359" spans="9:12" ht="22.35" customHeight="1" x14ac:dyDescent="0.65">
      <c r="I359" s="12"/>
      <c r="K359" s="12"/>
      <c r="L359" s="26" t="s">
        <v>44</v>
      </c>
    </row>
    <row r="360" spans="9:12" ht="22.35" customHeight="1" x14ac:dyDescent="0.65">
      <c r="I360" s="12"/>
      <c r="K360" s="12"/>
      <c r="L360" s="26" t="s">
        <v>44</v>
      </c>
    </row>
    <row r="361" spans="9:12" ht="22.35" customHeight="1" x14ac:dyDescent="0.65">
      <c r="I361" s="12"/>
      <c r="K361" s="12"/>
      <c r="L361" s="26" t="s">
        <v>44</v>
      </c>
    </row>
    <row r="362" spans="9:12" ht="22.35" customHeight="1" x14ac:dyDescent="0.65">
      <c r="I362" s="12"/>
      <c r="K362" s="12"/>
      <c r="L362" s="26" t="s">
        <v>44</v>
      </c>
    </row>
    <row r="363" spans="9:12" ht="22.35" customHeight="1" x14ac:dyDescent="0.65">
      <c r="I363" s="12"/>
      <c r="K363" s="12"/>
      <c r="L363" s="26" t="s">
        <v>44</v>
      </c>
    </row>
    <row r="364" spans="9:12" ht="22.35" customHeight="1" x14ac:dyDescent="0.65">
      <c r="I364" s="12"/>
      <c r="K364" s="12"/>
      <c r="L364" s="26" t="s">
        <v>44</v>
      </c>
    </row>
    <row r="365" spans="9:12" ht="22.35" customHeight="1" x14ac:dyDescent="0.65">
      <c r="I365" s="12"/>
      <c r="K365" s="12"/>
      <c r="L365" s="26" t="s">
        <v>44</v>
      </c>
    </row>
    <row r="366" spans="9:12" ht="22.35" customHeight="1" x14ac:dyDescent="0.65">
      <c r="I366" s="12"/>
      <c r="K366" s="12"/>
      <c r="L366" s="26" t="s">
        <v>44</v>
      </c>
    </row>
    <row r="367" spans="9:12" ht="22.35" customHeight="1" x14ac:dyDescent="0.65">
      <c r="I367" s="12"/>
      <c r="K367" s="12"/>
      <c r="L367" s="26" t="s">
        <v>44</v>
      </c>
    </row>
    <row r="368" spans="9:12" ht="22.35" customHeight="1" x14ac:dyDescent="0.65">
      <c r="I368" s="12"/>
      <c r="K368" s="12"/>
      <c r="L368" s="26" t="s">
        <v>44</v>
      </c>
    </row>
    <row r="369" spans="9:12" ht="22.35" customHeight="1" x14ac:dyDescent="0.65">
      <c r="I369" s="12"/>
      <c r="K369" s="12"/>
      <c r="L369" s="26" t="s">
        <v>44</v>
      </c>
    </row>
    <row r="370" spans="9:12" ht="22.35" customHeight="1" x14ac:dyDescent="0.65">
      <c r="I370" s="12"/>
      <c r="K370" s="12"/>
      <c r="L370" s="26" t="s">
        <v>44</v>
      </c>
    </row>
    <row r="371" spans="9:12" ht="22.35" customHeight="1" x14ac:dyDescent="0.65">
      <c r="I371" s="12"/>
      <c r="K371" s="12"/>
      <c r="L371" s="26" t="s">
        <v>44</v>
      </c>
    </row>
    <row r="372" spans="9:12" ht="22.35" customHeight="1" x14ac:dyDescent="0.65">
      <c r="I372" s="12"/>
      <c r="K372" s="12"/>
      <c r="L372" s="26" t="s">
        <v>44</v>
      </c>
    </row>
    <row r="373" spans="9:12" ht="22.35" customHeight="1" x14ac:dyDescent="0.65">
      <c r="I373" s="12"/>
      <c r="K373" s="12"/>
      <c r="L373" s="26" t="s">
        <v>44</v>
      </c>
    </row>
    <row r="374" spans="9:12" ht="22.35" customHeight="1" x14ac:dyDescent="0.65">
      <c r="I374" s="12"/>
      <c r="K374" s="12"/>
      <c r="L374" s="26" t="s">
        <v>44</v>
      </c>
    </row>
    <row r="375" spans="9:12" ht="22.35" customHeight="1" x14ac:dyDescent="0.65">
      <c r="I375" s="12"/>
      <c r="K375" s="12"/>
      <c r="L375" s="26" t="s">
        <v>44</v>
      </c>
    </row>
    <row r="376" spans="9:12" ht="22.35" customHeight="1" x14ac:dyDescent="0.65">
      <c r="I376" s="12"/>
      <c r="K376" s="12"/>
      <c r="L376" s="26" t="s">
        <v>44</v>
      </c>
    </row>
    <row r="377" spans="9:12" ht="22.35" customHeight="1" x14ac:dyDescent="0.65">
      <c r="I377" s="12"/>
      <c r="K377" s="12"/>
      <c r="L377" s="26" t="s">
        <v>44</v>
      </c>
    </row>
    <row r="378" spans="9:12" ht="22.35" customHeight="1" x14ac:dyDescent="0.65">
      <c r="I378" s="12"/>
      <c r="K378" s="12"/>
      <c r="L378" s="26" t="s">
        <v>44</v>
      </c>
    </row>
    <row r="379" spans="9:12" ht="22.35" customHeight="1" x14ac:dyDescent="0.65">
      <c r="I379" s="12"/>
      <c r="K379" s="12"/>
      <c r="L379" s="26" t="s">
        <v>44</v>
      </c>
    </row>
    <row r="380" spans="9:12" ht="22.35" customHeight="1" x14ac:dyDescent="0.65">
      <c r="I380" s="12"/>
      <c r="K380" s="12"/>
      <c r="L380" s="26" t="s">
        <v>44</v>
      </c>
    </row>
    <row r="381" spans="9:12" ht="22.35" customHeight="1" x14ac:dyDescent="0.65">
      <c r="I381" s="12"/>
      <c r="K381" s="12"/>
      <c r="L381" s="26" t="s">
        <v>44</v>
      </c>
    </row>
    <row r="382" spans="9:12" ht="22.35" customHeight="1" x14ac:dyDescent="0.65">
      <c r="I382" s="12"/>
      <c r="K382" s="12"/>
      <c r="L382" s="26" t="s">
        <v>44</v>
      </c>
    </row>
    <row r="383" spans="9:12" ht="22.35" customHeight="1" x14ac:dyDescent="0.65">
      <c r="I383" s="12"/>
      <c r="K383" s="12"/>
      <c r="L383" s="26" t="s">
        <v>44</v>
      </c>
    </row>
    <row r="384" spans="9:12" ht="22.35" customHeight="1" x14ac:dyDescent="0.65">
      <c r="I384" s="12"/>
      <c r="K384" s="12"/>
      <c r="L384" s="26" t="s">
        <v>44</v>
      </c>
    </row>
    <row r="385" spans="9:12" ht="22.35" customHeight="1" x14ac:dyDescent="0.65">
      <c r="I385" s="12"/>
      <c r="K385" s="12"/>
      <c r="L385" s="26" t="s">
        <v>44</v>
      </c>
    </row>
    <row r="386" spans="9:12" ht="22.35" customHeight="1" x14ac:dyDescent="0.65">
      <c r="I386" s="12"/>
      <c r="K386" s="12"/>
      <c r="L386" s="26" t="s">
        <v>44</v>
      </c>
    </row>
    <row r="387" spans="9:12" ht="22.35" customHeight="1" x14ac:dyDescent="0.65">
      <c r="I387" s="12"/>
      <c r="K387" s="12"/>
      <c r="L387" s="26" t="s">
        <v>44</v>
      </c>
    </row>
    <row r="388" spans="9:12" ht="22.35" customHeight="1" x14ac:dyDescent="0.65">
      <c r="I388" s="12"/>
      <c r="K388" s="12"/>
      <c r="L388" s="26" t="s">
        <v>44</v>
      </c>
    </row>
    <row r="389" spans="9:12" ht="22.35" customHeight="1" x14ac:dyDescent="0.65">
      <c r="I389" s="12"/>
      <c r="K389" s="12"/>
      <c r="L389" s="26" t="s">
        <v>44</v>
      </c>
    </row>
    <row r="390" spans="9:12" ht="22.35" customHeight="1" x14ac:dyDescent="0.65">
      <c r="I390" s="12"/>
      <c r="K390" s="12"/>
      <c r="L390" s="26" t="s">
        <v>44</v>
      </c>
    </row>
    <row r="391" spans="9:12" ht="22.35" customHeight="1" x14ac:dyDescent="0.65">
      <c r="I391" s="12"/>
      <c r="K391" s="12"/>
      <c r="L391" s="26" t="s">
        <v>44</v>
      </c>
    </row>
    <row r="392" spans="9:12" ht="22.35" customHeight="1" x14ac:dyDescent="0.65">
      <c r="I392" s="12"/>
      <c r="K392" s="12"/>
      <c r="L392" s="26" t="s">
        <v>44</v>
      </c>
    </row>
    <row r="393" spans="9:12" ht="22.35" customHeight="1" x14ac:dyDescent="0.65">
      <c r="I393" s="12"/>
      <c r="K393" s="12"/>
      <c r="L393" s="26" t="s">
        <v>44</v>
      </c>
    </row>
    <row r="394" spans="9:12" ht="22.35" customHeight="1" x14ac:dyDescent="0.65">
      <c r="I394" s="12"/>
      <c r="K394" s="12"/>
      <c r="L394" s="26" t="s">
        <v>44</v>
      </c>
    </row>
    <row r="395" spans="9:12" ht="22.35" customHeight="1" x14ac:dyDescent="0.65">
      <c r="I395" s="12"/>
      <c r="K395" s="12"/>
      <c r="L395" s="26" t="s">
        <v>44</v>
      </c>
    </row>
    <row r="396" spans="9:12" ht="22.35" customHeight="1" x14ac:dyDescent="0.65">
      <c r="I396" s="12"/>
      <c r="K396" s="12"/>
      <c r="L396" s="26" t="s">
        <v>44</v>
      </c>
    </row>
    <row r="397" spans="9:12" ht="22.35" customHeight="1" x14ac:dyDescent="0.65">
      <c r="I397" s="12"/>
      <c r="K397" s="12"/>
      <c r="L397" s="26" t="s">
        <v>44</v>
      </c>
    </row>
    <row r="398" spans="9:12" ht="22.35" customHeight="1" x14ac:dyDescent="0.65">
      <c r="I398" s="12"/>
      <c r="K398" s="12"/>
      <c r="L398" s="26" t="s">
        <v>44</v>
      </c>
    </row>
    <row r="399" spans="9:12" ht="22.35" customHeight="1" x14ac:dyDescent="0.65">
      <c r="I399" s="12"/>
      <c r="K399" s="12"/>
      <c r="L399" s="26" t="s">
        <v>44</v>
      </c>
    </row>
    <row r="400" spans="9:12" ht="22.35" customHeight="1" x14ac:dyDescent="0.65">
      <c r="I400" s="12"/>
      <c r="K400" s="12"/>
      <c r="L400" s="26" t="s">
        <v>44</v>
      </c>
    </row>
    <row r="401" spans="9:12" ht="22.35" customHeight="1" x14ac:dyDescent="0.65">
      <c r="I401" s="12"/>
      <c r="K401" s="12"/>
      <c r="L401" s="26" t="s">
        <v>44</v>
      </c>
    </row>
    <row r="402" spans="9:12" ht="22.35" customHeight="1" x14ac:dyDescent="0.65">
      <c r="I402" s="12"/>
      <c r="K402" s="12"/>
      <c r="L402" s="26" t="s">
        <v>44</v>
      </c>
    </row>
    <row r="403" spans="9:12" ht="22.35" customHeight="1" x14ac:dyDescent="0.65">
      <c r="I403" s="12"/>
      <c r="K403" s="12"/>
      <c r="L403" s="26" t="s">
        <v>44</v>
      </c>
    </row>
    <row r="404" spans="9:12" ht="22.35" customHeight="1" x14ac:dyDescent="0.65">
      <c r="I404" s="12"/>
      <c r="K404" s="12"/>
      <c r="L404" s="26" t="s">
        <v>44</v>
      </c>
    </row>
    <row r="405" spans="9:12" ht="22.35" customHeight="1" x14ac:dyDescent="0.65">
      <c r="I405" s="12"/>
      <c r="K405" s="12"/>
      <c r="L405" s="26" t="s">
        <v>44</v>
      </c>
    </row>
    <row r="406" spans="9:12" ht="22.35" customHeight="1" x14ac:dyDescent="0.65">
      <c r="I406" s="12"/>
      <c r="K406" s="12"/>
      <c r="L406" s="26" t="s">
        <v>44</v>
      </c>
    </row>
    <row r="407" spans="9:12" ht="22.35" customHeight="1" x14ac:dyDescent="0.65">
      <c r="I407" s="12"/>
      <c r="K407" s="12"/>
      <c r="L407" s="26" t="s">
        <v>44</v>
      </c>
    </row>
    <row r="408" spans="9:12" ht="22.35" customHeight="1" x14ac:dyDescent="0.65">
      <c r="I408" s="12"/>
      <c r="K408" s="12"/>
      <c r="L408" s="26" t="s">
        <v>44</v>
      </c>
    </row>
    <row r="409" spans="9:12" ht="22.35" customHeight="1" x14ac:dyDescent="0.65">
      <c r="I409" s="12"/>
      <c r="K409" s="12"/>
      <c r="L409" s="26" t="s">
        <v>44</v>
      </c>
    </row>
    <row r="410" spans="9:12" ht="22.35" customHeight="1" x14ac:dyDescent="0.65">
      <c r="I410" s="12"/>
      <c r="K410" s="12"/>
      <c r="L410" s="26" t="s">
        <v>44</v>
      </c>
    </row>
    <row r="411" spans="9:12" ht="22.35" customHeight="1" x14ac:dyDescent="0.65">
      <c r="I411" s="12"/>
      <c r="K411" s="12"/>
      <c r="L411" s="26" t="s">
        <v>44</v>
      </c>
    </row>
    <row r="412" spans="9:12" ht="22.35" customHeight="1" x14ac:dyDescent="0.65">
      <c r="I412" s="12"/>
      <c r="K412" s="12"/>
      <c r="L412" s="26" t="s">
        <v>44</v>
      </c>
    </row>
    <row r="413" spans="9:12" ht="22.35" customHeight="1" x14ac:dyDescent="0.65">
      <c r="I413" s="12"/>
      <c r="K413" s="12"/>
      <c r="L413" s="26" t="s">
        <v>44</v>
      </c>
    </row>
    <row r="414" spans="9:12" ht="22.35" customHeight="1" x14ac:dyDescent="0.65">
      <c r="I414" s="12"/>
      <c r="K414" s="12"/>
      <c r="L414" s="26" t="s">
        <v>44</v>
      </c>
    </row>
    <row r="415" spans="9:12" ht="22.35" customHeight="1" x14ac:dyDescent="0.65">
      <c r="I415" s="12"/>
      <c r="K415" s="12"/>
      <c r="L415" s="26" t="s">
        <v>44</v>
      </c>
    </row>
    <row r="416" spans="9:12" ht="22.35" customHeight="1" x14ac:dyDescent="0.65">
      <c r="I416" s="12"/>
      <c r="K416" s="12"/>
      <c r="L416" s="26" t="s">
        <v>44</v>
      </c>
    </row>
    <row r="417" spans="9:12" ht="22.35" customHeight="1" x14ac:dyDescent="0.65">
      <c r="I417" s="12"/>
      <c r="K417" s="12"/>
      <c r="L417" s="26" t="s">
        <v>44</v>
      </c>
    </row>
    <row r="418" spans="9:12" ht="22.35" customHeight="1" x14ac:dyDescent="0.65">
      <c r="I418" s="12"/>
      <c r="K418" s="12"/>
      <c r="L418" s="26" t="s">
        <v>44</v>
      </c>
    </row>
    <row r="419" spans="9:12" ht="22.35" customHeight="1" x14ac:dyDescent="0.65">
      <c r="I419" s="12"/>
      <c r="K419" s="12"/>
      <c r="L419" s="26" t="s">
        <v>44</v>
      </c>
    </row>
    <row r="420" spans="9:12" ht="22.35" customHeight="1" x14ac:dyDescent="0.65">
      <c r="I420" s="12"/>
      <c r="K420" s="12"/>
      <c r="L420" s="26" t="s">
        <v>44</v>
      </c>
    </row>
    <row r="421" spans="9:12" ht="22.35" customHeight="1" x14ac:dyDescent="0.65">
      <c r="I421" s="12"/>
      <c r="K421" s="12"/>
      <c r="L421" s="26" t="s">
        <v>44</v>
      </c>
    </row>
    <row r="422" spans="9:12" ht="22.35" customHeight="1" x14ac:dyDescent="0.65">
      <c r="I422" s="12"/>
      <c r="K422" s="12"/>
      <c r="L422" s="26" t="s">
        <v>44</v>
      </c>
    </row>
    <row r="423" spans="9:12" ht="22.35" customHeight="1" x14ac:dyDescent="0.65">
      <c r="I423" s="12"/>
      <c r="K423" s="12"/>
      <c r="L423" s="26" t="s">
        <v>44</v>
      </c>
    </row>
    <row r="424" spans="9:12" ht="22.35" customHeight="1" x14ac:dyDescent="0.65">
      <c r="I424" s="12"/>
      <c r="K424" s="12"/>
      <c r="L424" s="26" t="s">
        <v>44</v>
      </c>
    </row>
    <row r="425" spans="9:12" ht="22.35" customHeight="1" x14ac:dyDescent="0.65">
      <c r="I425" s="12"/>
      <c r="K425" s="12"/>
      <c r="L425" s="26" t="s">
        <v>44</v>
      </c>
    </row>
    <row r="426" spans="9:12" ht="22.35" customHeight="1" x14ac:dyDescent="0.65">
      <c r="I426" s="12"/>
      <c r="K426" s="12"/>
      <c r="L426" s="26" t="s">
        <v>44</v>
      </c>
    </row>
    <row r="427" spans="9:12" ht="22.35" customHeight="1" x14ac:dyDescent="0.65">
      <c r="I427" s="12"/>
      <c r="K427" s="12"/>
      <c r="L427" s="26" t="s">
        <v>44</v>
      </c>
    </row>
    <row r="428" spans="9:12" ht="22.35" customHeight="1" x14ac:dyDescent="0.65">
      <c r="I428" s="12"/>
      <c r="K428" s="12"/>
      <c r="L428" s="26" t="s">
        <v>44</v>
      </c>
    </row>
    <row r="429" spans="9:12" ht="22.35" customHeight="1" x14ac:dyDescent="0.65">
      <c r="I429" s="12"/>
      <c r="K429" s="12"/>
      <c r="L429" s="26" t="s">
        <v>44</v>
      </c>
    </row>
    <row r="430" spans="9:12" ht="22.35" customHeight="1" x14ac:dyDescent="0.65">
      <c r="I430" s="12"/>
      <c r="K430" s="12"/>
      <c r="L430" s="26" t="s">
        <v>44</v>
      </c>
    </row>
    <row r="431" spans="9:12" ht="22.35" customHeight="1" x14ac:dyDescent="0.65">
      <c r="I431" s="12"/>
      <c r="K431" s="12"/>
      <c r="L431" s="26" t="s">
        <v>44</v>
      </c>
    </row>
    <row r="432" spans="9:12" ht="22.35" customHeight="1" x14ac:dyDescent="0.65">
      <c r="I432" s="12"/>
      <c r="K432" s="12"/>
      <c r="L432" s="26" t="s">
        <v>44</v>
      </c>
    </row>
    <row r="433" spans="9:12" ht="22.35" customHeight="1" x14ac:dyDescent="0.65">
      <c r="I433" s="12"/>
      <c r="K433" s="12"/>
      <c r="L433" s="26" t="s">
        <v>44</v>
      </c>
    </row>
    <row r="434" spans="9:12" ht="22.35" customHeight="1" x14ac:dyDescent="0.65">
      <c r="I434" s="12"/>
      <c r="K434" s="12"/>
      <c r="L434" s="26" t="s">
        <v>44</v>
      </c>
    </row>
    <row r="435" spans="9:12" ht="22.35" customHeight="1" x14ac:dyDescent="0.65">
      <c r="I435" s="12"/>
      <c r="K435" s="12"/>
      <c r="L435" s="26" t="s">
        <v>44</v>
      </c>
    </row>
    <row r="436" spans="9:12" ht="22.35" customHeight="1" x14ac:dyDescent="0.65">
      <c r="I436" s="12"/>
      <c r="K436" s="12"/>
      <c r="L436" s="26" t="s">
        <v>44</v>
      </c>
    </row>
  </sheetData>
  <mergeCells count="3">
    <mergeCell ref="I8:K8"/>
    <mergeCell ref="E7:G7"/>
    <mergeCell ref="E6:K6"/>
  </mergeCells>
  <phoneticPr fontId="7" type="noConversion"/>
  <printOptions horizontalCentered="1"/>
  <pageMargins left="0.62992125984251968" right="0.31496062992125984" top="0.51181102362204722" bottom="0.23622047244094491" header="0" footer="0"/>
  <pageSetup paperSize="9" scale="85" fitToWidth="0" fitToHeight="0" orientation="portrait" r:id="rId1"/>
  <headerFooter alignWithMargins="0"/>
  <rowBreaks count="1" manualBreakCount="1">
    <brk id="4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ASSETS</vt:lpstr>
      <vt:lpstr>LIABILITES</vt:lpstr>
      <vt:lpstr>EQUITY</vt:lpstr>
      <vt:lpstr>INCOME</vt:lpstr>
      <vt:lpstr>INCOME2</vt:lpstr>
      <vt:lpstr>SHAREHOLDERS'EQUITY (3)</vt:lpstr>
      <vt:lpstr>SHARE</vt:lpstr>
      <vt:lpstr>SHARE2</vt:lpstr>
      <vt:lpstr>CASH FLOWS 1</vt:lpstr>
      <vt:lpstr>CASH FLOWS 2</vt:lpstr>
      <vt:lpstr>CASH FLOWS 3</vt:lpstr>
      <vt:lpstr>ASSETS!Print_Area</vt:lpstr>
      <vt:lpstr>'CASH FLOWS 1'!Print_Area</vt:lpstr>
      <vt:lpstr>'CASH FLOWS 2'!Print_Area</vt:lpstr>
      <vt:lpstr>'CASH FLOWS 3'!Print_Area</vt:lpstr>
      <vt:lpstr>EQUITY!Print_Area</vt:lpstr>
      <vt:lpstr>INCOME!Print_Area</vt:lpstr>
      <vt:lpstr>INCOME2!Print_Area</vt:lpstr>
      <vt:lpstr>LIABILITES!Print_Area</vt:lpstr>
      <vt:lpstr>SHARE!Print_Area</vt:lpstr>
      <vt:lpstr>SHARE2!Print_Area</vt:lpstr>
      <vt:lpstr>'SHAREHOLDERS''EQUITY (3)'!Print_Area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สำหรับผู้พัฒนา</dc:creator>
  <cp:keywords/>
  <dc:description/>
  <cp:lastModifiedBy>User</cp:lastModifiedBy>
  <cp:revision/>
  <cp:lastPrinted>2023-05-15T11:00:47Z</cp:lastPrinted>
  <dcterms:created xsi:type="dcterms:W3CDTF">2000-04-17T16:42:47Z</dcterms:created>
  <dcterms:modified xsi:type="dcterms:W3CDTF">2023-05-15T13:06:45Z</dcterms:modified>
  <cp:category/>
  <cp:contentStatus/>
</cp:coreProperties>
</file>