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A:\SET 2022-2023\2023\M-03\"/>
    </mc:Choice>
  </mc:AlternateContent>
  <xr:revisionPtr revIDLastSave="0" documentId="13_ncr:1_{FC45BFEA-8845-4192-94CD-3AB463134221}" xr6:coauthVersionLast="47" xr6:coauthVersionMax="47" xr10:uidLastSave="{00000000-0000-0000-0000-000000000000}"/>
  <bookViews>
    <workbookView xWindow="-110" yWindow="-110" windowWidth="19420" windowHeight="10420" activeTab="3" xr2:uid="{B1432F40-CF51-4413-92B7-1D7071B44187}"/>
  </bookViews>
  <sheets>
    <sheet name="BL3-4" sheetId="1" r:id="rId1"/>
    <sheet name="IN 5-6" sheetId="2" r:id="rId2"/>
    <sheet name="Shareholder-7" sheetId="3" r:id="rId3"/>
    <sheet name="CF-8" sheetId="4" r:id="rId4"/>
  </sheets>
  <definedNames>
    <definedName name="________________nn2" hidden="1">{"'Model'!$A$1:$N$53"}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nn2" hidden="1">{"'Model'!$A$1:$N$53"}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nn2" hidden="1">{"'Model'!$A$1:$N$53"}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nn2" hidden="1">{"'Model'!$A$1:$N$53"}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nn2" hidden="1">{"'Model'!$A$1:$N$53"}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nn2" hidden="1">{"'Model'!$A$1:$N$53"}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nn2" hidden="1">{"'Model'!$A$1:$N$53"}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nn2" hidden="1">{"'Model'!$A$1:$N$53"}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nn2" hidden="1">{"'Model'!$A$1:$N$53"}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nn2" hidden="1">{"'Model'!$A$1:$N$53"}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nn2" hidden="1">{"'Model'!$A$1:$N$53"}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nn2" hidden="1">{"'Model'!$A$1:$N$53"}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#REF!</definedName>
    <definedName name="__IntlFixup" hidden="1">TRUE</definedName>
    <definedName name="__nn2" hidden="1">{"'Model'!$A$1:$N$53"}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#REF!</definedName>
    <definedName name="_Key2" hidden="1">#REF!</definedName>
    <definedName name="_nn2" hidden="1">{"'Model'!$A$1:$N$53"}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Sort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{"'Model'!$A$1:$N$53"}</definedName>
    <definedName name="AAA" hidden="1">#REF!</definedName>
    <definedName name="aaaa" hidden="1">{"'Eng (page2)'!$A$1:$D$52"}</definedName>
    <definedName name="aaaaaaaaaa" hidden="1">{"'Model'!$A$1:$N$53"}</definedName>
    <definedName name="ac_line1.0_" hidden="1">{#N/A,#N/A,FALSE,"Eff-SSC2"}</definedName>
    <definedName name="Access_Button" hidden="1">"recSPC1_Sheet9_List"</definedName>
    <definedName name="AccessDatabase" hidden="1">"C:\MSOffice\Office\aut\WAREHOUSE.mdb"</definedName>
    <definedName name="ake" hidden="1">#REF!</definedName>
    <definedName name="aoe" hidden="1">{"'Model'!$A$1:$N$53"}</definedName>
    <definedName name="ar" hidden="1">{"'Model'!$A$1:$N$53"}</definedName>
    <definedName name="AS2DocOpenMode" hidden="1">"AS2DocumentEdit"</definedName>
    <definedName name="asds" hidden="1">{"'Eng (page2)'!$A$1:$D$52"}</definedName>
    <definedName name="bd" hidden="1">{"'Model'!$A$1:$N$53"}</definedName>
    <definedName name="beau" hidden="1">{"'Model'!$A$1:$N$53"}</definedName>
    <definedName name="br" hidden="1">{"'Model'!$A$1:$N$53"}</definedName>
    <definedName name="bsd" hidden="1">{"'Model'!$A$1:$N$53"}</definedName>
    <definedName name="cash" hidden="1">{"'Eng (page2)'!$A$1:$D$52"}</definedName>
    <definedName name="Chemist" hidden="1">{#N/A,#N/A,FALSE,"Eff-SSC2"}</definedName>
    <definedName name="chilled" hidden="1">{"'Eng (page2)'!$A$1:$D$52"}</definedName>
    <definedName name="chutikarn" hidden="1">{#N/A,#N/A,FALSE,"Eff-SSC2"}</definedName>
    <definedName name="data1" hidden="1">{#N/A,#N/A,FALSE,"Eff-SSC2"}</definedName>
    <definedName name="ddd" hidden="1">{"'Eng (page2)'!$A$1:$D$52"}</definedName>
    <definedName name="dddd" hidden="1">{"'Model'!$A$1:$N$53"}</definedName>
    <definedName name="dddddd" hidden="1">{"'Eng (page2)'!$A$1:$D$52"}</definedName>
    <definedName name="dfg" hidden="1">{"'Model'!$A$1:$N$53"}</definedName>
    <definedName name="Discount" hidden="1">#REF!</definedName>
    <definedName name="display_area_2" hidden="1">#REF!</definedName>
    <definedName name="dsg" hidden="1">{"'Model'!$A$1:$N$53"}</definedName>
    <definedName name="ee" hidden="1">{"'ITOCHU8'!$E$228:$S$350"}</definedName>
    <definedName name="eeee" hidden="1">{"'Eng (page2)'!$A$1:$D$52"}</definedName>
    <definedName name="epf" hidden="1">{"'Model'!$A$1:$N$53"}</definedName>
    <definedName name="ert" hidden="1">#REF!</definedName>
    <definedName name="ew" hidden="1">{"'Model'!$A$1:$N$53"}</definedName>
    <definedName name="ewg" hidden="1">{"'Model'!$A$1:$N$53"}</definedName>
    <definedName name="FCode" hidden="1">#REF!</definedName>
    <definedName name="fgt" hidden="1">{"'Model'!$A$1:$N$53"}</definedName>
    <definedName name="Fix" hidden="1">{"'Model'!$A$1:$N$53"}</definedName>
    <definedName name="fse" hidden="1">{"'Model'!$A$1:$N$53"}</definedName>
    <definedName name="fx" hidden="1">{"'Model'!$A$1:$N$53"}</definedName>
    <definedName name="gaeg" hidden="1">{"'Model'!$A$1:$N$53"}</definedName>
    <definedName name="gbh" hidden="1">{"'Model'!$A$1:$N$53"}</definedName>
    <definedName name="ge" hidden="1">{"'Model'!$A$1:$N$53"}</definedName>
    <definedName name="ges" hidden="1">{"'Model'!$A$1:$N$53"}</definedName>
    <definedName name="gw" hidden="1">{"'Model'!$A$1:$N$53"}</definedName>
    <definedName name="hg" hidden="1">{"'Model'!$A$1:$N$53"}</definedName>
    <definedName name="HiddenRows" hidden="1">#REF!</definedName>
    <definedName name="hitech" hidden="1">#REF!</definedName>
    <definedName name="hiuhl" hidden="1">{"'Model'!$A$1:$N$53"}</definedName>
    <definedName name="hjk" hidden="1">#REF!</definedName>
    <definedName name="ht" hidden="1">{"'Model'!$A$1:$N$53"}</definedName>
    <definedName name="hter" hidden="1">{"'Model'!$A$1:$N$53"}</definedName>
    <definedName name="HTH" hidden="1">#REF!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"C:\BOTHomepage\DataBank\FinMarkets\InterestRate\Int_F_his2003_T.htm"</definedName>
    <definedName name="HTML_Title" hidden="1">""</definedName>
    <definedName name="iiii" hidden="1">{#N/A,#N/A,FALSE,"Eff-SSC2"}</definedName>
    <definedName name="io" hidden="1">{"'Model'!$A$1:$N$53"}</definedName>
    <definedName name="jj" hidden="1">{#N/A,#N/A,FALSE,"Eff-SSC2"}</definedName>
    <definedName name="jjjjjjjjjjj" hidden="1">{"'Model'!$A$1:$N$53"}</definedName>
    <definedName name="jjjjjjjjjjjjjjjjj" hidden="1">{"'Model'!$A$1:$N$53"}</definedName>
    <definedName name="ki" hidden="1">{"'Model'!$A$1:$N$53"}</definedName>
    <definedName name="kk" hidden="1">{"'Eng (page2)'!$A$1:$D$52"}</definedName>
    <definedName name="kkk" hidden="1">{"'Eng (page2)'!$A$1:$D$52"}</definedName>
    <definedName name="ldp" hidden="1">{"'Model'!$A$1:$N$53"}</definedName>
    <definedName name="lfo" hidden="1">{"'Model'!$A$1:$N$53"}</definedName>
    <definedName name="lgo" hidden="1">{"'Model'!$A$1:$N$53"}</definedName>
    <definedName name="lgp" hidden="1">{"'Model'!$A$1:$N$53"}</definedName>
    <definedName name="lh" hidden="1">{"'Model'!$A$1:$N$53"}</definedName>
    <definedName name="lhp" hidden="1">{"'Model'!$A$1:$N$53"}</definedName>
    <definedName name="ll" hidden="1">{#N/A,#N/A,FALSE,"Eff-SSC2"}</definedName>
    <definedName name="lop" hidden="1">{"'Model'!$A$1:$N$53"}</definedName>
    <definedName name="lp" hidden="1">{"'Model'!$A$1:$N$53"}</definedName>
    <definedName name="lso" hidden="1">{"'Model'!$A$1:$N$53"}</definedName>
    <definedName name="MH" hidden="1">{#N/A,#N/A,FALSE,"Eff-SSC2"}</definedName>
    <definedName name="mks" hidden="1">{"'Model'!$A$1:$N$53"}</definedName>
    <definedName name="n" hidden="1">{"'Model'!$A$1:$N$53"}</definedName>
    <definedName name="new" hidden="1">{"'Model'!$A$1:$N$53"}</definedName>
    <definedName name="nil" hidden="1">{"'Model'!$A$1:$N$53"}</definedName>
    <definedName name="nn" hidden="1">{"'Model'!$A$1:$N$53"}</definedName>
    <definedName name="nnn" hidden="1">{"'Model'!$A$1:$N$53"}</definedName>
    <definedName name="Note_Non_Life_2555" hidden="1">#REF!</definedName>
    <definedName name="ok" hidden="1">{#N/A,#N/A,FALSE,"Eff-SSC2"}</definedName>
    <definedName name="oo" hidden="1">{"'Eng (page2)'!$A$1:$D$52"}</definedName>
    <definedName name="op" hidden="1">{"'Model'!$A$1:$N$53"}</definedName>
    <definedName name="OrderTabl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0">'BL3-4'!$A$1:$E$60</definedName>
    <definedName name="_xlnm.Print_Area" localSheetId="3">'CF-8'!$A$1:$F$34</definedName>
    <definedName name="_xlnm.Print_Area" localSheetId="1">'IN 5-6'!$A$1:$F$52</definedName>
    <definedName name="_xlnm.Print_Area" localSheetId="2">'Shareholder-7'!$A$1:$N$32</definedName>
    <definedName name="_xlnm.Print_Titles" localSheetId="3">'CF-8'!$1:$6</definedName>
    <definedName name="PRJE1" hidden="1">{"'Eng (page2)'!$A$1:$D$52"}</definedName>
    <definedName name="ProdForm" hidden="1">#REF!</definedName>
    <definedName name="Product" hidden="1">#REF!</definedName>
    <definedName name="qq" hidden="1">{"'Eng (page2)'!$A$1:$D$52"}</definedName>
    <definedName name="qqqq" hidden="1">{"'Eng (page2)'!$A$1:$D$52"}</definedName>
    <definedName name="qw" hidden="1">#REF!</definedName>
    <definedName name="RCArea" hidden="1">#REF!</definedName>
    <definedName name="re" hidden="1">{"'Model'!$A$1:$N$53"}</definedName>
    <definedName name="rea" hidden="1">{"'Model'!$A$1:$N$53"}</definedName>
    <definedName name="reve" hidden="1">{"'2003'!$A$1:$AH$6"}</definedName>
    <definedName name="rg" hidden="1">{"'Model'!$A$1:$N$53"}</definedName>
    <definedName name="rge" hidden="1">{"'Model'!$A$1:$N$53"}</definedName>
    <definedName name="rp" hidden="1">{"'Model'!$A$1:$N$53"}</definedName>
    <definedName name="rrrr" hidden="1">{"'Eng (page2)'!$A$1:$D$52"}</definedName>
    <definedName name="rrrrrrrrrrrrrrrrrrrrrrrrrr" hidden="1">#REF!</definedName>
    <definedName name="rung" hidden="1">{#N/A,#N/A,FALSE,"Eff-SSC2"}</definedName>
    <definedName name="s" hidden="1">{"'Model'!$A$1:$N$53"}</definedName>
    <definedName name="sell" hidden="1">{"'Eng (page2)'!$A$1:$D$52"}</definedName>
    <definedName name="sfsfs" hidden="1">#REF!</definedName>
    <definedName name="sg" hidden="1">{"'Model'!$A$1:$N$53"}</definedName>
    <definedName name="slkiw" hidden="1">{"'Model'!$A$1:$N$53"}</definedName>
    <definedName name="Sort" hidden="1">#REF!</definedName>
    <definedName name="SpecialPrice" hidden="1">#REF!</definedName>
    <definedName name="ss" hidden="1">{"'Model'!$A$1:$N$53"}</definedName>
    <definedName name="sss" hidden="1">{"'Eng (page2)'!$A$1:$D$52"}</definedName>
    <definedName name="stamp" hidden="1">{"'Eng (page2)'!$A$1:$D$52"}</definedName>
    <definedName name="t" hidden="1">{"'Model'!$A$1:$N$53"}</definedName>
    <definedName name="tai" hidden="1">{"'Model'!$A$1:$N$53"}</definedName>
    <definedName name="tbl_ProdInfo" hidden="1">#REF!</definedName>
    <definedName name="TextRefCopyRangeCount" hidden="1">1</definedName>
    <definedName name="tre4r564t" hidden="1">{"'Eng (page2)'!$A$1:$D$52"}</definedName>
    <definedName name="tun" hidden="1">{"'Model'!$A$1:$N$53"}</definedName>
    <definedName name="u" hidden="1">{"'Model'!$A$1:$N$53"}</definedName>
    <definedName name="Uor" hidden="1">{"'Eng (page2)'!$A$1:$D$52"}</definedName>
    <definedName name="vbs" hidden="1">{"'Model'!$A$1:$N$53"}</definedName>
    <definedName name="we" hidden="1">{"'Model'!$A$1:$N$53"}</definedName>
    <definedName name="wed" hidden="1">{"'ITOCHU8'!$E$228:$S$350"}</definedName>
    <definedName name="wee" hidden="1">{"'ITOCHU8'!$E$228:$S$350"}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g" hidden="1">{"'Model'!$A$1:$N$53"}</definedName>
    <definedName name="wq" hidden="1">{"'Model'!$A$1:$N$53"}</definedName>
    <definedName name="wqw" hidden="1">{"'Model'!$A$1:$N$53"}</definedName>
    <definedName name="wrn.A." hidden="1">{#N/A,#N/A,FALSE,"Eff-SSC2"}</definedName>
    <definedName name="wrn.conso." hidden="1">{"conso",#N/A,FALSE,"cash flow"}</definedName>
    <definedName name="www" hidden="1">{"'Model'!$A$1:$N$53"}</definedName>
    <definedName name="ying" hidden="1">{#N/A,#N/A,FALSE,"Eff-SSC2"}</definedName>
    <definedName name="z" hidden="1">{"'Model'!$A$1:$N$53"}</definedName>
    <definedName name="เงินเดือน" hidden="1">{"'Eng (page2)'!$A$1:$D$52"}</definedName>
    <definedName name="ผู้เข้าประชุมKz" hidden="1">{#N/A,#N/A,FALSE,"Eff-SSC2"}</definedName>
    <definedName name="ฟ" hidden="1">{"'ITOCHU8'!$E$228:$S$350"}</definedName>
    <definedName name="ส" hidden="1">{"'Model'!$A$1:$N$53"}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0" i="4" l="1"/>
  <c r="D31" i="4" s="1"/>
  <c r="D34" i="4" s="1"/>
  <c r="D36" i="4" s="1"/>
  <c r="D51" i="2"/>
  <c r="D32" i="4"/>
  <c r="C42" i="1"/>
  <c r="C22" i="1"/>
  <c r="D46" i="2"/>
  <c r="D48" i="2" s="1"/>
  <c r="F29" i="4"/>
  <c r="D29" i="4"/>
  <c r="F25" i="4"/>
  <c r="D25" i="4"/>
  <c r="D23" i="4"/>
  <c r="H31" i="3"/>
  <c r="F31" i="3"/>
  <c r="D31" i="3"/>
  <c r="B31" i="3"/>
  <c r="N25" i="3"/>
  <c r="D25" i="2"/>
  <c r="D30" i="2" s="1"/>
  <c r="D11" i="2"/>
  <c r="D13" i="2" s="1"/>
  <c r="D20" i="2" s="1"/>
  <c r="E57" i="1"/>
  <c r="E59" i="1" s="1"/>
  <c r="E63" i="1" s="1"/>
  <c r="C57" i="1"/>
  <c r="E42" i="1"/>
  <c r="F31" i="4" l="1"/>
  <c r="D31" i="2"/>
  <c r="D33" i="2" s="1"/>
  <c r="D49" i="2" s="1"/>
  <c r="C59" i="1"/>
  <c r="C63" i="1" s="1"/>
  <c r="L29" i="3"/>
  <c r="L30" i="3" l="1"/>
  <c r="L31" i="3" s="1"/>
  <c r="N29" i="3"/>
  <c r="J28" i="3"/>
  <c r="J30" i="3" l="1"/>
  <c r="J31" i="3" s="1"/>
  <c r="N28" i="3"/>
  <c r="N30" i="3" s="1"/>
  <c r="N31" i="3" s="1"/>
</calcChain>
</file>

<file path=xl/sharedStrings.xml><?xml version="1.0" encoding="utf-8"?>
<sst xmlns="http://schemas.openxmlformats.org/spreadsheetml/2006/main" count="184" uniqueCount="151">
  <si>
    <t>บริษัท อินทรประกันภัย จำกัด (มหาชน)</t>
  </si>
  <si>
    <t>งบแสดงฐานะการเงิน</t>
  </si>
  <si>
    <t>31 มีนาคม</t>
  </si>
  <si>
    <t>31 ธันวาคม</t>
  </si>
  <si>
    <t>สินทรัพย์</t>
  </si>
  <si>
    <t>หมายเหตุ</t>
  </si>
  <si>
    <t>(ไม่ได้ตรวจสอบ)</t>
  </si>
  <si>
    <t>(บาท)</t>
  </si>
  <si>
    <t>เงินสดและรายการเทียบเท่าเงินสด</t>
  </si>
  <si>
    <t>เบี้ยประกันภัยค้างรับ</t>
  </si>
  <si>
    <t xml:space="preserve">รายได้จากการลงทุนค้างรับ </t>
  </si>
  <si>
    <t>สินทรัพย์จากการประกันภัยต่อ</t>
  </si>
  <si>
    <t>ลูกหนี้จากสัญญาประกันภัยต่อ</t>
  </si>
  <si>
    <t>สินทรัพย์ลงทุน</t>
  </si>
  <si>
    <t xml:space="preserve">   เงินลงทุนในหลักทรัพย์</t>
  </si>
  <si>
    <t xml:space="preserve">   เงินให้กู้ยืมและดอกเบี้ยค้างรับ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</si>
  <si>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</si>
  <si>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</si>
  <si>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</si>
  <si>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</si>
  <si>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13</t>
  </si>
  <si>
    <t>สินทรัพย์อื่น</t>
  </si>
  <si>
    <t>รวมสินทรัพย์</t>
  </si>
  <si>
    <t>หนี้สินและส่วนของผู้ถือหุ้น</t>
  </si>
  <si>
    <t>หนี้สิน</t>
  </si>
  <si>
    <t>หนี้สินจากสัญญาประกันภัย</t>
  </si>
  <si>
    <t>เจ้าหนี้บริษัทประกันภัยต่อ</t>
  </si>
  <si>
    <t>ภาษีเงินได้ค้างจ่าย</t>
  </si>
  <si>
    <t>หนี้สินตามสัญญาเช่า</t>
  </si>
  <si>
    <t xml:space="preserve">ภาระผูกพันผลประโยชน์พนักงาน </t>
  </si>
  <si>
    <t>หนี้สินอื่น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</si>
  <si>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</si>
  <si>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</si>
  <si>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</si>
  <si>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</si>
  <si>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(หุ้นสามัญจำนวน 10,000,000 หุ้น มูลค่า 10 บาทต่อหุ้น)</t>
  </si>
  <si>
    <t xml:space="preserve">    ทุนที่ออกและชำระแล้ว</t>
  </si>
  <si>
    <t>ส่วนเกินมูลค่าหุ้นสามัญ</t>
  </si>
  <si>
    <t>ผลต่างจากการรวมธุรกิจภายใต้การควบคุมเดียวกัน</t>
  </si>
  <si>
    <t>3</t>
  </si>
  <si>
    <t>กำไร (ขาดทุน) สะสม</t>
  </si>
  <si>
    <t xml:space="preserve">    จัดสรรแล้ว</t>
  </si>
  <si>
    <t xml:space="preserve">       ทุนสำรองตามกฎหมาย 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</si>
  <si>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</si>
  <si>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</si>
  <si>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</si>
  <si>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</si>
  <si>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</si>
  <si>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วันที่ 31 มีนาคม</t>
  </si>
  <si>
    <t>รายได้</t>
  </si>
  <si>
    <t>เบี้ยประกันภัยรับ</t>
  </si>
  <si>
    <r>
      <t xml:space="preserve">หัก </t>
    </r>
    <r>
      <rPr>
        <sz val="15"/>
        <color rgb="FF000000"/>
        <rFont val="Angsana New"/>
        <family val="1"/>
      </rPr>
      <t>เบี้ยประกันภัยจ่ายจากการเอาประกันภัยต่อ</t>
    </r>
  </si>
  <si>
    <t>เบี้ยประกันภัยรับสุทธิ</t>
  </si>
  <si>
    <t>เบี้ยประกันภัยที่ถือเป็นรายได้สุทธิจากการประกันภัยต่อ</t>
  </si>
  <si>
    <t>รายได้ค่าจ้างและค่าบำเหน็จ</t>
  </si>
  <si>
    <t>รายได้จากการลงทุนสุทธิ</t>
  </si>
  <si>
    <t xml:space="preserve">ขาดทุนจากเงินลงทุน </t>
  </si>
  <si>
    <t>กำไรจากการปรับมูลค่ายุติธรรม</t>
  </si>
  <si>
    <t>รายได้ค่าบริการ</t>
  </si>
  <si>
    <t>รายได้อื่น</t>
  </si>
  <si>
    <t>รวมรายได้</t>
  </si>
  <si>
    <t>ค่าใช้จ่าย</t>
  </si>
  <si>
    <t>ค่าสินไหมทดแทน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</si>
  <si>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ค่าสินไหมทดแทนรับคืนจากการประกันภัยต่อ</t>
    </r>
  </si>
  <si>
    <t xml:space="preserve">ค่าสินไหมทดแทนสุทธิ </t>
  </si>
  <si>
    <t>ค่าจ้างและค่าบำเหน็จ</t>
  </si>
  <si>
    <t>ค่าใช้จ่ายในการรับประกันภัยอื่น</t>
  </si>
  <si>
    <t>ค่าใช้จ่ายในการดำเนินงาน</t>
  </si>
  <si>
    <t>ต้นทุนทางการเงิน</t>
  </si>
  <si>
    <t>รวมค่าใช้จ่าย</t>
  </si>
  <si>
    <t>กำไรสำหรับงวด</t>
  </si>
  <si>
    <t>กำไร (ขาดทุน) เบ็ดเสร็จอื่น</t>
  </si>
  <si>
    <t>รายการที่อาจถูกจัดประเภทใหม่ไว้ในกำไรหรือขาดทุนในภายหลัง</t>
  </si>
  <si>
    <t xml:space="preserve">    กำไร (ขาดทุน) จากการวัดมูลค่าเงินลงทุนที่วัดมูลค่ายุติธรรมผ่านกำไรขาดทุนเบ็ดเสร็จอื่น</t>
  </si>
  <si>
    <t xml:space="preserve">    ภาษีเงินได้ของรายการที่อาจถูกจัดประเภทใหม่ไว้ในกำไรหรือขาดทุนในภายหลัง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</si>
  <si>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</si>
  <si>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</si>
  <si>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</si>
  <si>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</si>
  <si>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                                           </t>
  </si>
  <si>
    <t>งบแสดงการเปลี่ยนแปลงส่วนของผู้ถือหุ้น (ไม่ได้ตรวจสอบ)</t>
  </si>
  <si>
    <t>องค์ประกอบอื่นของ</t>
  </si>
  <si>
    <t>ผลต่างจากการ</t>
  </si>
  <si>
    <t>กำไร (ขาดทุน) จากการ</t>
  </si>
  <si>
    <t>รวมธุรกิจภายใต้</t>
  </si>
  <si>
    <t>ยังไม่ได้</t>
  </si>
  <si>
    <t>วัดมูลค่าเงินลงทุนที่</t>
  </si>
  <si>
    <t>ทุนที่ออกและ</t>
  </si>
  <si>
    <t>ส่วนเกิน</t>
  </si>
  <si>
    <t>การควบคุม</t>
  </si>
  <si>
    <t>ทุนสำรอง</t>
  </si>
  <si>
    <t>จัดสรร</t>
  </si>
  <si>
    <t>วัดมูลค่ายุติธรรมผ่าน</t>
  </si>
  <si>
    <t>รวมส่วนของ</t>
  </si>
  <si>
    <t>ชำระแล้ว</t>
  </si>
  <si>
    <t>มูลค่าหุ้นสามัญ</t>
  </si>
  <si>
    <t>เดียวกัน</t>
  </si>
  <si>
    <t>ตามกฎหมาย</t>
  </si>
  <si>
    <t>(ขาดทุนสะสม)</t>
  </si>
  <si>
    <t>กำไรขาดทุนเบ็ดเสร็จอื่น</t>
  </si>
  <si>
    <t>ผู้ถือหุ้น</t>
  </si>
  <si>
    <t>สำหรับงวดสามเดือนสิ้นสุดวันที่ 31 มีนาคม 2565</t>
  </si>
  <si>
    <t>ยอดคงเหลือ ณ วันที่ 1 มกราคม 2565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</si>
  <si>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</si>
  <si>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</si>
  <si>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กำไร (ขาดทุน) เบ็ดเสร็จสำหรับงวด</t>
  </si>
  <si>
    <t xml:space="preserve">   กำไรสำหรับงวด</t>
  </si>
  <si>
    <t xml:space="preserve">   กำไร (ขาดทุน) เบ็ดเสร็จอื่น</t>
  </si>
  <si>
    <t>รวมกำไร (ขาดทุน) เบ็ดเสร็จสำหรับงวด</t>
  </si>
  <si>
    <t>ยอดคงเหลือ ณ วันที่ 31 มีนาคม 2565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</si>
  <si>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</si>
  <si>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</si>
  <si>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</si>
  <si>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งบกระแสเงินสด (ไม่ได้ตรวจสอบ)</t>
  </si>
  <si>
    <t xml:space="preserve">กระแสเงินสดจากกิจกรรมดำเนินงาน </t>
  </si>
  <si>
    <t>เบี้ยประกันภัยรับจากการรับประกันภัยโดยตรง</t>
  </si>
  <si>
    <t>เงินรับ (จ่าย) เกี่ยวกับการประกันภัยต่อ</t>
  </si>
  <si>
    <t>ดอกเบี้ยรับ</t>
  </si>
  <si>
    <t>เงินปันผลรับ</t>
  </si>
  <si>
    <t>ค่าสินไหมทดแทนจากการรับประกันภัยโดยตรง</t>
  </si>
  <si>
    <t>ค่าจ้างและค่าบำเหน็จจากการรับประกันภัยโดยตรง</t>
  </si>
  <si>
    <t>ภาษีเงินได้จ่าย</t>
  </si>
  <si>
    <t>เงินสดรับ - สินทรัพย์ทางการเงิน</t>
  </si>
  <si>
    <t>เงินสดจ่าย - สินทรัพย์ทางการเงิน</t>
  </si>
  <si>
    <t>กระแสเงินสดจากกิจกรรมลงทุน</t>
  </si>
  <si>
    <t>เงินสดรับจากการขายอุปกรณ์</t>
  </si>
  <si>
    <t>เงินสดจ่ายเพื่อซื้ออุปกรณ์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</si>
  <si>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</si>
  <si>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</si>
  <si>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 xml:space="preserve">เงินสดจ่ายชำระหนี้สินตามสัญญาเช่า </t>
  </si>
  <si>
    <t>เงินสดสุทธิใช้ไปในกิจกรรมจัดหาเงิน</t>
  </si>
  <si>
    <t>เงินสดและรายการเทียบเท่าเงินสด ณ วันที่ 1 มกราคม</t>
  </si>
  <si>
    <t>เงินสดรับจากการรับโอนกลุ่มสัญญาประกันภัย</t>
  </si>
  <si>
    <t>เงินสดและรายการเทียบเท่าเงินสด ณ วันที่ 31 มีนาคม</t>
  </si>
  <si>
    <t>เงินสดและรายการเทียบเท่าเงินสดเพิ่มขึ้น (ลดลง) สุทธิ</t>
  </si>
  <si>
    <t>เงินสดสุทธิได้มาจาก (ใช้ไปใน) กิจกรรมดำเนินงาน</t>
  </si>
  <si>
    <r>
      <rPr>
        <i/>
        <sz val="15"/>
        <rFont val="Angsana New"/>
        <family val="1"/>
      </rPr>
      <t xml:space="preserve">บวก </t>
    </r>
    <r>
      <rPr>
        <sz val="15"/>
        <rFont val="Angsana New"/>
        <family val="1"/>
      </rPr>
      <t>สำรองเบี้ยประกันภัยที่ยังไม่ถือเป็นรายได้ลดลงจากงวดก่อน</t>
    </r>
  </si>
  <si>
    <t xml:space="preserve">    ยังไม่ได้จัดสรร</t>
  </si>
  <si>
    <t>กำไรสะสม</t>
  </si>
  <si>
    <t>4, 13</t>
  </si>
  <si>
    <t>8</t>
  </si>
  <si>
    <t>5</t>
  </si>
  <si>
    <t>6, 14, 15</t>
  </si>
  <si>
    <t>12</t>
  </si>
  <si>
    <t>7, 13</t>
  </si>
  <si>
    <t>8, 13</t>
  </si>
  <si>
    <t>9</t>
  </si>
  <si>
    <t>10, 13</t>
  </si>
  <si>
    <t>ภาษีเงินได้</t>
  </si>
  <si>
    <t xml:space="preserve"> -   </t>
  </si>
  <si>
    <t>กำไรก่อนภาษีเงินได้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</si>
</sst>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_-* #,##0_-;\-* #,##0_-;_-* &quot;-&quot;??_-;_-@_-"/>
    <numFmt numFmtId="167" formatCode="0.0%"/>
    <numFmt numFmtId="168" formatCode="_-* #,##0.00_-;\-* #,##0.00_-;_-* &quot;-&quot;??_-;_-@_-"/>
    <numFmt numFmtId="169" formatCode="#,##0;\(#,##0\)"/>
  </numFmts>
  <fonts count="24" x14ac:knownFonts="1">
    <font>
      <sz val="15"/>
      <name val="Angsana New"/>
    </font>
    <font>
      <b/>
      <sz val="16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sz val="15"/>
      <color indexed="8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b/>
      <sz val="15"/>
      <color indexed="8"/>
      <name val="Angsana New"/>
      <family val="1"/>
    </font>
    <font>
      <sz val="16"/>
      <color indexed="8"/>
      <name val="Angsana New"/>
      <family val="1"/>
    </font>
    <font>
      <sz val="15"/>
      <color rgb="FF000000"/>
      <name val="Angsana New"/>
      <family val="1"/>
    </font>
    <font>
      <i/>
      <sz val="15"/>
      <color rgb="FF000000"/>
      <name val="Angsana New"/>
      <family val="1"/>
    </font>
    <font>
      <sz val="11"/>
      <color indexed="8"/>
      <name val="Tahoma"/>
      <family val="2"/>
      <charset val="222"/>
    </font>
    <font>
      <b/>
      <sz val="13.5"/>
      <name val="Angsana New"/>
      <family val="1"/>
    </font>
    <font>
      <sz val="16"/>
      <name val="Angsana New"/>
      <family val="1"/>
    </font>
    <font>
      <b/>
      <sz val="10"/>
      <name val="Times New Roman"/>
      <family val="1"/>
    </font>
    <font>
      <b/>
      <sz val="16"/>
      <name val="Times New Roman"/>
      <family val="1"/>
    </font>
    <font>
      <sz val="15"/>
      <name val="Times New Roman"/>
      <family val="1"/>
    </font>
    <font>
      <sz val="14"/>
      <name val="Cordia New"/>
      <family val="2"/>
    </font>
    <font>
      <b/>
      <sz val="11"/>
      <name val="Times New Roman"/>
      <family val="1"/>
    </font>
    <font>
      <sz val="12"/>
      <name val="Times New Roman"/>
      <family val="1"/>
    </font>
    <font>
      <sz val="12"/>
      <name val="CordiaUPC"/>
      <family val="2"/>
      <charset val="222"/>
    </font>
    <font>
      <sz val="10"/>
      <name val="Times New Roman"/>
      <family val="1"/>
    </font>
    <font>
      <sz val="13.5"/>
      <name val="Angsana New"/>
      <family val="1"/>
    </font>
    <font>
      <sz val="1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7" fillId="0" borderId="0"/>
    <xf numFmtId="1" fontId="20" fillId="0" borderId="0" applyFont="0" applyFill="0" applyBorder="0" applyAlignment="0" applyProtection="0"/>
    <xf numFmtId="3" fontId="17" fillId="0" borderId="6"/>
  </cellStyleXfs>
  <cellXfs count="19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164" fontId="4" fillId="0" borderId="0" xfId="1" applyNumberFormat="1" applyFont="1" applyFill="1" applyAlignment="1"/>
    <xf numFmtId="0" fontId="3" fillId="0" borderId="0" xfId="0" applyFont="1"/>
    <xf numFmtId="164" fontId="4" fillId="0" borderId="0" xfId="1" applyNumberFormat="1" applyFont="1" applyFill="1" applyAlignment="1">
      <alignment horizontal="center"/>
    </xf>
    <xf numFmtId="0" fontId="3" fillId="0" borderId="0" xfId="0" applyFont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49" fontId="3" fillId="0" borderId="0" xfId="0" applyNumberFormat="1" applyFont="1" applyAlignment="1">
      <alignment vertical="center"/>
    </xf>
    <xf numFmtId="49" fontId="2" fillId="0" borderId="0" xfId="0" applyNumberFormat="1" applyFont="1" applyAlignment="1">
      <alignment horizontal="center"/>
    </xf>
    <xf numFmtId="164" fontId="3" fillId="0" borderId="0" xfId="2" applyNumberFormat="1" applyFont="1" applyFill="1" applyAlignment="1">
      <alignment vertical="center"/>
    </xf>
    <xf numFmtId="49" fontId="2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right"/>
    </xf>
    <xf numFmtId="164" fontId="3" fillId="0" borderId="1" xfId="2" applyNumberFormat="1" applyFont="1" applyFill="1" applyBorder="1" applyAlignment="1">
      <alignment vertical="center"/>
    </xf>
    <xf numFmtId="164" fontId="3" fillId="0" borderId="1" xfId="2" quotePrefix="1" applyNumberFormat="1" applyFont="1" applyFill="1" applyBorder="1" applyAlignment="1">
      <alignment horizontal="right" vertical="center"/>
    </xf>
    <xf numFmtId="164" fontId="3" fillId="0" borderId="0" xfId="2" quotePrefix="1" applyNumberFormat="1" applyFont="1" applyFill="1" applyBorder="1" applyAlignment="1">
      <alignment horizontal="right" vertical="center"/>
    </xf>
    <xf numFmtId="49" fontId="5" fillId="0" borderId="0" xfId="0" applyNumberFormat="1" applyFont="1" applyAlignment="1">
      <alignment vertical="center"/>
    </xf>
    <xf numFmtId="49" fontId="6" fillId="0" borderId="0" xfId="0" applyNumberFormat="1" applyFont="1" applyAlignment="1">
      <alignment horizontal="center" vertical="center"/>
    </xf>
    <xf numFmtId="164" fontId="7" fillId="0" borderId="2" xfId="2" applyNumberFormat="1" applyFont="1" applyFill="1" applyBorder="1" applyAlignment="1"/>
    <xf numFmtId="164" fontId="3" fillId="0" borderId="0" xfId="1" applyNumberFormat="1" applyFont="1" applyFill="1" applyAlignment="1">
      <alignment vertical="center"/>
    </xf>
    <xf numFmtId="37" fontId="3" fillId="0" borderId="0" xfId="0" applyNumberFormat="1" applyFont="1" applyAlignment="1">
      <alignment vertical="center"/>
    </xf>
    <xf numFmtId="164" fontId="3" fillId="0" borderId="0" xfId="1" quotePrefix="1" applyNumberFormat="1" applyFont="1" applyFill="1" applyBorder="1" applyAlignment="1">
      <alignment horizontal="center" vertical="center"/>
    </xf>
    <xf numFmtId="164" fontId="3" fillId="0" borderId="0" xfId="1" quotePrefix="1" applyNumberFormat="1" applyFont="1" applyFill="1" applyBorder="1" applyAlignment="1">
      <alignment horizontal="right" vertical="center"/>
    </xf>
    <xf numFmtId="164" fontId="7" fillId="0" borderId="0" xfId="1" applyNumberFormat="1" applyFont="1" applyFill="1" applyBorder="1" applyAlignment="1"/>
    <xf numFmtId="165" fontId="5" fillId="0" borderId="0" xfId="0" applyNumberFormat="1" applyFont="1" applyAlignment="1">
      <alignment horizontal="right"/>
    </xf>
    <xf numFmtId="0" fontId="5" fillId="0" borderId="0" xfId="0" applyFont="1"/>
    <xf numFmtId="164" fontId="8" fillId="0" borderId="0" xfId="1" applyNumberFormat="1" applyFont="1" applyFill="1" applyBorder="1"/>
    <xf numFmtId="0" fontId="6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6" fontId="3" fillId="0" borderId="0" xfId="0" applyNumberFormat="1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64" fontId="4" fillId="0" borderId="0" xfId="1" applyNumberFormat="1" applyFont="1" applyFill="1"/>
    <xf numFmtId="0" fontId="6" fillId="0" borderId="0" xfId="0" applyFont="1" applyAlignment="1">
      <alignment horizontal="center" vertical="center"/>
    </xf>
    <xf numFmtId="164" fontId="7" fillId="0" borderId="3" xfId="2" applyNumberFormat="1" applyFont="1" applyFill="1" applyBorder="1"/>
    <xf numFmtId="167" fontId="3" fillId="0" borderId="0" xfId="3" applyNumberFormat="1" applyFont="1" applyFill="1" applyAlignment="1"/>
    <xf numFmtId="0" fontId="5" fillId="0" borderId="0" xfId="0" applyFont="1" applyAlignment="1">
      <alignment horizontal="left" vertical="center"/>
    </xf>
    <xf numFmtId="164" fontId="7" fillId="0" borderId="0" xfId="2" applyNumberFormat="1" applyFont="1" applyFill="1" applyBorder="1" applyAlignment="1">
      <alignment vertical="center"/>
    </xf>
    <xf numFmtId="164" fontId="4" fillId="0" borderId="0" xfId="2" applyNumberFormat="1" applyFont="1" applyFill="1" applyAlignment="1">
      <alignment vertical="center"/>
    </xf>
    <xf numFmtId="164" fontId="4" fillId="0" borderId="0" xfId="2" applyNumberFormat="1" applyFont="1" applyFill="1" applyBorder="1"/>
    <xf numFmtId="0" fontId="2" fillId="0" borderId="0" xfId="0" applyFont="1" applyAlignment="1">
      <alignment horizontal="left" vertical="center"/>
    </xf>
    <xf numFmtId="164" fontId="4" fillId="0" borderId="2" xfId="2" applyNumberFormat="1" applyFont="1" applyFill="1" applyBorder="1"/>
    <xf numFmtId="164" fontId="4" fillId="0" borderId="0" xfId="2" applyNumberFormat="1" applyFont="1" applyFill="1"/>
    <xf numFmtId="43" fontId="4" fillId="0" borderId="0" xfId="2" applyFont="1" applyFill="1" applyAlignment="1">
      <alignment vertical="center"/>
    </xf>
    <xf numFmtId="164" fontId="7" fillId="0" borderId="3" xfId="2" applyNumberFormat="1" applyFont="1" applyFill="1" applyBorder="1" applyAlignment="1">
      <alignment vertical="center"/>
    </xf>
    <xf numFmtId="164" fontId="7" fillId="0" borderId="2" xfId="2" applyNumberFormat="1" applyFont="1" applyFill="1" applyBorder="1" applyAlignment="1">
      <alignment vertical="center"/>
    </xf>
    <xf numFmtId="164" fontId="4" fillId="0" borderId="0" xfId="1" applyNumberFormat="1" applyFont="1" applyFill="1" applyBorder="1" applyAlignment="1"/>
    <xf numFmtId="0" fontId="2" fillId="0" borderId="0" xfId="0" applyFont="1"/>
    <xf numFmtId="0" fontId="1" fillId="0" borderId="0" xfId="0" applyFont="1" applyAlignment="1">
      <alignment horizontal="left"/>
    </xf>
    <xf numFmtId="37" fontId="3" fillId="0" borderId="0" xfId="0" applyNumberFormat="1" applyFont="1" applyAlignment="1">
      <alignment horizontal="right"/>
    </xf>
    <xf numFmtId="0" fontId="9" fillId="0" borderId="0" xfId="0" applyFont="1"/>
    <xf numFmtId="164" fontId="0" fillId="0" borderId="0" xfId="2" applyNumberFormat="1" applyFont="1" applyFill="1" applyAlignment="1">
      <alignment horizontal="right"/>
    </xf>
    <xf numFmtId="164" fontId="0" fillId="0" borderId="0" xfId="2" applyNumberFormat="1" applyFont="1" applyFill="1"/>
    <xf numFmtId="0" fontId="10" fillId="0" borderId="0" xfId="0" applyFont="1"/>
    <xf numFmtId="164" fontId="4" fillId="0" borderId="1" xfId="4" applyNumberFormat="1" applyFont="1" applyFill="1" applyBorder="1" applyAlignment="1">
      <alignment horizontal="right"/>
    </xf>
    <xf numFmtId="37" fontId="0" fillId="0" borderId="0" xfId="0" applyNumberFormat="1"/>
    <xf numFmtId="164" fontId="0" fillId="0" borderId="1" xfId="2" applyNumberFormat="1" applyFont="1" applyFill="1" applyBorder="1" applyAlignment="1">
      <alignment horizontal="right"/>
    </xf>
    <xf numFmtId="0" fontId="6" fillId="0" borderId="0" xfId="0" applyFont="1" applyAlignment="1">
      <alignment horizontal="center"/>
    </xf>
    <xf numFmtId="164" fontId="0" fillId="0" borderId="0" xfId="2" applyNumberFormat="1" applyFont="1" applyFill="1" applyBorder="1" applyAlignment="1">
      <alignment horizontal="right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37" fontId="0" fillId="0" borderId="0" xfId="2" applyNumberFormat="1" applyFont="1" applyFill="1" applyBorder="1" applyAlignment="1">
      <alignment horizontal="right" vertical="top"/>
    </xf>
    <xf numFmtId="164" fontId="0" fillId="0" borderId="0" xfId="2" applyNumberFormat="1" applyFont="1" applyFill="1" applyBorder="1" applyAlignment="1">
      <alignment horizontal="right" vertical="top"/>
    </xf>
    <xf numFmtId="164" fontId="0" fillId="0" borderId="0" xfId="2" applyNumberFormat="1" applyFont="1" applyFill="1" applyAlignment="1">
      <alignment horizontal="right" vertical="top"/>
    </xf>
    <xf numFmtId="164" fontId="0" fillId="2" borderId="0" xfId="2" applyNumberFormat="1" applyFont="1" applyFill="1" applyAlignment="1">
      <alignment horizontal="right" vertical="top"/>
    </xf>
    <xf numFmtId="164" fontId="5" fillId="0" borderId="3" xfId="2" applyNumberFormat="1" applyFont="1" applyFill="1" applyBorder="1" applyAlignment="1">
      <alignment horizontal="right"/>
    </xf>
    <xf numFmtId="164" fontId="5" fillId="0" borderId="0" xfId="2" applyNumberFormat="1" applyFont="1" applyFill="1" applyBorder="1" applyAlignment="1">
      <alignment horizontal="right"/>
    </xf>
    <xf numFmtId="0" fontId="6" fillId="0" borderId="0" xfId="0" applyFont="1"/>
    <xf numFmtId="37" fontId="2" fillId="0" borderId="0" xfId="0" applyNumberFormat="1" applyFont="1" applyAlignment="1">
      <alignment horizontal="center"/>
    </xf>
    <xf numFmtId="164" fontId="0" fillId="0" borderId="1" xfId="2" applyNumberFormat="1" applyFont="1" applyFill="1" applyBorder="1" applyAlignment="1">
      <alignment horizontal="right" vertical="top"/>
    </xf>
    <xf numFmtId="0" fontId="0" fillId="0" borderId="0" xfId="0" applyAlignment="1">
      <alignment horizontal="justify"/>
    </xf>
    <xf numFmtId="0" fontId="5" fillId="0" borderId="0" xfId="0" applyFont="1" applyAlignment="1">
      <alignment horizontal="left"/>
    </xf>
    <xf numFmtId="164" fontId="5" fillId="0" borderId="4" xfId="2" applyNumberFormat="1" applyFont="1" applyFill="1" applyBorder="1" applyAlignment="1">
      <alignment horizontal="right"/>
    </xf>
    <xf numFmtId="164" fontId="2" fillId="0" borderId="0" xfId="2" applyNumberFormat="1" applyFont="1" applyFill="1" applyBorder="1" applyAlignment="1">
      <alignment horizontal="center"/>
    </xf>
    <xf numFmtId="164" fontId="0" fillId="0" borderId="0" xfId="2" applyNumberFormat="1" applyFont="1" applyFill="1" applyBorder="1"/>
    <xf numFmtId="37" fontId="5" fillId="0" borderId="0" xfId="0" applyNumberFormat="1" applyFont="1" applyAlignment="1">
      <alignment horizontal="right"/>
    </xf>
    <xf numFmtId="169" fontId="13" fillId="0" borderId="0" xfId="0" applyNumberFormat="1" applyFont="1"/>
    <xf numFmtId="0" fontId="5" fillId="0" borderId="0" xfId="0" quotePrefix="1" applyFont="1" applyAlignment="1">
      <alignment horizontal="left"/>
    </xf>
    <xf numFmtId="37" fontId="0" fillId="0" borderId="0" xfId="0" applyNumberFormat="1" applyAlignment="1">
      <alignment horizontal="right"/>
    </xf>
    <xf numFmtId="0" fontId="6" fillId="0" borderId="0" xfId="0" applyFont="1" applyAlignment="1">
      <alignment horizontal="left"/>
    </xf>
    <xf numFmtId="164" fontId="3" fillId="0" borderId="0" xfId="2" applyNumberFormat="1" applyFont="1" applyFill="1" applyAlignment="1">
      <alignment horizontal="right"/>
    </xf>
    <xf numFmtId="164" fontId="0" fillId="0" borderId="0" xfId="0" applyNumberFormat="1"/>
    <xf numFmtId="164" fontId="3" fillId="0" borderId="0" xfId="2" applyNumberFormat="1" applyFont="1" applyFill="1" applyBorder="1" applyAlignment="1">
      <alignment horizontal="right"/>
    </xf>
    <xf numFmtId="164" fontId="5" fillId="0" borderId="2" xfId="2" applyNumberFormat="1" applyFont="1" applyFill="1" applyBorder="1" applyAlignment="1">
      <alignment horizontal="right"/>
    </xf>
    <xf numFmtId="43" fontId="5" fillId="0" borderId="2" xfId="2" applyFont="1" applyFill="1" applyBorder="1" applyAlignment="1">
      <alignment horizontal="right"/>
    </xf>
    <xf numFmtId="39" fontId="14" fillId="0" borderId="0" xfId="2" applyNumberFormat="1" applyFont="1" applyFill="1" applyBorder="1"/>
    <xf numFmtId="43" fontId="0" fillId="0" borderId="0" xfId="2" applyFont="1" applyFill="1"/>
    <xf numFmtId="0" fontId="2" fillId="0" borderId="0" xfId="0" quotePrefix="1" applyFont="1" applyAlignment="1">
      <alignment horizontal="center"/>
    </xf>
    <xf numFmtId="4" fontId="14" fillId="0" borderId="0" xfId="2" applyNumberFormat="1" applyFont="1" applyFill="1"/>
    <xf numFmtId="4" fontId="14" fillId="0" borderId="0" xfId="2" applyNumberFormat="1" applyFont="1" applyFill="1" applyBorder="1"/>
    <xf numFmtId="0" fontId="1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5" fillId="0" borderId="0" xfId="5" applyFont="1" applyAlignment="1">
      <alignment vertical="center"/>
    </xf>
    <xf numFmtId="0" fontId="18" fillId="0" borderId="0" xfId="0" applyFont="1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165" fontId="5" fillId="0" borderId="0" xfId="0" applyNumberFormat="1" applyFont="1"/>
    <xf numFmtId="164" fontId="5" fillId="0" borderId="0" xfId="2" applyNumberFormat="1" applyFont="1" applyFill="1" applyBorder="1" applyAlignment="1">
      <alignment vertical="center"/>
    </xf>
    <xf numFmtId="164" fontId="5" fillId="0" borderId="0" xfId="1" applyNumberFormat="1" applyFont="1" applyFill="1" applyBorder="1" applyAlignment="1"/>
    <xf numFmtId="164" fontId="5" fillId="0" borderId="0" xfId="1" applyNumberFormat="1" applyFont="1" applyFill="1"/>
    <xf numFmtId="164" fontId="5" fillId="0" borderId="1" xfId="1" applyNumberFormat="1" applyFont="1" applyFill="1" applyBorder="1" applyAlignment="1"/>
    <xf numFmtId="164" fontId="3" fillId="0" borderId="0" xfId="1" applyNumberFormat="1" applyFont="1" applyFill="1" applyBorder="1" applyAlignment="1">
      <alignment vertical="center"/>
    </xf>
    <xf numFmtId="165" fontId="3" fillId="0" borderId="0" xfId="0" applyNumberFormat="1" applyFont="1"/>
    <xf numFmtId="164" fontId="5" fillId="0" borderId="3" xfId="2" applyNumberFormat="1" applyFont="1" applyFill="1" applyBorder="1" applyAlignment="1">
      <alignment vertical="center"/>
    </xf>
    <xf numFmtId="43" fontId="3" fillId="0" borderId="0" xfId="2" applyFont="1" applyFill="1" applyBorder="1" applyAlignment="1">
      <alignment horizontal="center"/>
    </xf>
    <xf numFmtId="43" fontId="3" fillId="0" borderId="0" xfId="2" applyFont="1" applyFill="1" applyBorder="1" applyAlignment="1"/>
    <xf numFmtId="43" fontId="0" fillId="0" borderId="0" xfId="2" applyFont="1" applyFill="1" applyBorder="1" applyAlignment="1">
      <alignment horizontal="center"/>
    </xf>
    <xf numFmtId="43" fontId="0" fillId="0" borderId="1" xfId="2" applyFont="1" applyFill="1" applyBorder="1" applyAlignment="1">
      <alignment horizontal="center"/>
    </xf>
    <xf numFmtId="43" fontId="3" fillId="0" borderId="0" xfId="2" applyFont="1" applyFill="1" applyAlignment="1">
      <alignment vertical="center"/>
    </xf>
    <xf numFmtId="164" fontId="0" fillId="0" borderId="1" xfId="2" applyNumberFormat="1" applyFont="1" applyFill="1" applyBorder="1" applyAlignment="1">
      <alignment horizontal="center"/>
    </xf>
    <xf numFmtId="164" fontId="3" fillId="0" borderId="0" xfId="1" applyNumberFormat="1" applyFont="1" applyFill="1" applyBorder="1" applyAlignment="1"/>
    <xf numFmtId="43" fontId="5" fillId="0" borderId="3" xfId="2" applyFont="1" applyFill="1" applyBorder="1" applyAlignment="1">
      <alignment vertical="center"/>
    </xf>
    <xf numFmtId="43" fontId="5" fillId="0" borderId="0" xfId="2" applyFont="1" applyFill="1" applyAlignment="1">
      <alignment vertical="center"/>
    </xf>
    <xf numFmtId="43" fontId="5" fillId="0" borderId="0" xfId="2" applyFont="1" applyFill="1" applyBorder="1" applyAlignment="1">
      <alignment vertical="center"/>
    </xf>
    <xf numFmtId="164" fontId="5" fillId="0" borderId="0" xfId="2" applyNumberFormat="1" applyFont="1" applyFill="1" applyAlignment="1">
      <alignment vertical="center"/>
    </xf>
    <xf numFmtId="164" fontId="5" fillId="0" borderId="4" xfId="2" applyNumberFormat="1" applyFont="1" applyFill="1" applyBorder="1" applyAlignment="1">
      <alignment vertical="center"/>
    </xf>
    <xf numFmtId="165" fontId="5" fillId="0" borderId="2" xfId="0" applyNumberFormat="1" applyFont="1" applyBorder="1" applyAlignment="1">
      <alignment vertical="center"/>
    </xf>
    <xf numFmtId="165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165" fontId="5" fillId="0" borderId="5" xfId="0" applyNumberFormat="1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43" fontId="19" fillId="0" borderId="0" xfId="1" applyFont="1" applyFill="1" applyAlignment="1">
      <alignment vertical="center"/>
    </xf>
    <xf numFmtId="164" fontId="3" fillId="0" borderId="0" xfId="1" applyNumberFormat="1" applyFont="1" applyFill="1"/>
    <xf numFmtId="43" fontId="3" fillId="0" borderId="1" xfId="2" applyFont="1" applyFill="1" applyBorder="1" applyAlignment="1">
      <alignment horizontal="center"/>
    </xf>
    <xf numFmtId="49" fontId="5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164" fontId="4" fillId="0" borderId="0" xfId="2" quotePrefix="1" applyNumberFormat="1" applyFont="1" applyFill="1" applyBorder="1" applyAlignment="1">
      <alignment vertical="center"/>
    </xf>
    <xf numFmtId="37" fontId="3" fillId="0" borderId="0" xfId="6" quotePrefix="1" applyNumberFormat="1" applyFont="1" applyFill="1" applyBorder="1" applyAlignment="1">
      <alignment vertical="center"/>
    </xf>
    <xf numFmtId="0" fontId="6" fillId="0" borderId="0" xfId="7" applyNumberFormat="1" applyFont="1" applyBorder="1"/>
    <xf numFmtId="0" fontId="5" fillId="0" borderId="0" xfId="7" applyNumberFormat="1" applyFont="1" applyBorder="1"/>
    <xf numFmtId="37" fontId="0" fillId="0" borderId="0" xfId="0" applyNumberFormat="1" applyAlignment="1">
      <alignment vertical="center"/>
    </xf>
    <xf numFmtId="0" fontId="0" fillId="0" borderId="0" xfId="7" applyNumberFormat="1" applyFont="1" applyBorder="1" applyAlignment="1">
      <alignment horizontal="left"/>
    </xf>
    <xf numFmtId="37" fontId="0" fillId="0" borderId="0" xfId="2" applyNumberFormat="1" applyFont="1" applyFill="1" applyAlignment="1">
      <alignment horizontal="right" vertical="top" wrapText="1"/>
    </xf>
    <xf numFmtId="37" fontId="0" fillId="0" borderId="0" xfId="2" applyNumberFormat="1" applyFont="1" applyFill="1" applyAlignment="1">
      <alignment horizontal="right" vertical="top"/>
    </xf>
    <xf numFmtId="0" fontId="0" fillId="0" borderId="0" xfId="7" applyNumberFormat="1" applyFont="1" applyBorder="1"/>
    <xf numFmtId="0" fontId="3" fillId="0" borderId="0" xfId="7" applyNumberFormat="1" applyFont="1" applyBorder="1" applyAlignment="1">
      <alignment horizontal="left"/>
    </xf>
    <xf numFmtId="0" fontId="6" fillId="0" borderId="0" xfId="0" quotePrefix="1" applyFont="1" applyAlignment="1">
      <alignment horizontal="left"/>
    </xf>
    <xf numFmtId="0" fontId="5" fillId="0" borderId="0" xfId="7" applyNumberFormat="1" applyFont="1" applyBorder="1" applyAlignment="1">
      <alignment horizontal="left"/>
    </xf>
    <xf numFmtId="0" fontId="2" fillId="0" borderId="0" xfId="7" applyNumberFormat="1" applyFont="1" applyBorder="1" applyAlignment="1">
      <alignment horizontal="center"/>
    </xf>
    <xf numFmtId="37" fontId="0" fillId="0" borderId="0" xfId="2" applyNumberFormat="1" applyFont="1" applyFill="1" applyAlignment="1">
      <alignment horizontal="justify" vertical="top" wrapText="1"/>
    </xf>
    <xf numFmtId="0" fontId="6" fillId="0" borderId="0" xfId="7" applyNumberFormat="1" applyFont="1" applyBorder="1" applyAlignment="1">
      <alignment horizontal="center"/>
    </xf>
    <xf numFmtId="164" fontId="5" fillId="0" borderId="3" xfId="2" applyNumberFormat="1" applyFont="1" applyFill="1" applyBorder="1" applyAlignment="1">
      <alignment horizontal="right" vertical="center"/>
    </xf>
    <xf numFmtId="164" fontId="5" fillId="0" borderId="0" xfId="2" applyNumberFormat="1" applyFont="1" applyFill="1" applyBorder="1" applyAlignment="1">
      <alignment horizontal="right" vertical="center"/>
    </xf>
    <xf numFmtId="164" fontId="5" fillId="0" borderId="3" xfId="0" applyNumberFormat="1" applyFont="1" applyBorder="1"/>
    <xf numFmtId="43" fontId="0" fillId="0" borderId="0" xfId="0" applyNumberFormat="1"/>
    <xf numFmtId="164" fontId="5" fillId="0" borderId="0" xfId="2" applyNumberFormat="1" applyFont="1" applyFill="1" applyAlignment="1">
      <alignment horizontal="right" vertical="top"/>
    </xf>
    <xf numFmtId="43" fontId="5" fillId="0" borderId="0" xfId="2" applyFont="1" applyFill="1"/>
    <xf numFmtId="164" fontId="0" fillId="0" borderId="0" xfId="2" applyNumberFormat="1" applyFont="1" applyFill="1" applyAlignment="1">
      <alignment horizontal="right" vertical="top" wrapText="1"/>
    </xf>
    <xf numFmtId="164" fontId="5" fillId="0" borderId="5" xfId="2" applyNumberFormat="1" applyFont="1" applyFill="1" applyBorder="1" applyAlignment="1">
      <alignment horizontal="right" vertical="top"/>
    </xf>
    <xf numFmtId="164" fontId="5" fillId="0" borderId="0" xfId="2" applyNumberFormat="1" applyFont="1" applyFill="1" applyBorder="1"/>
    <xf numFmtId="43" fontId="0" fillId="0" borderId="0" xfId="1" applyFont="1" applyFill="1"/>
    <xf numFmtId="164" fontId="0" fillId="0" borderId="0" xfId="1" applyNumberFormat="1" applyFont="1" applyFill="1"/>
    <xf numFmtId="164" fontId="21" fillId="0" borderId="0" xfId="1" applyNumberFormat="1" applyFont="1" applyAlignment="1">
      <alignment vertical="center"/>
    </xf>
    <xf numFmtId="164" fontId="0" fillId="0" borderId="4" xfId="2" applyNumberFormat="1" applyFont="1" applyFill="1" applyBorder="1" applyAlignment="1">
      <alignment horizontal="right" vertical="top"/>
    </xf>
    <xf numFmtId="3" fontId="22" fillId="0" borderId="0" xfId="0" applyNumberFormat="1" applyFont="1" applyBorder="1" applyAlignment="1">
      <alignment horizontal="center" vertical="center" wrapText="1"/>
    </xf>
    <xf numFmtId="0" fontId="22" fillId="0" borderId="0" xfId="0" applyFont="1" applyBorder="1" applyAlignment="1">
      <alignment horizontal="right" vertical="center" wrapText="1"/>
    </xf>
    <xf numFmtId="0" fontId="22" fillId="0" borderId="0" xfId="0" applyFont="1" applyBorder="1" applyAlignment="1">
      <alignment horizontal="center" vertical="center" wrapText="1"/>
    </xf>
    <xf numFmtId="0" fontId="3" fillId="0" borderId="0" xfId="0" applyFont="1" applyBorder="1"/>
    <xf numFmtId="0" fontId="22" fillId="0" borderId="0" xfId="0" applyFont="1" applyBorder="1" applyAlignment="1">
      <alignment vertical="center" wrapText="1"/>
    </xf>
    <xf numFmtId="0" fontId="0" fillId="0" borderId="0" xfId="0" applyBorder="1"/>
    <xf numFmtId="3" fontId="22" fillId="0" borderId="0" xfId="0" applyNumberFormat="1" applyFont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3" fontId="12" fillId="0" borderId="0" xfId="0" applyNumberFormat="1" applyFont="1" applyBorder="1" applyAlignment="1">
      <alignment vertical="center" wrapText="1"/>
    </xf>
    <xf numFmtId="3" fontId="3" fillId="0" borderId="0" xfId="0" applyNumberFormat="1" applyFont="1" applyBorder="1"/>
    <xf numFmtId="166" fontId="23" fillId="0" borderId="0" xfId="0" applyNumberFormat="1" applyFont="1"/>
    <xf numFmtId="49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37" fontId="5" fillId="0" borderId="0" xfId="0" applyNumberFormat="1" applyFont="1" applyFill="1" applyAlignment="1">
      <alignment horizontal="right"/>
    </xf>
    <xf numFmtId="0" fontId="5" fillId="0" borderId="0" xfId="7" applyNumberFormat="1" applyFont="1" applyFill="1" applyBorder="1" applyAlignment="1">
      <alignment horizontal="left"/>
    </xf>
    <xf numFmtId="0" fontId="3" fillId="0" borderId="0" xfId="0" applyFont="1" applyAlignment="1">
      <alignment horizontal="left" indent="1"/>
    </xf>
    <xf numFmtId="37" fontId="0" fillId="0" borderId="0" xfId="0" applyNumberFormat="1" applyFill="1" applyAlignment="1">
      <alignment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2" fillId="0" borderId="0" xfId="0" applyFont="1" applyBorder="1" applyAlignment="1">
      <alignment horizontal="right" vertical="center" wrapText="1"/>
    </xf>
    <xf numFmtId="0" fontId="2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Fill="1" applyAlignment="1">
      <alignment horizontal="center" vertical="center"/>
    </xf>
  </cellXfs>
  <cellStyles count="8">
    <cellStyle name="Change A&amp;ll" xfId="7" xr:uid="{30B26CD7-02E5-4136-A7F3-B21D46B9490F}"/>
    <cellStyle name="Comma" xfId="1" builtinId="3"/>
    <cellStyle name="Comma 2 2" xfId="2" xr:uid="{7D3CEA98-D506-460D-B7FC-5FFD7A0BDE41}"/>
    <cellStyle name="Index Number" xfId="6" xr:uid="{0CBF8D2A-1EA4-4FB0-B7A9-3CC91EE2D62F}"/>
    <cellStyle name="Normal" xfId="0" builtinId="0"/>
    <cellStyle name="Normal_SMK45Q1" xfId="5" xr:uid="{B077DC6E-5262-4630-825E-99079E00E696}"/>
    <cellStyle name="Percent 2 2" xfId="3" xr:uid="{B6F0489E-30F5-4492-91A8-56D855215396}"/>
    <cellStyle name="เครื่องหมายจุลภาค 8" xfId="4" xr:uid="{AA248512-FF5C-4EAF-A534-DB76C5761ED2}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B7CB70-3687-4F72-9CF1-2CC9CA982BC0}">
  <dimension ref="A1:G63"/>
  <sheetViews>
    <sheetView topLeftCell="A28" zoomScale="85" zoomScaleNormal="85" zoomScaleSheetLayoutView="115" workbookViewId="0">
      <selection activeCell="B17" sqref="B17"/>
    </sheetView>
  </sheetViews>
  <sheetFormatPr defaultColWidth="9.09765625" defaultRowHeight="23.25" customHeight="1" x14ac:dyDescent="0.65"/>
  <cols>
    <col min="1" max="1" width="54.296875" style="4" customWidth="1"/>
    <col min="2" max="2" width="12.3984375" style="2" customWidth="1"/>
    <col min="3" max="3" width="16.09765625" style="3" customWidth="1"/>
    <col min="4" max="4" width="1.8984375" style="4" customWidth="1"/>
    <col min="5" max="5" width="16.09765625" style="4" customWidth="1"/>
    <col min="6" max="6" width="9.3984375" style="4" customWidth="1"/>
    <col min="7" max="7" width="11.296875" style="4" customWidth="1"/>
    <col min="8" max="16384" width="9.09765625" style="4"/>
  </cols>
  <sheetData>
    <row r="1" spans="1:7" ht="23.25" customHeight="1" x14ac:dyDescent="0.7">
      <c r="A1" s="1" t="s">
        <v>0</v>
      </c>
    </row>
    <row r="2" spans="1:7" ht="23.25" customHeight="1" x14ac:dyDescent="0.7">
      <c r="A2" s="1" t="s">
        <v>1</v>
      </c>
    </row>
    <row r="3" spans="1:7" ht="23.25" customHeight="1" x14ac:dyDescent="0.7">
      <c r="A3" s="1"/>
    </row>
    <row r="4" spans="1:7" ht="23.25" customHeight="1" x14ac:dyDescent="0.65">
      <c r="C4" s="5" t="s">
        <v>2</v>
      </c>
      <c r="D4" s="6"/>
      <c r="E4" s="6" t="s">
        <v>3</v>
      </c>
    </row>
    <row r="5" spans="1:7" ht="23.25" customHeight="1" x14ac:dyDescent="0.7">
      <c r="A5" s="1" t="s">
        <v>4</v>
      </c>
      <c r="B5" s="2" t="s">
        <v>5</v>
      </c>
      <c r="C5" s="6">
        <v>2566</v>
      </c>
      <c r="E5" s="6">
        <v>2565</v>
      </c>
    </row>
    <row r="6" spans="1:7" ht="23.25" customHeight="1" x14ac:dyDescent="0.65">
      <c r="B6" s="4"/>
      <c r="C6" s="7" t="s">
        <v>6</v>
      </c>
      <c r="D6" s="6"/>
      <c r="E6" s="7"/>
    </row>
    <row r="7" spans="1:7" ht="23.25" customHeight="1" x14ac:dyDescent="0.65">
      <c r="C7" s="180" t="s">
        <v>7</v>
      </c>
      <c r="D7" s="180"/>
      <c r="E7" s="180"/>
    </row>
    <row r="8" spans="1:7" ht="23.25" customHeight="1" x14ac:dyDescent="0.65">
      <c r="A8" s="8" t="s">
        <v>8</v>
      </c>
      <c r="B8" s="9" t="s">
        <v>39</v>
      </c>
      <c r="C8" s="10">
        <v>446109404</v>
      </c>
      <c r="D8" s="6"/>
      <c r="E8" s="10">
        <v>1409926536</v>
      </c>
    </row>
    <row r="9" spans="1:7" ht="23.25" customHeight="1" x14ac:dyDescent="0.65">
      <c r="A9" s="8" t="s">
        <v>9</v>
      </c>
      <c r="B9" s="9" t="s">
        <v>139</v>
      </c>
      <c r="C9" s="10">
        <v>432261766</v>
      </c>
      <c r="D9" s="6"/>
      <c r="E9" s="10">
        <v>499770194</v>
      </c>
    </row>
    <row r="10" spans="1:7" ht="23.25" customHeight="1" x14ac:dyDescent="0.65">
      <c r="A10" s="8" t="s">
        <v>10</v>
      </c>
      <c r="B10" s="11"/>
      <c r="C10" s="10">
        <v>9622005</v>
      </c>
      <c r="D10" s="6"/>
      <c r="E10" s="10">
        <v>7675135</v>
      </c>
    </row>
    <row r="11" spans="1:7" ht="23.25" customHeight="1" x14ac:dyDescent="0.65">
      <c r="A11" s="8" t="s">
        <v>11</v>
      </c>
      <c r="B11" s="11" t="s">
        <v>140</v>
      </c>
      <c r="C11" s="10">
        <v>4933377091</v>
      </c>
      <c r="D11" s="6"/>
      <c r="E11" s="10">
        <v>4510343833</v>
      </c>
      <c r="G11" s="170"/>
    </row>
    <row r="12" spans="1:7" ht="23.25" customHeight="1" x14ac:dyDescent="0.65">
      <c r="A12" s="8" t="s">
        <v>12</v>
      </c>
      <c r="B12" s="11" t="s">
        <v>141</v>
      </c>
      <c r="C12" s="10">
        <v>302586576</v>
      </c>
      <c r="D12" s="6"/>
      <c r="E12" s="10">
        <v>555391717</v>
      </c>
    </row>
    <row r="13" spans="1:7" ht="23.25" customHeight="1" x14ac:dyDescent="0.65">
      <c r="A13" s="8" t="s">
        <v>13</v>
      </c>
      <c r="C13" s="10"/>
      <c r="D13" s="6"/>
      <c r="E13" s="10"/>
    </row>
    <row r="14" spans="1:7" ht="23.25" customHeight="1" x14ac:dyDescent="0.65">
      <c r="A14" s="8" t="s">
        <v>14</v>
      </c>
      <c r="B14" s="9" t="s">
        <v>142</v>
      </c>
      <c r="C14" s="10">
        <v>2848117048</v>
      </c>
      <c r="D14" s="6"/>
      <c r="E14" s="10">
        <v>2900607605</v>
      </c>
    </row>
    <row r="15" spans="1:7" ht="23.25" customHeight="1" x14ac:dyDescent="0.65">
      <c r="A15" s="8" t="s">
        <v>15</v>
      </c>
      <c r="B15" s="11"/>
      <c r="C15" s="10">
        <v>161688</v>
      </c>
      <c r="D15" s="6"/>
      <c r="E15" s="10">
        <v>181418</v>
      </c>
      <c r="G15" s="12"/>
    </row>
    <row r="16" spans="1:7" ht="23.25" customHeight="1" x14ac:dyDescent="0.65">
      <c r="A16" s="8" t="s">
        <v>16</v>
      </c>
      <c r="B16" s="4"/>
      <c r="C16" s="10">
        <v>28479792</v>
      </c>
      <c r="D16" s="6"/>
      <c r="E16" s="10">
        <v>28493007</v>
      </c>
      <c r="G16" s="12"/>
    </row>
    <row r="17" spans="1:7" ht="23.15" customHeight="1" x14ac:dyDescent="0.65">
      <c r="A17" s="8" t="s">
        <v>17</v>
      </c>
      <c r="B17" s="11" t="s">
        <v>20</v>
      </c>
      <c r="C17" s="10">
        <v>12809617</v>
      </c>
      <c r="D17" s="6"/>
      <c r="E17" s="10">
        <v>14420878</v>
      </c>
      <c r="G17" s="12"/>
    </row>
    <row r="18" spans="1:7" ht="23.25" customHeight="1" x14ac:dyDescent="0.65">
      <c r="A18" s="8" t="s">
        <v>18</v>
      </c>
      <c r="B18" s="11"/>
      <c r="C18" s="10">
        <v>69693</v>
      </c>
      <c r="D18" s="6"/>
      <c r="E18" s="10">
        <v>80312</v>
      </c>
      <c r="G18" s="12"/>
    </row>
    <row r="19" spans="1:7" ht="23.25" customHeight="1" x14ac:dyDescent="0.65">
      <c r="A19" s="8" t="s">
        <v>19</v>
      </c>
      <c r="B19" s="11" t="s">
        <v>143</v>
      </c>
      <c r="C19" s="10">
        <v>126428901</v>
      </c>
      <c r="D19" s="6"/>
      <c r="E19" s="10">
        <v>157351001</v>
      </c>
      <c r="G19" s="12"/>
    </row>
    <row r="20" spans="1:7" ht="23.25" customHeight="1" x14ac:dyDescent="0.65">
      <c r="A20" s="8" t="s">
        <v>21</v>
      </c>
      <c r="B20" s="11" t="s">
        <v>144</v>
      </c>
      <c r="C20" s="13">
        <v>394218833</v>
      </c>
      <c r="D20" s="6"/>
      <c r="E20" s="14">
        <v>381883727</v>
      </c>
      <c r="G20" s="12"/>
    </row>
    <row r="21" spans="1:7" ht="19.5" customHeight="1" x14ac:dyDescent="0.65">
      <c r="A21" s="8"/>
      <c r="B21" s="11"/>
      <c r="C21" s="15"/>
      <c r="D21" s="6"/>
      <c r="E21" s="15"/>
      <c r="G21" s="12"/>
    </row>
    <row r="22" spans="1:7" ht="23.25" customHeight="1" thickBot="1" x14ac:dyDescent="0.75">
      <c r="A22" s="16" t="s">
        <v>22</v>
      </c>
      <c r="B22" s="17"/>
      <c r="C22" s="18">
        <f>SUM(C8:C20)</f>
        <v>9534242414</v>
      </c>
      <c r="D22" s="6"/>
      <c r="E22" s="18">
        <v>10466125363</v>
      </c>
      <c r="G22" s="12"/>
    </row>
    <row r="23" spans="1:7" ht="23.25" customHeight="1" thickTop="1" x14ac:dyDescent="0.65">
      <c r="A23" s="8"/>
      <c r="B23" s="11"/>
      <c r="C23" s="19"/>
      <c r="D23" s="20"/>
      <c r="E23" s="19"/>
    </row>
    <row r="24" spans="1:7" ht="23.25" customHeight="1" x14ac:dyDescent="0.65">
      <c r="A24" s="8"/>
      <c r="B24" s="11"/>
      <c r="C24" s="21"/>
      <c r="D24" s="20"/>
      <c r="E24" s="15"/>
    </row>
    <row r="25" spans="1:7" ht="23.25" customHeight="1" x14ac:dyDescent="0.65">
      <c r="A25" s="8"/>
      <c r="B25" s="11"/>
      <c r="C25" s="22"/>
      <c r="D25" s="20"/>
      <c r="E25" s="15"/>
    </row>
    <row r="26" spans="1:7" ht="23.25" customHeight="1" x14ac:dyDescent="0.7">
      <c r="A26" s="16"/>
      <c r="B26" s="17"/>
      <c r="C26" s="23"/>
      <c r="D26" s="24"/>
      <c r="E26" s="23"/>
    </row>
    <row r="27" spans="1:7" ht="23.25" customHeight="1" x14ac:dyDescent="0.7">
      <c r="A27" s="25"/>
      <c r="C27" s="26"/>
    </row>
    <row r="28" spans="1:7" ht="23.25" customHeight="1" x14ac:dyDescent="0.7">
      <c r="A28" s="1" t="s">
        <v>0</v>
      </c>
    </row>
    <row r="29" spans="1:7" ht="23.25" customHeight="1" x14ac:dyDescent="0.7">
      <c r="A29" s="1" t="s">
        <v>1</v>
      </c>
    </row>
    <row r="30" spans="1:7" ht="12" customHeight="1" x14ac:dyDescent="0.7">
      <c r="A30" s="1"/>
      <c r="C30" s="7"/>
      <c r="D30" s="6"/>
      <c r="E30" s="6"/>
    </row>
    <row r="31" spans="1:7" ht="22.5" customHeight="1" x14ac:dyDescent="0.65">
      <c r="C31" s="5" t="s">
        <v>2</v>
      </c>
      <c r="D31" s="6"/>
      <c r="E31" s="6" t="s">
        <v>3</v>
      </c>
    </row>
    <row r="32" spans="1:7" ht="21.75" customHeight="1" x14ac:dyDescent="0.7">
      <c r="A32" s="1" t="s">
        <v>23</v>
      </c>
      <c r="B32" s="2" t="s">
        <v>5</v>
      </c>
      <c r="C32" s="6">
        <v>2566</v>
      </c>
      <c r="E32" s="6">
        <v>2565</v>
      </c>
    </row>
    <row r="33" spans="1:7" ht="21.75" customHeight="1" x14ac:dyDescent="0.65">
      <c r="B33" s="4"/>
      <c r="C33" s="7" t="s">
        <v>6</v>
      </c>
      <c r="D33" s="6"/>
      <c r="E33" s="7"/>
    </row>
    <row r="34" spans="1:7" ht="21.75" customHeight="1" x14ac:dyDescent="0.7">
      <c r="A34" s="25"/>
      <c r="C34" s="180" t="s">
        <v>7</v>
      </c>
      <c r="D34" s="180"/>
      <c r="E34" s="180"/>
    </row>
    <row r="35" spans="1:7" ht="21.75" customHeight="1" x14ac:dyDescent="0.65">
      <c r="A35" s="27" t="s">
        <v>24</v>
      </c>
      <c r="B35" s="28"/>
      <c r="C35" s="28"/>
      <c r="D35" s="29"/>
      <c r="E35" s="28"/>
    </row>
    <row r="36" spans="1:7" ht="21.75" customHeight="1" x14ac:dyDescent="0.65">
      <c r="A36" s="8" t="s">
        <v>25</v>
      </c>
      <c r="B36" s="11" t="s">
        <v>145</v>
      </c>
      <c r="C36" s="30">
        <v>6449444329</v>
      </c>
      <c r="D36" s="31"/>
      <c r="E36" s="30">
        <v>6497249333</v>
      </c>
    </row>
    <row r="37" spans="1:7" ht="21.65" customHeight="1" x14ac:dyDescent="0.65">
      <c r="A37" s="32" t="s">
        <v>26</v>
      </c>
      <c r="B37" s="171" t="s">
        <v>146</v>
      </c>
      <c r="C37" s="30">
        <v>1577673076</v>
      </c>
      <c r="D37" s="31"/>
      <c r="E37" s="30">
        <v>2580641100</v>
      </c>
    </row>
    <row r="38" spans="1:7" ht="21.65" customHeight="1" x14ac:dyDescent="0.65">
      <c r="A38" s="32" t="s">
        <v>27</v>
      </c>
      <c r="B38" s="11"/>
      <c r="C38" s="30">
        <v>31800052</v>
      </c>
      <c r="D38" s="31"/>
      <c r="E38" s="30">
        <v>25450365</v>
      </c>
    </row>
    <row r="39" spans="1:7" ht="21.75" customHeight="1" x14ac:dyDescent="0.65">
      <c r="A39" s="8" t="s">
        <v>28</v>
      </c>
      <c r="B39" s="11" t="s">
        <v>20</v>
      </c>
      <c r="C39" s="30">
        <v>13102946</v>
      </c>
      <c r="D39" s="31"/>
      <c r="E39" s="30">
        <v>14683283</v>
      </c>
      <c r="F39" s="8"/>
    </row>
    <row r="40" spans="1:7" ht="21.75" customHeight="1" x14ac:dyDescent="0.65">
      <c r="A40" s="32" t="s">
        <v>29</v>
      </c>
      <c r="B40" s="11"/>
      <c r="C40" s="30">
        <v>31576206</v>
      </c>
      <c r="D40" s="31"/>
      <c r="E40" s="30">
        <v>29564583</v>
      </c>
      <c r="F40" s="33"/>
    </row>
    <row r="41" spans="1:7" ht="21.75" customHeight="1" x14ac:dyDescent="0.65">
      <c r="A41" s="32" t="s">
        <v>30</v>
      </c>
      <c r="B41" s="11" t="s">
        <v>147</v>
      </c>
      <c r="C41" s="30">
        <v>437309191</v>
      </c>
      <c r="D41" s="34"/>
      <c r="E41" s="30">
        <v>395830960</v>
      </c>
    </row>
    <row r="42" spans="1:7" ht="23.25" customHeight="1" x14ac:dyDescent="0.7">
      <c r="A42" s="25" t="s">
        <v>31</v>
      </c>
      <c r="C42" s="35">
        <f>SUM(C36:C41)</f>
        <v>8540905800</v>
      </c>
      <c r="E42" s="35">
        <f>SUM(E36:E41)</f>
        <v>9543419624</v>
      </c>
      <c r="G42" s="36"/>
    </row>
    <row r="43" spans="1:7" ht="19.5" customHeight="1" x14ac:dyDescent="0.65">
      <c r="A43" s="37"/>
      <c r="B43" s="11"/>
      <c r="C43" s="38"/>
      <c r="D43" s="31"/>
      <c r="E43" s="38"/>
    </row>
    <row r="44" spans="1:7" ht="21.75" customHeight="1" x14ac:dyDescent="0.65">
      <c r="A44" s="27" t="s">
        <v>32</v>
      </c>
      <c r="B44" s="11"/>
      <c r="C44" s="39"/>
      <c r="D44" s="31"/>
      <c r="E44" s="39"/>
    </row>
    <row r="45" spans="1:7" ht="21.75" customHeight="1" x14ac:dyDescent="0.65">
      <c r="A45" s="32" t="s">
        <v>33</v>
      </c>
      <c r="B45" s="11"/>
      <c r="C45" s="39"/>
      <c r="D45" s="31"/>
      <c r="E45" s="39"/>
    </row>
    <row r="46" spans="1:7" ht="22.5" customHeight="1" x14ac:dyDescent="0.65">
      <c r="A46" s="32" t="s">
        <v>34</v>
      </c>
      <c r="B46" s="11"/>
      <c r="C46" s="40"/>
      <c r="D46" s="31"/>
      <c r="E46" s="40"/>
    </row>
    <row r="47" spans="1:7" ht="22.5" customHeight="1" thickBot="1" x14ac:dyDescent="0.7">
      <c r="A47" s="41" t="s">
        <v>35</v>
      </c>
      <c r="B47" s="11"/>
      <c r="C47" s="42">
        <v>100000000</v>
      </c>
      <c r="D47" s="31"/>
      <c r="E47" s="42">
        <v>100000000</v>
      </c>
    </row>
    <row r="48" spans="1:7" ht="23.25" customHeight="1" thickTop="1" x14ac:dyDescent="0.65">
      <c r="A48" s="32" t="s">
        <v>36</v>
      </c>
      <c r="B48" s="11"/>
      <c r="C48" s="43"/>
      <c r="D48" s="31"/>
      <c r="E48" s="43"/>
    </row>
    <row r="49" spans="1:5" ht="23.25" customHeight="1" x14ac:dyDescent="0.65">
      <c r="A49" s="41" t="s">
        <v>35</v>
      </c>
      <c r="B49" s="11"/>
      <c r="C49" s="43">
        <v>100000000</v>
      </c>
      <c r="D49" s="31"/>
      <c r="E49" s="43">
        <v>100000000</v>
      </c>
    </row>
    <row r="50" spans="1:5" ht="23.25" customHeight="1" x14ac:dyDescent="0.65">
      <c r="A50" s="32" t="s">
        <v>37</v>
      </c>
      <c r="B50" s="11"/>
      <c r="C50" s="43">
        <v>138110766</v>
      </c>
      <c r="D50" s="31"/>
      <c r="E50" s="43">
        <v>138110766</v>
      </c>
    </row>
    <row r="51" spans="1:5" ht="23.25" customHeight="1" x14ac:dyDescent="0.65">
      <c r="A51" s="32" t="s">
        <v>38</v>
      </c>
      <c r="B51" s="11"/>
      <c r="C51" s="43">
        <v>49663654</v>
      </c>
      <c r="D51" s="31"/>
      <c r="E51" s="43">
        <v>49663654</v>
      </c>
    </row>
    <row r="52" spans="1:5" ht="23.25" customHeight="1" x14ac:dyDescent="0.65">
      <c r="A52" s="172" t="s">
        <v>138</v>
      </c>
      <c r="B52" s="11"/>
      <c r="C52" s="44"/>
      <c r="D52" s="31"/>
      <c r="E52" s="44"/>
    </row>
    <row r="53" spans="1:5" ht="23.25" customHeight="1" x14ac:dyDescent="0.65">
      <c r="A53" s="32" t="s">
        <v>41</v>
      </c>
      <c r="B53" s="11"/>
      <c r="C53" s="44"/>
      <c r="D53" s="31"/>
      <c r="E53" s="44"/>
    </row>
    <row r="54" spans="1:5" ht="23.25" customHeight="1" x14ac:dyDescent="0.65">
      <c r="A54" s="32" t="s">
        <v>42</v>
      </c>
      <c r="B54" s="11"/>
      <c r="C54" s="43">
        <v>10000000</v>
      </c>
      <c r="D54" s="31"/>
      <c r="E54" s="43">
        <v>10000000</v>
      </c>
    </row>
    <row r="55" spans="1:5" ht="23.25" customHeight="1" x14ac:dyDescent="0.65">
      <c r="A55" s="172" t="s">
        <v>137</v>
      </c>
      <c r="B55" s="11"/>
      <c r="C55" s="43">
        <v>688074823</v>
      </c>
      <c r="D55" s="31"/>
      <c r="E55" s="43">
        <v>618598960</v>
      </c>
    </row>
    <row r="56" spans="1:5" ht="23.25" customHeight="1" x14ac:dyDescent="0.65">
      <c r="A56" s="32" t="s">
        <v>43</v>
      </c>
      <c r="B56" s="11"/>
      <c r="C56" s="43">
        <v>7487371</v>
      </c>
      <c r="E56" s="43">
        <v>6332359</v>
      </c>
    </row>
    <row r="57" spans="1:5" ht="23.25" customHeight="1" x14ac:dyDescent="0.65">
      <c r="A57" s="37" t="s">
        <v>44</v>
      </c>
      <c r="B57" s="11"/>
      <c r="C57" s="45">
        <f>+C49+C50+C54+C55+C56+C51</f>
        <v>993336614</v>
      </c>
      <c r="D57" s="31"/>
      <c r="E57" s="45">
        <f>+E49+E50+E54+E55+E56+E51</f>
        <v>922705739</v>
      </c>
    </row>
    <row r="58" spans="1:5" ht="19.5" customHeight="1" x14ac:dyDescent="0.65">
      <c r="A58" s="37"/>
      <c r="B58" s="11"/>
      <c r="C58" s="38"/>
      <c r="D58" s="31"/>
      <c r="E58" s="38"/>
    </row>
    <row r="59" spans="1:5" ht="23.25" customHeight="1" thickBot="1" x14ac:dyDescent="0.7">
      <c r="A59" s="37" t="s">
        <v>45</v>
      </c>
      <c r="C59" s="46">
        <f>SUM(C42+C57)</f>
        <v>9534242414</v>
      </c>
      <c r="E59" s="46">
        <f>SUM(E42+E57)</f>
        <v>10466125363</v>
      </c>
    </row>
    <row r="60" spans="1:5" ht="23.25" customHeight="1" thickTop="1" x14ac:dyDescent="0.65">
      <c r="C60" s="47"/>
      <c r="E60" s="47"/>
    </row>
    <row r="63" spans="1:5" ht="23.25" customHeight="1" x14ac:dyDescent="0.65">
      <c r="C63" s="3">
        <f>C22-C59</f>
        <v>0</v>
      </c>
      <c r="D63" s="3"/>
      <c r="E63" s="3">
        <f>E22-E59</f>
        <v>0</v>
      </c>
    </row>
  </sheetData>
  <mergeCells count="2">
    <mergeCell ref="C7:E7"/>
    <mergeCell ref="C34:E34"/>
  </mergeCells>
  <pageMargins left="0.8" right="0.8" top="0.48" bottom="0.5" header="0.5" footer="0.5"/>
  <pageSetup paperSize="9" scale="95" firstPageNumber="3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01ABD3-7B03-4747-BF69-CA3195750863}">
  <dimension ref="A1:S57"/>
  <sheetViews>
    <sheetView topLeftCell="A51" zoomScale="90" zoomScaleNormal="90" zoomScaleSheetLayoutView="115" workbookViewId="0">
      <selection activeCell="A17" sqref="A17"/>
    </sheetView>
  </sheetViews>
  <sheetFormatPr defaultRowHeight="23.25" customHeight="1" x14ac:dyDescent="0.65"/>
  <cols>
    <col min="1" max="1" width="72.59765625" style="4" customWidth="1"/>
    <col min="2" max="2" width="10.69921875" style="48" customWidth="1"/>
    <col min="3" max="3" width="1.3984375" style="4" customWidth="1"/>
    <col min="4" max="4" width="15" style="4" customWidth="1"/>
    <col min="5" max="5" width="1.3984375" style="4" customWidth="1"/>
    <col min="6" max="6" width="16" style="4" bestFit="1" customWidth="1"/>
    <col min="7" max="10" width="8.796875" style="4"/>
    <col min="11" max="11" width="13.3984375" style="4" bestFit="1" customWidth="1"/>
    <col min="12" max="256" width="8.796875" style="4"/>
    <col min="257" max="257" width="65.69921875" style="4" customWidth="1"/>
    <col min="258" max="258" width="11.59765625" style="4" customWidth="1"/>
    <col min="259" max="259" width="2" style="4" customWidth="1"/>
    <col min="260" max="260" width="13.09765625" style="4" customWidth="1"/>
    <col min="261" max="261" width="2" style="4" customWidth="1"/>
    <col min="262" max="262" width="13.09765625" style="4" customWidth="1"/>
    <col min="263" max="512" width="8.796875" style="4"/>
    <col min="513" max="513" width="65.69921875" style="4" customWidth="1"/>
    <col min="514" max="514" width="11.59765625" style="4" customWidth="1"/>
    <col min="515" max="515" width="2" style="4" customWidth="1"/>
    <col min="516" max="516" width="13.09765625" style="4" customWidth="1"/>
    <col min="517" max="517" width="2" style="4" customWidth="1"/>
    <col min="518" max="518" width="13.09765625" style="4" customWidth="1"/>
    <col min="519" max="768" width="8.796875" style="4"/>
    <col min="769" max="769" width="65.69921875" style="4" customWidth="1"/>
    <col min="770" max="770" width="11.59765625" style="4" customWidth="1"/>
    <col min="771" max="771" width="2" style="4" customWidth="1"/>
    <col min="772" max="772" width="13.09765625" style="4" customWidth="1"/>
    <col min="773" max="773" width="2" style="4" customWidth="1"/>
    <col min="774" max="774" width="13.09765625" style="4" customWidth="1"/>
    <col min="775" max="1024" width="8.796875" style="4"/>
    <col min="1025" max="1025" width="65.69921875" style="4" customWidth="1"/>
    <col min="1026" max="1026" width="11.59765625" style="4" customWidth="1"/>
    <col min="1027" max="1027" width="2" style="4" customWidth="1"/>
    <col min="1028" max="1028" width="13.09765625" style="4" customWidth="1"/>
    <col min="1029" max="1029" width="2" style="4" customWidth="1"/>
    <col min="1030" max="1030" width="13.09765625" style="4" customWidth="1"/>
    <col min="1031" max="1280" width="8.796875" style="4"/>
    <col min="1281" max="1281" width="65.69921875" style="4" customWidth="1"/>
    <col min="1282" max="1282" width="11.59765625" style="4" customWidth="1"/>
    <col min="1283" max="1283" width="2" style="4" customWidth="1"/>
    <col min="1284" max="1284" width="13.09765625" style="4" customWidth="1"/>
    <col min="1285" max="1285" width="2" style="4" customWidth="1"/>
    <col min="1286" max="1286" width="13.09765625" style="4" customWidth="1"/>
    <col min="1287" max="1536" width="8.796875" style="4"/>
    <col min="1537" max="1537" width="65.69921875" style="4" customWidth="1"/>
    <col min="1538" max="1538" width="11.59765625" style="4" customWidth="1"/>
    <col min="1539" max="1539" width="2" style="4" customWidth="1"/>
    <col min="1540" max="1540" width="13.09765625" style="4" customWidth="1"/>
    <col min="1541" max="1541" width="2" style="4" customWidth="1"/>
    <col min="1542" max="1542" width="13.09765625" style="4" customWidth="1"/>
    <col min="1543" max="1792" width="8.796875" style="4"/>
    <col min="1793" max="1793" width="65.69921875" style="4" customWidth="1"/>
    <col min="1794" max="1794" width="11.59765625" style="4" customWidth="1"/>
    <col min="1795" max="1795" width="2" style="4" customWidth="1"/>
    <col min="1796" max="1796" width="13.09765625" style="4" customWidth="1"/>
    <col min="1797" max="1797" width="2" style="4" customWidth="1"/>
    <col min="1798" max="1798" width="13.09765625" style="4" customWidth="1"/>
    <col min="1799" max="2048" width="8.796875" style="4"/>
    <col min="2049" max="2049" width="65.69921875" style="4" customWidth="1"/>
    <col min="2050" max="2050" width="11.59765625" style="4" customWidth="1"/>
    <col min="2051" max="2051" width="2" style="4" customWidth="1"/>
    <col min="2052" max="2052" width="13.09765625" style="4" customWidth="1"/>
    <col min="2053" max="2053" width="2" style="4" customWidth="1"/>
    <col min="2054" max="2054" width="13.09765625" style="4" customWidth="1"/>
    <col min="2055" max="2304" width="8.796875" style="4"/>
    <col min="2305" max="2305" width="65.69921875" style="4" customWidth="1"/>
    <col min="2306" max="2306" width="11.59765625" style="4" customWidth="1"/>
    <col min="2307" max="2307" width="2" style="4" customWidth="1"/>
    <col min="2308" max="2308" width="13.09765625" style="4" customWidth="1"/>
    <col min="2309" max="2309" width="2" style="4" customWidth="1"/>
    <col min="2310" max="2310" width="13.09765625" style="4" customWidth="1"/>
    <col min="2311" max="2560" width="8.796875" style="4"/>
    <col min="2561" max="2561" width="65.69921875" style="4" customWidth="1"/>
    <col min="2562" max="2562" width="11.59765625" style="4" customWidth="1"/>
    <col min="2563" max="2563" width="2" style="4" customWidth="1"/>
    <col min="2564" max="2564" width="13.09765625" style="4" customWidth="1"/>
    <col min="2565" max="2565" width="2" style="4" customWidth="1"/>
    <col min="2566" max="2566" width="13.09765625" style="4" customWidth="1"/>
    <col min="2567" max="2816" width="8.796875" style="4"/>
    <col min="2817" max="2817" width="65.69921875" style="4" customWidth="1"/>
    <col min="2818" max="2818" width="11.59765625" style="4" customWidth="1"/>
    <col min="2819" max="2819" width="2" style="4" customWidth="1"/>
    <col min="2820" max="2820" width="13.09765625" style="4" customWidth="1"/>
    <col min="2821" max="2821" width="2" style="4" customWidth="1"/>
    <col min="2822" max="2822" width="13.09765625" style="4" customWidth="1"/>
    <col min="2823" max="3072" width="8.796875" style="4"/>
    <col min="3073" max="3073" width="65.69921875" style="4" customWidth="1"/>
    <col min="3074" max="3074" width="11.59765625" style="4" customWidth="1"/>
    <col min="3075" max="3075" width="2" style="4" customWidth="1"/>
    <col min="3076" max="3076" width="13.09765625" style="4" customWidth="1"/>
    <col min="3077" max="3077" width="2" style="4" customWidth="1"/>
    <col min="3078" max="3078" width="13.09765625" style="4" customWidth="1"/>
    <col min="3079" max="3328" width="8.796875" style="4"/>
    <col min="3329" max="3329" width="65.69921875" style="4" customWidth="1"/>
    <col min="3330" max="3330" width="11.59765625" style="4" customWidth="1"/>
    <col min="3331" max="3331" width="2" style="4" customWidth="1"/>
    <col min="3332" max="3332" width="13.09765625" style="4" customWidth="1"/>
    <col min="3333" max="3333" width="2" style="4" customWidth="1"/>
    <col min="3334" max="3334" width="13.09765625" style="4" customWidth="1"/>
    <col min="3335" max="3584" width="8.796875" style="4"/>
    <col min="3585" max="3585" width="65.69921875" style="4" customWidth="1"/>
    <col min="3586" max="3586" width="11.59765625" style="4" customWidth="1"/>
    <col min="3587" max="3587" width="2" style="4" customWidth="1"/>
    <col min="3588" max="3588" width="13.09765625" style="4" customWidth="1"/>
    <col min="3589" max="3589" width="2" style="4" customWidth="1"/>
    <col min="3590" max="3590" width="13.09765625" style="4" customWidth="1"/>
    <col min="3591" max="3840" width="8.796875" style="4"/>
    <col min="3841" max="3841" width="65.69921875" style="4" customWidth="1"/>
    <col min="3842" max="3842" width="11.59765625" style="4" customWidth="1"/>
    <col min="3843" max="3843" width="2" style="4" customWidth="1"/>
    <col min="3844" max="3844" width="13.09765625" style="4" customWidth="1"/>
    <col min="3845" max="3845" width="2" style="4" customWidth="1"/>
    <col min="3846" max="3846" width="13.09765625" style="4" customWidth="1"/>
    <col min="3847" max="4096" width="8.796875" style="4"/>
    <col min="4097" max="4097" width="65.69921875" style="4" customWidth="1"/>
    <col min="4098" max="4098" width="11.59765625" style="4" customWidth="1"/>
    <col min="4099" max="4099" width="2" style="4" customWidth="1"/>
    <col min="4100" max="4100" width="13.09765625" style="4" customWidth="1"/>
    <col min="4101" max="4101" width="2" style="4" customWidth="1"/>
    <col min="4102" max="4102" width="13.09765625" style="4" customWidth="1"/>
    <col min="4103" max="4352" width="8.796875" style="4"/>
    <col min="4353" max="4353" width="65.69921875" style="4" customWidth="1"/>
    <col min="4354" max="4354" width="11.59765625" style="4" customWidth="1"/>
    <col min="4355" max="4355" width="2" style="4" customWidth="1"/>
    <col min="4356" max="4356" width="13.09765625" style="4" customWidth="1"/>
    <col min="4357" max="4357" width="2" style="4" customWidth="1"/>
    <col min="4358" max="4358" width="13.09765625" style="4" customWidth="1"/>
    <col min="4359" max="4608" width="8.796875" style="4"/>
    <col min="4609" max="4609" width="65.69921875" style="4" customWidth="1"/>
    <col min="4610" max="4610" width="11.59765625" style="4" customWidth="1"/>
    <col min="4611" max="4611" width="2" style="4" customWidth="1"/>
    <col min="4612" max="4612" width="13.09765625" style="4" customWidth="1"/>
    <col min="4613" max="4613" width="2" style="4" customWidth="1"/>
    <col min="4614" max="4614" width="13.09765625" style="4" customWidth="1"/>
    <col min="4615" max="4864" width="8.796875" style="4"/>
    <col min="4865" max="4865" width="65.69921875" style="4" customWidth="1"/>
    <col min="4866" max="4866" width="11.59765625" style="4" customWidth="1"/>
    <col min="4867" max="4867" width="2" style="4" customWidth="1"/>
    <col min="4868" max="4868" width="13.09765625" style="4" customWidth="1"/>
    <col min="4869" max="4869" width="2" style="4" customWidth="1"/>
    <col min="4870" max="4870" width="13.09765625" style="4" customWidth="1"/>
    <col min="4871" max="5120" width="8.796875" style="4"/>
    <col min="5121" max="5121" width="65.69921875" style="4" customWidth="1"/>
    <col min="5122" max="5122" width="11.59765625" style="4" customWidth="1"/>
    <col min="5123" max="5123" width="2" style="4" customWidth="1"/>
    <col min="5124" max="5124" width="13.09765625" style="4" customWidth="1"/>
    <col min="5125" max="5125" width="2" style="4" customWidth="1"/>
    <col min="5126" max="5126" width="13.09765625" style="4" customWidth="1"/>
    <col min="5127" max="5376" width="8.796875" style="4"/>
    <col min="5377" max="5377" width="65.69921875" style="4" customWidth="1"/>
    <col min="5378" max="5378" width="11.59765625" style="4" customWidth="1"/>
    <col min="5379" max="5379" width="2" style="4" customWidth="1"/>
    <col min="5380" max="5380" width="13.09765625" style="4" customWidth="1"/>
    <col min="5381" max="5381" width="2" style="4" customWidth="1"/>
    <col min="5382" max="5382" width="13.09765625" style="4" customWidth="1"/>
    <col min="5383" max="5632" width="8.796875" style="4"/>
    <col min="5633" max="5633" width="65.69921875" style="4" customWidth="1"/>
    <col min="5634" max="5634" width="11.59765625" style="4" customWidth="1"/>
    <col min="5635" max="5635" width="2" style="4" customWidth="1"/>
    <col min="5636" max="5636" width="13.09765625" style="4" customWidth="1"/>
    <col min="5637" max="5637" width="2" style="4" customWidth="1"/>
    <col min="5638" max="5638" width="13.09765625" style="4" customWidth="1"/>
    <col min="5639" max="5888" width="8.796875" style="4"/>
    <col min="5889" max="5889" width="65.69921875" style="4" customWidth="1"/>
    <col min="5890" max="5890" width="11.59765625" style="4" customWidth="1"/>
    <col min="5891" max="5891" width="2" style="4" customWidth="1"/>
    <col min="5892" max="5892" width="13.09765625" style="4" customWidth="1"/>
    <col min="5893" max="5893" width="2" style="4" customWidth="1"/>
    <col min="5894" max="5894" width="13.09765625" style="4" customWidth="1"/>
    <col min="5895" max="6144" width="8.796875" style="4"/>
    <col min="6145" max="6145" width="65.69921875" style="4" customWidth="1"/>
    <col min="6146" max="6146" width="11.59765625" style="4" customWidth="1"/>
    <col min="6147" max="6147" width="2" style="4" customWidth="1"/>
    <col min="6148" max="6148" width="13.09765625" style="4" customWidth="1"/>
    <col min="6149" max="6149" width="2" style="4" customWidth="1"/>
    <col min="6150" max="6150" width="13.09765625" style="4" customWidth="1"/>
    <col min="6151" max="6400" width="8.796875" style="4"/>
    <col min="6401" max="6401" width="65.69921875" style="4" customWidth="1"/>
    <col min="6402" max="6402" width="11.59765625" style="4" customWidth="1"/>
    <col min="6403" max="6403" width="2" style="4" customWidth="1"/>
    <col min="6404" max="6404" width="13.09765625" style="4" customWidth="1"/>
    <col min="6405" max="6405" width="2" style="4" customWidth="1"/>
    <col min="6406" max="6406" width="13.09765625" style="4" customWidth="1"/>
    <col min="6407" max="6656" width="8.796875" style="4"/>
    <col min="6657" max="6657" width="65.69921875" style="4" customWidth="1"/>
    <col min="6658" max="6658" width="11.59765625" style="4" customWidth="1"/>
    <col min="6659" max="6659" width="2" style="4" customWidth="1"/>
    <col min="6660" max="6660" width="13.09765625" style="4" customWidth="1"/>
    <col min="6661" max="6661" width="2" style="4" customWidth="1"/>
    <col min="6662" max="6662" width="13.09765625" style="4" customWidth="1"/>
    <col min="6663" max="6912" width="8.796875" style="4"/>
    <col min="6913" max="6913" width="65.69921875" style="4" customWidth="1"/>
    <col min="6914" max="6914" width="11.59765625" style="4" customWidth="1"/>
    <col min="6915" max="6915" width="2" style="4" customWidth="1"/>
    <col min="6916" max="6916" width="13.09765625" style="4" customWidth="1"/>
    <col min="6917" max="6917" width="2" style="4" customWidth="1"/>
    <col min="6918" max="6918" width="13.09765625" style="4" customWidth="1"/>
    <col min="6919" max="7168" width="8.796875" style="4"/>
    <col min="7169" max="7169" width="65.69921875" style="4" customWidth="1"/>
    <col min="7170" max="7170" width="11.59765625" style="4" customWidth="1"/>
    <col min="7171" max="7171" width="2" style="4" customWidth="1"/>
    <col min="7172" max="7172" width="13.09765625" style="4" customWidth="1"/>
    <col min="7173" max="7173" width="2" style="4" customWidth="1"/>
    <col min="7174" max="7174" width="13.09765625" style="4" customWidth="1"/>
    <col min="7175" max="7424" width="8.796875" style="4"/>
    <col min="7425" max="7425" width="65.69921875" style="4" customWidth="1"/>
    <col min="7426" max="7426" width="11.59765625" style="4" customWidth="1"/>
    <col min="7427" max="7427" width="2" style="4" customWidth="1"/>
    <col min="7428" max="7428" width="13.09765625" style="4" customWidth="1"/>
    <col min="7429" max="7429" width="2" style="4" customWidth="1"/>
    <col min="7430" max="7430" width="13.09765625" style="4" customWidth="1"/>
    <col min="7431" max="7680" width="8.796875" style="4"/>
    <col min="7681" max="7681" width="65.69921875" style="4" customWidth="1"/>
    <col min="7682" max="7682" width="11.59765625" style="4" customWidth="1"/>
    <col min="7683" max="7683" width="2" style="4" customWidth="1"/>
    <col min="7684" max="7684" width="13.09765625" style="4" customWidth="1"/>
    <col min="7685" max="7685" width="2" style="4" customWidth="1"/>
    <col min="7686" max="7686" width="13.09765625" style="4" customWidth="1"/>
    <col min="7687" max="7936" width="8.796875" style="4"/>
    <col min="7937" max="7937" width="65.69921875" style="4" customWidth="1"/>
    <col min="7938" max="7938" width="11.59765625" style="4" customWidth="1"/>
    <col min="7939" max="7939" width="2" style="4" customWidth="1"/>
    <col min="7940" max="7940" width="13.09765625" style="4" customWidth="1"/>
    <col min="7941" max="7941" width="2" style="4" customWidth="1"/>
    <col min="7942" max="7942" width="13.09765625" style="4" customWidth="1"/>
    <col min="7943" max="8192" width="8.796875" style="4"/>
    <col min="8193" max="8193" width="65.69921875" style="4" customWidth="1"/>
    <col min="8194" max="8194" width="11.59765625" style="4" customWidth="1"/>
    <col min="8195" max="8195" width="2" style="4" customWidth="1"/>
    <col min="8196" max="8196" width="13.09765625" style="4" customWidth="1"/>
    <col min="8197" max="8197" width="2" style="4" customWidth="1"/>
    <col min="8198" max="8198" width="13.09765625" style="4" customWidth="1"/>
    <col min="8199" max="8448" width="8.796875" style="4"/>
    <col min="8449" max="8449" width="65.69921875" style="4" customWidth="1"/>
    <col min="8450" max="8450" width="11.59765625" style="4" customWidth="1"/>
    <col min="8451" max="8451" width="2" style="4" customWidth="1"/>
    <col min="8452" max="8452" width="13.09765625" style="4" customWidth="1"/>
    <col min="8453" max="8453" width="2" style="4" customWidth="1"/>
    <col min="8454" max="8454" width="13.09765625" style="4" customWidth="1"/>
    <col min="8455" max="8704" width="8.796875" style="4"/>
    <col min="8705" max="8705" width="65.69921875" style="4" customWidth="1"/>
    <col min="8706" max="8706" width="11.59765625" style="4" customWidth="1"/>
    <col min="8707" max="8707" width="2" style="4" customWidth="1"/>
    <col min="8708" max="8708" width="13.09765625" style="4" customWidth="1"/>
    <col min="8709" max="8709" width="2" style="4" customWidth="1"/>
    <col min="8710" max="8710" width="13.09765625" style="4" customWidth="1"/>
    <col min="8711" max="8960" width="8.796875" style="4"/>
    <col min="8961" max="8961" width="65.69921875" style="4" customWidth="1"/>
    <col min="8962" max="8962" width="11.59765625" style="4" customWidth="1"/>
    <col min="8963" max="8963" width="2" style="4" customWidth="1"/>
    <col min="8964" max="8964" width="13.09765625" style="4" customWidth="1"/>
    <col min="8965" max="8965" width="2" style="4" customWidth="1"/>
    <col min="8966" max="8966" width="13.09765625" style="4" customWidth="1"/>
    <col min="8967" max="9216" width="8.796875" style="4"/>
    <col min="9217" max="9217" width="65.69921875" style="4" customWidth="1"/>
    <col min="9218" max="9218" width="11.59765625" style="4" customWidth="1"/>
    <col min="9219" max="9219" width="2" style="4" customWidth="1"/>
    <col min="9220" max="9220" width="13.09765625" style="4" customWidth="1"/>
    <col min="9221" max="9221" width="2" style="4" customWidth="1"/>
    <col min="9222" max="9222" width="13.09765625" style="4" customWidth="1"/>
    <col min="9223" max="9472" width="8.796875" style="4"/>
    <col min="9473" max="9473" width="65.69921875" style="4" customWidth="1"/>
    <col min="9474" max="9474" width="11.59765625" style="4" customWidth="1"/>
    <col min="9475" max="9475" width="2" style="4" customWidth="1"/>
    <col min="9476" max="9476" width="13.09765625" style="4" customWidth="1"/>
    <col min="9477" max="9477" width="2" style="4" customWidth="1"/>
    <col min="9478" max="9478" width="13.09765625" style="4" customWidth="1"/>
    <col min="9479" max="9728" width="8.796875" style="4"/>
    <col min="9729" max="9729" width="65.69921875" style="4" customWidth="1"/>
    <col min="9730" max="9730" width="11.59765625" style="4" customWidth="1"/>
    <col min="9731" max="9731" width="2" style="4" customWidth="1"/>
    <col min="9732" max="9732" width="13.09765625" style="4" customWidth="1"/>
    <col min="9733" max="9733" width="2" style="4" customWidth="1"/>
    <col min="9734" max="9734" width="13.09765625" style="4" customWidth="1"/>
    <col min="9735" max="9984" width="8.796875" style="4"/>
    <col min="9985" max="9985" width="65.69921875" style="4" customWidth="1"/>
    <col min="9986" max="9986" width="11.59765625" style="4" customWidth="1"/>
    <col min="9987" max="9987" width="2" style="4" customWidth="1"/>
    <col min="9988" max="9988" width="13.09765625" style="4" customWidth="1"/>
    <col min="9989" max="9989" width="2" style="4" customWidth="1"/>
    <col min="9990" max="9990" width="13.09765625" style="4" customWidth="1"/>
    <col min="9991" max="10240" width="8.796875" style="4"/>
    <col min="10241" max="10241" width="65.69921875" style="4" customWidth="1"/>
    <col min="10242" max="10242" width="11.59765625" style="4" customWidth="1"/>
    <col min="10243" max="10243" width="2" style="4" customWidth="1"/>
    <col min="10244" max="10244" width="13.09765625" style="4" customWidth="1"/>
    <col min="10245" max="10245" width="2" style="4" customWidth="1"/>
    <col min="10246" max="10246" width="13.09765625" style="4" customWidth="1"/>
    <col min="10247" max="10496" width="8.796875" style="4"/>
    <col min="10497" max="10497" width="65.69921875" style="4" customWidth="1"/>
    <col min="10498" max="10498" width="11.59765625" style="4" customWidth="1"/>
    <col min="10499" max="10499" width="2" style="4" customWidth="1"/>
    <col min="10500" max="10500" width="13.09765625" style="4" customWidth="1"/>
    <col min="10501" max="10501" width="2" style="4" customWidth="1"/>
    <col min="10502" max="10502" width="13.09765625" style="4" customWidth="1"/>
    <col min="10503" max="10752" width="8.796875" style="4"/>
    <col min="10753" max="10753" width="65.69921875" style="4" customWidth="1"/>
    <col min="10754" max="10754" width="11.59765625" style="4" customWidth="1"/>
    <col min="10755" max="10755" width="2" style="4" customWidth="1"/>
    <col min="10756" max="10756" width="13.09765625" style="4" customWidth="1"/>
    <col min="10757" max="10757" width="2" style="4" customWidth="1"/>
    <col min="10758" max="10758" width="13.09765625" style="4" customWidth="1"/>
    <col min="10759" max="11008" width="8.796875" style="4"/>
    <col min="11009" max="11009" width="65.69921875" style="4" customWidth="1"/>
    <col min="11010" max="11010" width="11.59765625" style="4" customWidth="1"/>
    <col min="11011" max="11011" width="2" style="4" customWidth="1"/>
    <col min="11012" max="11012" width="13.09765625" style="4" customWidth="1"/>
    <col min="11013" max="11013" width="2" style="4" customWidth="1"/>
    <col min="11014" max="11014" width="13.09765625" style="4" customWidth="1"/>
    <col min="11015" max="11264" width="8.796875" style="4"/>
    <col min="11265" max="11265" width="65.69921875" style="4" customWidth="1"/>
    <col min="11266" max="11266" width="11.59765625" style="4" customWidth="1"/>
    <col min="11267" max="11267" width="2" style="4" customWidth="1"/>
    <col min="11268" max="11268" width="13.09765625" style="4" customWidth="1"/>
    <col min="11269" max="11269" width="2" style="4" customWidth="1"/>
    <col min="11270" max="11270" width="13.09765625" style="4" customWidth="1"/>
    <col min="11271" max="11520" width="8.796875" style="4"/>
    <col min="11521" max="11521" width="65.69921875" style="4" customWidth="1"/>
    <col min="11522" max="11522" width="11.59765625" style="4" customWidth="1"/>
    <col min="11523" max="11523" width="2" style="4" customWidth="1"/>
    <col min="11524" max="11524" width="13.09765625" style="4" customWidth="1"/>
    <col min="11525" max="11525" width="2" style="4" customWidth="1"/>
    <col min="11526" max="11526" width="13.09765625" style="4" customWidth="1"/>
    <col min="11527" max="11776" width="8.796875" style="4"/>
    <col min="11777" max="11777" width="65.69921875" style="4" customWidth="1"/>
    <col min="11778" max="11778" width="11.59765625" style="4" customWidth="1"/>
    <col min="11779" max="11779" width="2" style="4" customWidth="1"/>
    <col min="11780" max="11780" width="13.09765625" style="4" customWidth="1"/>
    <col min="11781" max="11781" width="2" style="4" customWidth="1"/>
    <col min="11782" max="11782" width="13.09765625" style="4" customWidth="1"/>
    <col min="11783" max="12032" width="8.796875" style="4"/>
    <col min="12033" max="12033" width="65.69921875" style="4" customWidth="1"/>
    <col min="12034" max="12034" width="11.59765625" style="4" customWidth="1"/>
    <col min="12035" max="12035" width="2" style="4" customWidth="1"/>
    <col min="12036" max="12036" width="13.09765625" style="4" customWidth="1"/>
    <col min="12037" max="12037" width="2" style="4" customWidth="1"/>
    <col min="12038" max="12038" width="13.09765625" style="4" customWidth="1"/>
    <col min="12039" max="12288" width="8.796875" style="4"/>
    <col min="12289" max="12289" width="65.69921875" style="4" customWidth="1"/>
    <col min="12290" max="12290" width="11.59765625" style="4" customWidth="1"/>
    <col min="12291" max="12291" width="2" style="4" customWidth="1"/>
    <col min="12292" max="12292" width="13.09765625" style="4" customWidth="1"/>
    <col min="12293" max="12293" width="2" style="4" customWidth="1"/>
    <col min="12294" max="12294" width="13.09765625" style="4" customWidth="1"/>
    <col min="12295" max="12544" width="8.796875" style="4"/>
    <col min="12545" max="12545" width="65.69921875" style="4" customWidth="1"/>
    <col min="12546" max="12546" width="11.59765625" style="4" customWidth="1"/>
    <col min="12547" max="12547" width="2" style="4" customWidth="1"/>
    <col min="12548" max="12548" width="13.09765625" style="4" customWidth="1"/>
    <col min="12549" max="12549" width="2" style="4" customWidth="1"/>
    <col min="12550" max="12550" width="13.09765625" style="4" customWidth="1"/>
    <col min="12551" max="12800" width="8.796875" style="4"/>
    <col min="12801" max="12801" width="65.69921875" style="4" customWidth="1"/>
    <col min="12802" max="12802" width="11.59765625" style="4" customWidth="1"/>
    <col min="12803" max="12803" width="2" style="4" customWidth="1"/>
    <col min="12804" max="12804" width="13.09765625" style="4" customWidth="1"/>
    <col min="12805" max="12805" width="2" style="4" customWidth="1"/>
    <col min="12806" max="12806" width="13.09765625" style="4" customWidth="1"/>
    <col min="12807" max="13056" width="8.796875" style="4"/>
    <col min="13057" max="13057" width="65.69921875" style="4" customWidth="1"/>
    <col min="13058" max="13058" width="11.59765625" style="4" customWidth="1"/>
    <col min="13059" max="13059" width="2" style="4" customWidth="1"/>
    <col min="13060" max="13060" width="13.09765625" style="4" customWidth="1"/>
    <col min="13061" max="13061" width="2" style="4" customWidth="1"/>
    <col min="13062" max="13062" width="13.09765625" style="4" customWidth="1"/>
    <col min="13063" max="13312" width="8.796875" style="4"/>
    <col min="13313" max="13313" width="65.69921875" style="4" customWidth="1"/>
    <col min="13314" max="13314" width="11.59765625" style="4" customWidth="1"/>
    <col min="13315" max="13315" width="2" style="4" customWidth="1"/>
    <col min="13316" max="13316" width="13.09765625" style="4" customWidth="1"/>
    <col min="13317" max="13317" width="2" style="4" customWidth="1"/>
    <col min="13318" max="13318" width="13.09765625" style="4" customWidth="1"/>
    <col min="13319" max="13568" width="8.796875" style="4"/>
    <col min="13569" max="13569" width="65.69921875" style="4" customWidth="1"/>
    <col min="13570" max="13570" width="11.59765625" style="4" customWidth="1"/>
    <col min="13571" max="13571" width="2" style="4" customWidth="1"/>
    <col min="13572" max="13572" width="13.09765625" style="4" customWidth="1"/>
    <col min="13573" max="13573" width="2" style="4" customWidth="1"/>
    <col min="13574" max="13574" width="13.09765625" style="4" customWidth="1"/>
    <col min="13575" max="13824" width="8.796875" style="4"/>
    <col min="13825" max="13825" width="65.69921875" style="4" customWidth="1"/>
    <col min="13826" max="13826" width="11.59765625" style="4" customWidth="1"/>
    <col min="13827" max="13827" width="2" style="4" customWidth="1"/>
    <col min="13828" max="13828" width="13.09765625" style="4" customWidth="1"/>
    <col min="13829" max="13829" width="2" style="4" customWidth="1"/>
    <col min="13830" max="13830" width="13.09765625" style="4" customWidth="1"/>
    <col min="13831" max="14080" width="8.796875" style="4"/>
    <col min="14081" max="14081" width="65.69921875" style="4" customWidth="1"/>
    <col min="14082" max="14082" width="11.59765625" style="4" customWidth="1"/>
    <col min="14083" max="14083" width="2" style="4" customWidth="1"/>
    <col min="14084" max="14084" width="13.09765625" style="4" customWidth="1"/>
    <col min="14085" max="14085" width="2" style="4" customWidth="1"/>
    <col min="14086" max="14086" width="13.09765625" style="4" customWidth="1"/>
    <col min="14087" max="14336" width="8.796875" style="4"/>
    <col min="14337" max="14337" width="65.69921875" style="4" customWidth="1"/>
    <col min="14338" max="14338" width="11.59765625" style="4" customWidth="1"/>
    <col min="14339" max="14339" width="2" style="4" customWidth="1"/>
    <col min="14340" max="14340" width="13.09765625" style="4" customWidth="1"/>
    <col min="14341" max="14341" width="2" style="4" customWidth="1"/>
    <col min="14342" max="14342" width="13.09765625" style="4" customWidth="1"/>
    <col min="14343" max="14592" width="8.796875" style="4"/>
    <col min="14593" max="14593" width="65.69921875" style="4" customWidth="1"/>
    <col min="14594" max="14594" width="11.59765625" style="4" customWidth="1"/>
    <col min="14595" max="14595" width="2" style="4" customWidth="1"/>
    <col min="14596" max="14596" width="13.09765625" style="4" customWidth="1"/>
    <col min="14597" max="14597" width="2" style="4" customWidth="1"/>
    <col min="14598" max="14598" width="13.09765625" style="4" customWidth="1"/>
    <col min="14599" max="14848" width="8.796875" style="4"/>
    <col min="14849" max="14849" width="65.69921875" style="4" customWidth="1"/>
    <col min="14850" max="14850" width="11.59765625" style="4" customWidth="1"/>
    <col min="14851" max="14851" width="2" style="4" customWidth="1"/>
    <col min="14852" max="14852" width="13.09765625" style="4" customWidth="1"/>
    <col min="14853" max="14853" width="2" style="4" customWidth="1"/>
    <col min="14854" max="14854" width="13.09765625" style="4" customWidth="1"/>
    <col min="14855" max="15104" width="8.796875" style="4"/>
    <col min="15105" max="15105" width="65.69921875" style="4" customWidth="1"/>
    <col min="15106" max="15106" width="11.59765625" style="4" customWidth="1"/>
    <col min="15107" max="15107" width="2" style="4" customWidth="1"/>
    <col min="15108" max="15108" width="13.09765625" style="4" customWidth="1"/>
    <col min="15109" max="15109" width="2" style="4" customWidth="1"/>
    <col min="15110" max="15110" width="13.09765625" style="4" customWidth="1"/>
    <col min="15111" max="15360" width="8.796875" style="4"/>
    <col min="15361" max="15361" width="65.69921875" style="4" customWidth="1"/>
    <col min="15362" max="15362" width="11.59765625" style="4" customWidth="1"/>
    <col min="15363" max="15363" width="2" style="4" customWidth="1"/>
    <col min="15364" max="15364" width="13.09765625" style="4" customWidth="1"/>
    <col min="15365" max="15365" width="2" style="4" customWidth="1"/>
    <col min="15366" max="15366" width="13.09765625" style="4" customWidth="1"/>
    <col min="15367" max="15616" width="8.796875" style="4"/>
    <col min="15617" max="15617" width="65.69921875" style="4" customWidth="1"/>
    <col min="15618" max="15618" width="11.59765625" style="4" customWidth="1"/>
    <col min="15619" max="15619" width="2" style="4" customWidth="1"/>
    <col min="15620" max="15620" width="13.09765625" style="4" customWidth="1"/>
    <col min="15621" max="15621" width="2" style="4" customWidth="1"/>
    <col min="15622" max="15622" width="13.09765625" style="4" customWidth="1"/>
    <col min="15623" max="15872" width="8.796875" style="4"/>
    <col min="15873" max="15873" width="65.69921875" style="4" customWidth="1"/>
    <col min="15874" max="15874" width="11.59765625" style="4" customWidth="1"/>
    <col min="15875" max="15875" width="2" style="4" customWidth="1"/>
    <col min="15876" max="15876" width="13.09765625" style="4" customWidth="1"/>
    <col min="15877" max="15877" width="2" style="4" customWidth="1"/>
    <col min="15878" max="15878" width="13.09765625" style="4" customWidth="1"/>
    <col min="15879" max="16128" width="8.796875" style="4"/>
    <col min="16129" max="16129" width="65.69921875" style="4" customWidth="1"/>
    <col min="16130" max="16130" width="11.59765625" style="4" customWidth="1"/>
    <col min="16131" max="16131" width="2" style="4" customWidth="1"/>
    <col min="16132" max="16132" width="13.09765625" style="4" customWidth="1"/>
    <col min="16133" max="16133" width="2" style="4" customWidth="1"/>
    <col min="16134" max="16134" width="13.09765625" style="4" customWidth="1"/>
    <col min="16135" max="16384" width="8.796875" style="4"/>
  </cols>
  <sheetData>
    <row r="1" spans="1:19" ht="23.25" customHeight="1" x14ac:dyDescent="0.7">
      <c r="A1" s="1" t="s">
        <v>0</v>
      </c>
    </row>
    <row r="2" spans="1:19" ht="21" customHeight="1" x14ac:dyDescent="0.7">
      <c r="A2" s="185" t="s">
        <v>46</v>
      </c>
      <c r="B2" s="185"/>
      <c r="C2" s="185"/>
      <c r="D2" s="185"/>
      <c r="E2" s="185"/>
      <c r="F2" s="185"/>
    </row>
    <row r="3" spans="1:19" ht="21" customHeight="1" x14ac:dyDescent="0.7">
      <c r="A3" s="49"/>
      <c r="B3" s="49"/>
      <c r="C3" s="49"/>
      <c r="D3" s="49"/>
      <c r="E3" s="49"/>
      <c r="F3" s="49"/>
    </row>
    <row r="4" spans="1:19" ht="21.75" customHeight="1" x14ac:dyDescent="0.65">
      <c r="A4" s="6"/>
      <c r="B4" s="2"/>
      <c r="D4" s="182" t="s">
        <v>47</v>
      </c>
      <c r="E4" s="182"/>
      <c r="F4" s="182"/>
    </row>
    <row r="5" spans="1:19" ht="21.75" customHeight="1" x14ac:dyDescent="0.65">
      <c r="A5" s="6"/>
      <c r="B5" s="2"/>
      <c r="D5" s="181" t="s">
        <v>48</v>
      </c>
      <c r="E5" s="182"/>
      <c r="F5" s="182"/>
    </row>
    <row r="6" spans="1:19" ht="21.75" customHeight="1" x14ac:dyDescent="0.65">
      <c r="A6" s="6"/>
      <c r="B6" s="2" t="s">
        <v>5</v>
      </c>
      <c r="D6" s="6">
        <v>2566</v>
      </c>
      <c r="F6" s="6">
        <v>2565</v>
      </c>
    </row>
    <row r="7" spans="1:19" ht="21.75" customHeight="1" x14ac:dyDescent="0.65">
      <c r="A7" s="6"/>
      <c r="B7" s="2"/>
      <c r="D7" s="180" t="s">
        <v>7</v>
      </c>
      <c r="E7" s="180"/>
      <c r="F7" s="180"/>
      <c r="I7" s="160"/>
      <c r="J7" s="161"/>
      <c r="K7" s="160"/>
      <c r="L7" s="162"/>
      <c r="M7" s="160"/>
      <c r="N7" s="163"/>
      <c r="O7" s="163"/>
      <c r="P7" s="163"/>
      <c r="Q7" s="163"/>
      <c r="R7" s="163"/>
      <c r="S7" s="163"/>
    </row>
    <row r="8" spans="1:19" ht="21.75" customHeight="1" x14ac:dyDescent="0.65">
      <c r="A8" s="27" t="s">
        <v>49</v>
      </c>
      <c r="B8" s="31"/>
      <c r="C8" s="50"/>
      <c r="D8" s="50"/>
      <c r="E8" s="50"/>
      <c r="F8" s="50"/>
      <c r="I8" s="164"/>
      <c r="J8" s="183"/>
      <c r="K8" s="164"/>
      <c r="L8" s="184"/>
      <c r="M8" s="164"/>
      <c r="N8" s="163"/>
      <c r="O8" s="163"/>
      <c r="P8" s="163"/>
      <c r="Q8" s="163"/>
      <c r="R8" s="163"/>
      <c r="S8" s="163"/>
    </row>
    <row r="9" spans="1:19" customFormat="1" ht="23.25" customHeight="1" x14ac:dyDescent="0.7">
      <c r="A9" s="51" t="s">
        <v>50</v>
      </c>
      <c r="B9" s="2">
        <v>13</v>
      </c>
      <c r="C9" s="25"/>
      <c r="D9" s="52">
        <v>935165408</v>
      </c>
      <c r="E9" s="53"/>
      <c r="F9" s="52">
        <v>357269119</v>
      </c>
      <c r="I9" s="164"/>
      <c r="J9" s="183"/>
      <c r="K9" s="164"/>
      <c r="L9" s="184"/>
      <c r="M9" s="164"/>
      <c r="N9" s="165"/>
      <c r="O9" s="163"/>
      <c r="P9" s="165"/>
      <c r="Q9" s="165"/>
      <c r="R9" s="165"/>
      <c r="S9" s="165"/>
    </row>
    <row r="10" spans="1:19" customFormat="1" ht="23.25" customHeight="1" x14ac:dyDescent="0.7">
      <c r="A10" s="54" t="s">
        <v>51</v>
      </c>
      <c r="B10" s="173"/>
      <c r="C10" s="25"/>
      <c r="D10" s="55">
        <v>-829302792</v>
      </c>
      <c r="E10" s="56"/>
      <c r="F10" s="57">
        <v>-1535142777</v>
      </c>
      <c r="I10" s="166"/>
      <c r="J10" s="161"/>
      <c r="K10" s="166"/>
      <c r="L10" s="162"/>
      <c r="M10" s="166"/>
      <c r="N10" s="167"/>
      <c r="O10" s="163"/>
      <c r="P10" s="165"/>
      <c r="Q10" s="165"/>
      <c r="R10" s="165"/>
      <c r="S10" s="165"/>
    </row>
    <row r="11" spans="1:19" customFormat="1" ht="23.25" customHeight="1" x14ac:dyDescent="0.7">
      <c r="A11" s="51" t="s">
        <v>52</v>
      </c>
      <c r="B11" s="58"/>
      <c r="C11" s="25"/>
      <c r="D11" s="59">
        <f>SUM(D9:D10)</f>
        <v>105862616</v>
      </c>
      <c r="E11" s="53"/>
      <c r="F11" s="59">
        <v>-1177873658</v>
      </c>
      <c r="I11" s="166"/>
      <c r="J11" s="161"/>
      <c r="K11" s="166"/>
      <c r="L11" s="162"/>
      <c r="M11" s="166"/>
      <c r="N11" s="165"/>
      <c r="O11" s="163"/>
      <c r="P11" s="165"/>
      <c r="Q11" s="165"/>
      <c r="R11" s="165"/>
      <c r="S11" s="165"/>
    </row>
    <row r="12" spans="1:19" customFormat="1" ht="23.25" customHeight="1" x14ac:dyDescent="0.65">
      <c r="A12" s="174" t="s">
        <v>136</v>
      </c>
      <c r="B12" s="2"/>
      <c r="C12" s="61"/>
      <c r="D12" s="52">
        <v>312700885</v>
      </c>
      <c r="E12" s="62"/>
      <c r="F12" s="55">
        <v>1457266064</v>
      </c>
      <c r="I12" s="168"/>
      <c r="J12" s="167"/>
      <c r="K12" s="168"/>
      <c r="L12" s="167"/>
      <c r="M12" s="168"/>
      <c r="N12" s="167"/>
      <c r="O12" s="168"/>
      <c r="P12" s="167"/>
      <c r="Q12" s="168"/>
      <c r="R12" s="167"/>
      <c r="S12" s="168"/>
    </row>
    <row r="13" spans="1:19" customFormat="1" ht="23.25" customHeight="1" x14ac:dyDescent="0.65">
      <c r="A13" s="61" t="s">
        <v>53</v>
      </c>
      <c r="B13" s="2"/>
      <c r="C13" s="61"/>
      <c r="D13" s="159">
        <f>SUM(D11:D12)</f>
        <v>418563501</v>
      </c>
      <c r="E13" s="63"/>
      <c r="F13" s="159">
        <v>279392406</v>
      </c>
      <c r="I13" s="169"/>
      <c r="J13" s="163"/>
      <c r="K13" s="169"/>
      <c r="L13" s="163"/>
      <c r="M13" s="169"/>
      <c r="N13" s="163"/>
      <c r="O13" s="163"/>
      <c r="P13" s="163"/>
      <c r="Q13" s="163"/>
      <c r="R13" s="163"/>
      <c r="S13" s="163"/>
    </row>
    <row r="14" spans="1:19" customFormat="1" ht="23.25" customHeight="1" x14ac:dyDescent="0.65">
      <c r="A14" s="61" t="s">
        <v>54</v>
      </c>
      <c r="B14" s="173"/>
      <c r="C14" s="61"/>
      <c r="D14" s="59">
        <v>300666069</v>
      </c>
      <c r="E14" s="63"/>
      <c r="F14" s="63">
        <v>489036975</v>
      </c>
      <c r="I14" s="165"/>
      <c r="J14" s="165"/>
      <c r="K14" s="165"/>
      <c r="L14" s="165"/>
      <c r="M14" s="165"/>
      <c r="N14" s="165"/>
      <c r="O14" s="165"/>
      <c r="P14" s="165"/>
      <c r="Q14" s="165"/>
      <c r="R14" s="165"/>
      <c r="S14" s="165"/>
    </row>
    <row r="15" spans="1:19" customFormat="1" ht="23.25" customHeight="1" x14ac:dyDescent="0.65">
      <c r="A15" s="61" t="s">
        <v>55</v>
      </c>
      <c r="B15" s="2"/>
      <c r="C15" s="61"/>
      <c r="D15" s="52">
        <v>9179080</v>
      </c>
      <c r="E15" s="64"/>
      <c r="F15" s="64">
        <v>3156668</v>
      </c>
      <c r="I15" s="165"/>
      <c r="J15" s="165"/>
      <c r="K15" s="165"/>
      <c r="L15" s="165"/>
      <c r="M15" s="165"/>
      <c r="N15" s="165"/>
      <c r="O15" s="165"/>
      <c r="P15" s="165"/>
      <c r="Q15" s="165"/>
      <c r="R15" s="165"/>
      <c r="S15" s="165"/>
    </row>
    <row r="16" spans="1:19" customFormat="1" ht="23.25" customHeight="1" x14ac:dyDescent="0.65">
      <c r="A16" s="4" t="s">
        <v>56</v>
      </c>
      <c r="B16" s="2"/>
      <c r="C16" s="61"/>
      <c r="D16" s="52">
        <v>-5862852</v>
      </c>
      <c r="E16" s="64"/>
      <c r="F16" s="64">
        <v>-795503</v>
      </c>
    </row>
    <row r="17" spans="1:6" customFormat="1" ht="23.25" customHeight="1" x14ac:dyDescent="0.65">
      <c r="A17" s="60" t="s">
        <v>57</v>
      </c>
      <c r="B17" s="2"/>
      <c r="C17" s="61"/>
      <c r="D17" s="52">
        <v>0</v>
      </c>
      <c r="E17" s="64"/>
      <c r="F17" s="64">
        <v>686481</v>
      </c>
    </row>
    <row r="18" spans="1:6" customFormat="1" ht="23.25" hidden="1" customHeight="1" x14ac:dyDescent="0.65">
      <c r="A18" s="60" t="s">
        <v>58</v>
      </c>
      <c r="B18" s="2"/>
      <c r="C18" s="61"/>
      <c r="D18" s="52">
        <v>0</v>
      </c>
      <c r="E18" s="64"/>
      <c r="F18" s="65"/>
    </row>
    <row r="19" spans="1:6" customFormat="1" ht="23.25" customHeight="1" x14ac:dyDescent="0.65">
      <c r="A19" s="61" t="s">
        <v>59</v>
      </c>
      <c r="B19" s="2"/>
      <c r="C19" s="61"/>
      <c r="D19" s="52">
        <v>1513488</v>
      </c>
      <c r="E19" s="64"/>
      <c r="F19" s="64">
        <v>524974</v>
      </c>
    </row>
    <row r="20" spans="1:6" customFormat="1" ht="23.25" customHeight="1" x14ac:dyDescent="0.7">
      <c r="A20" s="25" t="s">
        <v>60</v>
      </c>
      <c r="C20" s="25"/>
      <c r="D20" s="66">
        <f>SUM(D13:D19)</f>
        <v>724059286</v>
      </c>
      <c r="E20" s="67"/>
      <c r="F20" s="66">
        <v>772002001</v>
      </c>
    </row>
    <row r="21" spans="1:6" customFormat="1" ht="11.15" customHeight="1" x14ac:dyDescent="0.7">
      <c r="A21" s="25"/>
      <c r="B21" s="25"/>
      <c r="C21" s="25"/>
      <c r="D21" s="52"/>
      <c r="E21" s="52"/>
      <c r="F21" s="52"/>
    </row>
    <row r="22" spans="1:6" customFormat="1" ht="23.25" customHeight="1" x14ac:dyDescent="0.7">
      <c r="A22" s="68" t="s">
        <v>61</v>
      </c>
      <c r="B22" s="68"/>
      <c r="C22" s="25"/>
      <c r="D22" s="52"/>
      <c r="E22" s="52"/>
      <c r="F22" s="52"/>
    </row>
    <row r="23" spans="1:6" customFormat="1" ht="23.25" customHeight="1" x14ac:dyDescent="0.65">
      <c r="A23" s="60" t="s">
        <v>62</v>
      </c>
      <c r="B23" s="2">
        <v>13</v>
      </c>
      <c r="D23" s="52">
        <v>979219306</v>
      </c>
      <c r="E23" s="52"/>
      <c r="F23" s="64">
        <v>-1384092</v>
      </c>
    </row>
    <row r="24" spans="1:6" customFormat="1" ht="23.25" customHeight="1" x14ac:dyDescent="0.65">
      <c r="A24" s="60" t="s">
        <v>63</v>
      </c>
      <c r="B24" s="2">
        <v>13</v>
      </c>
      <c r="D24" s="70">
        <v>-825343034</v>
      </c>
      <c r="E24" s="64"/>
      <c r="F24" s="70">
        <v>-138748942</v>
      </c>
    </row>
    <row r="25" spans="1:6" customFormat="1" ht="23.25" customHeight="1" x14ac:dyDescent="0.65">
      <c r="A25" s="60" t="s">
        <v>64</v>
      </c>
      <c r="B25" s="2"/>
      <c r="C25" s="71"/>
      <c r="D25" s="64">
        <f>SUM(D23:D24)</f>
        <v>153876272</v>
      </c>
      <c r="E25" s="64"/>
      <c r="F25" s="64">
        <v>-140133034</v>
      </c>
    </row>
    <row r="26" spans="1:6" customFormat="1" ht="23.25" customHeight="1" x14ac:dyDescent="0.65">
      <c r="A26" s="61" t="s">
        <v>65</v>
      </c>
      <c r="B26" s="2">
        <v>13</v>
      </c>
      <c r="D26" s="52">
        <v>110460265</v>
      </c>
      <c r="E26" s="64"/>
      <c r="F26" s="64">
        <v>45010780</v>
      </c>
    </row>
    <row r="27" spans="1:6" customFormat="1" ht="23.25" customHeight="1" x14ac:dyDescent="0.65">
      <c r="A27" s="61" t="s">
        <v>66</v>
      </c>
      <c r="B27" s="2"/>
      <c r="D27" s="52">
        <v>185249472</v>
      </c>
      <c r="E27" s="64"/>
      <c r="F27" s="64">
        <v>75190341</v>
      </c>
    </row>
    <row r="28" spans="1:6" customFormat="1" ht="23.25" customHeight="1" x14ac:dyDescent="0.65">
      <c r="A28" s="61" t="s">
        <v>67</v>
      </c>
      <c r="B28" s="2">
        <v>13</v>
      </c>
      <c r="D28" s="52">
        <v>167821877</v>
      </c>
      <c r="E28" s="64"/>
      <c r="F28" s="64">
        <v>44401826</v>
      </c>
    </row>
    <row r="29" spans="1:6" customFormat="1" ht="23.25" customHeight="1" x14ac:dyDescent="0.65">
      <c r="A29" s="60" t="s">
        <v>68</v>
      </c>
      <c r="B29" s="2"/>
      <c r="D29" s="52">
        <v>154193</v>
      </c>
      <c r="E29" s="64"/>
      <c r="F29" s="64">
        <v>50143</v>
      </c>
    </row>
    <row r="30" spans="1:6" customFormat="1" ht="23.25" customHeight="1" x14ac:dyDescent="0.7">
      <c r="A30" s="25" t="s">
        <v>69</v>
      </c>
      <c r="B30" s="2"/>
      <c r="D30" s="66">
        <f>SUM(D25:D29)</f>
        <v>617562079</v>
      </c>
      <c r="E30" s="67"/>
      <c r="F30" s="66">
        <v>24520056</v>
      </c>
    </row>
    <row r="31" spans="1:6" customFormat="1" ht="23.25" customHeight="1" x14ac:dyDescent="0.7">
      <c r="A31" s="72" t="s">
        <v>150</v>
      </c>
      <c r="B31" s="58"/>
      <c r="C31" s="72"/>
      <c r="D31" s="73">
        <f>+D20-D30</f>
        <v>106497207</v>
      </c>
      <c r="E31" s="67"/>
      <c r="F31" s="73">
        <v>747481945</v>
      </c>
    </row>
    <row r="32" spans="1:6" customFormat="1" ht="23.25" customHeight="1" x14ac:dyDescent="0.7">
      <c r="A32" s="4" t="s">
        <v>148</v>
      </c>
      <c r="B32" s="69">
        <v>12</v>
      </c>
      <c r="C32" s="25"/>
      <c r="D32" s="52">
        <v>37021344</v>
      </c>
      <c r="E32" s="64"/>
      <c r="F32" s="64">
        <v>149414480</v>
      </c>
    </row>
    <row r="33" spans="1:9" customFormat="1" ht="23.25" customHeight="1" x14ac:dyDescent="0.7">
      <c r="A33" s="72" t="s">
        <v>70</v>
      </c>
      <c r="B33" s="58"/>
      <c r="C33" s="25"/>
      <c r="D33" s="66">
        <f>D31-D32</f>
        <v>69475863</v>
      </c>
      <c r="E33" s="67"/>
      <c r="F33" s="66">
        <v>598067465</v>
      </c>
    </row>
    <row r="34" spans="1:9" customFormat="1" ht="19.5" customHeight="1" x14ac:dyDescent="0.7">
      <c r="A34" s="25"/>
      <c r="D34" s="74"/>
      <c r="E34" s="75"/>
      <c r="F34" s="74"/>
      <c r="G34" s="76"/>
      <c r="H34" s="76"/>
    </row>
    <row r="35" spans="1:9" customFormat="1" ht="23.25" customHeight="1" x14ac:dyDescent="0.7">
      <c r="A35" s="1" t="s">
        <v>0</v>
      </c>
      <c r="B35" s="48"/>
      <c r="C35" s="4"/>
      <c r="D35" s="4"/>
      <c r="E35" s="4"/>
      <c r="F35" s="4"/>
    </row>
    <row r="36" spans="1:9" customFormat="1" ht="23.25" customHeight="1" x14ac:dyDescent="0.7">
      <c r="A36" s="185" t="s">
        <v>46</v>
      </c>
      <c r="B36" s="185"/>
      <c r="C36" s="185"/>
      <c r="D36" s="185"/>
      <c r="E36" s="185"/>
      <c r="F36" s="185"/>
    </row>
    <row r="37" spans="1:9" customFormat="1" ht="20.25" customHeight="1" x14ac:dyDescent="0.7">
      <c r="A37" s="77"/>
      <c r="B37" s="77"/>
      <c r="C37" s="77"/>
      <c r="D37" s="77"/>
      <c r="E37" s="77"/>
      <c r="F37" s="77"/>
    </row>
    <row r="38" spans="1:9" customFormat="1" ht="24.75" customHeight="1" x14ac:dyDescent="0.7">
      <c r="A38" s="77"/>
      <c r="B38" s="77"/>
      <c r="C38" s="77"/>
      <c r="D38" s="182" t="s">
        <v>47</v>
      </c>
      <c r="E38" s="182"/>
      <c r="F38" s="182"/>
    </row>
    <row r="39" spans="1:9" customFormat="1" ht="23.25" customHeight="1" x14ac:dyDescent="0.7">
      <c r="A39" s="78"/>
      <c r="B39" s="78"/>
      <c r="C39" s="78"/>
      <c r="D39" s="181" t="s">
        <v>48</v>
      </c>
      <c r="E39" s="182"/>
      <c r="F39" s="182"/>
    </row>
    <row r="40" spans="1:9" customFormat="1" ht="23.25" customHeight="1" x14ac:dyDescent="0.65">
      <c r="B40" s="2"/>
      <c r="D40" s="6">
        <v>2566</v>
      </c>
      <c r="E40" s="4"/>
      <c r="F40" s="6">
        <v>2565</v>
      </c>
    </row>
    <row r="41" spans="1:9" customFormat="1" ht="23.25" customHeight="1" x14ac:dyDescent="0.65">
      <c r="D41" s="180" t="s">
        <v>7</v>
      </c>
      <c r="E41" s="180"/>
      <c r="F41" s="180"/>
    </row>
    <row r="42" spans="1:9" customFormat="1" ht="23.25" customHeight="1" x14ac:dyDescent="0.7">
      <c r="A42" s="72" t="s">
        <v>71</v>
      </c>
      <c r="B42" s="72"/>
      <c r="C42" s="25"/>
      <c r="D42" s="2"/>
      <c r="E42" s="4"/>
      <c r="F42" s="2"/>
      <c r="G42" s="79"/>
      <c r="H42" s="52"/>
    </row>
    <row r="43" spans="1:9" customFormat="1" ht="23.25" customHeight="1" x14ac:dyDescent="0.7">
      <c r="A43" s="80" t="s">
        <v>72</v>
      </c>
      <c r="B43" s="2"/>
      <c r="C43" s="25"/>
      <c r="D43" s="50"/>
      <c r="E43" s="50"/>
      <c r="F43" s="50"/>
      <c r="H43" s="53"/>
    </row>
    <row r="44" spans="1:9" customFormat="1" ht="23.25" customHeight="1" x14ac:dyDescent="0.7">
      <c r="A44" s="60" t="s">
        <v>73</v>
      </c>
      <c r="B44" s="72"/>
      <c r="C44" s="25"/>
      <c r="D44" s="81">
        <v>1443765</v>
      </c>
      <c r="E44" s="50"/>
      <c r="F44" s="81">
        <v>-2508514</v>
      </c>
      <c r="H44" s="53"/>
      <c r="I44" s="82"/>
    </row>
    <row r="45" spans="1:9" customFormat="1" ht="23.25" customHeight="1" x14ac:dyDescent="0.7">
      <c r="A45" s="60" t="s">
        <v>74</v>
      </c>
      <c r="B45" s="2"/>
      <c r="C45" s="25"/>
      <c r="D45" s="81">
        <v>-288753</v>
      </c>
      <c r="E45" s="50"/>
      <c r="F45" s="81">
        <v>501703</v>
      </c>
      <c r="H45" s="53"/>
      <c r="I45" s="82"/>
    </row>
    <row r="46" spans="1:9" customFormat="1" ht="23.25" customHeight="1" x14ac:dyDescent="0.7">
      <c r="A46" s="72" t="s">
        <v>75</v>
      </c>
      <c r="B46" s="72"/>
      <c r="C46" s="25"/>
      <c r="D46" s="66">
        <f>SUM(D44:D45)</f>
        <v>1155012</v>
      </c>
      <c r="E46" s="50"/>
      <c r="F46" s="66">
        <v>-2006811</v>
      </c>
      <c r="H46" s="53"/>
      <c r="I46" s="82"/>
    </row>
    <row r="47" spans="1:9" customFormat="1" ht="18" hidden="1" customHeight="1" x14ac:dyDescent="0.7">
      <c r="A47" s="60"/>
      <c r="B47" s="72"/>
      <c r="C47" s="25"/>
      <c r="D47" s="83"/>
      <c r="E47" s="50"/>
      <c r="F47" s="83"/>
      <c r="H47" s="53"/>
      <c r="I47" s="82"/>
    </row>
    <row r="48" spans="1:9" customFormat="1" ht="23.25" customHeight="1" x14ac:dyDescent="0.7">
      <c r="A48" s="175" t="s">
        <v>76</v>
      </c>
      <c r="B48" s="72"/>
      <c r="C48" s="25"/>
      <c r="D48" s="66">
        <f>SUM(D46)</f>
        <v>1155012</v>
      </c>
      <c r="E48" s="176"/>
      <c r="F48" s="66">
        <v>-2006811</v>
      </c>
      <c r="H48" s="53"/>
      <c r="I48" s="82"/>
    </row>
    <row r="49" spans="1:9" customFormat="1" ht="23.25" customHeight="1" thickBot="1" x14ac:dyDescent="0.75">
      <c r="A49" s="72" t="s">
        <v>77</v>
      </c>
      <c r="B49" s="72"/>
      <c r="C49" s="25"/>
      <c r="D49" s="84">
        <f>+D48+D33</f>
        <v>70630875</v>
      </c>
      <c r="E49" s="76"/>
      <c r="F49" s="84">
        <v>596060654</v>
      </c>
      <c r="H49" s="53"/>
      <c r="I49" s="82"/>
    </row>
    <row r="50" spans="1:9" customFormat="1" ht="22.5" thickTop="1" x14ac:dyDescent="0.7">
      <c r="A50" s="72"/>
      <c r="B50" s="72"/>
      <c r="C50" s="25"/>
      <c r="D50" s="67"/>
      <c r="E50" s="76"/>
      <c r="F50" s="67"/>
      <c r="H50" s="53"/>
      <c r="I50" s="82"/>
    </row>
    <row r="51" spans="1:9" customFormat="1" ht="25" customHeight="1" thickBot="1" x14ac:dyDescent="0.75">
      <c r="A51" s="72" t="s">
        <v>78</v>
      </c>
      <c r="B51" s="2"/>
      <c r="C51" s="72"/>
      <c r="D51" s="85">
        <f>+D33/10000000</f>
        <v>6.9475863000000002</v>
      </c>
      <c r="E51" s="86"/>
      <c r="F51" s="85">
        <v>59.81</v>
      </c>
      <c r="H51" s="87"/>
      <c r="I51" s="82"/>
    </row>
    <row r="52" spans="1:9" customFormat="1" ht="23.25" customHeight="1" thickTop="1" x14ac:dyDescent="0.7">
      <c r="A52" s="72"/>
      <c r="B52" s="78"/>
      <c r="C52" s="72"/>
      <c r="D52" s="88"/>
      <c r="E52" s="78"/>
      <c r="F52" s="88"/>
      <c r="G52" s="89"/>
      <c r="H52" s="90"/>
    </row>
    <row r="53" spans="1:9" ht="23.25" customHeight="1" x14ac:dyDescent="0.7">
      <c r="A53" s="72"/>
      <c r="B53" s="78"/>
      <c r="C53" s="72"/>
      <c r="D53" s="88"/>
      <c r="E53" s="78"/>
      <c r="F53" s="88"/>
    </row>
    <row r="57" spans="1:9" ht="23.25" customHeight="1" x14ac:dyDescent="0.65">
      <c r="A57" s="4" t="s">
        <v>79</v>
      </c>
    </row>
  </sheetData>
  <mergeCells count="10">
    <mergeCell ref="D39:F39"/>
    <mergeCell ref="D41:F41"/>
    <mergeCell ref="J8:J9"/>
    <mergeCell ref="L8:L9"/>
    <mergeCell ref="A2:F2"/>
    <mergeCell ref="D4:F4"/>
    <mergeCell ref="D5:F5"/>
    <mergeCell ref="D7:F7"/>
    <mergeCell ref="A36:F36"/>
    <mergeCell ref="D38:F38"/>
  </mergeCells>
  <pageMargins left="0.8" right="0.8" top="0.48" bottom="0.5" header="0.5" footer="0.5"/>
  <pageSetup paperSize="9" scale="83" firstPageNumber="5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4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636BA-80C0-4761-BA18-677D1E79364C}">
  <dimension ref="A1:N40"/>
  <sheetViews>
    <sheetView topLeftCell="A25" zoomScale="80" zoomScaleNormal="80" zoomScaleSheetLayoutView="85" workbookViewId="0">
      <selection activeCell="D42" sqref="D42"/>
    </sheetView>
  </sheetViews>
  <sheetFormatPr defaultColWidth="11" defaultRowHeight="20.25" customHeight="1" x14ac:dyDescent="0.65"/>
  <cols>
    <col min="1" max="1" width="65.09765625" style="126" customWidth="1"/>
    <col min="2" max="2" width="14.59765625" style="93" customWidth="1"/>
    <col min="3" max="3" width="1.69921875" style="93" customWidth="1"/>
    <col min="4" max="4" width="14.59765625" style="93" customWidth="1"/>
    <col min="5" max="5" width="1.3984375" style="93" customWidth="1"/>
    <col min="6" max="6" width="14.59765625" style="93" customWidth="1"/>
    <col min="7" max="7" width="1.69921875" style="93" customWidth="1"/>
    <col min="8" max="8" width="14.59765625" style="93" customWidth="1"/>
    <col min="9" max="9" width="1.69921875" style="93" customWidth="1"/>
    <col min="10" max="10" width="18.8984375" style="93" customWidth="1"/>
    <col min="11" max="11" width="1.69921875" style="93" customWidth="1"/>
    <col min="12" max="12" width="20.69921875" style="93" customWidth="1"/>
    <col min="13" max="13" width="1.69921875" style="93" customWidth="1"/>
    <col min="14" max="14" width="16.09765625" style="93" customWidth="1"/>
    <col min="15" max="16384" width="11" style="93"/>
  </cols>
  <sheetData>
    <row r="1" spans="1:14" ht="21" customHeight="1" x14ac:dyDescent="0.7">
      <c r="A1" s="9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92"/>
    </row>
    <row r="2" spans="1:14" ht="21" customHeight="1" x14ac:dyDescent="0.7">
      <c r="A2" s="91" t="s">
        <v>80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94"/>
    </row>
    <row r="3" spans="1:14" ht="21" customHeight="1" x14ac:dyDescent="0.7">
      <c r="A3" s="9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94"/>
    </row>
    <row r="4" spans="1:14" ht="21" customHeight="1" x14ac:dyDescent="0.7">
      <c r="A4" s="91"/>
      <c r="B4" s="1"/>
      <c r="C4" s="1"/>
      <c r="D4" s="1"/>
      <c r="E4" s="1"/>
      <c r="F4" s="1"/>
      <c r="G4" s="1"/>
      <c r="H4" s="1"/>
      <c r="I4" s="1"/>
      <c r="J4" s="1"/>
      <c r="K4" s="1"/>
      <c r="L4" s="6" t="s">
        <v>81</v>
      </c>
      <c r="M4" s="1"/>
      <c r="N4" s="94"/>
    </row>
    <row r="5" spans="1:14" s="99" customFormat="1" ht="21" customHeight="1" x14ac:dyDescent="0.65">
      <c r="A5" s="95"/>
      <c r="B5"/>
      <c r="C5" s="96"/>
      <c r="D5" s="96"/>
      <c r="E5" s="96"/>
      <c r="F5" s="96"/>
      <c r="G5" s="96"/>
      <c r="H5" s="186" t="s">
        <v>40</v>
      </c>
      <c r="I5" s="186"/>
      <c r="J5" s="186"/>
      <c r="K5"/>
      <c r="L5" s="97" t="s">
        <v>32</v>
      </c>
      <c r="M5" s="98"/>
      <c r="N5"/>
    </row>
    <row r="6" spans="1:14" s="99" customFormat="1" ht="21" customHeight="1" x14ac:dyDescent="0.65">
      <c r="A6" s="95"/>
      <c r="B6"/>
      <c r="C6" s="96"/>
      <c r="D6" s="96"/>
      <c r="E6" s="96"/>
      <c r="F6" s="29" t="s">
        <v>82</v>
      </c>
      <c r="G6" s="96"/>
      <c r="H6" s="29"/>
      <c r="I6" s="29"/>
      <c r="J6" s="29"/>
      <c r="K6"/>
      <c r="L6" s="6" t="s">
        <v>83</v>
      </c>
      <c r="M6" s="6"/>
      <c r="N6"/>
    </row>
    <row r="7" spans="1:14" s="99" customFormat="1" ht="21" customHeight="1" x14ac:dyDescent="0.65">
      <c r="B7" s="29"/>
      <c r="F7" s="29" t="s">
        <v>84</v>
      </c>
      <c r="H7" s="100"/>
      <c r="I7" s="29"/>
      <c r="J7" s="29" t="s">
        <v>85</v>
      </c>
      <c r="K7" s="29"/>
      <c r="L7" s="6" t="s">
        <v>86</v>
      </c>
      <c r="M7" s="29"/>
      <c r="N7" s="100"/>
    </row>
    <row r="8" spans="1:14" s="99" customFormat="1" ht="21" customHeight="1" x14ac:dyDescent="0.65">
      <c r="B8" s="29" t="s">
        <v>87</v>
      </c>
      <c r="C8" s="101"/>
      <c r="D8" s="101" t="s">
        <v>88</v>
      </c>
      <c r="E8" s="101"/>
      <c r="F8" s="101" t="s">
        <v>89</v>
      </c>
      <c r="G8" s="101"/>
      <c r="H8" s="29" t="s">
        <v>90</v>
      </c>
      <c r="I8" s="29"/>
      <c r="J8" s="29" t="s">
        <v>91</v>
      </c>
      <c r="K8" s="29"/>
      <c r="L8" s="29" t="s">
        <v>92</v>
      </c>
      <c r="M8" s="29"/>
      <c r="N8" s="29" t="s">
        <v>93</v>
      </c>
    </row>
    <row r="9" spans="1:14" s="99" customFormat="1" ht="21" customHeight="1" x14ac:dyDescent="0.65">
      <c r="B9" s="29" t="s">
        <v>94</v>
      </c>
      <c r="C9" s="101"/>
      <c r="D9" s="101" t="s">
        <v>95</v>
      </c>
      <c r="E9" s="101"/>
      <c r="F9" s="101" t="s">
        <v>96</v>
      </c>
      <c r="G9" s="101"/>
      <c r="H9" s="29" t="s">
        <v>97</v>
      </c>
      <c r="I9" s="29"/>
      <c r="J9" s="29" t="s">
        <v>98</v>
      </c>
      <c r="K9" s="29"/>
      <c r="L9" s="29" t="s">
        <v>99</v>
      </c>
      <c r="M9" s="29"/>
      <c r="N9" s="29" t="s">
        <v>100</v>
      </c>
    </row>
    <row r="10" spans="1:14" s="99" customFormat="1" ht="21" customHeight="1" x14ac:dyDescent="0.3">
      <c r="A10" s="95"/>
      <c r="B10" s="187" t="s">
        <v>7</v>
      </c>
      <c r="C10" s="187"/>
      <c r="D10" s="187"/>
      <c r="E10" s="187"/>
      <c r="F10" s="187"/>
      <c r="G10" s="187"/>
      <c r="H10" s="187"/>
      <c r="I10" s="187"/>
      <c r="J10" s="187"/>
      <c r="K10" s="187"/>
      <c r="L10" s="187"/>
      <c r="M10" s="187"/>
      <c r="N10" s="187"/>
    </row>
    <row r="11" spans="1:14" customFormat="1" ht="21" customHeight="1" x14ac:dyDescent="0.7">
      <c r="A11" s="25" t="s">
        <v>101</v>
      </c>
    </row>
    <row r="12" spans="1:14" customFormat="1" ht="21" customHeight="1" x14ac:dyDescent="0.7">
      <c r="A12" s="72" t="s">
        <v>102</v>
      </c>
      <c r="B12" s="102">
        <v>100000000</v>
      </c>
      <c r="C12" s="102"/>
      <c r="D12" s="102">
        <v>138110766</v>
      </c>
      <c r="E12" s="102"/>
      <c r="F12" s="103">
        <v>0</v>
      </c>
      <c r="G12" s="102"/>
      <c r="H12" s="102">
        <v>10000000</v>
      </c>
      <c r="I12" s="102"/>
      <c r="J12" s="102">
        <v>-88174173</v>
      </c>
      <c r="K12" s="102"/>
      <c r="L12" s="104">
        <v>10724423</v>
      </c>
      <c r="M12" s="104"/>
      <c r="N12" s="105">
        <v>170661016</v>
      </c>
    </row>
    <row r="13" spans="1:14" customFormat="1" ht="7.5" customHeight="1" x14ac:dyDescent="0.7">
      <c r="A13" s="72"/>
      <c r="B13" s="102"/>
      <c r="C13" s="102"/>
      <c r="D13" s="102"/>
      <c r="E13" s="102"/>
      <c r="F13" s="103"/>
      <c r="G13" s="102"/>
      <c r="H13" s="102"/>
      <c r="I13" s="102"/>
      <c r="J13" s="102"/>
      <c r="K13" s="102"/>
      <c r="L13" s="104"/>
      <c r="M13" s="104"/>
      <c r="N13" s="105"/>
    </row>
    <row r="14" spans="1:14" customFormat="1" ht="21" customHeight="1" x14ac:dyDescent="0.7">
      <c r="A14" s="72" t="s">
        <v>103</v>
      </c>
      <c r="B14" s="102"/>
      <c r="C14" s="102"/>
      <c r="D14" s="102"/>
      <c r="E14" s="102"/>
      <c r="F14" s="103"/>
      <c r="G14" s="102"/>
      <c r="H14" s="102"/>
      <c r="I14" s="102"/>
      <c r="J14" s="102"/>
      <c r="K14" s="102"/>
      <c r="L14" s="104"/>
      <c r="M14" s="104"/>
      <c r="N14" s="105"/>
    </row>
    <row r="15" spans="1:14" customFormat="1" ht="21" customHeight="1" x14ac:dyDescent="0.7">
      <c r="A15" s="178" t="s">
        <v>38</v>
      </c>
      <c r="B15" s="106">
        <v>0</v>
      </c>
      <c r="C15" s="104"/>
      <c r="D15" s="106">
        <v>0</v>
      </c>
      <c r="E15" s="104"/>
      <c r="F15" s="107">
        <v>49663654</v>
      </c>
      <c r="G15" s="104"/>
      <c r="H15" s="104">
        <v>0</v>
      </c>
      <c r="I15" s="104"/>
      <c r="J15" s="104">
        <v>0</v>
      </c>
      <c r="K15" s="102"/>
      <c r="L15" s="104">
        <v>0</v>
      </c>
      <c r="M15" s="104"/>
      <c r="N15" s="108">
        <v>49663654</v>
      </c>
    </row>
    <row r="16" spans="1:14" customFormat="1" ht="21" customHeight="1" x14ac:dyDescent="0.7">
      <c r="A16" s="72" t="s">
        <v>104</v>
      </c>
      <c r="B16" s="109">
        <v>0</v>
      </c>
      <c r="C16" s="102"/>
      <c r="D16" s="109">
        <v>0</v>
      </c>
      <c r="E16" s="102"/>
      <c r="F16" s="109">
        <v>49663654</v>
      </c>
      <c r="G16" s="102"/>
      <c r="H16" s="109">
        <v>0</v>
      </c>
      <c r="I16" s="102"/>
      <c r="J16" s="109">
        <v>0</v>
      </c>
      <c r="K16" s="102"/>
      <c r="L16" s="109">
        <v>0</v>
      </c>
      <c r="M16" s="104"/>
      <c r="N16" s="109">
        <v>49663654</v>
      </c>
    </row>
    <row r="17" spans="1:14" customFormat="1" ht="7.5" customHeight="1" x14ac:dyDescent="0.7">
      <c r="A17" s="72"/>
      <c r="B17" s="102"/>
      <c r="C17" s="102"/>
      <c r="D17" s="102"/>
      <c r="E17" s="102"/>
      <c r="G17" s="102"/>
      <c r="H17" s="102"/>
      <c r="I17" s="102"/>
      <c r="J17" s="102"/>
      <c r="K17" s="102"/>
      <c r="L17" s="104"/>
      <c r="M17" s="104"/>
      <c r="N17" s="105"/>
    </row>
    <row r="18" spans="1:14" s="99" customFormat="1" ht="21" customHeight="1" x14ac:dyDescent="0.7">
      <c r="A18" s="72" t="s">
        <v>105</v>
      </c>
      <c r="B18" s="108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2"/>
    </row>
    <row r="19" spans="1:14" s="99" customFormat="1" ht="21" customHeight="1" x14ac:dyDescent="0.65">
      <c r="A19" s="60" t="s">
        <v>106</v>
      </c>
      <c r="B19" s="110">
        <v>0</v>
      </c>
      <c r="C19" s="111"/>
      <c r="D19" s="110">
        <v>0</v>
      </c>
      <c r="E19" s="110"/>
      <c r="F19" s="110">
        <v>0</v>
      </c>
      <c r="G19" s="111"/>
      <c r="H19" s="110">
        <v>0</v>
      </c>
      <c r="I19" s="111"/>
      <c r="J19" s="59">
        <v>598067465</v>
      </c>
      <c r="K19" s="111"/>
      <c r="L19" s="112">
        <v>0</v>
      </c>
      <c r="M19" s="112"/>
      <c r="N19" s="108">
        <v>598067465</v>
      </c>
    </row>
    <row r="20" spans="1:14" s="99" customFormat="1" ht="21" customHeight="1" x14ac:dyDescent="0.65">
      <c r="A20" s="60" t="s">
        <v>107</v>
      </c>
      <c r="B20" s="113">
        <v>0</v>
      </c>
      <c r="C20" s="114"/>
      <c r="D20" s="113">
        <v>0</v>
      </c>
      <c r="E20" s="112"/>
      <c r="F20" s="113">
        <v>0</v>
      </c>
      <c r="G20" s="114"/>
      <c r="H20" s="113">
        <v>0</v>
      </c>
      <c r="I20" s="114"/>
      <c r="J20" s="113">
        <v>0</v>
      </c>
      <c r="K20" s="114"/>
      <c r="L20" s="115">
        <v>-2006811</v>
      </c>
      <c r="M20" s="112"/>
      <c r="N20" s="116">
        <v>-2006811</v>
      </c>
    </row>
    <row r="21" spans="1:14" s="99" customFormat="1" ht="21" customHeight="1" x14ac:dyDescent="0.7">
      <c r="A21" s="72" t="s">
        <v>108</v>
      </c>
      <c r="B21" s="117">
        <v>0</v>
      </c>
      <c r="C21" s="118"/>
      <c r="D21" s="117">
        <v>0</v>
      </c>
      <c r="E21" s="119"/>
      <c r="F21" s="117">
        <v>0</v>
      </c>
      <c r="G21" s="118"/>
      <c r="H21" s="117">
        <v>0</v>
      </c>
      <c r="I21" s="119"/>
      <c r="J21" s="109">
        <v>598067465</v>
      </c>
      <c r="K21" s="120"/>
      <c r="L21" s="109">
        <v>-2006811</v>
      </c>
      <c r="M21" s="103"/>
      <c r="N21" s="121">
        <v>596060654</v>
      </c>
    </row>
    <row r="22" spans="1:14" s="99" customFormat="1" ht="21" customHeight="1" thickBot="1" x14ac:dyDescent="0.7">
      <c r="A22" s="37" t="s">
        <v>109</v>
      </c>
      <c r="B22" s="122">
        <v>100000000</v>
      </c>
      <c r="C22" s="123"/>
      <c r="D22" s="122">
        <v>138110766</v>
      </c>
      <c r="E22" s="123"/>
      <c r="F22" s="122">
        <v>49663654</v>
      </c>
      <c r="G22" s="123"/>
      <c r="H22" s="122">
        <v>10000000</v>
      </c>
      <c r="I22" s="123"/>
      <c r="J22" s="122">
        <v>509893292</v>
      </c>
      <c r="K22" s="124"/>
      <c r="L22" s="122">
        <v>8717612</v>
      </c>
      <c r="M22" s="124"/>
      <c r="N22" s="125">
        <v>816385324</v>
      </c>
    </row>
    <row r="23" spans="1:14" ht="20.25" customHeight="1" thickTop="1" x14ac:dyDescent="0.65">
      <c r="J23" s="127"/>
      <c r="L23" s="127"/>
    </row>
    <row r="24" spans="1:14" customFormat="1" ht="21" customHeight="1" x14ac:dyDescent="0.7">
      <c r="A24" s="25" t="s">
        <v>110</v>
      </c>
    </row>
    <row r="25" spans="1:14" customFormat="1" ht="21" customHeight="1" x14ac:dyDescent="0.7">
      <c r="A25" s="72" t="s">
        <v>111</v>
      </c>
      <c r="B25" s="102">
        <v>100000000</v>
      </c>
      <c r="C25" s="102"/>
      <c r="D25" s="102">
        <v>138110766</v>
      </c>
      <c r="E25" s="102"/>
      <c r="F25" s="103">
        <v>49663654</v>
      </c>
      <c r="G25" s="102"/>
      <c r="H25" s="102">
        <v>10000000</v>
      </c>
      <c r="I25" s="102"/>
      <c r="J25" s="102">
        <v>618598960</v>
      </c>
      <c r="K25" s="102"/>
      <c r="L25" s="104">
        <v>6332359</v>
      </c>
      <c r="M25" s="104"/>
      <c r="N25" s="105">
        <f>SUM(B25:L25)</f>
        <v>922705739</v>
      </c>
    </row>
    <row r="26" spans="1:14" customFormat="1" ht="7.5" customHeight="1" x14ac:dyDescent="0.7">
      <c r="A26" s="72"/>
      <c r="B26" s="102"/>
      <c r="C26" s="102"/>
      <c r="D26" s="102"/>
      <c r="E26" s="102"/>
      <c r="G26" s="102"/>
      <c r="H26" s="102"/>
      <c r="I26" s="102"/>
      <c r="J26" s="102"/>
      <c r="K26" s="102"/>
      <c r="L26" s="104"/>
      <c r="M26" s="104"/>
      <c r="N26" s="105"/>
    </row>
    <row r="27" spans="1:14" s="99" customFormat="1" ht="21" customHeight="1" x14ac:dyDescent="0.7">
      <c r="A27" s="72" t="s">
        <v>105</v>
      </c>
      <c r="B27" s="108"/>
      <c r="C27" s="108"/>
      <c r="D27" s="108"/>
      <c r="E27" s="108"/>
      <c r="F27" s="108"/>
      <c r="G27" s="108"/>
      <c r="H27" s="108"/>
      <c r="I27" s="108"/>
      <c r="J27" s="108"/>
      <c r="K27" s="108"/>
      <c r="L27" s="108"/>
      <c r="M27" s="108"/>
      <c r="N27" s="12"/>
    </row>
    <row r="28" spans="1:14" s="99" customFormat="1" ht="21" customHeight="1" x14ac:dyDescent="0.65">
      <c r="A28" s="60" t="s">
        <v>106</v>
      </c>
      <c r="B28" s="110">
        <v>0</v>
      </c>
      <c r="C28" s="111"/>
      <c r="D28" s="110">
        <v>0</v>
      </c>
      <c r="E28" s="110"/>
      <c r="F28" s="110">
        <v>0</v>
      </c>
      <c r="G28" s="111"/>
      <c r="H28" s="110">
        <v>0</v>
      </c>
      <c r="I28" s="111"/>
      <c r="J28" s="59">
        <f>'IN 5-6'!D33</f>
        <v>69475863</v>
      </c>
      <c r="K28" s="111"/>
      <c r="L28" s="112">
        <v>0</v>
      </c>
      <c r="M28" s="112"/>
      <c r="N28" s="128">
        <f t="shared" ref="N28:N29" si="0">SUM(B28:L28)</f>
        <v>69475863</v>
      </c>
    </row>
    <row r="29" spans="1:14" s="99" customFormat="1" ht="21" customHeight="1" x14ac:dyDescent="0.65">
      <c r="A29" s="60" t="s">
        <v>107</v>
      </c>
      <c r="B29" s="129">
        <v>0</v>
      </c>
      <c r="C29" s="114"/>
      <c r="D29" s="129">
        <v>0</v>
      </c>
      <c r="E29" s="112"/>
      <c r="F29" s="129">
        <v>0</v>
      </c>
      <c r="G29" s="114"/>
      <c r="H29" s="129">
        <v>0</v>
      </c>
      <c r="I29" s="114"/>
      <c r="J29" s="115">
        <v>0</v>
      </c>
      <c r="K29" s="114"/>
      <c r="L29" s="115">
        <f>'IN 5-6'!D46</f>
        <v>1155012</v>
      </c>
      <c r="M29" s="112"/>
      <c r="N29" s="128">
        <f t="shared" si="0"/>
        <v>1155012</v>
      </c>
    </row>
    <row r="30" spans="1:14" s="99" customFormat="1" ht="21" customHeight="1" x14ac:dyDescent="0.7">
      <c r="A30" s="72" t="s">
        <v>108</v>
      </c>
      <c r="B30" s="117">
        <v>0</v>
      </c>
      <c r="C30" s="118"/>
      <c r="D30" s="117">
        <v>0</v>
      </c>
      <c r="E30" s="119"/>
      <c r="F30" s="117">
        <v>0</v>
      </c>
      <c r="G30" s="118"/>
      <c r="H30" s="117">
        <v>0</v>
      </c>
      <c r="I30" s="119"/>
      <c r="J30" s="109">
        <f>SUM(J28:J29)</f>
        <v>69475863</v>
      </c>
      <c r="K30" s="120"/>
      <c r="L30" s="109">
        <f>SUM(L28:L29)</f>
        <v>1155012</v>
      </c>
      <c r="M30" s="103"/>
      <c r="N30" s="121">
        <f>SUM(N28:N29)</f>
        <v>70630875</v>
      </c>
    </row>
    <row r="31" spans="1:14" s="99" customFormat="1" ht="21" customHeight="1" thickBot="1" x14ac:dyDescent="0.7">
      <c r="A31" s="37" t="s">
        <v>112</v>
      </c>
      <c r="B31" s="122">
        <f>B25+B30</f>
        <v>100000000</v>
      </c>
      <c r="C31" s="123"/>
      <c r="D31" s="122">
        <f>D25+D30</f>
        <v>138110766</v>
      </c>
      <c r="E31" s="123"/>
      <c r="F31" s="122">
        <f>F25+F30</f>
        <v>49663654</v>
      </c>
      <c r="G31" s="123"/>
      <c r="H31" s="122">
        <f>H25+H30</f>
        <v>10000000</v>
      </c>
      <c r="I31" s="123"/>
      <c r="J31" s="122">
        <f>J25+J30</f>
        <v>688074823</v>
      </c>
      <c r="K31" s="124"/>
      <c r="L31" s="122">
        <f>L25+L30</f>
        <v>7487371</v>
      </c>
      <c r="M31" s="124"/>
      <c r="N31" s="125">
        <f>N25+N30</f>
        <v>993336614</v>
      </c>
    </row>
    <row r="32" spans="1:14" ht="20.25" customHeight="1" thickTop="1" x14ac:dyDescent="0.65"/>
    <row r="35" spans="4:4" ht="20.25" customHeight="1" x14ac:dyDescent="0.65">
      <c r="D35" s="158"/>
    </row>
    <row r="36" spans="4:4" ht="20.25" customHeight="1" x14ac:dyDescent="0.65">
      <c r="D36" s="158"/>
    </row>
    <row r="37" spans="4:4" ht="20.25" customHeight="1" x14ac:dyDescent="0.65">
      <c r="D37" s="158"/>
    </row>
    <row r="38" spans="4:4" ht="20.25" customHeight="1" x14ac:dyDescent="0.65">
      <c r="D38" s="158"/>
    </row>
    <row r="39" spans="4:4" ht="20.25" customHeight="1" x14ac:dyDescent="0.65">
      <c r="D39" s="158"/>
    </row>
    <row r="40" spans="4:4" ht="20.25" customHeight="1" x14ac:dyDescent="0.65">
      <c r="D40" s="158"/>
    </row>
  </sheetData>
  <mergeCells count="2">
    <mergeCell ref="H5:J5"/>
    <mergeCell ref="B10:N10"/>
  </mergeCells>
  <pageMargins left="0.7" right="0.7" top="0.48" bottom="0.3" header="0.3" footer="0.3"/>
  <pageSetup paperSize="9" scale="75" firstPageNumber="7" fitToHeight="0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A0A898-6634-4EC9-8AF7-1BF4AABC53B2}">
  <sheetPr>
    <pageSetUpPr fitToPage="1"/>
  </sheetPr>
  <dimension ref="A1:H36"/>
  <sheetViews>
    <sheetView tabSelected="1" topLeftCell="A34" zoomScale="85" zoomScaleNormal="85" zoomScaleSheetLayoutView="90" workbookViewId="0">
      <selection activeCell="I14" sqref="I14"/>
    </sheetView>
  </sheetViews>
  <sheetFormatPr defaultRowHeight="21.5" x14ac:dyDescent="0.65"/>
  <cols>
    <col min="1" max="1" width="62.69921875" customWidth="1"/>
    <col min="2" max="2" width="10.09765625" customWidth="1"/>
    <col min="3" max="3" width="1.8984375" customWidth="1"/>
    <col min="4" max="4" width="16" bestFit="1" customWidth="1"/>
    <col min="5" max="5" width="1.8984375" customWidth="1"/>
    <col min="6" max="6" width="16" bestFit="1" customWidth="1"/>
    <col min="8" max="8" width="14.09765625" customWidth="1"/>
    <col min="9" max="10" width="13.09765625" bestFit="1" customWidth="1"/>
    <col min="11" max="11" width="9.69921875" bestFit="1" customWidth="1"/>
    <col min="257" max="257" width="73.59765625" customWidth="1"/>
    <col min="258" max="258" width="8.8984375" customWidth="1"/>
    <col min="259" max="259" width="1.8984375" customWidth="1"/>
    <col min="260" max="260" width="13.09765625" customWidth="1"/>
    <col min="261" max="261" width="1.8984375" customWidth="1"/>
    <col min="262" max="262" width="13.09765625" customWidth="1"/>
    <col min="264" max="264" width="14.09765625" customWidth="1"/>
    <col min="265" max="266" width="13.09765625" bestFit="1" customWidth="1"/>
    <col min="267" max="267" width="9.69921875" bestFit="1" customWidth="1"/>
    <col min="513" max="513" width="73.59765625" customWidth="1"/>
    <col min="514" max="514" width="8.8984375" customWidth="1"/>
    <col min="515" max="515" width="1.8984375" customWidth="1"/>
    <col min="516" max="516" width="13.09765625" customWidth="1"/>
    <col min="517" max="517" width="1.8984375" customWidth="1"/>
    <col min="518" max="518" width="13.09765625" customWidth="1"/>
    <col min="520" max="520" width="14.09765625" customWidth="1"/>
    <col min="521" max="522" width="13.09765625" bestFit="1" customWidth="1"/>
    <col min="523" max="523" width="9.69921875" bestFit="1" customWidth="1"/>
    <col min="769" max="769" width="73.59765625" customWidth="1"/>
    <col min="770" max="770" width="8.8984375" customWidth="1"/>
    <col min="771" max="771" width="1.8984375" customWidth="1"/>
    <col min="772" max="772" width="13.09765625" customWidth="1"/>
    <col min="773" max="773" width="1.8984375" customWidth="1"/>
    <col min="774" max="774" width="13.09765625" customWidth="1"/>
    <col min="776" max="776" width="14.09765625" customWidth="1"/>
    <col min="777" max="778" width="13.09765625" bestFit="1" customWidth="1"/>
    <col min="779" max="779" width="9.69921875" bestFit="1" customWidth="1"/>
    <col min="1025" max="1025" width="73.59765625" customWidth="1"/>
    <col min="1026" max="1026" width="8.8984375" customWidth="1"/>
    <col min="1027" max="1027" width="1.8984375" customWidth="1"/>
    <col min="1028" max="1028" width="13.09765625" customWidth="1"/>
    <col min="1029" max="1029" width="1.8984375" customWidth="1"/>
    <col min="1030" max="1030" width="13.09765625" customWidth="1"/>
    <col min="1032" max="1032" width="14.09765625" customWidth="1"/>
    <col min="1033" max="1034" width="13.09765625" bestFit="1" customWidth="1"/>
    <col min="1035" max="1035" width="9.69921875" bestFit="1" customWidth="1"/>
    <col min="1281" max="1281" width="73.59765625" customWidth="1"/>
    <col min="1282" max="1282" width="8.8984375" customWidth="1"/>
    <col min="1283" max="1283" width="1.8984375" customWidth="1"/>
    <col min="1284" max="1284" width="13.09765625" customWidth="1"/>
    <col min="1285" max="1285" width="1.8984375" customWidth="1"/>
    <col min="1286" max="1286" width="13.09765625" customWidth="1"/>
    <col min="1288" max="1288" width="14.09765625" customWidth="1"/>
    <col min="1289" max="1290" width="13.09765625" bestFit="1" customWidth="1"/>
    <col min="1291" max="1291" width="9.69921875" bestFit="1" customWidth="1"/>
    <col min="1537" max="1537" width="73.59765625" customWidth="1"/>
    <col min="1538" max="1538" width="8.8984375" customWidth="1"/>
    <col min="1539" max="1539" width="1.8984375" customWidth="1"/>
    <col min="1540" max="1540" width="13.09765625" customWidth="1"/>
    <col min="1541" max="1541" width="1.8984375" customWidth="1"/>
    <col min="1542" max="1542" width="13.09765625" customWidth="1"/>
    <col min="1544" max="1544" width="14.09765625" customWidth="1"/>
    <col min="1545" max="1546" width="13.09765625" bestFit="1" customWidth="1"/>
    <col min="1547" max="1547" width="9.69921875" bestFit="1" customWidth="1"/>
    <col min="1793" max="1793" width="73.59765625" customWidth="1"/>
    <col min="1794" max="1794" width="8.8984375" customWidth="1"/>
    <col min="1795" max="1795" width="1.8984375" customWidth="1"/>
    <col min="1796" max="1796" width="13.09765625" customWidth="1"/>
    <col min="1797" max="1797" width="1.8984375" customWidth="1"/>
    <col min="1798" max="1798" width="13.09765625" customWidth="1"/>
    <col min="1800" max="1800" width="14.09765625" customWidth="1"/>
    <col min="1801" max="1802" width="13.09765625" bestFit="1" customWidth="1"/>
    <col min="1803" max="1803" width="9.69921875" bestFit="1" customWidth="1"/>
    <col min="2049" max="2049" width="73.59765625" customWidth="1"/>
    <col min="2050" max="2050" width="8.8984375" customWidth="1"/>
    <col min="2051" max="2051" width="1.8984375" customWidth="1"/>
    <col min="2052" max="2052" width="13.09765625" customWidth="1"/>
    <col min="2053" max="2053" width="1.8984375" customWidth="1"/>
    <col min="2054" max="2054" width="13.09765625" customWidth="1"/>
    <col min="2056" max="2056" width="14.09765625" customWidth="1"/>
    <col min="2057" max="2058" width="13.09765625" bestFit="1" customWidth="1"/>
    <col min="2059" max="2059" width="9.69921875" bestFit="1" customWidth="1"/>
    <col min="2305" max="2305" width="73.59765625" customWidth="1"/>
    <col min="2306" max="2306" width="8.8984375" customWidth="1"/>
    <col min="2307" max="2307" width="1.8984375" customWidth="1"/>
    <col min="2308" max="2308" width="13.09765625" customWidth="1"/>
    <col min="2309" max="2309" width="1.8984375" customWidth="1"/>
    <col min="2310" max="2310" width="13.09765625" customWidth="1"/>
    <col min="2312" max="2312" width="14.09765625" customWidth="1"/>
    <col min="2313" max="2314" width="13.09765625" bestFit="1" customWidth="1"/>
    <col min="2315" max="2315" width="9.69921875" bestFit="1" customWidth="1"/>
    <col min="2561" max="2561" width="73.59765625" customWidth="1"/>
    <col min="2562" max="2562" width="8.8984375" customWidth="1"/>
    <col min="2563" max="2563" width="1.8984375" customWidth="1"/>
    <col min="2564" max="2564" width="13.09765625" customWidth="1"/>
    <col min="2565" max="2565" width="1.8984375" customWidth="1"/>
    <col min="2566" max="2566" width="13.09765625" customWidth="1"/>
    <col min="2568" max="2568" width="14.09765625" customWidth="1"/>
    <col min="2569" max="2570" width="13.09765625" bestFit="1" customWidth="1"/>
    <col min="2571" max="2571" width="9.69921875" bestFit="1" customWidth="1"/>
    <col min="2817" max="2817" width="73.59765625" customWidth="1"/>
    <col min="2818" max="2818" width="8.8984375" customWidth="1"/>
    <col min="2819" max="2819" width="1.8984375" customWidth="1"/>
    <col min="2820" max="2820" width="13.09765625" customWidth="1"/>
    <col min="2821" max="2821" width="1.8984375" customWidth="1"/>
    <col min="2822" max="2822" width="13.09765625" customWidth="1"/>
    <col min="2824" max="2824" width="14.09765625" customWidth="1"/>
    <col min="2825" max="2826" width="13.09765625" bestFit="1" customWidth="1"/>
    <col min="2827" max="2827" width="9.69921875" bestFit="1" customWidth="1"/>
    <col min="3073" max="3073" width="73.59765625" customWidth="1"/>
    <col min="3074" max="3074" width="8.8984375" customWidth="1"/>
    <col min="3075" max="3075" width="1.8984375" customWidth="1"/>
    <col min="3076" max="3076" width="13.09765625" customWidth="1"/>
    <col min="3077" max="3077" width="1.8984375" customWidth="1"/>
    <col min="3078" max="3078" width="13.09765625" customWidth="1"/>
    <col min="3080" max="3080" width="14.09765625" customWidth="1"/>
    <col min="3081" max="3082" width="13.09765625" bestFit="1" customWidth="1"/>
    <col min="3083" max="3083" width="9.69921875" bestFit="1" customWidth="1"/>
    <col min="3329" max="3329" width="73.59765625" customWidth="1"/>
    <col min="3330" max="3330" width="8.8984375" customWidth="1"/>
    <col min="3331" max="3331" width="1.8984375" customWidth="1"/>
    <col min="3332" max="3332" width="13.09765625" customWidth="1"/>
    <col min="3333" max="3333" width="1.8984375" customWidth="1"/>
    <col min="3334" max="3334" width="13.09765625" customWidth="1"/>
    <col min="3336" max="3336" width="14.09765625" customWidth="1"/>
    <col min="3337" max="3338" width="13.09765625" bestFit="1" customWidth="1"/>
    <col min="3339" max="3339" width="9.69921875" bestFit="1" customWidth="1"/>
    <col min="3585" max="3585" width="73.59765625" customWidth="1"/>
    <col min="3586" max="3586" width="8.8984375" customWidth="1"/>
    <col min="3587" max="3587" width="1.8984375" customWidth="1"/>
    <col min="3588" max="3588" width="13.09765625" customWidth="1"/>
    <col min="3589" max="3589" width="1.8984375" customWidth="1"/>
    <col min="3590" max="3590" width="13.09765625" customWidth="1"/>
    <col min="3592" max="3592" width="14.09765625" customWidth="1"/>
    <col min="3593" max="3594" width="13.09765625" bestFit="1" customWidth="1"/>
    <col min="3595" max="3595" width="9.69921875" bestFit="1" customWidth="1"/>
    <col min="3841" max="3841" width="73.59765625" customWidth="1"/>
    <col min="3842" max="3842" width="8.8984375" customWidth="1"/>
    <col min="3843" max="3843" width="1.8984375" customWidth="1"/>
    <col min="3844" max="3844" width="13.09765625" customWidth="1"/>
    <col min="3845" max="3845" width="1.8984375" customWidth="1"/>
    <col min="3846" max="3846" width="13.09765625" customWidth="1"/>
    <col min="3848" max="3848" width="14.09765625" customWidth="1"/>
    <col min="3849" max="3850" width="13.09765625" bestFit="1" customWidth="1"/>
    <col min="3851" max="3851" width="9.69921875" bestFit="1" customWidth="1"/>
    <col min="4097" max="4097" width="73.59765625" customWidth="1"/>
    <col min="4098" max="4098" width="8.8984375" customWidth="1"/>
    <col min="4099" max="4099" width="1.8984375" customWidth="1"/>
    <col min="4100" max="4100" width="13.09765625" customWidth="1"/>
    <col min="4101" max="4101" width="1.8984375" customWidth="1"/>
    <col min="4102" max="4102" width="13.09765625" customWidth="1"/>
    <col min="4104" max="4104" width="14.09765625" customWidth="1"/>
    <col min="4105" max="4106" width="13.09765625" bestFit="1" customWidth="1"/>
    <col min="4107" max="4107" width="9.69921875" bestFit="1" customWidth="1"/>
    <col min="4353" max="4353" width="73.59765625" customWidth="1"/>
    <col min="4354" max="4354" width="8.8984375" customWidth="1"/>
    <col min="4355" max="4355" width="1.8984375" customWidth="1"/>
    <col min="4356" max="4356" width="13.09765625" customWidth="1"/>
    <col min="4357" max="4357" width="1.8984375" customWidth="1"/>
    <col min="4358" max="4358" width="13.09765625" customWidth="1"/>
    <col min="4360" max="4360" width="14.09765625" customWidth="1"/>
    <col min="4361" max="4362" width="13.09765625" bestFit="1" customWidth="1"/>
    <col min="4363" max="4363" width="9.69921875" bestFit="1" customWidth="1"/>
    <col min="4609" max="4609" width="73.59765625" customWidth="1"/>
    <col min="4610" max="4610" width="8.8984375" customWidth="1"/>
    <col min="4611" max="4611" width="1.8984375" customWidth="1"/>
    <col min="4612" max="4612" width="13.09765625" customWidth="1"/>
    <col min="4613" max="4613" width="1.8984375" customWidth="1"/>
    <col min="4614" max="4614" width="13.09765625" customWidth="1"/>
    <col min="4616" max="4616" width="14.09765625" customWidth="1"/>
    <col min="4617" max="4618" width="13.09765625" bestFit="1" customWidth="1"/>
    <col min="4619" max="4619" width="9.69921875" bestFit="1" customWidth="1"/>
    <col min="4865" max="4865" width="73.59765625" customWidth="1"/>
    <col min="4866" max="4866" width="8.8984375" customWidth="1"/>
    <col min="4867" max="4867" width="1.8984375" customWidth="1"/>
    <col min="4868" max="4868" width="13.09765625" customWidth="1"/>
    <col min="4869" max="4869" width="1.8984375" customWidth="1"/>
    <col min="4870" max="4870" width="13.09765625" customWidth="1"/>
    <col min="4872" max="4872" width="14.09765625" customWidth="1"/>
    <col min="4873" max="4874" width="13.09765625" bestFit="1" customWidth="1"/>
    <col min="4875" max="4875" width="9.69921875" bestFit="1" customWidth="1"/>
    <col min="5121" max="5121" width="73.59765625" customWidth="1"/>
    <col min="5122" max="5122" width="8.8984375" customWidth="1"/>
    <col min="5123" max="5123" width="1.8984375" customWidth="1"/>
    <col min="5124" max="5124" width="13.09765625" customWidth="1"/>
    <col min="5125" max="5125" width="1.8984375" customWidth="1"/>
    <col min="5126" max="5126" width="13.09765625" customWidth="1"/>
    <col min="5128" max="5128" width="14.09765625" customWidth="1"/>
    <col min="5129" max="5130" width="13.09765625" bestFit="1" customWidth="1"/>
    <col min="5131" max="5131" width="9.69921875" bestFit="1" customWidth="1"/>
    <col min="5377" max="5377" width="73.59765625" customWidth="1"/>
    <col min="5378" max="5378" width="8.8984375" customWidth="1"/>
    <col min="5379" max="5379" width="1.8984375" customWidth="1"/>
    <col min="5380" max="5380" width="13.09765625" customWidth="1"/>
    <col min="5381" max="5381" width="1.8984375" customWidth="1"/>
    <col min="5382" max="5382" width="13.09765625" customWidth="1"/>
    <col min="5384" max="5384" width="14.09765625" customWidth="1"/>
    <col min="5385" max="5386" width="13.09765625" bestFit="1" customWidth="1"/>
    <col min="5387" max="5387" width="9.69921875" bestFit="1" customWidth="1"/>
    <col min="5633" max="5633" width="73.59765625" customWidth="1"/>
    <col min="5634" max="5634" width="8.8984375" customWidth="1"/>
    <col min="5635" max="5635" width="1.8984375" customWidth="1"/>
    <col min="5636" max="5636" width="13.09765625" customWidth="1"/>
    <col min="5637" max="5637" width="1.8984375" customWidth="1"/>
    <col min="5638" max="5638" width="13.09765625" customWidth="1"/>
    <col min="5640" max="5640" width="14.09765625" customWidth="1"/>
    <col min="5641" max="5642" width="13.09765625" bestFit="1" customWidth="1"/>
    <col min="5643" max="5643" width="9.69921875" bestFit="1" customWidth="1"/>
    <col min="5889" max="5889" width="73.59765625" customWidth="1"/>
    <col min="5890" max="5890" width="8.8984375" customWidth="1"/>
    <col min="5891" max="5891" width="1.8984375" customWidth="1"/>
    <col min="5892" max="5892" width="13.09765625" customWidth="1"/>
    <col min="5893" max="5893" width="1.8984375" customWidth="1"/>
    <col min="5894" max="5894" width="13.09765625" customWidth="1"/>
    <col min="5896" max="5896" width="14.09765625" customWidth="1"/>
    <col min="5897" max="5898" width="13.09765625" bestFit="1" customWidth="1"/>
    <col min="5899" max="5899" width="9.69921875" bestFit="1" customWidth="1"/>
    <col min="6145" max="6145" width="73.59765625" customWidth="1"/>
    <col min="6146" max="6146" width="8.8984375" customWidth="1"/>
    <col min="6147" max="6147" width="1.8984375" customWidth="1"/>
    <col min="6148" max="6148" width="13.09765625" customWidth="1"/>
    <col min="6149" max="6149" width="1.8984375" customWidth="1"/>
    <col min="6150" max="6150" width="13.09765625" customWidth="1"/>
    <col min="6152" max="6152" width="14.09765625" customWidth="1"/>
    <col min="6153" max="6154" width="13.09765625" bestFit="1" customWidth="1"/>
    <col min="6155" max="6155" width="9.69921875" bestFit="1" customWidth="1"/>
    <col min="6401" max="6401" width="73.59765625" customWidth="1"/>
    <col min="6402" max="6402" width="8.8984375" customWidth="1"/>
    <col min="6403" max="6403" width="1.8984375" customWidth="1"/>
    <col min="6404" max="6404" width="13.09765625" customWidth="1"/>
    <col min="6405" max="6405" width="1.8984375" customWidth="1"/>
    <col min="6406" max="6406" width="13.09765625" customWidth="1"/>
    <col min="6408" max="6408" width="14.09765625" customWidth="1"/>
    <col min="6409" max="6410" width="13.09765625" bestFit="1" customWidth="1"/>
    <col min="6411" max="6411" width="9.69921875" bestFit="1" customWidth="1"/>
    <col min="6657" max="6657" width="73.59765625" customWidth="1"/>
    <col min="6658" max="6658" width="8.8984375" customWidth="1"/>
    <col min="6659" max="6659" width="1.8984375" customWidth="1"/>
    <col min="6660" max="6660" width="13.09765625" customWidth="1"/>
    <col min="6661" max="6661" width="1.8984375" customWidth="1"/>
    <col min="6662" max="6662" width="13.09765625" customWidth="1"/>
    <col min="6664" max="6664" width="14.09765625" customWidth="1"/>
    <col min="6665" max="6666" width="13.09765625" bestFit="1" customWidth="1"/>
    <col min="6667" max="6667" width="9.69921875" bestFit="1" customWidth="1"/>
    <col min="6913" max="6913" width="73.59765625" customWidth="1"/>
    <col min="6914" max="6914" width="8.8984375" customWidth="1"/>
    <col min="6915" max="6915" width="1.8984375" customWidth="1"/>
    <col min="6916" max="6916" width="13.09765625" customWidth="1"/>
    <col min="6917" max="6917" width="1.8984375" customWidth="1"/>
    <col min="6918" max="6918" width="13.09765625" customWidth="1"/>
    <col min="6920" max="6920" width="14.09765625" customWidth="1"/>
    <col min="6921" max="6922" width="13.09765625" bestFit="1" customWidth="1"/>
    <col min="6923" max="6923" width="9.69921875" bestFit="1" customWidth="1"/>
    <col min="7169" max="7169" width="73.59765625" customWidth="1"/>
    <col min="7170" max="7170" width="8.8984375" customWidth="1"/>
    <col min="7171" max="7171" width="1.8984375" customWidth="1"/>
    <col min="7172" max="7172" width="13.09765625" customWidth="1"/>
    <col min="7173" max="7173" width="1.8984375" customWidth="1"/>
    <col min="7174" max="7174" width="13.09765625" customWidth="1"/>
    <col min="7176" max="7176" width="14.09765625" customWidth="1"/>
    <col min="7177" max="7178" width="13.09765625" bestFit="1" customWidth="1"/>
    <col min="7179" max="7179" width="9.69921875" bestFit="1" customWidth="1"/>
    <col min="7425" max="7425" width="73.59765625" customWidth="1"/>
    <col min="7426" max="7426" width="8.8984375" customWidth="1"/>
    <col min="7427" max="7427" width="1.8984375" customWidth="1"/>
    <col min="7428" max="7428" width="13.09765625" customWidth="1"/>
    <col min="7429" max="7429" width="1.8984375" customWidth="1"/>
    <col min="7430" max="7430" width="13.09765625" customWidth="1"/>
    <col min="7432" max="7432" width="14.09765625" customWidth="1"/>
    <col min="7433" max="7434" width="13.09765625" bestFit="1" customWidth="1"/>
    <col min="7435" max="7435" width="9.69921875" bestFit="1" customWidth="1"/>
    <col min="7681" max="7681" width="73.59765625" customWidth="1"/>
    <col min="7682" max="7682" width="8.8984375" customWidth="1"/>
    <col min="7683" max="7683" width="1.8984375" customWidth="1"/>
    <col min="7684" max="7684" width="13.09765625" customWidth="1"/>
    <col min="7685" max="7685" width="1.8984375" customWidth="1"/>
    <col min="7686" max="7686" width="13.09765625" customWidth="1"/>
    <col min="7688" max="7688" width="14.09765625" customWidth="1"/>
    <col min="7689" max="7690" width="13.09765625" bestFit="1" customWidth="1"/>
    <col min="7691" max="7691" width="9.69921875" bestFit="1" customWidth="1"/>
    <col min="7937" max="7937" width="73.59765625" customWidth="1"/>
    <col min="7938" max="7938" width="8.8984375" customWidth="1"/>
    <col min="7939" max="7939" width="1.8984375" customWidth="1"/>
    <col min="7940" max="7940" width="13.09765625" customWidth="1"/>
    <col min="7941" max="7941" width="1.8984375" customWidth="1"/>
    <col min="7942" max="7942" width="13.09765625" customWidth="1"/>
    <col min="7944" max="7944" width="14.09765625" customWidth="1"/>
    <col min="7945" max="7946" width="13.09765625" bestFit="1" customWidth="1"/>
    <col min="7947" max="7947" width="9.69921875" bestFit="1" customWidth="1"/>
    <col min="8193" max="8193" width="73.59765625" customWidth="1"/>
    <col min="8194" max="8194" width="8.8984375" customWidth="1"/>
    <col min="8195" max="8195" width="1.8984375" customWidth="1"/>
    <col min="8196" max="8196" width="13.09765625" customWidth="1"/>
    <col min="8197" max="8197" width="1.8984375" customWidth="1"/>
    <col min="8198" max="8198" width="13.09765625" customWidth="1"/>
    <col min="8200" max="8200" width="14.09765625" customWidth="1"/>
    <col min="8201" max="8202" width="13.09765625" bestFit="1" customWidth="1"/>
    <col min="8203" max="8203" width="9.69921875" bestFit="1" customWidth="1"/>
    <col min="8449" max="8449" width="73.59765625" customWidth="1"/>
    <col min="8450" max="8450" width="8.8984375" customWidth="1"/>
    <col min="8451" max="8451" width="1.8984375" customWidth="1"/>
    <col min="8452" max="8452" width="13.09765625" customWidth="1"/>
    <col min="8453" max="8453" width="1.8984375" customWidth="1"/>
    <col min="8454" max="8454" width="13.09765625" customWidth="1"/>
    <col min="8456" max="8456" width="14.09765625" customWidth="1"/>
    <col min="8457" max="8458" width="13.09765625" bestFit="1" customWidth="1"/>
    <col min="8459" max="8459" width="9.69921875" bestFit="1" customWidth="1"/>
    <col min="8705" max="8705" width="73.59765625" customWidth="1"/>
    <col min="8706" max="8706" width="8.8984375" customWidth="1"/>
    <col min="8707" max="8707" width="1.8984375" customWidth="1"/>
    <col min="8708" max="8708" width="13.09765625" customWidth="1"/>
    <col min="8709" max="8709" width="1.8984375" customWidth="1"/>
    <col min="8710" max="8710" width="13.09765625" customWidth="1"/>
    <col min="8712" max="8712" width="14.09765625" customWidth="1"/>
    <col min="8713" max="8714" width="13.09765625" bestFit="1" customWidth="1"/>
    <col min="8715" max="8715" width="9.69921875" bestFit="1" customWidth="1"/>
    <col min="8961" max="8961" width="73.59765625" customWidth="1"/>
    <col min="8962" max="8962" width="8.8984375" customWidth="1"/>
    <col min="8963" max="8963" width="1.8984375" customWidth="1"/>
    <col min="8964" max="8964" width="13.09765625" customWidth="1"/>
    <col min="8965" max="8965" width="1.8984375" customWidth="1"/>
    <col min="8966" max="8966" width="13.09765625" customWidth="1"/>
    <col min="8968" max="8968" width="14.09765625" customWidth="1"/>
    <col min="8969" max="8970" width="13.09765625" bestFit="1" customWidth="1"/>
    <col min="8971" max="8971" width="9.69921875" bestFit="1" customWidth="1"/>
    <col min="9217" max="9217" width="73.59765625" customWidth="1"/>
    <col min="9218" max="9218" width="8.8984375" customWidth="1"/>
    <col min="9219" max="9219" width="1.8984375" customWidth="1"/>
    <col min="9220" max="9220" width="13.09765625" customWidth="1"/>
    <col min="9221" max="9221" width="1.8984375" customWidth="1"/>
    <col min="9222" max="9222" width="13.09765625" customWidth="1"/>
    <col min="9224" max="9224" width="14.09765625" customWidth="1"/>
    <col min="9225" max="9226" width="13.09765625" bestFit="1" customWidth="1"/>
    <col min="9227" max="9227" width="9.69921875" bestFit="1" customWidth="1"/>
    <col min="9473" max="9473" width="73.59765625" customWidth="1"/>
    <col min="9474" max="9474" width="8.8984375" customWidth="1"/>
    <col min="9475" max="9475" width="1.8984375" customWidth="1"/>
    <col min="9476" max="9476" width="13.09765625" customWidth="1"/>
    <col min="9477" max="9477" width="1.8984375" customWidth="1"/>
    <col min="9478" max="9478" width="13.09765625" customWidth="1"/>
    <col min="9480" max="9480" width="14.09765625" customWidth="1"/>
    <col min="9481" max="9482" width="13.09765625" bestFit="1" customWidth="1"/>
    <col min="9483" max="9483" width="9.69921875" bestFit="1" customWidth="1"/>
    <col min="9729" max="9729" width="73.59765625" customWidth="1"/>
    <col min="9730" max="9730" width="8.8984375" customWidth="1"/>
    <col min="9731" max="9731" width="1.8984375" customWidth="1"/>
    <col min="9732" max="9732" width="13.09765625" customWidth="1"/>
    <col min="9733" max="9733" width="1.8984375" customWidth="1"/>
    <col min="9734" max="9734" width="13.09765625" customWidth="1"/>
    <col min="9736" max="9736" width="14.09765625" customWidth="1"/>
    <col min="9737" max="9738" width="13.09765625" bestFit="1" customWidth="1"/>
    <col min="9739" max="9739" width="9.69921875" bestFit="1" customWidth="1"/>
    <col min="9985" max="9985" width="73.59765625" customWidth="1"/>
    <col min="9986" max="9986" width="8.8984375" customWidth="1"/>
    <col min="9987" max="9987" width="1.8984375" customWidth="1"/>
    <col min="9988" max="9988" width="13.09765625" customWidth="1"/>
    <col min="9989" max="9989" width="1.8984375" customWidth="1"/>
    <col min="9990" max="9990" width="13.09765625" customWidth="1"/>
    <col min="9992" max="9992" width="14.09765625" customWidth="1"/>
    <col min="9993" max="9994" width="13.09765625" bestFit="1" customWidth="1"/>
    <col min="9995" max="9995" width="9.69921875" bestFit="1" customWidth="1"/>
    <col min="10241" max="10241" width="73.59765625" customWidth="1"/>
    <col min="10242" max="10242" width="8.8984375" customWidth="1"/>
    <col min="10243" max="10243" width="1.8984375" customWidth="1"/>
    <col min="10244" max="10244" width="13.09765625" customWidth="1"/>
    <col min="10245" max="10245" width="1.8984375" customWidth="1"/>
    <col min="10246" max="10246" width="13.09765625" customWidth="1"/>
    <col min="10248" max="10248" width="14.09765625" customWidth="1"/>
    <col min="10249" max="10250" width="13.09765625" bestFit="1" customWidth="1"/>
    <col min="10251" max="10251" width="9.69921875" bestFit="1" customWidth="1"/>
    <col min="10497" max="10497" width="73.59765625" customWidth="1"/>
    <col min="10498" max="10498" width="8.8984375" customWidth="1"/>
    <col min="10499" max="10499" width="1.8984375" customWidth="1"/>
    <col min="10500" max="10500" width="13.09765625" customWidth="1"/>
    <col min="10501" max="10501" width="1.8984375" customWidth="1"/>
    <col min="10502" max="10502" width="13.09765625" customWidth="1"/>
    <col min="10504" max="10504" width="14.09765625" customWidth="1"/>
    <col min="10505" max="10506" width="13.09765625" bestFit="1" customWidth="1"/>
    <col min="10507" max="10507" width="9.69921875" bestFit="1" customWidth="1"/>
    <col min="10753" max="10753" width="73.59765625" customWidth="1"/>
    <col min="10754" max="10754" width="8.8984375" customWidth="1"/>
    <col min="10755" max="10755" width="1.8984375" customWidth="1"/>
    <col min="10756" max="10756" width="13.09765625" customWidth="1"/>
    <col min="10757" max="10757" width="1.8984375" customWidth="1"/>
    <col min="10758" max="10758" width="13.09765625" customWidth="1"/>
    <col min="10760" max="10760" width="14.09765625" customWidth="1"/>
    <col min="10761" max="10762" width="13.09765625" bestFit="1" customWidth="1"/>
    <col min="10763" max="10763" width="9.69921875" bestFit="1" customWidth="1"/>
    <col min="11009" max="11009" width="73.59765625" customWidth="1"/>
    <col min="11010" max="11010" width="8.8984375" customWidth="1"/>
    <col min="11011" max="11011" width="1.8984375" customWidth="1"/>
    <col min="11012" max="11012" width="13.09765625" customWidth="1"/>
    <col min="11013" max="11013" width="1.8984375" customWidth="1"/>
    <col min="11014" max="11014" width="13.09765625" customWidth="1"/>
    <col min="11016" max="11016" width="14.09765625" customWidth="1"/>
    <col min="11017" max="11018" width="13.09765625" bestFit="1" customWidth="1"/>
    <col min="11019" max="11019" width="9.69921875" bestFit="1" customWidth="1"/>
    <col min="11265" max="11265" width="73.59765625" customWidth="1"/>
    <col min="11266" max="11266" width="8.8984375" customWidth="1"/>
    <col min="11267" max="11267" width="1.8984375" customWidth="1"/>
    <col min="11268" max="11268" width="13.09765625" customWidth="1"/>
    <col min="11269" max="11269" width="1.8984375" customWidth="1"/>
    <col min="11270" max="11270" width="13.09765625" customWidth="1"/>
    <col min="11272" max="11272" width="14.09765625" customWidth="1"/>
    <col min="11273" max="11274" width="13.09765625" bestFit="1" customWidth="1"/>
    <col min="11275" max="11275" width="9.69921875" bestFit="1" customWidth="1"/>
    <col min="11521" max="11521" width="73.59765625" customWidth="1"/>
    <col min="11522" max="11522" width="8.8984375" customWidth="1"/>
    <col min="11523" max="11523" width="1.8984375" customWidth="1"/>
    <col min="11524" max="11524" width="13.09765625" customWidth="1"/>
    <col min="11525" max="11525" width="1.8984375" customWidth="1"/>
    <col min="11526" max="11526" width="13.09765625" customWidth="1"/>
    <col min="11528" max="11528" width="14.09765625" customWidth="1"/>
    <col min="11529" max="11530" width="13.09765625" bestFit="1" customWidth="1"/>
    <col min="11531" max="11531" width="9.69921875" bestFit="1" customWidth="1"/>
    <col min="11777" max="11777" width="73.59765625" customWidth="1"/>
    <col min="11778" max="11778" width="8.8984375" customWidth="1"/>
    <col min="11779" max="11779" width="1.8984375" customWidth="1"/>
    <col min="11780" max="11780" width="13.09765625" customWidth="1"/>
    <col min="11781" max="11781" width="1.8984375" customWidth="1"/>
    <col min="11782" max="11782" width="13.09765625" customWidth="1"/>
    <col min="11784" max="11784" width="14.09765625" customWidth="1"/>
    <col min="11785" max="11786" width="13.09765625" bestFit="1" customWidth="1"/>
    <col min="11787" max="11787" width="9.69921875" bestFit="1" customWidth="1"/>
    <col min="12033" max="12033" width="73.59765625" customWidth="1"/>
    <col min="12034" max="12034" width="8.8984375" customWidth="1"/>
    <col min="12035" max="12035" width="1.8984375" customWidth="1"/>
    <col min="12036" max="12036" width="13.09765625" customWidth="1"/>
    <col min="12037" max="12037" width="1.8984375" customWidth="1"/>
    <col min="12038" max="12038" width="13.09765625" customWidth="1"/>
    <col min="12040" max="12040" width="14.09765625" customWidth="1"/>
    <col min="12041" max="12042" width="13.09765625" bestFit="1" customWidth="1"/>
    <col min="12043" max="12043" width="9.69921875" bestFit="1" customWidth="1"/>
    <col min="12289" max="12289" width="73.59765625" customWidth="1"/>
    <col min="12290" max="12290" width="8.8984375" customWidth="1"/>
    <col min="12291" max="12291" width="1.8984375" customWidth="1"/>
    <col min="12292" max="12292" width="13.09765625" customWidth="1"/>
    <col min="12293" max="12293" width="1.8984375" customWidth="1"/>
    <col min="12294" max="12294" width="13.09765625" customWidth="1"/>
    <col min="12296" max="12296" width="14.09765625" customWidth="1"/>
    <col min="12297" max="12298" width="13.09765625" bestFit="1" customWidth="1"/>
    <col min="12299" max="12299" width="9.69921875" bestFit="1" customWidth="1"/>
    <col min="12545" max="12545" width="73.59765625" customWidth="1"/>
    <col min="12546" max="12546" width="8.8984375" customWidth="1"/>
    <col min="12547" max="12547" width="1.8984375" customWidth="1"/>
    <col min="12548" max="12548" width="13.09765625" customWidth="1"/>
    <col min="12549" max="12549" width="1.8984375" customWidth="1"/>
    <col min="12550" max="12550" width="13.09765625" customWidth="1"/>
    <col min="12552" max="12552" width="14.09765625" customWidth="1"/>
    <col min="12553" max="12554" width="13.09765625" bestFit="1" customWidth="1"/>
    <col min="12555" max="12555" width="9.69921875" bestFit="1" customWidth="1"/>
    <col min="12801" max="12801" width="73.59765625" customWidth="1"/>
    <col min="12802" max="12802" width="8.8984375" customWidth="1"/>
    <col min="12803" max="12803" width="1.8984375" customWidth="1"/>
    <col min="12804" max="12804" width="13.09765625" customWidth="1"/>
    <col min="12805" max="12805" width="1.8984375" customWidth="1"/>
    <col min="12806" max="12806" width="13.09765625" customWidth="1"/>
    <col min="12808" max="12808" width="14.09765625" customWidth="1"/>
    <col min="12809" max="12810" width="13.09765625" bestFit="1" customWidth="1"/>
    <col min="12811" max="12811" width="9.69921875" bestFit="1" customWidth="1"/>
    <col min="13057" max="13057" width="73.59765625" customWidth="1"/>
    <col min="13058" max="13058" width="8.8984375" customWidth="1"/>
    <col min="13059" max="13059" width="1.8984375" customWidth="1"/>
    <col min="13060" max="13060" width="13.09765625" customWidth="1"/>
    <col min="13061" max="13061" width="1.8984375" customWidth="1"/>
    <col min="13062" max="13062" width="13.09765625" customWidth="1"/>
    <col min="13064" max="13064" width="14.09765625" customWidth="1"/>
    <col min="13065" max="13066" width="13.09765625" bestFit="1" customWidth="1"/>
    <col min="13067" max="13067" width="9.69921875" bestFit="1" customWidth="1"/>
    <col min="13313" max="13313" width="73.59765625" customWidth="1"/>
    <col min="13314" max="13314" width="8.8984375" customWidth="1"/>
    <col min="13315" max="13315" width="1.8984375" customWidth="1"/>
    <col min="13316" max="13316" width="13.09765625" customWidth="1"/>
    <col min="13317" max="13317" width="1.8984375" customWidth="1"/>
    <col min="13318" max="13318" width="13.09765625" customWidth="1"/>
    <col min="13320" max="13320" width="14.09765625" customWidth="1"/>
    <col min="13321" max="13322" width="13.09765625" bestFit="1" customWidth="1"/>
    <col min="13323" max="13323" width="9.69921875" bestFit="1" customWidth="1"/>
    <col min="13569" max="13569" width="73.59765625" customWidth="1"/>
    <col min="13570" max="13570" width="8.8984375" customWidth="1"/>
    <col min="13571" max="13571" width="1.8984375" customWidth="1"/>
    <col min="13572" max="13572" width="13.09765625" customWidth="1"/>
    <col min="13573" max="13573" width="1.8984375" customWidth="1"/>
    <col min="13574" max="13574" width="13.09765625" customWidth="1"/>
    <col min="13576" max="13576" width="14.09765625" customWidth="1"/>
    <col min="13577" max="13578" width="13.09765625" bestFit="1" customWidth="1"/>
    <col min="13579" max="13579" width="9.69921875" bestFit="1" customWidth="1"/>
    <col min="13825" max="13825" width="73.59765625" customWidth="1"/>
    <col min="13826" max="13826" width="8.8984375" customWidth="1"/>
    <col min="13827" max="13827" width="1.8984375" customWidth="1"/>
    <col min="13828" max="13828" width="13.09765625" customWidth="1"/>
    <col min="13829" max="13829" width="1.8984375" customWidth="1"/>
    <col min="13830" max="13830" width="13.09765625" customWidth="1"/>
    <col min="13832" max="13832" width="14.09765625" customWidth="1"/>
    <col min="13833" max="13834" width="13.09765625" bestFit="1" customWidth="1"/>
    <col min="13835" max="13835" width="9.69921875" bestFit="1" customWidth="1"/>
    <col min="14081" max="14081" width="73.59765625" customWidth="1"/>
    <col min="14082" max="14082" width="8.8984375" customWidth="1"/>
    <col min="14083" max="14083" width="1.8984375" customWidth="1"/>
    <col min="14084" max="14084" width="13.09765625" customWidth="1"/>
    <col min="14085" max="14085" width="1.8984375" customWidth="1"/>
    <col min="14086" max="14086" width="13.09765625" customWidth="1"/>
    <col min="14088" max="14088" width="14.09765625" customWidth="1"/>
    <col min="14089" max="14090" width="13.09765625" bestFit="1" customWidth="1"/>
    <col min="14091" max="14091" width="9.69921875" bestFit="1" customWidth="1"/>
    <col min="14337" max="14337" width="73.59765625" customWidth="1"/>
    <col min="14338" max="14338" width="8.8984375" customWidth="1"/>
    <col min="14339" max="14339" width="1.8984375" customWidth="1"/>
    <col min="14340" max="14340" width="13.09765625" customWidth="1"/>
    <col min="14341" max="14341" width="1.8984375" customWidth="1"/>
    <col min="14342" max="14342" width="13.09765625" customWidth="1"/>
    <col min="14344" max="14344" width="14.09765625" customWidth="1"/>
    <col min="14345" max="14346" width="13.09765625" bestFit="1" customWidth="1"/>
    <col min="14347" max="14347" width="9.69921875" bestFit="1" customWidth="1"/>
    <col min="14593" max="14593" width="73.59765625" customWidth="1"/>
    <col min="14594" max="14594" width="8.8984375" customWidth="1"/>
    <col min="14595" max="14595" width="1.8984375" customWidth="1"/>
    <col min="14596" max="14596" width="13.09765625" customWidth="1"/>
    <col min="14597" max="14597" width="1.8984375" customWidth="1"/>
    <col min="14598" max="14598" width="13.09765625" customWidth="1"/>
    <col min="14600" max="14600" width="14.09765625" customWidth="1"/>
    <col min="14601" max="14602" width="13.09765625" bestFit="1" customWidth="1"/>
    <col min="14603" max="14603" width="9.69921875" bestFit="1" customWidth="1"/>
    <col min="14849" max="14849" width="73.59765625" customWidth="1"/>
    <col min="14850" max="14850" width="8.8984375" customWidth="1"/>
    <col min="14851" max="14851" width="1.8984375" customWidth="1"/>
    <col min="14852" max="14852" width="13.09765625" customWidth="1"/>
    <col min="14853" max="14853" width="1.8984375" customWidth="1"/>
    <col min="14854" max="14854" width="13.09765625" customWidth="1"/>
    <col min="14856" max="14856" width="14.09765625" customWidth="1"/>
    <col min="14857" max="14858" width="13.09765625" bestFit="1" customWidth="1"/>
    <col min="14859" max="14859" width="9.69921875" bestFit="1" customWidth="1"/>
    <col min="15105" max="15105" width="73.59765625" customWidth="1"/>
    <col min="15106" max="15106" width="8.8984375" customWidth="1"/>
    <col min="15107" max="15107" width="1.8984375" customWidth="1"/>
    <col min="15108" max="15108" width="13.09765625" customWidth="1"/>
    <col min="15109" max="15109" width="1.8984375" customWidth="1"/>
    <col min="15110" max="15110" width="13.09765625" customWidth="1"/>
    <col min="15112" max="15112" width="14.09765625" customWidth="1"/>
    <col min="15113" max="15114" width="13.09765625" bestFit="1" customWidth="1"/>
    <col min="15115" max="15115" width="9.69921875" bestFit="1" customWidth="1"/>
    <col min="15361" max="15361" width="73.59765625" customWidth="1"/>
    <col min="15362" max="15362" width="8.8984375" customWidth="1"/>
    <col min="15363" max="15363" width="1.8984375" customWidth="1"/>
    <col min="15364" max="15364" width="13.09765625" customWidth="1"/>
    <col min="15365" max="15365" width="1.8984375" customWidth="1"/>
    <col min="15366" max="15366" width="13.09765625" customWidth="1"/>
    <col min="15368" max="15368" width="14.09765625" customWidth="1"/>
    <col min="15369" max="15370" width="13.09765625" bestFit="1" customWidth="1"/>
    <col min="15371" max="15371" width="9.69921875" bestFit="1" customWidth="1"/>
    <col min="15617" max="15617" width="73.59765625" customWidth="1"/>
    <col min="15618" max="15618" width="8.8984375" customWidth="1"/>
    <col min="15619" max="15619" width="1.8984375" customWidth="1"/>
    <col min="15620" max="15620" width="13.09765625" customWidth="1"/>
    <col min="15621" max="15621" width="1.8984375" customWidth="1"/>
    <col min="15622" max="15622" width="13.09765625" customWidth="1"/>
    <col min="15624" max="15624" width="14.09765625" customWidth="1"/>
    <col min="15625" max="15626" width="13.09765625" bestFit="1" customWidth="1"/>
    <col min="15627" max="15627" width="9.69921875" bestFit="1" customWidth="1"/>
    <col min="15873" max="15873" width="73.59765625" customWidth="1"/>
    <col min="15874" max="15874" width="8.8984375" customWidth="1"/>
    <col min="15875" max="15875" width="1.8984375" customWidth="1"/>
    <col min="15876" max="15876" width="13.09765625" customWidth="1"/>
    <col min="15877" max="15877" width="1.8984375" customWidth="1"/>
    <col min="15878" max="15878" width="13.09765625" customWidth="1"/>
    <col min="15880" max="15880" width="14.09765625" customWidth="1"/>
    <col min="15881" max="15882" width="13.09765625" bestFit="1" customWidth="1"/>
    <col min="15883" max="15883" width="9.69921875" bestFit="1" customWidth="1"/>
    <col min="16129" max="16129" width="73.59765625" customWidth="1"/>
    <col min="16130" max="16130" width="8.8984375" customWidth="1"/>
    <col min="16131" max="16131" width="1.8984375" customWidth="1"/>
    <col min="16132" max="16132" width="13.09765625" customWidth="1"/>
    <col min="16133" max="16133" width="1.8984375" customWidth="1"/>
    <col min="16134" max="16134" width="13.09765625" customWidth="1"/>
    <col min="16136" max="16136" width="14.09765625" customWidth="1"/>
    <col min="16137" max="16138" width="13.09765625" bestFit="1" customWidth="1"/>
    <col min="16139" max="16139" width="9.69921875" bestFit="1" customWidth="1"/>
  </cols>
  <sheetData>
    <row r="1" spans="1:8" s="4" customFormat="1" ht="19.5" customHeight="1" x14ac:dyDescent="0.7">
      <c r="A1" s="1" t="s">
        <v>0</v>
      </c>
      <c r="B1" s="1"/>
      <c r="C1" s="1"/>
      <c r="D1" s="1"/>
      <c r="E1" s="1"/>
      <c r="F1" s="1"/>
    </row>
    <row r="2" spans="1:8" s="4" customFormat="1" ht="19.5" customHeight="1" x14ac:dyDescent="0.65">
      <c r="A2" s="188" t="s">
        <v>113</v>
      </c>
      <c r="B2" s="188"/>
      <c r="C2" s="188"/>
      <c r="D2" s="188"/>
      <c r="E2" s="188"/>
      <c r="F2" s="188"/>
    </row>
    <row r="3" spans="1:8" s="4" customFormat="1" ht="21.75" customHeight="1" x14ac:dyDescent="0.65">
      <c r="A3" s="91"/>
      <c r="B3" s="91"/>
      <c r="C3" s="91"/>
      <c r="D3" s="182" t="s">
        <v>47</v>
      </c>
      <c r="E3" s="182"/>
      <c r="F3" s="182"/>
    </row>
    <row r="4" spans="1:8" s="4" customFormat="1" ht="21.75" customHeight="1" x14ac:dyDescent="0.65">
      <c r="A4" s="130"/>
      <c r="B4" s="17"/>
      <c r="C4" s="130"/>
      <c r="D4" s="181" t="s">
        <v>48</v>
      </c>
      <c r="E4" s="182"/>
      <c r="F4" s="182"/>
    </row>
    <row r="5" spans="1:8" s="4" customFormat="1" ht="21.75" customHeight="1" x14ac:dyDescent="0.65">
      <c r="A5" s="130"/>
      <c r="B5" s="11" t="s">
        <v>5</v>
      </c>
      <c r="C5" s="130"/>
      <c r="D5" s="6">
        <v>2566</v>
      </c>
      <c r="F5" s="6">
        <v>2565</v>
      </c>
    </row>
    <row r="6" spans="1:8" s="4" customFormat="1" ht="21.75" customHeight="1" x14ac:dyDescent="0.65">
      <c r="A6" s="130"/>
      <c r="B6" s="17"/>
      <c r="C6" s="130"/>
      <c r="D6" s="189" t="s">
        <v>7</v>
      </c>
      <c r="E6" s="189"/>
      <c r="F6" s="189"/>
    </row>
    <row r="7" spans="1:8" s="4" customFormat="1" ht="21" customHeight="1" x14ac:dyDescent="0.65">
      <c r="A7" s="131" t="s">
        <v>114</v>
      </c>
      <c r="B7" s="17"/>
      <c r="C7" s="131"/>
      <c r="D7" s="132"/>
      <c r="E7" s="133"/>
      <c r="F7" s="132"/>
    </row>
    <row r="8" spans="1:8" ht="21.65" customHeight="1" x14ac:dyDescent="0.7">
      <c r="A8" t="s">
        <v>115</v>
      </c>
      <c r="B8" s="134"/>
      <c r="C8" s="135"/>
      <c r="D8" s="83">
        <v>988102634</v>
      </c>
      <c r="E8" s="179"/>
      <c r="F8" s="83">
        <v>351063132</v>
      </c>
    </row>
    <row r="9" spans="1:8" ht="21" customHeight="1" x14ac:dyDescent="0.7">
      <c r="A9" s="4" t="s">
        <v>116</v>
      </c>
      <c r="B9" s="134"/>
      <c r="C9" s="135"/>
      <c r="D9" s="83">
        <v>-330417497</v>
      </c>
      <c r="E9" s="179"/>
      <c r="F9" s="83">
        <v>106229732</v>
      </c>
    </row>
    <row r="10" spans="1:8" ht="21" customHeight="1" x14ac:dyDescent="0.7">
      <c r="A10" t="s">
        <v>117</v>
      </c>
      <c r="B10" s="134"/>
      <c r="C10" s="135"/>
      <c r="D10" s="83">
        <v>7577112</v>
      </c>
      <c r="E10" s="179"/>
      <c r="F10" s="83">
        <v>1155330</v>
      </c>
    </row>
    <row r="11" spans="1:8" ht="21" customHeight="1" x14ac:dyDescent="0.7">
      <c r="A11" t="s">
        <v>118</v>
      </c>
      <c r="B11" s="134"/>
      <c r="C11" s="135"/>
      <c r="D11" s="83" t="s">
        <v>149</v>
      </c>
      <c r="E11" s="179"/>
      <c r="F11" s="83">
        <v>314464</v>
      </c>
    </row>
    <row r="12" spans="1:8" ht="21" customHeight="1" x14ac:dyDescent="0.65">
      <c r="A12" s="137" t="s">
        <v>59</v>
      </c>
      <c r="B12" s="137"/>
      <c r="C12" s="137"/>
      <c r="D12" s="83">
        <v>1536328</v>
      </c>
      <c r="E12" s="179"/>
      <c r="F12" s="83">
        <v>524974</v>
      </c>
      <c r="G12" s="138"/>
      <c r="H12" s="139"/>
    </row>
    <row r="13" spans="1:8" ht="21" customHeight="1" x14ac:dyDescent="0.65">
      <c r="A13" s="60" t="s">
        <v>119</v>
      </c>
      <c r="D13" s="83">
        <v>-1135530528</v>
      </c>
      <c r="E13" s="179"/>
      <c r="F13" s="83">
        <v>-377826352</v>
      </c>
      <c r="G13" s="138"/>
      <c r="H13" s="79"/>
    </row>
    <row r="14" spans="1:8" ht="21" customHeight="1" x14ac:dyDescent="0.65">
      <c r="A14" s="140" t="s">
        <v>120</v>
      </c>
      <c r="B14" s="140"/>
      <c r="C14" s="140"/>
      <c r="D14" s="83">
        <v>-107571585</v>
      </c>
      <c r="E14" s="179"/>
      <c r="F14" s="83">
        <v>-43718512</v>
      </c>
      <c r="G14" s="138"/>
      <c r="H14" s="139"/>
    </row>
    <row r="15" spans="1:8" ht="21" customHeight="1" x14ac:dyDescent="0.65">
      <c r="A15" s="140" t="s">
        <v>66</v>
      </c>
      <c r="B15" s="140"/>
      <c r="C15" s="140"/>
      <c r="D15" s="83">
        <v>-164794418</v>
      </c>
      <c r="E15" s="179"/>
      <c r="F15" s="83">
        <v>-50988010</v>
      </c>
      <c r="G15" s="138"/>
      <c r="H15" s="139"/>
    </row>
    <row r="16" spans="1:8" ht="21" customHeight="1" x14ac:dyDescent="0.65">
      <c r="A16" s="137" t="s">
        <v>67</v>
      </c>
      <c r="B16" s="137"/>
      <c r="C16" s="137"/>
      <c r="D16" s="83">
        <v>-302869393</v>
      </c>
      <c r="E16" s="179"/>
      <c r="F16" s="83">
        <v>-152315490</v>
      </c>
      <c r="G16" s="138"/>
      <c r="H16" s="139"/>
    </row>
    <row r="17" spans="1:8" ht="21" customHeight="1" x14ac:dyDescent="0.65">
      <c r="A17" s="141" t="s">
        <v>121</v>
      </c>
      <c r="B17" s="137"/>
      <c r="C17" s="137"/>
      <c r="D17" s="83">
        <v>-38308</v>
      </c>
      <c r="E17" s="179"/>
      <c r="F17" s="83">
        <v>-85573</v>
      </c>
      <c r="G17" s="138"/>
      <c r="H17" s="139"/>
    </row>
    <row r="18" spans="1:8" ht="21" customHeight="1" x14ac:dyDescent="0.7">
      <c r="A18" s="60" t="s">
        <v>122</v>
      </c>
      <c r="B18" s="142"/>
      <c r="C18" s="137"/>
      <c r="D18" s="83">
        <v>2157268533</v>
      </c>
      <c r="E18" s="179"/>
      <c r="F18" s="83">
        <v>5915004365</v>
      </c>
      <c r="G18" s="138"/>
      <c r="H18" s="139"/>
    </row>
    <row r="19" spans="1:8" ht="21" customHeight="1" x14ac:dyDescent="0.7">
      <c r="A19" s="4" t="s">
        <v>123</v>
      </c>
      <c r="B19" s="142"/>
      <c r="C19" s="137"/>
      <c r="D19" s="83">
        <v>-2075168955</v>
      </c>
      <c r="E19" s="179"/>
      <c r="F19" s="83">
        <v>-5557456335</v>
      </c>
      <c r="G19" s="138"/>
      <c r="H19" s="139"/>
    </row>
    <row r="20" spans="1:8" ht="21" customHeight="1" x14ac:dyDescent="0.7">
      <c r="A20" s="177" t="s">
        <v>135</v>
      </c>
      <c r="B20" s="143"/>
      <c r="C20" s="143"/>
      <c r="D20" s="66">
        <f>SUM(D8:D19)</f>
        <v>-961906077</v>
      </c>
      <c r="E20" s="67"/>
      <c r="F20" s="66">
        <v>191901725</v>
      </c>
    </row>
    <row r="21" spans="1:8" ht="22.5" customHeight="1" x14ac:dyDescent="0.7">
      <c r="A21" s="134"/>
      <c r="B21" s="134"/>
      <c r="C21" s="135"/>
      <c r="D21" s="79"/>
      <c r="E21" s="79"/>
      <c r="F21" s="79"/>
    </row>
    <row r="22" spans="1:8" ht="21" customHeight="1" x14ac:dyDescent="0.7">
      <c r="A22" s="68" t="s">
        <v>124</v>
      </c>
      <c r="B22" s="144"/>
      <c r="C22" s="137"/>
    </row>
    <row r="23" spans="1:8" ht="21" hidden="1" customHeight="1" x14ac:dyDescent="0.65">
      <c r="A23" s="4" t="s">
        <v>125</v>
      </c>
      <c r="B23" s="2"/>
      <c r="D23" s="83" t="e">
        <f>#REF!</f>
        <v>#REF!</v>
      </c>
      <c r="E23" s="50"/>
      <c r="F23" s="83">
        <v>0</v>
      </c>
    </row>
    <row r="24" spans="1:8" ht="21" customHeight="1" x14ac:dyDescent="0.65">
      <c r="A24" s="141" t="s">
        <v>126</v>
      </c>
      <c r="B24" s="144"/>
      <c r="C24" s="137"/>
      <c r="D24" s="83">
        <v>-117980</v>
      </c>
      <c r="E24" s="136"/>
      <c r="F24" s="83">
        <v>-80601</v>
      </c>
      <c r="G24" s="145"/>
      <c r="H24" s="139"/>
    </row>
    <row r="25" spans="1:8" ht="21" customHeight="1" x14ac:dyDescent="0.7">
      <c r="A25" s="143" t="s">
        <v>127</v>
      </c>
      <c r="B25" s="146"/>
      <c r="C25" s="137"/>
      <c r="D25" s="147">
        <f>+D24</f>
        <v>-117980</v>
      </c>
      <c r="E25" s="148"/>
      <c r="F25" s="147">
        <f>+F24</f>
        <v>-80601</v>
      </c>
    </row>
    <row r="26" spans="1:8" ht="23" x14ac:dyDescent="0.65">
      <c r="A26" s="188"/>
      <c r="B26" s="188"/>
      <c r="C26" s="188"/>
      <c r="D26" s="188"/>
      <c r="E26" s="188"/>
      <c r="F26" s="188"/>
    </row>
    <row r="27" spans="1:8" ht="21" customHeight="1" x14ac:dyDescent="0.7">
      <c r="A27" s="134" t="s">
        <v>128</v>
      </c>
      <c r="D27" s="2"/>
      <c r="F27" s="2"/>
    </row>
    <row r="28" spans="1:8" ht="24" customHeight="1" x14ac:dyDescent="0.65">
      <c r="A28" s="4" t="s">
        <v>129</v>
      </c>
      <c r="B28" s="2"/>
      <c r="D28" s="83">
        <v>-1793075</v>
      </c>
      <c r="F28" s="83">
        <v>-1134618</v>
      </c>
    </row>
    <row r="29" spans="1:8" ht="24" customHeight="1" x14ac:dyDescent="0.7">
      <c r="A29" s="143" t="s">
        <v>130</v>
      </c>
      <c r="D29" s="149">
        <f>SUM(D28)</f>
        <v>-1793075</v>
      </c>
      <c r="E29" s="150"/>
      <c r="F29" s="149">
        <f>SUM(F28)</f>
        <v>-1134618</v>
      </c>
    </row>
    <row r="30" spans="1:8" ht="23" x14ac:dyDescent="0.65">
      <c r="A30" s="188"/>
      <c r="B30" s="188"/>
      <c r="C30" s="188"/>
      <c r="D30" s="188"/>
      <c r="E30" s="188"/>
      <c r="F30" s="188"/>
    </row>
    <row r="31" spans="1:8" ht="24" customHeight="1" x14ac:dyDescent="0.7">
      <c r="A31" s="177" t="s">
        <v>134</v>
      </c>
      <c r="B31" s="137"/>
      <c r="C31" s="137"/>
      <c r="D31" s="151">
        <f>SUM(D20+D25+D29)</f>
        <v>-963817132</v>
      </c>
      <c r="E31" s="152"/>
      <c r="F31" s="151">
        <f>SUM(F20+F25+F29)</f>
        <v>190686506</v>
      </c>
    </row>
    <row r="32" spans="1:8" ht="24" customHeight="1" x14ac:dyDescent="0.65">
      <c r="A32" s="141" t="s">
        <v>131</v>
      </c>
      <c r="B32" s="137"/>
      <c r="C32" s="137"/>
      <c r="D32" s="64">
        <f>'BL3-4'!E8</f>
        <v>1409926536</v>
      </c>
      <c r="E32" s="153"/>
      <c r="F32" s="64">
        <v>71870311</v>
      </c>
    </row>
    <row r="33" spans="1:8" ht="21" customHeight="1" x14ac:dyDescent="0.65">
      <c r="A33" s="4" t="s">
        <v>132</v>
      </c>
      <c r="B33" s="88"/>
      <c r="C33" s="137"/>
      <c r="D33" s="83">
        <v>0</v>
      </c>
      <c r="E33" s="136"/>
      <c r="F33" s="83">
        <v>2938979521</v>
      </c>
      <c r="G33" s="138"/>
      <c r="H33" s="139"/>
    </row>
    <row r="34" spans="1:8" ht="24" customHeight="1" thickBot="1" x14ac:dyDescent="0.75">
      <c r="A34" s="143" t="s">
        <v>133</v>
      </c>
      <c r="B34" s="144">
        <v>3</v>
      </c>
      <c r="C34" s="137"/>
      <c r="D34" s="154">
        <f>SUM(D31:D33)</f>
        <v>446109404</v>
      </c>
      <c r="E34" s="155"/>
      <c r="F34" s="154">
        <v>3201536338</v>
      </c>
    </row>
    <row r="35" spans="1:8" ht="6.75" customHeight="1" thickTop="1" x14ac:dyDescent="0.65">
      <c r="A35" s="188"/>
      <c r="B35" s="188"/>
      <c r="C35" s="188"/>
      <c r="D35" s="188"/>
      <c r="E35" s="188"/>
      <c r="F35" s="188"/>
    </row>
    <row r="36" spans="1:8" x14ac:dyDescent="0.65">
      <c r="D36" s="156">
        <f>D34-'BL3-4'!C8</f>
        <v>0</v>
      </c>
      <c r="E36" s="156"/>
      <c r="F36" s="157"/>
    </row>
  </sheetData>
  <mergeCells count="7">
    <mergeCell ref="A35:F35"/>
    <mergeCell ref="A2:F2"/>
    <mergeCell ref="D3:F3"/>
    <mergeCell ref="D4:F4"/>
    <mergeCell ref="D6:F6"/>
    <mergeCell ref="A26:F26"/>
    <mergeCell ref="A30:F30"/>
  </mergeCells>
  <pageMargins left="0.8" right="0.8" top="0.48" bottom="0.5" header="0.5" footer="0.5"/>
  <pageSetup paperSize="9" scale="89" firstPageNumber="8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4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BL3-4</vt:lpstr>
      <vt:lpstr>IN 5-6</vt:lpstr>
      <vt:lpstr>Shareholder-7</vt:lpstr>
      <vt:lpstr>CF-8</vt:lpstr>
      <vt:lpstr>'BL3-4'!Print_Area</vt:lpstr>
      <vt:lpstr>'CF-8'!Print_Area</vt:lpstr>
      <vt:lpstr>'IN 5-6'!Print_Area</vt:lpstr>
      <vt:lpstr>'Shareholder-7'!Print_Area</vt:lpstr>
      <vt:lpstr>'CF-8'!Print_Titles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Maneeploy, Ruangkawmanee</dc:creator>
  <cp:lastModifiedBy>Somjai, Nigonyanont</cp:lastModifiedBy>
  <cp:lastPrinted>2023-05-10T02:27:23Z</cp:lastPrinted>
  <dcterms:created xsi:type="dcterms:W3CDTF">2023-04-26T12:15:51Z</dcterms:created>
  <dcterms:modified xsi:type="dcterms:W3CDTF">2023-05-10T02:27:29Z</dcterms:modified>
</cp:coreProperties>
</file>