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3F6C650C-CC13-4E0B-9C5F-504877A6C63C}" xr6:coauthVersionLast="47" xr6:coauthVersionMax="47" xr10:uidLastSave="{00000000-0000-0000-0000-000000000000}"/>
  <bookViews>
    <workbookView xWindow="-110" yWindow="-110" windowWidth="19420" windowHeight="10420" tabRatio="702" activeTab="3" xr2:uid="{00000000-000D-0000-FFFF-FFFF00000000}"/>
  </bookViews>
  <sheets>
    <sheet name="BL2-3" sheetId="1" r:id="rId1"/>
    <sheet name="IN 4" sheetId="6" r:id="rId2"/>
    <sheet name="sh6" sheetId="5" r:id="rId3"/>
    <sheet name="cf7" sheetId="4" r:id="rId4"/>
  </sheets>
  <definedNames>
    <definedName name="_xlnm.Print_Area" localSheetId="0">'BL2-3'!$A$1:$F$56</definedName>
    <definedName name="_xlnm.Print_Area" localSheetId="3">'cf7'!$A$1:$F$36</definedName>
    <definedName name="_xlnm.Print_Area" localSheetId="1">'IN 4'!$A$1:$F$53</definedName>
    <definedName name="_xlnm.Print_Area" localSheetId="2">'sh6'!$A$1:$O$34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4" l="1"/>
  <c r="D32" i="4" s="1"/>
  <c r="F21" i="4"/>
  <c r="H34" i="5" l="1"/>
  <c r="D13" i="6"/>
  <c r="O26" i="5"/>
  <c r="F53" i="1" l="1"/>
  <c r="F38" i="1"/>
  <c r="D53" i="1"/>
  <c r="D38" i="1"/>
  <c r="F22" i="1"/>
  <c r="D22" i="1"/>
  <c r="F55" i="1" l="1"/>
  <c r="D55" i="1"/>
  <c r="F47" i="6" l="1"/>
  <c r="F24" i="6"/>
  <c r="F11" i="6"/>
  <c r="M31" i="5"/>
  <c r="M32" i="5" s="1"/>
  <c r="K31" i="5"/>
  <c r="K32" i="5" s="1"/>
  <c r="I31" i="5"/>
  <c r="I32" i="5" s="1"/>
  <c r="G31" i="5"/>
  <c r="G32" i="5" s="1"/>
  <c r="E31" i="5"/>
  <c r="E32" i="5" s="1"/>
  <c r="C31" i="5"/>
  <c r="C32" i="5" s="1"/>
  <c r="O30" i="5"/>
  <c r="O29" i="5"/>
  <c r="F30" i="4"/>
  <c r="F26" i="4"/>
  <c r="O16" i="5"/>
  <c r="O17" i="5" s="1"/>
  <c r="M17" i="5"/>
  <c r="K17" i="5"/>
  <c r="I17" i="5"/>
  <c r="G17" i="5"/>
  <c r="E17" i="5"/>
  <c r="C17" i="5"/>
  <c r="G22" i="5"/>
  <c r="F29" i="6" l="1"/>
  <c r="F49" i="6"/>
  <c r="F13" i="6"/>
  <c r="F32" i="4"/>
  <c r="F35" i="4" s="1"/>
  <c r="G23" i="5"/>
  <c r="O31" i="5"/>
  <c r="O32" i="5" s="1"/>
  <c r="D47" i="6"/>
  <c r="F19" i="6" l="1"/>
  <c r="D26" i="4"/>
  <c r="F30" i="6" l="1"/>
  <c r="D30" i="4"/>
  <c r="F32" i="6" l="1"/>
  <c r="E22" i="5"/>
  <c r="E23" i="5" s="1"/>
  <c r="F52" i="6" l="1"/>
  <c r="F50" i="6"/>
  <c r="M22" i="5"/>
  <c r="D24" i="6"/>
  <c r="D11" i="6"/>
  <c r="E11" i="6"/>
  <c r="I22" i="5"/>
  <c r="I23" i="5" s="1"/>
  <c r="C22" i="5"/>
  <c r="C23" i="5" s="1"/>
  <c r="O21" i="5"/>
  <c r="D29" i="6" l="1"/>
  <c r="M23" i="5"/>
  <c r="D19" i="6" l="1"/>
  <c r="K22" i="5"/>
  <c r="D30" i="6" l="1"/>
  <c r="K23" i="5"/>
  <c r="O20" i="5"/>
  <c r="O22" i="5"/>
  <c r="O23" i="5" s="1"/>
  <c r="D32" i="6" l="1"/>
  <c r="D35" i="4"/>
  <c r="D52" i="6" l="1"/>
  <c r="D50" i="6"/>
</calcChain>
</file>

<file path=xl/sharedStrings.xml><?xml version="1.0" encoding="utf-8"?>
<sst xmlns="http://schemas.openxmlformats.org/spreadsheetml/2006/main" count="187" uniqueCount="152">
  <si>
    <t>Note</t>
  </si>
  <si>
    <t>Other liabilities</t>
  </si>
  <si>
    <t>Other income</t>
  </si>
  <si>
    <t>Operating expenses</t>
  </si>
  <si>
    <t>Total</t>
  </si>
  <si>
    <t>Assets</t>
  </si>
  <si>
    <t>Other assets</t>
  </si>
  <si>
    <t>Total assets</t>
  </si>
  <si>
    <t>Liabilities</t>
  </si>
  <si>
    <t>paid-up</t>
  </si>
  <si>
    <t>share capital</t>
  </si>
  <si>
    <t>Issued and</t>
  </si>
  <si>
    <t xml:space="preserve">   Appropriated</t>
  </si>
  <si>
    <t xml:space="preserve">      Legal reserve</t>
  </si>
  <si>
    <t>equity</t>
  </si>
  <si>
    <t>Cash flows from operating activities</t>
  </si>
  <si>
    <t>Cash and cash equivalents</t>
  </si>
  <si>
    <t>Insurance contract liabilities</t>
  </si>
  <si>
    <t>Share capital</t>
  </si>
  <si>
    <t>Expenses</t>
  </si>
  <si>
    <t>Net investment income</t>
  </si>
  <si>
    <t>Legal</t>
  </si>
  <si>
    <t>reserve</t>
  </si>
  <si>
    <t xml:space="preserve">   Investments in securities</t>
  </si>
  <si>
    <t>Accrued investment income</t>
  </si>
  <si>
    <t>Employee benefit obligations</t>
  </si>
  <si>
    <t>Other components of equity</t>
  </si>
  <si>
    <t>Intangible assets</t>
  </si>
  <si>
    <t>Total expenses</t>
  </si>
  <si>
    <t>Revenue</t>
  </si>
  <si>
    <t>Commission and brokerage income</t>
  </si>
  <si>
    <t>Total liabilities</t>
  </si>
  <si>
    <t>Statement of financial position</t>
  </si>
  <si>
    <t>31 December</t>
  </si>
  <si>
    <t xml:space="preserve"> </t>
  </si>
  <si>
    <t>(Unaudited)</t>
  </si>
  <si>
    <t>Three-month period ended</t>
  </si>
  <si>
    <t>Statement of comprehensive income (Unaudited)</t>
  </si>
  <si>
    <t>Statement of changes in equity (Unaudited)</t>
  </si>
  <si>
    <t>Statement of cash flows (Unaudited)</t>
  </si>
  <si>
    <t>Unappropriated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</si>
  <si>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</si>
  <si>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underwriting expenses</t>
  </si>
  <si>
    <t xml:space="preserve">Reinsurance receivables </t>
  </si>
  <si>
    <t>Gross premium written</t>
  </si>
  <si>
    <t>Net premiums written</t>
  </si>
  <si>
    <t>Net premium earned</t>
  </si>
  <si>
    <t>Total revenues</t>
  </si>
  <si>
    <t>Commissions and brokerage expenses</t>
  </si>
  <si>
    <t>Reinsurance assets</t>
  </si>
  <si>
    <t>Insurance claim expenses</t>
  </si>
  <si>
    <t>Net insurance claims expenses</t>
  </si>
  <si>
    <t>Cash flows from investing activities</t>
  </si>
  <si>
    <t>Cash and cash equivalents at 1 January</t>
  </si>
  <si>
    <t>Cash flows from financing activities</t>
  </si>
  <si>
    <t>Interest received</t>
  </si>
  <si>
    <t>Dividend received</t>
  </si>
  <si>
    <t xml:space="preserve">   Authorised share capital</t>
  </si>
  <si>
    <t>Finance cost</t>
  </si>
  <si>
    <t xml:space="preserve">   Loans and accrued interest</t>
  </si>
  <si>
    <t>Right-of-use assets</t>
  </si>
  <si>
    <t>Lease liabilities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</si>
  <si>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</si>
  <si>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</si>
  <si>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</si>
  <si>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Gain (loss) on</t>
  </si>
  <si>
    <t>comprehensive income</t>
  </si>
  <si>
    <t>Payment of lease liabilities</t>
  </si>
  <si>
    <t xml:space="preserve">Net cash used in financing activities </t>
  </si>
  <si>
    <t xml:space="preserve">Indara Insurance Public Company Limited </t>
  </si>
  <si>
    <t>31 March</t>
  </si>
  <si>
    <t>Cash and cash equivalents at 31 March</t>
  </si>
  <si>
    <t>(in Baht)</t>
  </si>
  <si>
    <t>Premiums due and uncollected</t>
  </si>
  <si>
    <t>Premises and equipment</t>
  </si>
  <si>
    <t>Deferred tax assets</t>
  </si>
  <si>
    <t xml:space="preserve">   (10,000,000 ordinary shares, par value at Baht 10 per share)</t>
  </si>
  <si>
    <t>Total items that will be reclassified subsequently to profit or loss</t>
  </si>
  <si>
    <t>(deficits)</t>
  </si>
  <si>
    <t>remeasurement of</t>
  </si>
  <si>
    <t>Cash received - financial assets</t>
  </si>
  <si>
    <t>Cash payment - financial assets</t>
  </si>
  <si>
    <t>Acquisition of equipment</t>
  </si>
  <si>
    <t>Investment assets</t>
  </si>
  <si>
    <t>Liabilities and equity</t>
  </si>
  <si>
    <t>Reinsurance payables</t>
  </si>
  <si>
    <t>Equity</t>
  </si>
  <si>
    <t xml:space="preserve">   Issued and paid up share capital</t>
  </si>
  <si>
    <t xml:space="preserve">Share premium </t>
  </si>
  <si>
    <t>Retained earnings (deficits)</t>
  </si>
  <si>
    <t>Total equity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</si>
  <si>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</si>
  <si>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Other comprehensive income</t>
  </si>
  <si>
    <t>Total comprehensive income for the period</t>
  </si>
  <si>
    <t xml:space="preserve">Share </t>
  </si>
  <si>
    <t>premium</t>
  </si>
  <si>
    <t xml:space="preserve">investments measured at </t>
  </si>
  <si>
    <t xml:space="preserve">fair value through other </t>
  </si>
  <si>
    <t>Comprehensive income for the period</t>
  </si>
  <si>
    <t xml:space="preserve">   Other comprehensive income</t>
  </si>
  <si>
    <t>Total liabilities and equity</t>
  </si>
  <si>
    <t>Other comprehensive income for the period, net of tax</t>
  </si>
  <si>
    <t>Direct premium written</t>
  </si>
  <si>
    <t xml:space="preserve">Net cash used in investing activities </t>
  </si>
  <si>
    <t>Direct commissions and brokerage expenses</t>
  </si>
  <si>
    <t>Direct insurance claims expense</t>
  </si>
  <si>
    <t>Three-month period ended 31 March 2022</t>
  </si>
  <si>
    <t>Balance at 1 January 2022</t>
  </si>
  <si>
    <t>Balance at 31 March 2022</t>
  </si>
  <si>
    <t xml:space="preserve">   fair value through other comprehensive income</t>
  </si>
  <si>
    <t>Proceed from sale of equipment</t>
  </si>
  <si>
    <t xml:space="preserve">   Profit for the period</t>
  </si>
  <si>
    <t>Gain on fair value change</t>
  </si>
  <si>
    <t>Transactions with owners, recorded directly in equity</t>
  </si>
  <si>
    <t>Total transactions with owners, recorded directly in equity</t>
  </si>
  <si>
    <t>Income tax paid</t>
  </si>
  <si>
    <t>Difference arising from business combination under common control</t>
  </si>
  <si>
    <t>Difference arising</t>
  </si>
  <si>
    <t xml:space="preserve"> from business </t>
  </si>
  <si>
    <t xml:space="preserve"> common control</t>
  </si>
  <si>
    <t>combination under</t>
  </si>
  <si>
    <t xml:space="preserve">   Difference arising from business combination </t>
  </si>
  <si>
    <t xml:space="preserve">       under common control</t>
  </si>
  <si>
    <t>Cash received from transferred a group of insurance contracts</t>
  </si>
  <si>
    <t>Cash received (paid) to reinsurers</t>
  </si>
  <si>
    <t>Three-month period ended 31 March 2023</t>
  </si>
  <si>
    <t>Balance at 1 January 2023</t>
  </si>
  <si>
    <t>Balance at 31 March 2023</t>
  </si>
  <si>
    <t>Income tax payables</t>
  </si>
  <si>
    <t xml:space="preserve">Gain (loss) on remeasurement of investments measured at </t>
  </si>
  <si>
    <t>13</t>
  </si>
  <si>
    <t>3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</si>
  <si>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</si>
  <si>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Profit for the period</t>
  </si>
  <si>
    <t>Retained earnings</t>
  </si>
  <si>
    <t xml:space="preserve">   Unappropriated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</si>
  <si>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</si>
  <si>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unearned premium reserve decreased from prior period</t>
    </r>
  </si>
  <si>
    <t xml:space="preserve">Loss on investments </t>
  </si>
  <si>
    <t>Net cash provided by (used in) operating activities</t>
  </si>
  <si>
    <t>Net increase (decrease) in cash and cash equivalents</t>
  </si>
  <si>
    <t>4, 13</t>
  </si>
  <si>
    <t>8</t>
  </si>
  <si>
    <t>5</t>
  </si>
  <si>
    <t>6, 14, 15</t>
  </si>
  <si>
    <t>12</t>
  </si>
  <si>
    <t>8, 13</t>
  </si>
  <si>
    <t>9</t>
  </si>
  <si>
    <t>10, 13</t>
  </si>
  <si>
    <t xml:space="preserve">Profit before income tax </t>
  </si>
  <si>
    <t xml:space="preserve">Income tax </t>
  </si>
  <si>
    <t>7, 13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</si>
</sst>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3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164" fontId="23" fillId="0" borderId="0" applyFont="0" applyFill="0" applyBorder="0" applyAlignment="0" applyProtection="0"/>
    <xf numFmtId="0" fontId="1" fillId="0" borderId="0"/>
    <xf numFmtId="39" fontId="3" fillId="0" borderId="0"/>
    <xf numFmtId="40" fontId="24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29" fillId="0" borderId="0"/>
    <xf numFmtId="171" fontId="25" fillId="0" borderId="0"/>
    <xf numFmtId="170" fontId="25" fillId="0" borderId="0"/>
    <xf numFmtId="168" fontId="25" fillId="0" borderId="0"/>
    <xf numFmtId="38" fontId="26" fillId="2" borderId="0" applyNumberFormat="0" applyBorder="0" applyAlignment="0" applyProtection="0"/>
    <xf numFmtId="10" fontId="26" fillId="3" borderId="5" applyNumberFormat="0" applyBorder="0" applyAlignment="0" applyProtection="0"/>
    <xf numFmtId="37" fontId="27" fillId="0" borderId="0"/>
    <xf numFmtId="169" fontId="28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192">
    <xf numFmtId="0" fontId="0" fillId="0" borderId="0" xfId="0"/>
    <xf numFmtId="37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0" xfId="8" applyFont="1" applyAlignment="1">
      <alignment horizontal="right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Alignment="1">
      <alignment vertical="center"/>
    </xf>
    <xf numFmtId="0" fontId="2" fillId="0" borderId="0" xfId="0" applyFont="1"/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3" fontId="0" fillId="0" borderId="0" xfId="1" applyFont="1" applyFill="1" applyAlignment="1">
      <alignment vertical="center"/>
    </xf>
    <xf numFmtId="37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165" fontId="0" fillId="0" borderId="0" xfId="0" applyNumberFormat="1"/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8" applyFont="1" applyAlignment="1">
      <alignment vertical="center"/>
    </xf>
    <xf numFmtId="0" fontId="17" fillId="0" borderId="0" xfId="0" applyFont="1" applyAlignment="1">
      <alignment horizontal="left" vertical="center"/>
    </xf>
    <xf numFmtId="167" fontId="14" fillId="0" borderId="0" xfId="0" applyNumberFormat="1" applyFont="1"/>
    <xf numFmtId="166" fontId="14" fillId="0" borderId="0" xfId="2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6" fontId="2" fillId="0" borderId="4" xfId="1" applyNumberFormat="1" applyFont="1" applyFill="1" applyBorder="1" applyAlignment="1"/>
    <xf numFmtId="167" fontId="18" fillId="0" borderId="1" xfId="0" applyNumberFormat="1" applyFont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0" fillId="0" borderId="0" xfId="0" applyNumberFormat="1" applyAlignment="1">
      <alignment vertical="center"/>
    </xf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8" fillId="0" borderId="0" xfId="0" applyFont="1"/>
    <xf numFmtId="165" fontId="8" fillId="0" borderId="0" xfId="0" applyNumberFormat="1" applyFont="1"/>
    <xf numFmtId="0" fontId="9" fillId="0" borderId="0" xfId="0" applyFont="1"/>
    <xf numFmtId="37" fontId="0" fillId="0" borderId="0" xfId="0" applyNumberFormat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165" fontId="2" fillId="0" borderId="1" xfId="0" applyNumberFormat="1" applyFont="1" applyBorder="1"/>
    <xf numFmtId="49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17" fillId="0" borderId="0" xfId="0" applyNumberFormat="1" applyFont="1" applyAlignment="1">
      <alignment horizontal="right"/>
    </xf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6" fontId="2" fillId="0" borderId="4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166" fontId="2" fillId="0" borderId="0" xfId="2" applyNumberFormat="1" applyFont="1" applyFill="1" applyBorder="1" applyAlignment="1">
      <alignment vertical="center"/>
    </xf>
    <xf numFmtId="0" fontId="15" fillId="0" borderId="0" xfId="8" applyFont="1"/>
    <xf numFmtId="0" fontId="16" fillId="0" borderId="0" xfId="8" applyFont="1" applyAlignment="1">
      <alignment horizontal="center"/>
    </xf>
    <xf numFmtId="166" fontId="16" fillId="0" borderId="0" xfId="1" applyNumberFormat="1" applyFont="1" applyFill="1" applyAlignment="1">
      <alignment horizontal="right"/>
    </xf>
    <xf numFmtId="0" fontId="2" fillId="0" borderId="0" xfId="8" applyFont="1"/>
    <xf numFmtId="0" fontId="2" fillId="0" borderId="0" xfId="8" applyFont="1" applyAlignment="1">
      <alignment horizontal="left"/>
    </xf>
    <xf numFmtId="0" fontId="5" fillId="0" borderId="0" xfId="8" applyFont="1" applyAlignment="1">
      <alignment horizontal="center"/>
    </xf>
    <xf numFmtId="165" fontId="0" fillId="0" borderId="0" xfId="8" applyNumberFormat="1" applyFont="1"/>
    <xf numFmtId="0" fontId="0" fillId="0" borderId="0" xfId="8" applyFont="1"/>
    <xf numFmtId="0" fontId="17" fillId="0" borderId="0" xfId="0" applyFont="1"/>
    <xf numFmtId="0" fontId="3" fillId="0" borderId="0" xfId="0" applyFont="1"/>
    <xf numFmtId="0" fontId="5" fillId="0" borderId="0" xfId="0" applyFont="1"/>
    <xf numFmtId="0" fontId="21" fillId="0" borderId="0" xfId="0" applyFont="1"/>
    <xf numFmtId="0" fontId="22" fillId="0" borderId="0" xfId="0" applyFo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0" applyNumberFormat="1" applyFont="1"/>
    <xf numFmtId="37" fontId="3" fillId="0" borderId="0" xfId="7" applyNumberFormat="1" applyFont="1"/>
    <xf numFmtId="0" fontId="2" fillId="0" borderId="0" xfId="0" applyFont="1" applyAlignment="1">
      <alignment horizontal="center"/>
    </xf>
    <xf numFmtId="165" fontId="2" fillId="0" borderId="0" xfId="8" applyNumberFormat="1" applyFont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15" fillId="0" borderId="0" xfId="8" applyFont="1" applyAlignment="1">
      <alignment horizontal="left"/>
    </xf>
    <xf numFmtId="0" fontId="15" fillId="0" borderId="0" xfId="8" applyFont="1" applyAlignment="1">
      <alignment horizontal="center"/>
    </xf>
    <xf numFmtId="166" fontId="15" fillId="0" borderId="0" xfId="1" applyNumberFormat="1" applyFont="1" applyFill="1" applyAlignment="1"/>
    <xf numFmtId="166" fontId="0" fillId="0" borderId="3" xfId="1" quotePrefix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/>
    <xf numFmtId="43" fontId="0" fillId="0" borderId="0" xfId="1" applyFont="1" applyFill="1"/>
    <xf numFmtId="0" fontId="7" fillId="0" borderId="0" xfId="8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/>
    </xf>
    <xf numFmtId="167" fontId="0" fillId="0" borderId="0" xfId="0" applyNumberFormat="1"/>
    <xf numFmtId="49" fontId="0" fillId="0" borderId="0" xfId="0" applyNumberFormat="1" applyAlignment="1">
      <alignment horizontal="center"/>
    </xf>
    <xf numFmtId="166" fontId="0" fillId="0" borderId="0" xfId="1" quotePrefix="1" applyNumberFormat="1" applyFont="1" applyFill="1" applyBorder="1" applyAlignment="1">
      <alignment horizontal="right"/>
    </xf>
    <xf numFmtId="0" fontId="0" fillId="0" borderId="3" xfId="0" applyBorder="1"/>
    <xf numFmtId="166" fontId="0" fillId="0" borderId="3" xfId="2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43" fontId="2" fillId="0" borderId="4" xfId="1" applyFont="1" applyFill="1" applyBorder="1" applyAlignment="1"/>
    <xf numFmtId="43" fontId="3" fillId="0" borderId="0" xfId="1" applyFont="1" applyFill="1" applyBorder="1" applyAlignment="1"/>
    <xf numFmtId="166" fontId="3" fillId="0" borderId="3" xfId="2" applyNumberFormat="1" applyFont="1" applyFill="1" applyBorder="1" applyAlignment="1"/>
    <xf numFmtId="165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 indent="1"/>
    </xf>
    <xf numFmtId="0" fontId="5" fillId="0" borderId="0" xfId="0" applyFont="1" applyAlignment="1">
      <alignment horizontal="center" vertical="center"/>
    </xf>
    <xf numFmtId="166" fontId="30" fillId="0" borderId="0" xfId="3" applyNumberFormat="1" applyFont="1" applyFill="1" applyBorder="1" applyAlignment="1">
      <alignment vertical="center"/>
    </xf>
    <xf numFmtId="166" fontId="0" fillId="0" borderId="0" xfId="3" applyNumberFormat="1" applyFont="1" applyFill="1" applyBorder="1" applyAlignment="1">
      <alignment horizontal="right"/>
    </xf>
    <xf numFmtId="166" fontId="0" fillId="0" borderId="0" xfId="3" applyNumberFormat="1" applyFont="1" applyFill="1" applyBorder="1" applyAlignment="1">
      <alignment horizontal="right" vertical="top"/>
    </xf>
    <xf numFmtId="166" fontId="32" fillId="0" borderId="0" xfId="3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39" fontId="33" fillId="0" borderId="0" xfId="3" applyNumberFormat="1" applyFont="1" applyFill="1" applyBorder="1"/>
    <xf numFmtId="166" fontId="0" fillId="0" borderId="0" xfId="0" applyNumberFormat="1"/>
    <xf numFmtId="43" fontId="0" fillId="0" borderId="0" xfId="1" applyFont="1"/>
    <xf numFmtId="0" fontId="0" fillId="0" borderId="0" xfId="0" applyFont="1" applyAlignment="1">
      <alignment horizontal="left"/>
    </xf>
    <xf numFmtId="0" fontId="15" fillId="0" borderId="0" xfId="8" applyFont="1" applyBorder="1"/>
    <xf numFmtId="0" fontId="2" fillId="0" borderId="0" xfId="8" applyFont="1" applyBorder="1"/>
    <xf numFmtId="0" fontId="0" fillId="0" borderId="0" xfId="8" applyFont="1" applyBorder="1"/>
    <xf numFmtId="166" fontId="0" fillId="0" borderId="0" xfId="3" applyNumberFormat="1" applyFont="1" applyFill="1" applyBorder="1"/>
    <xf numFmtId="43" fontId="0" fillId="0" borderId="0" xfId="1" applyFont="1" applyFill="1" applyBorder="1" applyAlignment="1"/>
    <xf numFmtId="37" fontId="19" fillId="0" borderId="0" xfId="0" applyNumberFormat="1" applyFont="1" applyBorder="1" applyAlignment="1">
      <alignment horizontal="right"/>
    </xf>
    <xf numFmtId="166" fontId="32" fillId="4" borderId="0" xfId="3" applyNumberFormat="1" applyFont="1" applyFill="1" applyBorder="1" applyAlignment="1">
      <alignment horizontal="right"/>
    </xf>
    <xf numFmtId="37" fontId="32" fillId="4" borderId="0" xfId="0" applyNumberFormat="1" applyFont="1" applyFill="1" applyBorder="1" applyAlignment="1">
      <alignment horizontal="right"/>
    </xf>
    <xf numFmtId="37" fontId="32" fillId="0" borderId="0" xfId="0" applyNumberFormat="1" applyFont="1" applyBorder="1" applyAlignment="1">
      <alignment horizontal="right"/>
    </xf>
    <xf numFmtId="43" fontId="32" fillId="0" borderId="0" xfId="3" applyFont="1" applyFill="1" applyBorder="1" applyAlignment="1">
      <alignment horizontal="right"/>
    </xf>
    <xf numFmtId="43" fontId="2" fillId="0" borderId="2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0" fontId="0" fillId="0" borderId="0" xfId="0" applyBorder="1" applyAlignment="1">
      <alignment vertical="center"/>
    </xf>
    <xf numFmtId="166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left" vertical="center" indent="2"/>
    </xf>
    <xf numFmtId="172" fontId="19" fillId="0" borderId="0" xfId="0" applyNumberFormat="1" applyFont="1" applyBorder="1"/>
    <xf numFmtId="166" fontId="30" fillId="0" borderId="0" xfId="3" applyNumberFormat="1" applyFont="1" applyFill="1" applyBorder="1"/>
    <xf numFmtId="0" fontId="0" fillId="0" borderId="0" xfId="0" applyBorder="1"/>
    <xf numFmtId="166" fontId="31" fillId="0" borderId="0" xfId="3" applyNumberFormat="1" applyFont="1" applyFill="1" applyBorder="1"/>
    <xf numFmtId="43" fontId="31" fillId="0" borderId="0" xfId="3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3" xfId="1" applyNumberFormat="1" applyFont="1" applyFill="1" applyBorder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left" vertical="center"/>
    </xf>
    <xf numFmtId="166" fontId="2" fillId="0" borderId="4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49" fontId="0" fillId="0" borderId="0" xfId="0" applyNumberFormat="1" applyAlignment="1"/>
    <xf numFmtId="37" fontId="0" fillId="0" borderId="0" xfId="0" applyNumberFormat="1" applyAlignment="1"/>
    <xf numFmtId="172" fontId="0" fillId="0" borderId="0" xfId="0" applyNumberFormat="1" applyAlignment="1"/>
    <xf numFmtId="37" fontId="2" fillId="0" borderId="0" xfId="0" applyNumberFormat="1" applyFont="1" applyAlignment="1"/>
    <xf numFmtId="0" fontId="0" fillId="0" borderId="0" xfId="0" applyAlignment="1"/>
    <xf numFmtId="166" fontId="3" fillId="0" borderId="0" xfId="3" applyNumberFormat="1" applyFont="1" applyFill="1" applyAlignment="1"/>
    <xf numFmtId="49" fontId="2" fillId="0" borderId="0" xfId="0" applyNumberFormat="1" applyFont="1" applyAlignment="1"/>
    <xf numFmtId="41" fontId="0" fillId="0" borderId="2" xfId="0" applyNumberFormat="1" applyBorder="1" applyAlignment="1"/>
    <xf numFmtId="41" fontId="0" fillId="0" borderId="0" xfId="0" applyNumberFormat="1" applyAlignment="1"/>
    <xf numFmtId="41" fontId="14" fillId="0" borderId="0" xfId="2" applyNumberFormat="1" applyFont="1" applyFill="1" applyAlignment="1"/>
    <xf numFmtId="166" fontId="14" fillId="0" borderId="0" xfId="3" applyNumberFormat="1" applyFont="1" applyFill="1" applyAlignment="1"/>
    <xf numFmtId="166" fontId="2" fillId="0" borderId="4" xfId="0" applyNumberFormat="1" applyFont="1" applyBorder="1" applyAlignment="1"/>
    <xf numFmtId="166" fontId="2" fillId="0" borderId="0" xfId="0" applyNumberFormat="1" applyFont="1" applyAlignment="1"/>
    <xf numFmtId="166" fontId="2" fillId="0" borderId="2" xfId="0" applyNumberFormat="1" applyFont="1" applyBorder="1" applyAlignment="1"/>
    <xf numFmtId="37" fontId="0" fillId="0" borderId="0" xfId="0" applyNumberFormat="1" applyBorder="1" applyAlignment="1">
      <alignment horizontal="right"/>
    </xf>
    <xf numFmtId="166" fontId="0" fillId="0" borderId="0" xfId="0" applyNumberFormat="1" applyBorder="1" applyAlignment="1">
      <alignment horizontal="left" vertical="center" indent="2"/>
    </xf>
    <xf numFmtId="165" fontId="0" fillId="0" borderId="0" xfId="0" applyNumberFormat="1" applyFill="1"/>
    <xf numFmtId="167" fontId="14" fillId="0" borderId="0" xfId="0" applyNumberFormat="1" applyFont="1" applyFill="1"/>
    <xf numFmtId="37" fontId="0" fillId="0" borderId="0" xfId="0" applyNumberFormat="1" applyFill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8" applyFont="1" applyAlignment="1">
      <alignment horizontal="left"/>
    </xf>
    <xf numFmtId="49" fontId="0" fillId="0" borderId="0" xfId="8" applyNumberFormat="1" applyFont="1" applyAlignment="1">
      <alignment horizontal="center"/>
    </xf>
    <xf numFmtId="49" fontId="3" fillId="0" borderId="0" xfId="8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49" fontId="5" fillId="0" borderId="0" xfId="0" applyNumberFormat="1" applyFont="1" applyAlignment="1">
      <alignment horizontal="center"/>
    </xf>
  </cellXfs>
  <cellStyles count="32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00000000-0005-0000-0000-000003000000}"/>
    <cellStyle name="Comma 3" xfId="4" xr:uid="{00000000-0005-0000-0000-000004000000}"/>
    <cellStyle name="Comma 4" xfId="5" xr:uid="{00000000-0005-0000-0000-000005000000}"/>
    <cellStyle name="Comma 5" xfId="17" xr:uid="{00000000-0005-0000-0000-000006000000}"/>
    <cellStyle name="Comma 6" xfId="15" xr:uid="{00000000-0005-0000-0000-000007000000}"/>
    <cellStyle name="comma zerodec" xfId="18" xr:uid="{00000000-0005-0000-0000-000008000000}"/>
    <cellStyle name="Currency1" xfId="19" xr:uid="{00000000-0005-0000-0000-000009000000}"/>
    <cellStyle name="Dollar (zero dec)" xfId="20" xr:uid="{00000000-0005-0000-0000-00000A000000}"/>
    <cellStyle name="Grey" xfId="21" xr:uid="{00000000-0005-0000-0000-00000B000000}"/>
    <cellStyle name="Index Number" xfId="6" xr:uid="{00000000-0005-0000-0000-00000C000000}"/>
    <cellStyle name="Input [yellow]" xfId="22" xr:uid="{00000000-0005-0000-0000-00000D000000}"/>
    <cellStyle name="no dec" xfId="23" xr:uid="{00000000-0005-0000-0000-00000E000000}"/>
    <cellStyle name="Normal" xfId="0" builtinId="0"/>
    <cellStyle name="Normal - Style1" xfId="24" xr:uid="{00000000-0005-0000-0000-000010000000}"/>
    <cellStyle name="Normal 2" xfId="7" xr:uid="{00000000-0005-0000-0000-000011000000}"/>
    <cellStyle name="Normal 2 2" xfId="25" xr:uid="{00000000-0005-0000-0000-000012000000}"/>
    <cellStyle name="Normal 3" xfId="13" xr:uid="{00000000-0005-0000-0000-000013000000}"/>
    <cellStyle name="Normal 3 2" xfId="26" xr:uid="{00000000-0005-0000-0000-000014000000}"/>
    <cellStyle name="Normal 4" xfId="27" xr:uid="{00000000-0005-0000-0000-000015000000}"/>
    <cellStyle name="Normal 5" xfId="14" xr:uid="{00000000-0005-0000-0000-000016000000}"/>
    <cellStyle name="Normal 6" xfId="30" xr:uid="{00000000-0005-0000-0000-000017000000}"/>
    <cellStyle name="Normal 7" xfId="31" xr:uid="{00000000-0005-0000-0000-000018000000}"/>
    <cellStyle name="Normal_SMK45Q1" xfId="8" xr:uid="{00000000-0005-0000-0000-000019000000}"/>
    <cellStyle name="Percent [2]" xfId="28" xr:uid="{00000000-0005-0000-0000-00001A000000}"/>
    <cellStyle name="Percent 2" xfId="9" xr:uid="{00000000-0005-0000-0000-00001B000000}"/>
    <cellStyle name="Percent 3" xfId="10" xr:uid="{00000000-0005-0000-0000-00001C000000}"/>
    <cellStyle name="Quantity" xfId="29" xr:uid="{00000000-0005-0000-0000-00001D000000}"/>
    <cellStyle name="เครื่องหมายจุลภาค 8" xfId="12" xr:uid="{00000000-0005-0000-0000-00001E000000}"/>
    <cellStyle name="ปกติ_Quaterly financial statement nonlife" xfId="1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opLeftCell="A19" zoomScale="90" zoomScaleNormal="90" zoomScaleSheetLayoutView="85" workbookViewId="0">
      <selection activeCell="A9" sqref="A9"/>
    </sheetView>
  </sheetViews>
  <sheetFormatPr defaultColWidth="9.1796875" defaultRowHeight="20.25" customHeight="1"/>
  <cols>
    <col min="1" max="1" width="56.453125" style="15" customWidth="1"/>
    <col min="2" max="2" width="11.7265625" style="68" customWidth="1"/>
    <col min="3" max="3" width="1.453125" style="104" customWidth="1"/>
    <col min="4" max="4" width="15.54296875" style="14" customWidth="1"/>
    <col min="5" max="5" width="1.7265625" style="14" customWidth="1"/>
    <col min="6" max="6" width="16" style="14" customWidth="1"/>
    <col min="7" max="7" width="11.54296875" style="143" customWidth="1"/>
    <col min="8" max="8" width="15" style="143" bestFit="1" customWidth="1"/>
    <col min="9" max="10" width="9.1796875" style="143"/>
    <col min="11" max="16384" width="9.1796875" style="14"/>
  </cols>
  <sheetData>
    <row r="1" spans="1:10" ht="16.5" customHeight="1">
      <c r="A1" s="184" t="s">
        <v>69</v>
      </c>
      <c r="B1" s="184"/>
      <c r="C1" s="184"/>
      <c r="D1" s="184"/>
      <c r="E1" s="184"/>
      <c r="F1" s="184"/>
    </row>
    <row r="2" spans="1:10" ht="20.25" customHeight="1">
      <c r="A2" s="185" t="s">
        <v>32</v>
      </c>
      <c r="B2" s="185"/>
      <c r="C2" s="185"/>
      <c r="D2" s="185"/>
      <c r="E2" s="185"/>
      <c r="F2" s="185"/>
    </row>
    <row r="3" spans="1:10" ht="20.25" customHeight="1">
      <c r="A3" s="4"/>
      <c r="B3" s="4"/>
      <c r="C3" s="4"/>
      <c r="D3" s="4"/>
      <c r="E3" s="4"/>
      <c r="F3" s="4"/>
    </row>
    <row r="4" spans="1:10" ht="20.25" customHeight="1">
      <c r="A4" s="4"/>
      <c r="B4" s="4"/>
      <c r="C4" s="4"/>
      <c r="D4" s="107" t="s">
        <v>70</v>
      </c>
      <c r="E4" s="58"/>
      <c r="F4" s="59" t="s">
        <v>33</v>
      </c>
    </row>
    <row r="5" spans="1:10" ht="20.25" customHeight="1">
      <c r="A5" s="69" t="s">
        <v>5</v>
      </c>
      <c r="B5" s="159" t="s">
        <v>0</v>
      </c>
      <c r="C5" s="157"/>
      <c r="D5" s="60">
        <v>2023</v>
      </c>
      <c r="E5" s="60"/>
      <c r="F5" s="60">
        <v>2022</v>
      </c>
    </row>
    <row r="6" spans="1:10" ht="20.25" customHeight="1">
      <c r="A6" s="168"/>
      <c r="B6" s="168"/>
      <c r="C6" s="168"/>
      <c r="D6" s="21" t="s">
        <v>35</v>
      </c>
      <c r="E6" s="168"/>
      <c r="F6" s="21"/>
    </row>
    <row r="7" spans="1:10" ht="20.25" customHeight="1">
      <c r="A7" s="164"/>
      <c r="B7" s="159"/>
      <c r="C7" s="157"/>
      <c r="D7" s="183" t="s">
        <v>72</v>
      </c>
      <c r="E7" s="183"/>
      <c r="F7" s="183"/>
    </row>
    <row r="8" spans="1:10" ht="20.25" customHeight="1">
      <c r="A8" s="164" t="s">
        <v>16</v>
      </c>
      <c r="B8" s="159" t="s">
        <v>131</v>
      </c>
      <c r="C8" s="157"/>
      <c r="D8" s="30">
        <v>446109404</v>
      </c>
      <c r="E8" s="165"/>
      <c r="F8" s="30">
        <v>1409926536</v>
      </c>
      <c r="G8" s="144"/>
      <c r="I8" s="144"/>
      <c r="J8" s="144"/>
    </row>
    <row r="9" spans="1:10" ht="20.25" customHeight="1">
      <c r="A9" s="164" t="s">
        <v>73</v>
      </c>
      <c r="B9" s="159" t="s">
        <v>141</v>
      </c>
      <c r="C9" s="157"/>
      <c r="D9" s="30">
        <v>432261766</v>
      </c>
      <c r="E9" s="165"/>
      <c r="F9" s="30">
        <v>499770194</v>
      </c>
      <c r="G9" s="144"/>
      <c r="I9" s="144"/>
      <c r="J9" s="144"/>
    </row>
    <row r="10" spans="1:10" ht="20.25" customHeight="1">
      <c r="A10" s="164" t="s">
        <v>24</v>
      </c>
      <c r="B10" s="159"/>
      <c r="C10" s="157"/>
      <c r="D10" s="30">
        <v>9622005</v>
      </c>
      <c r="E10" s="165"/>
      <c r="F10" s="30">
        <v>7675135</v>
      </c>
      <c r="G10" s="144"/>
      <c r="I10" s="144"/>
      <c r="J10" s="144"/>
    </row>
    <row r="11" spans="1:10" ht="20.25" customHeight="1">
      <c r="A11" s="164" t="s">
        <v>49</v>
      </c>
      <c r="B11" s="159" t="s">
        <v>142</v>
      </c>
      <c r="C11" s="157"/>
      <c r="D11" s="30">
        <v>4933377091</v>
      </c>
      <c r="E11" s="165"/>
      <c r="F11" s="30">
        <v>4510343833</v>
      </c>
      <c r="G11" s="144"/>
      <c r="I11" s="144"/>
      <c r="J11" s="144"/>
    </row>
    <row r="12" spans="1:10" ht="20.25" customHeight="1">
      <c r="A12" s="164" t="s">
        <v>43</v>
      </c>
      <c r="B12" s="159" t="s">
        <v>143</v>
      </c>
      <c r="C12" s="157"/>
      <c r="D12" s="169">
        <v>302586576</v>
      </c>
      <c r="E12" s="165"/>
      <c r="F12" s="169">
        <v>555391717</v>
      </c>
      <c r="G12" s="144"/>
      <c r="I12" s="144"/>
      <c r="J12" s="144"/>
    </row>
    <row r="13" spans="1:10" ht="20.25" customHeight="1">
      <c r="A13" s="164" t="s">
        <v>83</v>
      </c>
      <c r="B13" s="159"/>
      <c r="C13" s="157"/>
      <c r="D13" s="30"/>
      <c r="E13" s="115"/>
      <c r="F13" s="30"/>
      <c r="G13" s="144"/>
      <c r="I13" s="144"/>
      <c r="J13" s="144"/>
    </row>
    <row r="14" spans="1:10" ht="20.25" customHeight="1">
      <c r="A14" s="164" t="s">
        <v>23</v>
      </c>
      <c r="B14" s="159" t="s">
        <v>144</v>
      </c>
      <c r="C14" s="157"/>
      <c r="D14" s="30">
        <v>2848117048</v>
      </c>
      <c r="E14" s="115"/>
      <c r="F14" s="30">
        <v>2900607605</v>
      </c>
      <c r="G14" s="144"/>
      <c r="I14" s="144"/>
      <c r="J14" s="144"/>
    </row>
    <row r="15" spans="1:10" ht="20.25" customHeight="1">
      <c r="A15" s="164" t="s">
        <v>59</v>
      </c>
      <c r="B15" s="159"/>
      <c r="C15" s="157"/>
      <c r="D15" s="30">
        <v>161688</v>
      </c>
      <c r="E15" s="115"/>
      <c r="F15" s="30">
        <v>181418</v>
      </c>
      <c r="G15" s="144"/>
      <c r="I15" s="144"/>
      <c r="J15" s="144"/>
    </row>
    <row r="16" spans="1:10" ht="20.25" customHeight="1">
      <c r="A16" s="164" t="s">
        <v>74</v>
      </c>
      <c r="B16" s="159"/>
      <c r="C16" s="157"/>
      <c r="D16" s="30">
        <v>28479792</v>
      </c>
      <c r="E16" s="165"/>
      <c r="F16" s="30">
        <v>28493007</v>
      </c>
      <c r="G16" s="144"/>
      <c r="I16" s="144"/>
      <c r="J16" s="144"/>
    </row>
    <row r="17" spans="1:10" ht="20.25" customHeight="1">
      <c r="A17" s="164" t="s">
        <v>60</v>
      </c>
      <c r="B17" s="159" t="s">
        <v>130</v>
      </c>
      <c r="C17" s="157"/>
      <c r="D17" s="30">
        <v>12809617</v>
      </c>
      <c r="E17" s="115"/>
      <c r="F17" s="30">
        <v>14420878</v>
      </c>
      <c r="G17" s="144"/>
      <c r="I17" s="144"/>
      <c r="J17" s="144"/>
    </row>
    <row r="18" spans="1:10" ht="20.25" customHeight="1">
      <c r="A18" s="164" t="s">
        <v>27</v>
      </c>
      <c r="B18" s="159"/>
      <c r="C18" s="157"/>
      <c r="D18" s="32">
        <v>69693</v>
      </c>
      <c r="E18" s="165"/>
      <c r="F18" s="32">
        <v>80312</v>
      </c>
      <c r="G18" s="144"/>
      <c r="H18" s="145"/>
      <c r="I18" s="144"/>
      <c r="J18" s="144"/>
    </row>
    <row r="19" spans="1:10" ht="20.25" customHeight="1">
      <c r="A19" s="164" t="s">
        <v>75</v>
      </c>
      <c r="B19" s="159" t="s">
        <v>145</v>
      </c>
      <c r="C19" s="157"/>
      <c r="D19" s="169">
        <v>126428901</v>
      </c>
      <c r="E19" s="165"/>
      <c r="F19" s="169">
        <v>157351001</v>
      </c>
      <c r="G19" s="144"/>
      <c r="H19" s="179"/>
      <c r="I19" s="144"/>
      <c r="J19" s="144"/>
    </row>
    <row r="20" spans="1:10" ht="20.25" customHeight="1">
      <c r="A20" s="116" t="s">
        <v>6</v>
      </c>
      <c r="B20" s="159" t="s">
        <v>151</v>
      </c>
      <c r="C20" s="157"/>
      <c r="D20" s="100">
        <v>394218833</v>
      </c>
      <c r="E20" s="165"/>
      <c r="F20" s="100">
        <v>381883727</v>
      </c>
      <c r="G20" s="144"/>
      <c r="H20" s="145"/>
      <c r="I20" s="144"/>
      <c r="J20" s="144"/>
    </row>
    <row r="21" spans="1:10" ht="20.25" customHeight="1">
      <c r="A21" s="116"/>
      <c r="B21" s="159"/>
      <c r="C21" s="157"/>
      <c r="D21" s="108"/>
      <c r="E21" s="165"/>
      <c r="F21" s="108"/>
      <c r="G21" s="144"/>
      <c r="H21" s="145"/>
      <c r="I21" s="144"/>
      <c r="J21" s="144"/>
    </row>
    <row r="22" spans="1:10" ht="20.25" customHeight="1" thickBot="1">
      <c r="A22" s="170" t="s">
        <v>7</v>
      </c>
      <c r="B22" s="117"/>
      <c r="C22" s="118"/>
      <c r="D22" s="33">
        <f>SUM(D8:D20)</f>
        <v>9534242414</v>
      </c>
      <c r="E22" s="167"/>
      <c r="F22" s="33">
        <f>SUM(F8:F20)</f>
        <v>10466125363</v>
      </c>
      <c r="G22" s="91"/>
      <c r="H22" s="91"/>
      <c r="I22" s="144"/>
      <c r="J22" s="144"/>
    </row>
    <row r="23" spans="1:10" ht="20.25" customHeight="1" thickTop="1">
      <c r="A23" s="164"/>
      <c r="B23" s="159"/>
      <c r="C23" s="157"/>
      <c r="D23" s="165" t="s">
        <v>34</v>
      </c>
      <c r="E23" s="165"/>
      <c r="F23" s="165" t="s">
        <v>34</v>
      </c>
      <c r="I23" s="144"/>
      <c r="J23" s="144"/>
    </row>
    <row r="24" spans="1:10" ht="20.25" customHeight="1">
      <c r="A24" s="184" t="s">
        <v>69</v>
      </c>
      <c r="B24" s="184"/>
      <c r="C24" s="184"/>
      <c r="D24" s="184"/>
      <c r="E24" s="184"/>
      <c r="F24" s="184"/>
      <c r="I24" s="144"/>
      <c r="J24" s="144"/>
    </row>
    <row r="25" spans="1:10" ht="20.25" customHeight="1">
      <c r="A25" s="185" t="s">
        <v>32</v>
      </c>
      <c r="B25" s="185"/>
      <c r="C25" s="185"/>
      <c r="D25" s="185"/>
      <c r="E25" s="185"/>
      <c r="F25" s="185"/>
      <c r="I25" s="144"/>
      <c r="J25" s="144"/>
    </row>
    <row r="26" spans="1:10" ht="20.25" customHeight="1">
      <c r="A26" s="4"/>
      <c r="B26" s="4"/>
      <c r="C26" s="4"/>
      <c r="D26" s="4"/>
      <c r="E26" s="4"/>
      <c r="F26" s="4"/>
      <c r="I26" s="144"/>
      <c r="J26" s="144"/>
    </row>
    <row r="27" spans="1:10" ht="20.25" customHeight="1">
      <c r="A27" s="4"/>
      <c r="B27" s="4"/>
      <c r="C27" s="4"/>
      <c r="D27" s="107" t="s">
        <v>70</v>
      </c>
      <c r="E27" s="58"/>
      <c r="F27" s="59" t="s">
        <v>33</v>
      </c>
      <c r="I27" s="144"/>
      <c r="J27" s="144"/>
    </row>
    <row r="28" spans="1:10" ht="20.25" customHeight="1">
      <c r="A28" s="158" t="s">
        <v>84</v>
      </c>
      <c r="B28" s="159" t="s">
        <v>0</v>
      </c>
      <c r="C28" s="4"/>
      <c r="D28" s="60">
        <v>2023</v>
      </c>
      <c r="E28" s="60"/>
      <c r="F28" s="60">
        <v>2022</v>
      </c>
      <c r="I28" s="144"/>
      <c r="J28" s="144"/>
    </row>
    <row r="29" spans="1:10" ht="20.25" customHeight="1">
      <c r="A29" s="168"/>
      <c r="B29" s="168"/>
      <c r="C29" s="157"/>
      <c r="D29" s="21" t="s">
        <v>35</v>
      </c>
      <c r="E29" s="168"/>
      <c r="F29" s="21"/>
      <c r="I29" s="144"/>
      <c r="J29" s="144"/>
    </row>
    <row r="30" spans="1:10" ht="20.25" customHeight="1">
      <c r="A30" s="164"/>
      <c r="B30" s="159"/>
      <c r="C30" s="157"/>
      <c r="D30" s="183" t="s">
        <v>72</v>
      </c>
      <c r="E30" s="183"/>
      <c r="F30" s="183"/>
      <c r="I30" s="144"/>
      <c r="J30" s="144"/>
    </row>
    <row r="31" spans="1:10" ht="20.25" customHeight="1">
      <c r="A31" s="3" t="s">
        <v>8</v>
      </c>
      <c r="B31" s="107"/>
      <c r="C31" s="21"/>
      <c r="D31" s="157"/>
      <c r="E31" s="157"/>
      <c r="F31" s="157"/>
      <c r="I31" s="144"/>
      <c r="J31" s="144"/>
    </row>
    <row r="32" spans="1:10" customFormat="1" ht="20" customHeight="1">
      <c r="A32" s="164" t="s">
        <v>17</v>
      </c>
      <c r="B32" s="159" t="s">
        <v>146</v>
      </c>
      <c r="C32" s="157"/>
      <c r="D32" s="29">
        <v>6449444329</v>
      </c>
      <c r="E32" s="165"/>
      <c r="F32" s="29">
        <v>6497249333</v>
      </c>
      <c r="G32" s="146"/>
      <c r="H32" s="146"/>
      <c r="I32" s="144"/>
      <c r="J32" s="144"/>
    </row>
    <row r="33" spans="1:10" customFormat="1" ht="20.25" customHeight="1">
      <c r="A33" s="164" t="s">
        <v>85</v>
      </c>
      <c r="B33" s="163" t="s">
        <v>147</v>
      </c>
      <c r="C33" s="157"/>
      <c r="D33" s="166">
        <v>1577673076</v>
      </c>
      <c r="E33" s="165"/>
      <c r="F33" s="166">
        <v>2580641100</v>
      </c>
      <c r="G33" s="146"/>
      <c r="H33" s="146"/>
      <c r="I33" s="144"/>
      <c r="J33" s="144"/>
    </row>
    <row r="34" spans="1:10" customFormat="1" ht="20.25" customHeight="1">
      <c r="A34" s="164" t="s">
        <v>128</v>
      </c>
      <c r="B34" s="159"/>
      <c r="C34" s="157"/>
      <c r="D34" s="166">
        <v>31800052</v>
      </c>
      <c r="E34" s="165"/>
      <c r="F34" s="166">
        <v>25450365</v>
      </c>
      <c r="G34" s="146"/>
      <c r="H34" s="146"/>
      <c r="I34" s="144"/>
      <c r="J34" s="144"/>
    </row>
    <row r="35" spans="1:10" customFormat="1" ht="20" customHeight="1">
      <c r="A35" s="164" t="s">
        <v>61</v>
      </c>
      <c r="B35" s="159" t="s">
        <v>130</v>
      </c>
      <c r="C35" s="157"/>
      <c r="D35" s="29">
        <v>13102946</v>
      </c>
      <c r="E35" s="165"/>
      <c r="F35" s="29">
        <v>14683283</v>
      </c>
      <c r="G35" s="146"/>
      <c r="H35" s="146"/>
      <c r="I35" s="144"/>
      <c r="J35" s="144"/>
    </row>
    <row r="36" spans="1:10" customFormat="1" ht="20.25" customHeight="1">
      <c r="A36" s="164" t="s">
        <v>25</v>
      </c>
      <c r="B36" s="159"/>
      <c r="C36" s="157"/>
      <c r="D36" s="166">
        <v>31576206</v>
      </c>
      <c r="E36" s="165"/>
      <c r="F36" s="166">
        <v>29564583</v>
      </c>
      <c r="G36" s="146"/>
      <c r="H36" s="146"/>
      <c r="I36" s="144"/>
      <c r="J36" s="144"/>
    </row>
    <row r="37" spans="1:10" customFormat="1" ht="20.25" customHeight="1">
      <c r="A37" s="164" t="s">
        <v>1</v>
      </c>
      <c r="B37" s="159" t="s">
        <v>148</v>
      </c>
      <c r="C37" s="157"/>
      <c r="D37" s="166">
        <v>437309191</v>
      </c>
      <c r="E37" s="165"/>
      <c r="F37" s="166">
        <v>395830960</v>
      </c>
      <c r="G37" s="146"/>
      <c r="H37" s="146"/>
      <c r="I37" s="144"/>
      <c r="J37" s="144"/>
    </row>
    <row r="38" spans="1:10" customFormat="1" ht="20.25" customHeight="1">
      <c r="A38" s="4" t="s">
        <v>31</v>
      </c>
      <c r="B38" s="117"/>
      <c r="C38" s="118"/>
      <c r="D38" s="34">
        <f>SUM(D32:D37)</f>
        <v>8540905800</v>
      </c>
      <c r="E38" s="167"/>
      <c r="F38" s="34">
        <f>SUM(F32:F37)</f>
        <v>9543419624</v>
      </c>
      <c r="G38" s="147"/>
      <c r="H38" s="147"/>
      <c r="I38" s="144"/>
      <c r="J38" s="144"/>
    </row>
    <row r="39" spans="1:10" customFormat="1" ht="20.25" customHeight="1">
      <c r="A39" s="17"/>
      <c r="B39" s="159"/>
      <c r="C39" s="157"/>
      <c r="D39" s="165"/>
      <c r="E39" s="165"/>
      <c r="F39" s="165"/>
      <c r="G39" s="144"/>
      <c r="H39" s="148"/>
      <c r="I39" s="144"/>
      <c r="J39" s="144"/>
    </row>
    <row r="40" spans="1:10" customFormat="1" ht="20.25" customHeight="1">
      <c r="A40" s="3" t="s">
        <v>86</v>
      </c>
      <c r="B40" s="159"/>
      <c r="C40" s="157"/>
      <c r="D40" s="165"/>
      <c r="E40" s="165"/>
      <c r="F40" s="165"/>
      <c r="G40" s="144"/>
      <c r="H40" s="148"/>
      <c r="I40" s="144"/>
      <c r="J40" s="144"/>
    </row>
    <row r="41" spans="1:10" customFormat="1" ht="20.25" customHeight="1">
      <c r="A41" s="17" t="s">
        <v>18</v>
      </c>
      <c r="B41" s="159"/>
      <c r="C41" s="157"/>
      <c r="D41" s="165"/>
      <c r="E41" s="165"/>
      <c r="F41" s="165"/>
      <c r="G41" s="144"/>
      <c r="H41" s="148"/>
      <c r="I41" s="144"/>
      <c r="J41" s="144"/>
    </row>
    <row r="42" spans="1:10" customFormat="1" ht="20.25" customHeight="1">
      <c r="A42" s="17" t="s">
        <v>57</v>
      </c>
      <c r="B42" s="159"/>
      <c r="C42" s="157"/>
      <c r="D42" s="165"/>
      <c r="E42" s="165"/>
      <c r="F42" s="165"/>
      <c r="G42" s="144"/>
      <c r="H42" s="148"/>
      <c r="I42" s="144"/>
      <c r="J42" s="144"/>
    </row>
    <row r="43" spans="1:10" customFormat="1" ht="20.25" customHeight="1" thickBot="1">
      <c r="A43" s="70" t="s">
        <v>76</v>
      </c>
      <c r="B43" s="159"/>
      <c r="C43" s="157"/>
      <c r="D43" s="171">
        <v>100000000</v>
      </c>
      <c r="E43" s="172"/>
      <c r="F43" s="171">
        <v>100000000</v>
      </c>
      <c r="G43" s="149"/>
      <c r="H43" s="149"/>
      <c r="I43" s="144"/>
      <c r="J43" s="144"/>
    </row>
    <row r="44" spans="1:10" customFormat="1" ht="20.25" customHeight="1" thickTop="1">
      <c r="A44" s="17" t="s">
        <v>87</v>
      </c>
      <c r="B44" s="159"/>
      <c r="C44" s="157"/>
      <c r="D44" s="172"/>
      <c r="E44" s="172"/>
      <c r="F44" s="172"/>
      <c r="G44" s="149"/>
      <c r="H44" s="149"/>
      <c r="I44" s="144"/>
      <c r="J44" s="144"/>
    </row>
    <row r="45" spans="1:10" customFormat="1" ht="20.25" customHeight="1">
      <c r="A45" s="70" t="s">
        <v>76</v>
      </c>
      <c r="B45" s="159"/>
      <c r="C45" s="157"/>
      <c r="D45" s="172">
        <v>100000000</v>
      </c>
      <c r="E45" s="172"/>
      <c r="F45" s="172">
        <v>100000000</v>
      </c>
      <c r="G45" s="149"/>
      <c r="H45" s="149"/>
      <c r="I45" s="144"/>
      <c r="J45" s="144"/>
    </row>
    <row r="46" spans="1:10" customFormat="1" ht="20.149999999999999" customHeight="1">
      <c r="A46" s="17" t="s">
        <v>88</v>
      </c>
      <c r="B46" s="159"/>
      <c r="C46" s="157"/>
      <c r="D46" s="172">
        <v>138110766</v>
      </c>
      <c r="E46" s="172"/>
      <c r="F46" s="172">
        <v>138110766</v>
      </c>
      <c r="G46" s="149"/>
      <c r="H46" s="149"/>
      <c r="I46" s="144"/>
      <c r="J46" s="144"/>
    </row>
    <row r="47" spans="1:10" customFormat="1" ht="20.5" customHeight="1">
      <c r="A47" s="168" t="s">
        <v>116</v>
      </c>
      <c r="B47" s="159"/>
      <c r="C47" s="157"/>
      <c r="D47" s="172">
        <v>49663654</v>
      </c>
      <c r="E47" s="172"/>
      <c r="F47" s="172">
        <v>49663654</v>
      </c>
      <c r="G47" s="149"/>
      <c r="H47" s="149"/>
      <c r="I47" s="144"/>
      <c r="J47" s="144"/>
    </row>
    <row r="48" spans="1:10" customFormat="1" ht="20.25" customHeight="1">
      <c r="A48" s="17" t="s">
        <v>134</v>
      </c>
      <c r="B48" s="159"/>
      <c r="C48" s="157"/>
      <c r="D48" s="172"/>
      <c r="E48" s="165"/>
      <c r="F48" s="172"/>
      <c r="G48" s="150"/>
      <c r="H48" s="150"/>
      <c r="I48" s="144"/>
      <c r="J48" s="144"/>
    </row>
    <row r="49" spans="1:10" customFormat="1" ht="20.25" customHeight="1">
      <c r="A49" s="17" t="s">
        <v>12</v>
      </c>
      <c r="B49" s="159"/>
      <c r="C49" s="157"/>
      <c r="D49" s="172"/>
      <c r="E49" s="165"/>
      <c r="F49" s="172"/>
      <c r="G49" s="150"/>
      <c r="H49" s="150"/>
      <c r="I49" s="144"/>
      <c r="J49" s="144"/>
    </row>
    <row r="50" spans="1:10" customFormat="1" ht="20.25" customHeight="1">
      <c r="A50" s="17" t="s">
        <v>13</v>
      </c>
      <c r="B50" s="159"/>
      <c r="C50" s="157"/>
      <c r="D50" s="173">
        <v>10000000</v>
      </c>
      <c r="E50" s="172"/>
      <c r="F50" s="173">
        <v>10000000</v>
      </c>
      <c r="G50" s="149"/>
      <c r="H50" s="149"/>
      <c r="I50" s="144"/>
      <c r="J50" s="144"/>
    </row>
    <row r="51" spans="1:10" customFormat="1" ht="20.25" customHeight="1">
      <c r="A51" s="162" t="s">
        <v>135</v>
      </c>
      <c r="B51" s="159"/>
      <c r="C51" s="157"/>
      <c r="D51" s="174">
        <v>688074823</v>
      </c>
      <c r="E51" s="172"/>
      <c r="F51" s="174">
        <v>618598960</v>
      </c>
      <c r="G51" s="149"/>
      <c r="H51" s="149"/>
      <c r="I51" s="144"/>
      <c r="J51" s="144"/>
    </row>
    <row r="52" spans="1:10" customFormat="1" ht="20.25" customHeight="1">
      <c r="A52" s="17" t="s">
        <v>26</v>
      </c>
      <c r="B52" s="159"/>
      <c r="C52" s="157"/>
      <c r="D52" s="174">
        <v>7487371</v>
      </c>
      <c r="E52" s="172"/>
      <c r="F52" s="174">
        <v>6332359</v>
      </c>
      <c r="G52" s="149"/>
      <c r="H52" s="149"/>
      <c r="I52" s="144"/>
      <c r="J52" s="144"/>
    </row>
    <row r="53" spans="1:10" customFormat="1" ht="20.25" customHeight="1">
      <c r="A53" s="4" t="s">
        <v>90</v>
      </c>
      <c r="B53" s="168"/>
      <c r="C53" s="157"/>
      <c r="D53" s="175">
        <f>SUM(D45:D52)</f>
        <v>993336614</v>
      </c>
      <c r="E53" s="167"/>
      <c r="F53" s="175">
        <f>SUM(F45:F52)</f>
        <v>922705739</v>
      </c>
      <c r="G53" s="121"/>
      <c r="H53" s="121"/>
      <c r="I53" s="144"/>
      <c r="J53" s="144"/>
    </row>
    <row r="54" spans="1:10" customFormat="1" ht="20.25" customHeight="1">
      <c r="A54" s="4"/>
      <c r="B54" s="168"/>
      <c r="C54" s="157"/>
      <c r="D54" s="176"/>
      <c r="E54" s="167"/>
      <c r="F54" s="176"/>
      <c r="G54" s="121"/>
      <c r="H54" s="121"/>
      <c r="I54" s="144"/>
      <c r="J54" s="144"/>
    </row>
    <row r="55" spans="1:10" customFormat="1" ht="20.25" customHeight="1" thickBot="1">
      <c r="A55" s="4" t="s">
        <v>100</v>
      </c>
      <c r="B55" s="159"/>
      <c r="C55" s="157"/>
      <c r="D55" s="177">
        <f>+D38+D53</f>
        <v>9534242414</v>
      </c>
      <c r="E55" s="167"/>
      <c r="F55" s="177">
        <f>+F38+F53</f>
        <v>10466125363</v>
      </c>
      <c r="G55" s="121"/>
      <c r="H55" s="121"/>
      <c r="I55" s="144"/>
      <c r="J55" s="144"/>
    </row>
    <row r="56" spans="1:10" ht="20.25" customHeight="1" thickTop="1"/>
    <row r="57" spans="1:10" ht="20.25" customHeight="1">
      <c r="D57" s="18"/>
      <c r="F57" s="18"/>
    </row>
    <row r="58" spans="1:10" ht="20.25" customHeight="1">
      <c r="D58" s="46"/>
      <c r="F58" s="46"/>
    </row>
  </sheetData>
  <mergeCells count="6">
    <mergeCell ref="D30:F30"/>
    <mergeCell ref="A1:F1"/>
    <mergeCell ref="A2:F2"/>
    <mergeCell ref="A24:F24"/>
    <mergeCell ref="A25:F25"/>
    <mergeCell ref="D7:F7"/>
  </mergeCells>
  <phoneticPr fontId="4" type="noConversion"/>
  <pageMargins left="0.8" right="0.8" top="0.48" bottom="0.5" header="0.5" footer="0.5"/>
  <pageSetup paperSize="9" scale="84" firstPageNumber="2" orientation="portrait" useFirstPageNumber="1" r:id="rId1"/>
  <headerFooter alignWithMargins="0">
    <oddFooter>&amp;L  The accompanying notes are an integral part of these interim financial statements.
&amp;C&amp;P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3"/>
  <sheetViews>
    <sheetView zoomScale="90" zoomScaleNormal="90" zoomScaleSheetLayoutView="85" workbookViewId="0">
      <selection activeCell="A9" sqref="A9"/>
    </sheetView>
  </sheetViews>
  <sheetFormatPr defaultColWidth="9.1796875" defaultRowHeight="20.5"/>
  <cols>
    <col min="1" max="1" width="56.54296875" style="97" customWidth="1"/>
    <col min="2" max="2" width="10.7265625" style="98" customWidth="1"/>
    <col min="3" max="3" width="1.453125" style="98" customWidth="1"/>
    <col min="4" max="4" width="15.54296875" style="99" customWidth="1"/>
    <col min="5" max="5" width="1.453125" style="77" customWidth="1"/>
    <col min="6" max="6" width="15.54296875" style="99" customWidth="1"/>
    <col min="7" max="7" width="13.54296875" style="131" customWidth="1"/>
    <col min="8" max="8" width="9.1796875" style="131"/>
    <col min="9" max="9" width="15.08984375" style="131" bestFit="1" customWidth="1"/>
    <col min="10" max="10" width="11.7265625" style="77" bestFit="1" customWidth="1"/>
    <col min="11" max="16384" width="9.1796875" style="77"/>
  </cols>
  <sheetData>
    <row r="1" spans="1:11" ht="20.25" customHeight="1">
      <c r="A1" s="184" t="s">
        <v>69</v>
      </c>
      <c r="B1" s="184"/>
      <c r="C1" s="184"/>
      <c r="D1" s="184"/>
      <c r="E1" s="184"/>
      <c r="F1" s="184"/>
    </row>
    <row r="2" spans="1:11" ht="20.25" customHeight="1">
      <c r="A2" s="186" t="s">
        <v>37</v>
      </c>
      <c r="B2" s="186"/>
      <c r="C2" s="186"/>
      <c r="D2" s="186"/>
      <c r="E2" s="78"/>
      <c r="F2" s="79"/>
    </row>
    <row r="3" spans="1:11" ht="18.75" customHeight="1">
      <c r="A3" s="103"/>
      <c r="B3" s="103"/>
      <c r="C3" s="103"/>
      <c r="D3" s="62"/>
      <c r="E3" s="78"/>
      <c r="F3" s="62"/>
    </row>
    <row r="4" spans="1:11" ht="18.75" customHeight="1">
      <c r="A4" s="11"/>
      <c r="B4" s="11"/>
      <c r="C4" s="11"/>
      <c r="D4" s="187" t="s">
        <v>36</v>
      </c>
      <c r="E4" s="187"/>
      <c r="F4" s="187"/>
    </row>
    <row r="5" spans="1:11" ht="18.75" customHeight="1">
      <c r="A5" s="11"/>
      <c r="B5" s="11"/>
      <c r="C5" s="11"/>
      <c r="D5" s="187" t="s">
        <v>70</v>
      </c>
      <c r="E5" s="188"/>
      <c r="F5" s="188"/>
    </row>
    <row r="6" spans="1:11" ht="18.75" customHeight="1">
      <c r="A6" s="11"/>
      <c r="B6" s="67" t="s">
        <v>0</v>
      </c>
      <c r="C6" s="80"/>
      <c r="D6" s="60">
        <v>2023</v>
      </c>
      <c r="E6" s="60"/>
      <c r="F6" s="60">
        <v>2022</v>
      </c>
    </row>
    <row r="7" spans="1:11" s="80" customFormat="1" ht="18.75" customHeight="1">
      <c r="A7" s="81"/>
      <c r="D7" s="183" t="s">
        <v>72</v>
      </c>
      <c r="E7" s="183"/>
      <c r="F7" s="183"/>
      <c r="G7" s="132"/>
      <c r="H7" s="132"/>
      <c r="I7" s="132"/>
    </row>
    <row r="8" spans="1:11" s="84" customFormat="1" ht="19.5" customHeight="1">
      <c r="A8" s="7" t="s">
        <v>29</v>
      </c>
      <c r="B8" s="82"/>
      <c r="C8" s="21"/>
      <c r="D8" s="30"/>
      <c r="E8" s="83"/>
      <c r="F8" s="30"/>
      <c r="G8" s="133"/>
      <c r="H8" s="133"/>
      <c r="I8" s="133"/>
    </row>
    <row r="9" spans="1:11" customFormat="1" ht="19.5" customHeight="1">
      <c r="A9" s="49" t="s">
        <v>44</v>
      </c>
      <c r="B9" s="8">
        <v>13</v>
      </c>
      <c r="C9" s="53"/>
      <c r="D9" s="63">
        <v>935165408</v>
      </c>
      <c r="E9" s="56"/>
      <c r="F9" s="63">
        <v>357269119</v>
      </c>
      <c r="G9" s="122"/>
      <c r="H9" s="134"/>
      <c r="I9" s="122"/>
      <c r="J9" s="128"/>
      <c r="K9" s="128"/>
    </row>
    <row r="10" spans="1:11" customFormat="1" ht="19.5" customHeight="1">
      <c r="A10" s="130" t="s">
        <v>136</v>
      </c>
      <c r="B10" s="161"/>
      <c r="C10" s="53"/>
      <c r="D10" s="64">
        <v>-829302792</v>
      </c>
      <c r="E10" s="56"/>
      <c r="F10" s="64">
        <v>-1535142777</v>
      </c>
      <c r="G10" s="122"/>
      <c r="H10" s="134"/>
      <c r="I10" s="122"/>
      <c r="J10" s="128"/>
      <c r="K10" s="128"/>
    </row>
    <row r="11" spans="1:11" customFormat="1" ht="19.5" customHeight="1">
      <c r="A11" s="49" t="s">
        <v>45</v>
      </c>
      <c r="B11" s="70"/>
      <c r="C11" s="17"/>
      <c r="D11" s="63">
        <f>SUM(D9:D10)</f>
        <v>105862616</v>
      </c>
      <c r="E11" s="56">
        <f>SUM(H9:H10)</f>
        <v>0</v>
      </c>
      <c r="F11" s="63">
        <f>SUM(F9:F10)</f>
        <v>-1177873658</v>
      </c>
      <c r="G11" s="122"/>
      <c r="H11" s="134"/>
      <c r="I11" s="122"/>
      <c r="J11" s="128"/>
      <c r="K11" s="128"/>
    </row>
    <row r="12" spans="1:11" customFormat="1" ht="19.5" customHeight="1">
      <c r="A12" s="130" t="s">
        <v>137</v>
      </c>
      <c r="B12" s="70"/>
      <c r="C12" s="17"/>
      <c r="D12" s="64">
        <v>312700885</v>
      </c>
      <c r="E12" s="56"/>
      <c r="F12" s="64">
        <v>1457266064</v>
      </c>
      <c r="G12" s="131"/>
      <c r="H12" s="131"/>
      <c r="I12" s="131"/>
      <c r="J12" s="128"/>
      <c r="K12" s="128"/>
    </row>
    <row r="13" spans="1:11" s="85" customFormat="1" ht="19.5" customHeight="1">
      <c r="A13" s="17" t="s">
        <v>46</v>
      </c>
      <c r="C13" s="49"/>
      <c r="D13" s="31">
        <f>SUM(D11:D12)</f>
        <v>418563501</v>
      </c>
      <c r="E13" s="178"/>
      <c r="F13" s="31">
        <f>SUM(F11:F12)</f>
        <v>279392406</v>
      </c>
      <c r="G13" s="123"/>
      <c r="H13" s="123"/>
      <c r="I13" s="123"/>
      <c r="J13" s="128"/>
      <c r="K13" s="128"/>
    </row>
    <row r="14" spans="1:11" s="85" customFormat="1" ht="19.5" customHeight="1">
      <c r="A14" s="17" t="s">
        <v>30</v>
      </c>
      <c r="B14" s="161"/>
      <c r="C14" s="49"/>
      <c r="D14" s="63">
        <v>300666069</v>
      </c>
      <c r="E14" s="56"/>
      <c r="F14" s="63">
        <v>489036975</v>
      </c>
      <c r="G14" s="122"/>
      <c r="H14" s="123"/>
      <c r="I14" s="123"/>
      <c r="J14" s="128"/>
      <c r="K14" s="128"/>
    </row>
    <row r="15" spans="1:11" s="86" customFormat="1" ht="19.5" customHeight="1">
      <c r="A15" s="49" t="s">
        <v>20</v>
      </c>
      <c r="B15" s="8"/>
      <c r="C15" s="49"/>
      <c r="D15" s="63">
        <v>9179080</v>
      </c>
      <c r="E15" s="56"/>
      <c r="F15" s="63">
        <v>3156668</v>
      </c>
      <c r="G15" s="122"/>
      <c r="H15" s="123"/>
      <c r="I15" s="123"/>
      <c r="J15" s="128"/>
      <c r="K15" s="128"/>
    </row>
    <row r="16" spans="1:11" s="85" customFormat="1" ht="19.5" customHeight="1">
      <c r="A16" s="17" t="s">
        <v>138</v>
      </c>
      <c r="B16" s="8"/>
      <c r="C16" s="86"/>
      <c r="D16" s="63">
        <v>-5862852</v>
      </c>
      <c r="E16" s="56"/>
      <c r="F16" s="63">
        <v>-795503</v>
      </c>
      <c r="G16" s="122"/>
      <c r="H16" s="123"/>
      <c r="I16" s="123"/>
      <c r="J16" s="128"/>
      <c r="K16" s="128"/>
    </row>
    <row r="17" spans="1:11" s="85" customFormat="1" ht="19.5" customHeight="1">
      <c r="A17" s="17" t="s">
        <v>112</v>
      </c>
      <c r="B17" s="8"/>
      <c r="C17" s="86"/>
      <c r="D17" s="63">
        <v>0</v>
      </c>
      <c r="E17" s="56"/>
      <c r="F17" s="63">
        <v>686481</v>
      </c>
      <c r="G17" s="122"/>
      <c r="H17" s="123"/>
      <c r="I17" s="123"/>
      <c r="J17" s="128"/>
      <c r="K17" s="128"/>
    </row>
    <row r="18" spans="1:11" s="86" customFormat="1" ht="19.5" customHeight="1">
      <c r="A18" t="s">
        <v>2</v>
      </c>
      <c r="B18" s="8"/>
      <c r="D18" s="64">
        <v>1513488</v>
      </c>
      <c r="E18" s="56"/>
      <c r="F18" s="64">
        <v>524974</v>
      </c>
      <c r="G18" s="122"/>
      <c r="H18" s="123"/>
      <c r="I18" s="123"/>
      <c r="J18" s="128"/>
      <c r="K18" s="128"/>
    </row>
    <row r="19" spans="1:11" s="86" customFormat="1" ht="19.5" customHeight="1">
      <c r="A19" s="11" t="s">
        <v>47</v>
      </c>
      <c r="B19" s="87"/>
      <c r="C19" s="11"/>
      <c r="D19" s="55">
        <f>SUM(D13:D18)</f>
        <v>724059286</v>
      </c>
      <c r="E19" s="1"/>
      <c r="F19" s="55">
        <f>SUM(F13:F18)</f>
        <v>772002001</v>
      </c>
      <c r="G19" s="124"/>
      <c r="H19" s="124"/>
      <c r="I19" s="124"/>
      <c r="J19" s="128"/>
      <c r="K19" s="128"/>
    </row>
    <row r="20" spans="1:11" s="86" customFormat="1" ht="19.5" customHeight="1">
      <c r="A20" s="11"/>
      <c r="B20" s="53"/>
      <c r="C20" s="11"/>
      <c r="D20" s="65"/>
      <c r="E20" s="1"/>
      <c r="F20" s="65"/>
      <c r="G20" s="122"/>
      <c r="H20" s="122"/>
      <c r="I20" s="122"/>
      <c r="J20" s="128"/>
      <c r="K20" s="128"/>
    </row>
    <row r="21" spans="1:11" s="86" customFormat="1" ht="19.5" customHeight="1">
      <c r="A21" s="88" t="s">
        <v>19</v>
      </c>
      <c r="B21" s="89"/>
      <c r="C21" s="89"/>
      <c r="D21" s="66"/>
      <c r="E21" s="61"/>
      <c r="F21" s="66"/>
      <c r="G21" s="122"/>
      <c r="H21" s="122"/>
      <c r="I21" s="122"/>
      <c r="J21" s="128"/>
      <c r="K21" s="128"/>
    </row>
    <row r="22" spans="1:11" s="86" customFormat="1" ht="19.5" customHeight="1">
      <c r="A22" t="s">
        <v>50</v>
      </c>
      <c r="B22" s="8">
        <v>13</v>
      </c>
      <c r="C22" s="89"/>
      <c r="D22" s="31">
        <v>979219306</v>
      </c>
      <c r="E22" s="56"/>
      <c r="F22" s="31">
        <v>-1384092</v>
      </c>
      <c r="G22" s="122"/>
      <c r="H22" s="122"/>
      <c r="I22" s="123"/>
      <c r="J22" s="128"/>
      <c r="K22" s="128"/>
    </row>
    <row r="23" spans="1:11" s="86" customFormat="1" ht="19.5" customHeight="1">
      <c r="A23" t="s">
        <v>91</v>
      </c>
      <c r="B23" s="8">
        <v>13</v>
      </c>
      <c r="C23" s="89"/>
      <c r="D23" s="64">
        <v>-825343034</v>
      </c>
      <c r="E23" s="56"/>
      <c r="F23" s="64">
        <v>-138748942</v>
      </c>
      <c r="G23" s="123"/>
      <c r="H23" s="123"/>
      <c r="I23" s="123"/>
      <c r="J23" s="128"/>
      <c r="K23" s="128"/>
    </row>
    <row r="24" spans="1:11" s="86" customFormat="1" ht="19.5" customHeight="1">
      <c r="A24" s="17" t="s">
        <v>51</v>
      </c>
      <c r="B24" s="8"/>
      <c r="C24" s="89"/>
      <c r="D24" s="31">
        <f>SUM(D22:D23)</f>
        <v>153876272</v>
      </c>
      <c r="E24" s="56"/>
      <c r="F24" s="31">
        <f>SUM(F22:F23)</f>
        <v>-140133034</v>
      </c>
      <c r="G24" s="123"/>
      <c r="H24" s="123"/>
      <c r="I24" s="123"/>
      <c r="J24" s="128"/>
      <c r="K24" s="128"/>
    </row>
    <row r="25" spans="1:11" s="86" customFormat="1" ht="19.5" customHeight="1">
      <c r="A25" t="s">
        <v>48</v>
      </c>
      <c r="B25" s="8">
        <v>13</v>
      </c>
      <c r="D25" s="63">
        <v>110460265</v>
      </c>
      <c r="E25" s="56"/>
      <c r="F25" s="63">
        <v>45010780</v>
      </c>
      <c r="G25" s="122"/>
      <c r="H25" s="123"/>
      <c r="I25" s="123"/>
      <c r="J25" s="128"/>
      <c r="K25" s="128"/>
    </row>
    <row r="26" spans="1:11" s="86" customFormat="1" ht="19.5" customHeight="1">
      <c r="A26" t="s">
        <v>42</v>
      </c>
      <c r="D26" s="63">
        <v>185249472</v>
      </c>
      <c r="E26" s="56"/>
      <c r="F26" s="63">
        <v>75190341</v>
      </c>
      <c r="G26" s="122"/>
      <c r="H26" s="123"/>
      <c r="I26" s="123"/>
      <c r="J26" s="128"/>
      <c r="K26" s="128"/>
    </row>
    <row r="27" spans="1:11" s="86" customFormat="1" ht="19.5" customHeight="1">
      <c r="A27" s="86" t="s">
        <v>3</v>
      </c>
      <c r="B27" s="8">
        <v>13</v>
      </c>
      <c r="D27" s="63">
        <v>167821877</v>
      </c>
      <c r="E27" s="56"/>
      <c r="F27" s="63">
        <v>44401826</v>
      </c>
      <c r="G27" s="122"/>
      <c r="H27" s="123"/>
      <c r="I27" s="123"/>
      <c r="J27" s="128"/>
      <c r="K27" s="128"/>
    </row>
    <row r="28" spans="1:11" s="86" customFormat="1" ht="19.5" customHeight="1">
      <c r="A28" t="s">
        <v>58</v>
      </c>
      <c r="B28" s="8"/>
      <c r="D28" s="63">
        <v>154193</v>
      </c>
      <c r="E28" s="56"/>
      <c r="F28" s="63">
        <v>50143</v>
      </c>
      <c r="G28" s="122"/>
      <c r="H28" s="123"/>
      <c r="I28" s="123"/>
      <c r="J28" s="128"/>
      <c r="K28" s="128"/>
    </row>
    <row r="29" spans="1:11" s="86" customFormat="1" ht="19.5" customHeight="1">
      <c r="A29" s="11" t="s">
        <v>28</v>
      </c>
      <c r="B29" s="87"/>
      <c r="C29" s="11"/>
      <c r="D29" s="55">
        <f>SUM(D24:D28)</f>
        <v>617562079</v>
      </c>
      <c r="E29" s="1"/>
      <c r="F29" s="55">
        <f>SUM(F24:F28)</f>
        <v>24520056</v>
      </c>
      <c r="G29" s="124"/>
      <c r="H29" s="124"/>
      <c r="I29" s="124"/>
      <c r="J29" s="128"/>
      <c r="K29" s="128"/>
    </row>
    <row r="30" spans="1:11" s="86" customFormat="1" ht="19.5" customHeight="1">
      <c r="A30" s="4" t="s">
        <v>149</v>
      </c>
      <c r="B30" s="3"/>
      <c r="C30" s="4"/>
      <c r="D30" s="65">
        <f>SUM(D19-D29)</f>
        <v>106497207</v>
      </c>
      <c r="E30" s="1"/>
      <c r="F30" s="65">
        <f>SUM(F19-F29)</f>
        <v>747481945</v>
      </c>
      <c r="G30" s="124"/>
      <c r="H30" s="124"/>
      <c r="I30" s="124"/>
      <c r="J30" s="128"/>
      <c r="K30" s="128"/>
    </row>
    <row r="31" spans="1:11" s="86" customFormat="1" ht="19.5" customHeight="1">
      <c r="A31" s="14" t="s">
        <v>150</v>
      </c>
      <c r="B31" s="120">
        <v>12</v>
      </c>
      <c r="C31" s="151"/>
      <c r="D31" s="152">
        <v>37021344</v>
      </c>
      <c r="E31" s="153"/>
      <c r="F31" s="152">
        <v>149414480</v>
      </c>
      <c r="G31" s="122"/>
      <c r="H31" s="123"/>
      <c r="I31" s="123"/>
      <c r="J31" s="128"/>
      <c r="K31" s="128"/>
    </row>
    <row r="32" spans="1:11" s="86" customFormat="1" ht="19.5" customHeight="1">
      <c r="A32" s="2" t="s">
        <v>133</v>
      </c>
      <c r="B32" s="154"/>
      <c r="C32" s="2"/>
      <c r="D32" s="155">
        <f>D30-D31</f>
        <v>69475863</v>
      </c>
      <c r="E32" s="156"/>
      <c r="F32" s="155">
        <f>F30-F31</f>
        <v>598067465</v>
      </c>
      <c r="G32" s="124"/>
      <c r="H32" s="124"/>
      <c r="I32" s="124"/>
      <c r="J32" s="128"/>
      <c r="K32" s="128"/>
    </row>
    <row r="33" spans="1:11" s="84" customFormat="1" ht="18.75" customHeight="1">
      <c r="A33" s="7"/>
      <c r="B33" s="82"/>
      <c r="C33" s="21"/>
      <c r="D33" s="30"/>
      <c r="E33" s="83"/>
      <c r="F33" s="30"/>
      <c r="G33" s="133"/>
      <c r="H33" s="133"/>
      <c r="I33" s="133"/>
      <c r="J33" s="128"/>
      <c r="K33" s="128"/>
    </row>
    <row r="34" spans="1:11" s="80" customFormat="1" ht="19.5" customHeight="1">
      <c r="A34" s="184" t="s">
        <v>69</v>
      </c>
      <c r="B34" s="184"/>
      <c r="C34" s="184"/>
      <c r="D34" s="184"/>
      <c r="E34" s="184"/>
      <c r="F34" s="184"/>
      <c r="G34" s="135"/>
      <c r="H34" s="132"/>
      <c r="I34" s="132"/>
      <c r="J34" s="128"/>
      <c r="K34" s="128"/>
    </row>
    <row r="35" spans="1:11" s="80" customFormat="1" ht="19.5" customHeight="1">
      <c r="A35" s="186" t="s">
        <v>37</v>
      </c>
      <c r="B35" s="186"/>
      <c r="C35" s="186"/>
      <c r="D35" s="186"/>
      <c r="E35" s="78"/>
      <c r="F35" s="79"/>
      <c r="G35" s="135"/>
      <c r="H35" s="132"/>
      <c r="I35" s="132"/>
      <c r="J35" s="128"/>
      <c r="K35" s="128"/>
    </row>
    <row r="36" spans="1:11" s="80" customFormat="1" ht="19.5" customHeight="1">
      <c r="A36" s="103"/>
      <c r="B36" s="103"/>
      <c r="C36" s="103"/>
      <c r="D36" s="62"/>
      <c r="E36" s="78"/>
      <c r="F36" s="62"/>
      <c r="G36" s="135"/>
      <c r="H36" s="132"/>
      <c r="I36" s="132"/>
      <c r="J36" s="128"/>
      <c r="K36" s="128"/>
    </row>
    <row r="37" spans="1:11" s="80" customFormat="1" ht="19.5" customHeight="1">
      <c r="A37" s="11"/>
      <c r="B37" s="11"/>
      <c r="C37" s="11"/>
      <c r="D37" s="187" t="s">
        <v>36</v>
      </c>
      <c r="E37" s="187"/>
      <c r="F37" s="187"/>
      <c r="G37" s="135"/>
      <c r="H37" s="132"/>
      <c r="I37" s="132"/>
      <c r="J37" s="128"/>
      <c r="K37" s="128"/>
    </row>
    <row r="38" spans="1:11" s="80" customFormat="1" ht="19.5" customHeight="1">
      <c r="A38" s="11"/>
      <c r="B38" s="11"/>
      <c r="C38" s="11"/>
      <c r="D38" s="187" t="s">
        <v>70</v>
      </c>
      <c r="E38" s="188"/>
      <c r="F38" s="188"/>
      <c r="G38" s="135"/>
      <c r="H38" s="132"/>
      <c r="I38" s="132"/>
      <c r="J38" s="128"/>
      <c r="K38" s="128"/>
    </row>
    <row r="39" spans="1:11" s="80" customFormat="1" ht="19.5" customHeight="1">
      <c r="A39" s="11"/>
      <c r="B39" s="67"/>
      <c r="D39" s="60">
        <v>2023</v>
      </c>
      <c r="E39" s="60"/>
      <c r="F39" s="60">
        <v>2022</v>
      </c>
      <c r="G39" s="135"/>
      <c r="H39" s="132"/>
      <c r="I39" s="132"/>
      <c r="J39" s="128"/>
      <c r="K39" s="128"/>
    </row>
    <row r="40" spans="1:11" s="80" customFormat="1" ht="19.5" customHeight="1">
      <c r="A40" s="81"/>
      <c r="D40" s="183" t="s">
        <v>72</v>
      </c>
      <c r="E40" s="183"/>
      <c r="F40" s="183"/>
      <c r="G40" s="135"/>
      <c r="H40" s="132"/>
      <c r="I40" s="132"/>
      <c r="J40" s="128"/>
      <c r="K40" s="128"/>
    </row>
    <row r="41" spans="1:11" s="80" customFormat="1" ht="19.5" customHeight="1">
      <c r="A41" s="4" t="s">
        <v>92</v>
      </c>
      <c r="B41" s="4"/>
      <c r="C41" s="4"/>
      <c r="D41" s="90"/>
      <c r="E41" s="8"/>
      <c r="F41" s="90"/>
      <c r="G41" s="135"/>
      <c r="H41" s="132"/>
      <c r="I41" s="132"/>
      <c r="J41" s="128"/>
      <c r="K41" s="128"/>
    </row>
    <row r="42" spans="1:11" s="80" customFormat="1" ht="19.5" customHeight="1">
      <c r="A42" s="53" t="s">
        <v>62</v>
      </c>
      <c r="B42" s="8"/>
      <c r="C42" s="49"/>
      <c r="D42" s="44"/>
      <c r="E42" s="92"/>
      <c r="F42" s="44"/>
      <c r="G42" s="135"/>
      <c r="H42" s="132"/>
      <c r="I42" s="132"/>
      <c r="J42" s="128"/>
      <c r="K42" s="128"/>
    </row>
    <row r="43" spans="1:11" s="80" customFormat="1" ht="19.5" customHeight="1">
      <c r="A43" s="119" t="s">
        <v>129</v>
      </c>
      <c r="B43" s="8"/>
      <c r="C43" s="49"/>
      <c r="E43" s="92"/>
      <c r="G43" s="135"/>
      <c r="H43" s="132"/>
      <c r="I43" s="132"/>
      <c r="J43" s="128"/>
      <c r="K43" s="128"/>
    </row>
    <row r="44" spans="1:11" s="80" customFormat="1" ht="19.5" customHeight="1">
      <c r="A44" s="119" t="s">
        <v>109</v>
      </c>
      <c r="B44" s="86"/>
      <c r="C44" s="49"/>
      <c r="D44" s="44">
        <v>1443765</v>
      </c>
      <c r="E44" s="92"/>
      <c r="F44" s="44">
        <v>-2508514</v>
      </c>
      <c r="G44" s="126"/>
      <c r="H44" s="136"/>
      <c r="I44" s="126"/>
      <c r="J44" s="128"/>
      <c r="K44" s="128"/>
    </row>
    <row r="45" spans="1:11" s="80" customFormat="1" ht="11.5" customHeight="1">
      <c r="A45" s="119" t="s">
        <v>63</v>
      </c>
      <c r="B45" s="86"/>
      <c r="C45" s="49"/>
      <c r="D45" s="44"/>
      <c r="E45" s="93"/>
      <c r="F45" s="44"/>
      <c r="G45" s="132"/>
      <c r="H45" s="132"/>
      <c r="I45" s="132"/>
      <c r="J45" s="128"/>
      <c r="K45" s="128"/>
    </row>
    <row r="46" spans="1:11" s="80" customFormat="1" ht="18.5" customHeight="1">
      <c r="A46" s="119" t="s">
        <v>64</v>
      </c>
      <c r="B46" s="8"/>
      <c r="C46" s="49"/>
      <c r="D46" s="45">
        <v>-288753</v>
      </c>
      <c r="E46" s="93"/>
      <c r="F46" s="45">
        <v>501703</v>
      </c>
      <c r="G46" s="126"/>
      <c r="H46" s="136"/>
      <c r="I46" s="126"/>
      <c r="J46" s="128"/>
      <c r="K46" s="128"/>
    </row>
    <row r="47" spans="1:11" s="80" customFormat="1" ht="19.5" customHeight="1">
      <c r="A47" s="11" t="s">
        <v>77</v>
      </c>
      <c r="B47" s="8"/>
      <c r="C47" s="49"/>
      <c r="D47" s="101">
        <f>SUM(D43:D46)</f>
        <v>1155012</v>
      </c>
      <c r="E47" s="93"/>
      <c r="F47" s="101">
        <f>SUM(F43:F46)</f>
        <v>-2006811</v>
      </c>
      <c r="G47" s="124"/>
      <c r="H47" s="136"/>
      <c r="I47" s="124"/>
      <c r="J47" s="128"/>
      <c r="K47" s="128"/>
    </row>
    <row r="48" spans="1:11" s="80" customFormat="1" ht="19.5" hidden="1" customHeight="1">
      <c r="A48" s="11"/>
      <c r="B48" s="8"/>
      <c r="C48" s="49"/>
      <c r="D48" s="91"/>
      <c r="E48" s="93"/>
      <c r="F48" s="91"/>
      <c r="G48" s="126"/>
      <c r="H48" s="136"/>
      <c r="I48" s="126"/>
      <c r="J48" s="128"/>
      <c r="K48" s="128"/>
    </row>
    <row r="49" spans="1:11" s="80" customFormat="1" ht="18.75" customHeight="1">
      <c r="A49" s="80" t="s">
        <v>101</v>
      </c>
      <c r="B49" s="21"/>
      <c r="C49" s="21"/>
      <c r="D49" s="125">
        <v>1155012</v>
      </c>
      <c r="E49" s="95"/>
      <c r="F49" s="125">
        <f>SUM(F47)</f>
        <v>-2006811</v>
      </c>
      <c r="G49" s="137"/>
      <c r="H49" s="138"/>
      <c r="I49" s="137"/>
      <c r="J49" s="128"/>
      <c r="K49" s="128"/>
    </row>
    <row r="50" spans="1:11" s="80" customFormat="1" ht="18.75" customHeight="1" thickBot="1">
      <c r="A50" s="4" t="s">
        <v>93</v>
      </c>
      <c r="B50" s="94"/>
      <c r="C50" s="94"/>
      <c r="D50" s="96">
        <f>+D49+D32</f>
        <v>70630875</v>
      </c>
      <c r="E50" s="95"/>
      <c r="F50" s="96">
        <f>+F49+F32</f>
        <v>596060654</v>
      </c>
      <c r="G50" s="124"/>
      <c r="H50" s="139"/>
      <c r="I50" s="124"/>
      <c r="J50" s="128"/>
      <c r="K50" s="128"/>
    </row>
    <row r="51" spans="1:11" s="80" customFormat="1" ht="19.5" customHeight="1" thickTop="1">
      <c r="A51" s="4"/>
      <c r="B51" s="94"/>
      <c r="C51" s="94"/>
      <c r="D51" s="65"/>
      <c r="F51" s="65"/>
      <c r="G51" s="124"/>
      <c r="H51" s="139"/>
      <c r="I51" s="124"/>
      <c r="J51" s="128"/>
      <c r="K51" s="128"/>
    </row>
    <row r="52" spans="1:11" s="84" customFormat="1" ht="18.75" customHeight="1" thickBot="1">
      <c r="A52" s="2" t="s">
        <v>132</v>
      </c>
      <c r="B52" s="82"/>
      <c r="C52" s="82"/>
      <c r="D52" s="141">
        <f>+D32/10000000</f>
        <v>6.95</v>
      </c>
      <c r="E52" s="142"/>
      <c r="F52" s="141">
        <f>+F32/10000000</f>
        <v>59.81</v>
      </c>
      <c r="G52" s="140"/>
      <c r="H52" s="127"/>
      <c r="I52" s="140"/>
      <c r="J52" s="128"/>
      <c r="K52" s="128"/>
    </row>
    <row r="53" spans="1:11" ht="20.25" customHeight="1" thickTop="1"/>
  </sheetData>
  <mergeCells count="10">
    <mergeCell ref="A35:D35"/>
    <mergeCell ref="D37:F37"/>
    <mergeCell ref="D38:F38"/>
    <mergeCell ref="D40:F40"/>
    <mergeCell ref="A1:F1"/>
    <mergeCell ref="A2:D2"/>
    <mergeCell ref="D4:F4"/>
    <mergeCell ref="D5:F5"/>
    <mergeCell ref="D7:F7"/>
    <mergeCell ref="A34:F34"/>
  </mergeCells>
  <pageMargins left="0.8" right="0.8" top="0.48" bottom="0.5" header="0.5" footer="0.5"/>
  <pageSetup paperSize="9" scale="85" firstPageNumber="4" fitToHeight="2" orientation="portrait" useFirstPageNumber="1" r:id="rId1"/>
  <headerFooter>
    <oddFooter>&amp;L The accompaying notes are an integral part of these interim financial statements.
&amp;C&amp;P</oddFooter>
  </headerFooter>
  <rowBreaks count="1" manualBreakCount="1">
    <brk id="3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8"/>
  <sheetViews>
    <sheetView topLeftCell="A25" zoomScale="70" zoomScaleNormal="70" zoomScaleSheetLayoutView="70" workbookViewId="0">
      <selection activeCell="A9" sqref="A9"/>
    </sheetView>
  </sheetViews>
  <sheetFormatPr defaultColWidth="11" defaultRowHeight="18.75" customHeight="1"/>
  <cols>
    <col min="1" max="1" width="55.54296875" style="27" customWidth="1"/>
    <col min="2" max="2" width="9.1796875" style="27" customWidth="1"/>
    <col min="3" max="3" width="12.81640625" style="24" customWidth="1"/>
    <col min="4" max="4" width="1.453125" style="24" customWidth="1"/>
    <col min="5" max="5" width="13.1796875" style="24" customWidth="1"/>
    <col min="6" max="6" width="1" style="24" customWidth="1"/>
    <col min="7" max="7" width="16.1796875" style="24" customWidth="1"/>
    <col min="8" max="8" width="1.453125" style="24" customWidth="1"/>
    <col min="9" max="9" width="13.1796875" style="24" customWidth="1"/>
    <col min="10" max="10" width="1.453125" style="24" customWidth="1"/>
    <col min="11" max="11" width="14.1796875" style="24" customWidth="1"/>
    <col min="12" max="12" width="1.453125" style="24" customWidth="1"/>
    <col min="13" max="13" width="21.54296875" style="24" customWidth="1"/>
    <col min="14" max="14" width="1.54296875" style="24" customWidth="1"/>
    <col min="15" max="15" width="16.54296875" style="24" customWidth="1"/>
    <col min="16" max="16384" width="11" style="24"/>
  </cols>
  <sheetData>
    <row r="1" spans="1:15" ht="18.75" customHeight="1">
      <c r="A1" s="184" t="s">
        <v>69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25"/>
    </row>
    <row r="2" spans="1:15" ht="18.75" customHeight="1">
      <c r="A2" s="186" t="s">
        <v>38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26"/>
    </row>
    <row r="3" spans="1:15" ht="18.75" customHeight="1">
      <c r="A3" s="5"/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21"/>
      <c r="N3" s="21"/>
      <c r="O3" s="23"/>
    </row>
    <row r="4" spans="1:15" s="14" customFormat="1" ht="18.75" customHeight="1">
      <c r="D4" s="16"/>
      <c r="E4" s="16"/>
      <c r="F4" s="16"/>
      <c r="H4" s="16"/>
      <c r="I4" s="190" t="s">
        <v>89</v>
      </c>
      <c r="J4" s="190"/>
      <c r="K4" s="190"/>
      <c r="L4" s="21"/>
      <c r="M4" s="109" t="s">
        <v>26</v>
      </c>
      <c r="N4"/>
    </row>
    <row r="5" spans="1:15" s="14" customFormat="1" ht="18.75" customHeight="1">
      <c r="L5" s="21"/>
      <c r="M5" s="21" t="s">
        <v>65</v>
      </c>
      <c r="N5" s="21"/>
    </row>
    <row r="6" spans="1:15" s="14" customFormat="1" ht="18.75" customHeight="1">
      <c r="G6" s="16" t="s">
        <v>117</v>
      </c>
      <c r="L6" s="21"/>
      <c r="M6" s="21" t="s">
        <v>79</v>
      </c>
      <c r="N6" s="21"/>
    </row>
    <row r="7" spans="1:15" s="14" customFormat="1" ht="18.75" customHeight="1">
      <c r="C7" s="21" t="s">
        <v>11</v>
      </c>
      <c r="G7" s="21" t="s">
        <v>118</v>
      </c>
      <c r="J7" s="21"/>
      <c r="L7" s="21"/>
      <c r="M7" s="21" t="s">
        <v>96</v>
      </c>
      <c r="N7" s="21"/>
    </row>
    <row r="8" spans="1:15" s="14" customFormat="1" ht="18.75" customHeight="1">
      <c r="C8" s="21" t="s">
        <v>9</v>
      </c>
      <c r="D8" s="16"/>
      <c r="E8" s="21" t="s">
        <v>94</v>
      </c>
      <c r="F8" s="21"/>
      <c r="G8" s="21" t="s">
        <v>120</v>
      </c>
      <c r="H8" s="16"/>
      <c r="I8" s="21" t="s">
        <v>21</v>
      </c>
      <c r="K8" s="21" t="s">
        <v>40</v>
      </c>
      <c r="L8" s="21"/>
      <c r="M8" s="21" t="s">
        <v>97</v>
      </c>
      <c r="N8" s="60"/>
      <c r="O8" s="21" t="s">
        <v>4</v>
      </c>
    </row>
    <row r="9" spans="1:15" customFormat="1" ht="18.649999999999999" customHeight="1">
      <c r="B9" s="8"/>
      <c r="C9" s="21" t="s">
        <v>10</v>
      </c>
      <c r="D9" s="21"/>
      <c r="E9" s="21" t="s">
        <v>95</v>
      </c>
      <c r="F9" s="21"/>
      <c r="G9" s="21" t="s">
        <v>119</v>
      </c>
      <c r="H9" s="21"/>
      <c r="I9" s="21" t="s">
        <v>22</v>
      </c>
      <c r="J9" s="21"/>
      <c r="K9" s="21" t="s">
        <v>78</v>
      </c>
      <c r="L9" s="21"/>
      <c r="M9" s="60" t="s">
        <v>66</v>
      </c>
      <c r="N9" s="60"/>
      <c r="O9" s="21" t="s">
        <v>14</v>
      </c>
    </row>
    <row r="10" spans="1:15" s="14" customFormat="1" ht="18.75" customHeight="1">
      <c r="A10" s="11"/>
      <c r="B10" s="11"/>
      <c r="C10" s="189" t="s">
        <v>72</v>
      </c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</row>
    <row r="11" spans="1:15" ht="18.75" customHeight="1">
      <c r="A11" s="11" t="s">
        <v>106</v>
      </c>
      <c r="B11" s="11"/>
      <c r="C11"/>
      <c r="D11"/>
      <c r="E11"/>
      <c r="F11"/>
      <c r="G11"/>
      <c r="H11"/>
      <c r="I11"/>
      <c r="J11"/>
      <c r="K11"/>
      <c r="L11"/>
      <c r="M11"/>
      <c r="N11"/>
      <c r="O11"/>
    </row>
    <row r="12" spans="1:15" ht="18.75" customHeight="1">
      <c r="A12" s="11" t="s">
        <v>107</v>
      </c>
      <c r="B12" s="11"/>
      <c r="C12" s="9">
        <v>100000000</v>
      </c>
      <c r="D12" s="9"/>
      <c r="E12" s="9">
        <v>138110766</v>
      </c>
      <c r="F12" s="9"/>
      <c r="G12" s="111">
        <v>0</v>
      </c>
      <c r="H12" s="9"/>
      <c r="I12" s="9">
        <v>10000000</v>
      </c>
      <c r="J12" s="9"/>
      <c r="K12" s="9">
        <v>-88174173</v>
      </c>
      <c r="L12" s="9"/>
      <c r="M12" s="9">
        <v>10724423</v>
      </c>
      <c r="N12" s="9"/>
      <c r="O12" s="9">
        <v>170661016</v>
      </c>
    </row>
    <row r="13" spans="1:15" ht="11.5" customHeight="1">
      <c r="A13" s="11"/>
      <c r="B13" s="11"/>
      <c r="C13" s="9"/>
      <c r="D13" s="9"/>
      <c r="E13" s="9"/>
      <c r="F13" s="9"/>
      <c r="G13" s="111"/>
      <c r="H13" s="9"/>
      <c r="I13" s="9"/>
      <c r="J13" s="9"/>
      <c r="K13" s="9"/>
      <c r="L13" s="9"/>
      <c r="M13" s="9"/>
      <c r="N13" s="9"/>
      <c r="O13" s="9"/>
    </row>
    <row r="14" spans="1:15" ht="18.649999999999999" customHeight="1">
      <c r="A14" s="11" t="s">
        <v>113</v>
      </c>
      <c r="B14" s="11"/>
      <c r="C14" s="9"/>
      <c r="D14" s="9"/>
      <c r="E14" s="9"/>
      <c r="F14" s="9"/>
      <c r="G14" s="111"/>
      <c r="H14" s="9"/>
      <c r="I14" s="9"/>
      <c r="J14" s="9"/>
      <c r="K14" s="9"/>
      <c r="L14" s="9"/>
      <c r="M14" s="9"/>
      <c r="N14" s="9"/>
      <c r="O14" s="9"/>
    </row>
    <row r="15" spans="1:15" ht="18.649999999999999" customHeight="1">
      <c r="A15" t="s">
        <v>121</v>
      </c>
      <c r="B15"/>
      <c r="C15" s="9"/>
      <c r="D15" s="9"/>
      <c r="E15" s="9"/>
      <c r="F15" s="9"/>
      <c r="G15" s="111"/>
      <c r="H15" s="9"/>
      <c r="I15" s="9"/>
      <c r="J15" s="9"/>
      <c r="K15" s="9"/>
      <c r="L15" s="9"/>
      <c r="M15" s="9"/>
      <c r="N15" s="9"/>
      <c r="O15" s="9"/>
    </row>
    <row r="16" spans="1:15" ht="18.649999999999999" customHeight="1">
      <c r="A16" t="s">
        <v>122</v>
      </c>
      <c r="B16" s="8"/>
      <c r="C16" s="113">
        <v>0</v>
      </c>
      <c r="D16" s="22"/>
      <c r="E16" s="113">
        <v>0</v>
      </c>
      <c r="F16" s="22"/>
      <c r="G16" s="114">
        <v>49663654</v>
      </c>
      <c r="H16" s="22"/>
      <c r="I16" s="113">
        <v>0</v>
      </c>
      <c r="J16" s="22"/>
      <c r="K16" s="113">
        <v>0</v>
      </c>
      <c r="L16" s="22"/>
      <c r="M16" s="113">
        <v>0</v>
      </c>
      <c r="N16" s="22"/>
      <c r="O16" s="40">
        <f>SUM(C16:M16)</f>
        <v>49663654</v>
      </c>
    </row>
    <row r="17" spans="1:15" ht="18.649999999999999" customHeight="1">
      <c r="A17" s="11" t="s">
        <v>114</v>
      </c>
      <c r="B17" s="11"/>
      <c r="C17" s="112">
        <f>C16</f>
        <v>0</v>
      </c>
      <c r="D17" s="9"/>
      <c r="E17" s="112">
        <f>E16</f>
        <v>0</v>
      </c>
      <c r="F17" s="9"/>
      <c r="G17" s="34">
        <f>G16</f>
        <v>49663654</v>
      </c>
      <c r="H17" s="9"/>
      <c r="I17" s="112">
        <f>I16</f>
        <v>0</v>
      </c>
      <c r="J17" s="9"/>
      <c r="K17" s="112">
        <f>K16</f>
        <v>0</v>
      </c>
      <c r="L17" s="9"/>
      <c r="M17" s="112">
        <f>M16</f>
        <v>0</v>
      </c>
      <c r="N17" s="9"/>
      <c r="O17" s="34">
        <f>O16</f>
        <v>49663654</v>
      </c>
    </row>
    <row r="18" spans="1:15" ht="12" customHeight="1">
      <c r="A18" s="11"/>
      <c r="B18" s="11"/>
      <c r="C18" s="9"/>
      <c r="D18" s="9"/>
      <c r="E18" s="9"/>
      <c r="F18" s="9"/>
      <c r="G18" s="111"/>
      <c r="H18" s="9"/>
      <c r="I18" s="9"/>
      <c r="J18" s="9"/>
      <c r="K18" s="9"/>
      <c r="L18" s="9"/>
      <c r="M18" s="9"/>
      <c r="N18" s="9"/>
      <c r="O18" s="9"/>
    </row>
    <row r="19" spans="1:15" ht="18.75" customHeight="1">
      <c r="A19" s="11" t="s">
        <v>98</v>
      </c>
      <c r="B19" s="1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41"/>
    </row>
    <row r="20" spans="1:15" ht="18.75" customHeight="1">
      <c r="A20" t="s">
        <v>111</v>
      </c>
      <c r="B20"/>
      <c r="C20" s="42">
        <v>0</v>
      </c>
      <c r="D20" s="43"/>
      <c r="E20" s="42">
        <v>0</v>
      </c>
      <c r="F20" s="42"/>
      <c r="G20" s="42">
        <v>0</v>
      </c>
      <c r="H20" s="43"/>
      <c r="I20" s="42">
        <v>0</v>
      </c>
      <c r="J20" s="22"/>
      <c r="K20" s="40">
        <v>598067465</v>
      </c>
      <c r="L20" s="36"/>
      <c r="M20" s="44">
        <v>0</v>
      </c>
      <c r="N20" s="44"/>
      <c r="O20" s="40">
        <f>SUM(K20:M20)</f>
        <v>598067465</v>
      </c>
    </row>
    <row r="21" spans="1:15" ht="18.75" customHeight="1">
      <c r="A21" t="s">
        <v>99</v>
      </c>
      <c r="B21"/>
      <c r="C21" s="48">
        <v>0</v>
      </c>
      <c r="D21" s="42"/>
      <c r="E21" s="48">
        <v>0</v>
      </c>
      <c r="F21" s="42"/>
      <c r="G21" s="48">
        <v>0</v>
      </c>
      <c r="H21" s="42"/>
      <c r="I21" s="48">
        <v>0</v>
      </c>
      <c r="J21" s="20"/>
      <c r="K21" s="48">
        <v>0</v>
      </c>
      <c r="L21" s="20"/>
      <c r="M21" s="45">
        <v>-2006811</v>
      </c>
      <c r="N21" s="44"/>
      <c r="O21" s="39">
        <f>SUM(K21:M21)</f>
        <v>-2006811</v>
      </c>
    </row>
    <row r="22" spans="1:15" ht="18.75" customHeight="1">
      <c r="A22" s="11" t="s">
        <v>93</v>
      </c>
      <c r="B22" s="11"/>
      <c r="C22" s="74">
        <f>SUM(C20:C21)</f>
        <v>0</v>
      </c>
      <c r="D22" s="74"/>
      <c r="E22" s="74">
        <f>SUM(E20:E21)</f>
        <v>0</v>
      </c>
      <c r="F22" s="74"/>
      <c r="G22" s="74">
        <f>SUM(G20:G21)</f>
        <v>0</v>
      </c>
      <c r="H22" s="74"/>
      <c r="I22" s="74">
        <f>SUM(I20:I21)</f>
        <v>0</v>
      </c>
      <c r="J22" s="37"/>
      <c r="K22" s="76">
        <f>SUM(K20:K21)</f>
        <v>598067465</v>
      </c>
      <c r="L22" s="38"/>
      <c r="M22" s="76">
        <f>SUM(M20:M21)</f>
        <v>-2006811</v>
      </c>
      <c r="N22" s="9"/>
      <c r="O22" s="75">
        <f>SUM(K22:M22)</f>
        <v>596060654</v>
      </c>
    </row>
    <row r="23" spans="1:15" ht="18.75" customHeight="1" thickBot="1">
      <c r="A23" s="105" t="s">
        <v>108</v>
      </c>
      <c r="B23" s="105"/>
      <c r="C23" s="57">
        <f>C12+C22</f>
        <v>100000000</v>
      </c>
      <c r="D23" s="10"/>
      <c r="E23" s="57">
        <f>E12+E22</f>
        <v>138110766</v>
      </c>
      <c r="F23" s="9"/>
      <c r="G23" s="57">
        <f>G12+G22+G17</f>
        <v>49663654</v>
      </c>
      <c r="H23" s="10"/>
      <c r="I23" s="57">
        <f>I12+I22</f>
        <v>10000000</v>
      </c>
      <c r="J23" s="10"/>
      <c r="K23" s="57">
        <f>K12+K22</f>
        <v>509893292</v>
      </c>
      <c r="L23" s="9"/>
      <c r="M23" s="57">
        <f>M12+M22</f>
        <v>8717612</v>
      </c>
      <c r="N23" s="9"/>
      <c r="O23" s="57">
        <f>O12+O22+O17</f>
        <v>816385324</v>
      </c>
    </row>
    <row r="24" spans="1:15" ht="18.649999999999999" customHeight="1" thickTop="1"/>
    <row r="25" spans="1:15" ht="18.649999999999999" customHeight="1">
      <c r="A25" s="11" t="s">
        <v>125</v>
      </c>
      <c r="B25" s="11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15" ht="18.75" customHeight="1">
      <c r="A26" s="11" t="s">
        <v>126</v>
      </c>
      <c r="B26" s="11"/>
      <c r="C26" s="9">
        <v>100000000</v>
      </c>
      <c r="D26" s="9"/>
      <c r="E26" s="9">
        <v>138110766</v>
      </c>
      <c r="F26" s="9"/>
      <c r="G26" s="91">
        <v>49663654</v>
      </c>
      <c r="H26" s="9"/>
      <c r="I26" s="9">
        <v>10000000</v>
      </c>
      <c r="J26" s="9"/>
      <c r="K26" s="9">
        <v>618598960</v>
      </c>
      <c r="L26" s="9"/>
      <c r="M26" s="9">
        <v>6332359</v>
      </c>
      <c r="N26" s="9"/>
      <c r="O26" s="9">
        <f>SUM(C26:M26)</f>
        <v>922705739</v>
      </c>
    </row>
    <row r="27" spans="1:15" ht="11.5" customHeight="1">
      <c r="A27" s="11"/>
      <c r="B27" s="11"/>
      <c r="C27" s="9"/>
      <c r="D27" s="9"/>
      <c r="E27" s="9"/>
      <c r="F27" s="9"/>
      <c r="G27" s="111"/>
      <c r="H27" s="9"/>
      <c r="I27" s="9"/>
      <c r="J27" s="9"/>
      <c r="K27" s="9"/>
      <c r="L27" s="9"/>
      <c r="M27" s="9"/>
      <c r="N27" s="9"/>
      <c r="O27" s="9"/>
    </row>
    <row r="28" spans="1:15" ht="18.75" customHeight="1">
      <c r="A28" s="11" t="s">
        <v>98</v>
      </c>
      <c r="B28" s="1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41"/>
    </row>
    <row r="29" spans="1:15" ht="18.75" customHeight="1">
      <c r="A29" t="s">
        <v>111</v>
      </c>
      <c r="B29"/>
      <c r="C29" s="42">
        <v>0</v>
      </c>
      <c r="D29" s="43"/>
      <c r="E29" s="42">
        <v>0</v>
      </c>
      <c r="F29" s="42"/>
      <c r="G29" s="42">
        <v>0</v>
      </c>
      <c r="H29" s="43"/>
      <c r="I29" s="42">
        <v>0</v>
      </c>
      <c r="J29" s="22"/>
      <c r="K29" s="40">
        <v>69475863</v>
      </c>
      <c r="L29" s="36"/>
      <c r="M29" s="44">
        <v>0</v>
      </c>
      <c r="N29" s="44"/>
      <c r="O29" s="40">
        <f>SUM(K29:M29)</f>
        <v>69475863</v>
      </c>
    </row>
    <row r="30" spans="1:15" ht="18.75" customHeight="1">
      <c r="A30" t="s">
        <v>99</v>
      </c>
      <c r="B30"/>
      <c r="C30" s="48">
        <v>0</v>
      </c>
      <c r="D30" s="42"/>
      <c r="E30" s="48">
        <v>0</v>
      </c>
      <c r="F30" s="42"/>
      <c r="G30" s="48">
        <v>0</v>
      </c>
      <c r="H30" s="42"/>
      <c r="I30" s="48">
        <v>0</v>
      </c>
      <c r="J30" s="20"/>
      <c r="K30" s="48">
        <v>0</v>
      </c>
      <c r="L30" s="20"/>
      <c r="M30" s="45">
        <v>1155012</v>
      </c>
      <c r="N30" s="44"/>
      <c r="O30" s="39">
        <f>SUM(K30:M30)</f>
        <v>1155012</v>
      </c>
    </row>
    <row r="31" spans="1:15" ht="18.75" customHeight="1">
      <c r="A31" s="11" t="s">
        <v>93</v>
      </c>
      <c r="B31" s="11"/>
      <c r="C31" s="74">
        <f>SUM(C29:C30)</f>
        <v>0</v>
      </c>
      <c r="D31" s="74"/>
      <c r="E31" s="74">
        <f>SUM(E29:E30)</f>
        <v>0</v>
      </c>
      <c r="F31" s="74"/>
      <c r="G31" s="74">
        <f>SUM(G29:G30)</f>
        <v>0</v>
      </c>
      <c r="H31" s="74"/>
      <c r="I31" s="74">
        <f>SUM(I29:I30)</f>
        <v>0</v>
      </c>
      <c r="J31" s="37"/>
      <c r="K31" s="76">
        <f>SUM(K29:K30)</f>
        <v>69475863</v>
      </c>
      <c r="L31" s="38"/>
      <c r="M31" s="76">
        <f>SUM(M29:M30)</f>
        <v>1155012</v>
      </c>
      <c r="N31" s="9"/>
      <c r="O31" s="75">
        <f>SUM(K31:M31)</f>
        <v>70630875</v>
      </c>
    </row>
    <row r="32" spans="1:15" ht="18.75" customHeight="1" thickBot="1">
      <c r="A32" s="105" t="s">
        <v>127</v>
      </c>
      <c r="B32" s="105"/>
      <c r="C32" s="57">
        <f>C26+C31</f>
        <v>100000000</v>
      </c>
      <c r="D32" s="10"/>
      <c r="E32" s="57">
        <f>E26+E31</f>
        <v>138110766</v>
      </c>
      <c r="F32" s="9"/>
      <c r="G32" s="57">
        <f>G26+G31</f>
        <v>49663654</v>
      </c>
      <c r="H32" s="10"/>
      <c r="I32" s="57">
        <f>I26+I31</f>
        <v>10000000</v>
      </c>
      <c r="J32" s="10"/>
      <c r="K32" s="57">
        <f>K26+K31</f>
        <v>688074823</v>
      </c>
      <c r="L32" s="9"/>
      <c r="M32" s="57">
        <f>M26+M31</f>
        <v>7487371</v>
      </c>
      <c r="N32" s="9"/>
      <c r="O32" s="57">
        <f>O26+O31</f>
        <v>993336614</v>
      </c>
    </row>
    <row r="33" spans="8:8" ht="18.75" customHeight="1" thickTop="1"/>
    <row r="34" spans="8:8" ht="18.75" customHeight="1">
      <c r="H34" s="24">
        <f>D34-F34</f>
        <v>0</v>
      </c>
    </row>
    <row r="68" spans="1:2" ht="18.75" customHeight="1">
      <c r="A68" s="2" t="s">
        <v>41</v>
      </c>
      <c r="B68" s="2"/>
    </row>
  </sheetData>
  <mergeCells count="4">
    <mergeCell ref="A1:N1"/>
    <mergeCell ref="A2:N2"/>
    <mergeCell ref="C10:O10"/>
    <mergeCell ref="I4:K4"/>
  </mergeCells>
  <phoneticPr fontId="4" type="noConversion"/>
  <pageMargins left="0.7" right="0.7" top="0.48" bottom="0.5" header="0.5" footer="0.5"/>
  <pageSetup paperSize="9" scale="73" firstPageNumber="6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7"/>
  <sheetViews>
    <sheetView tabSelected="1" topLeftCell="A31" zoomScale="110" zoomScaleNormal="110" zoomScaleSheetLayoutView="85" workbookViewId="0">
      <selection activeCell="D34" sqref="D34"/>
    </sheetView>
  </sheetViews>
  <sheetFormatPr defaultColWidth="9.1796875" defaultRowHeight="19.5" customHeight="1"/>
  <cols>
    <col min="1" max="1" width="59.453125" customWidth="1"/>
    <col min="2" max="2" width="6" customWidth="1"/>
    <col min="3" max="3" width="1.453125" customWidth="1"/>
    <col min="4" max="4" width="15.7265625" bestFit="1" customWidth="1"/>
    <col min="5" max="5" width="1.54296875" customWidth="1"/>
    <col min="6" max="6" width="15.7265625" bestFit="1" customWidth="1"/>
    <col min="7" max="9" width="16.81640625" bestFit="1" customWidth="1"/>
    <col min="10" max="10" width="16.81640625" style="129" bestFit="1" customWidth="1"/>
    <col min="11" max="12" width="9.1796875" style="129"/>
  </cols>
  <sheetData>
    <row r="1" spans="1:9" ht="19.5" customHeight="1">
      <c r="A1" s="184" t="s">
        <v>69</v>
      </c>
      <c r="B1" s="184"/>
      <c r="C1" s="184"/>
      <c r="D1" s="184"/>
      <c r="E1" s="184"/>
      <c r="F1" s="184"/>
      <c r="I1" s="54"/>
    </row>
    <row r="2" spans="1:9" ht="19.5" customHeight="1">
      <c r="A2" s="5" t="s">
        <v>39</v>
      </c>
      <c r="B2" s="50"/>
      <c r="C2" s="51"/>
      <c r="D2" s="52"/>
      <c r="E2" s="52"/>
      <c r="F2" s="52"/>
      <c r="I2" s="54"/>
    </row>
    <row r="3" spans="1:9" ht="19.5" customHeight="1">
      <c r="A3" s="11"/>
      <c r="B3" s="8"/>
      <c r="D3" s="22"/>
      <c r="E3" s="22"/>
      <c r="F3" s="22"/>
      <c r="I3" s="54"/>
    </row>
    <row r="4" spans="1:9" ht="19.5" customHeight="1">
      <c r="A4" s="11"/>
      <c r="B4" s="11"/>
      <c r="C4" s="11"/>
      <c r="D4" s="187" t="s">
        <v>36</v>
      </c>
      <c r="E4" s="187"/>
      <c r="F4" s="187"/>
      <c r="I4" s="54"/>
    </row>
    <row r="5" spans="1:9" ht="19.5" customHeight="1">
      <c r="B5" s="11"/>
      <c r="C5" s="11"/>
      <c r="D5" s="187" t="s">
        <v>70</v>
      </c>
      <c r="E5" s="188"/>
      <c r="F5" s="188"/>
      <c r="I5" s="54"/>
    </row>
    <row r="6" spans="1:9" ht="19.5" customHeight="1">
      <c r="B6" s="8" t="s">
        <v>0</v>
      </c>
      <c r="C6" s="11"/>
      <c r="D6" s="60">
        <v>2023</v>
      </c>
      <c r="E6" s="60"/>
      <c r="F6" s="60">
        <v>2022</v>
      </c>
      <c r="I6" s="54"/>
    </row>
    <row r="7" spans="1:9" ht="19.5" customHeight="1">
      <c r="A7" s="11"/>
      <c r="B7" s="8"/>
      <c r="D7" s="191" t="s">
        <v>72</v>
      </c>
      <c r="E7" s="191"/>
      <c r="F7" s="191"/>
      <c r="I7" s="54"/>
    </row>
    <row r="8" spans="1:9" ht="19.5" customHeight="1">
      <c r="A8" s="53" t="s">
        <v>15</v>
      </c>
      <c r="B8" s="8"/>
      <c r="D8" s="180"/>
      <c r="E8" s="22"/>
      <c r="F8" s="22"/>
      <c r="I8" s="54"/>
    </row>
    <row r="9" spans="1:9" ht="19.5" customHeight="1">
      <c r="A9" t="s">
        <v>102</v>
      </c>
      <c r="B9" s="8"/>
      <c r="D9" s="181">
        <v>988102634</v>
      </c>
      <c r="E9" s="19"/>
      <c r="F9" s="28">
        <v>351063132</v>
      </c>
      <c r="G9" s="129"/>
      <c r="H9" s="129"/>
      <c r="I9" s="129"/>
    </row>
    <row r="10" spans="1:9" ht="19.5" customHeight="1">
      <c r="A10" t="s">
        <v>124</v>
      </c>
      <c r="B10" s="8"/>
      <c r="D10" s="12">
        <v>-330417497</v>
      </c>
      <c r="E10" s="19"/>
      <c r="F10" s="12">
        <v>106229732</v>
      </c>
      <c r="G10" s="129"/>
      <c r="H10" s="129"/>
      <c r="I10" s="129"/>
    </row>
    <row r="11" spans="1:9" ht="19.5" customHeight="1">
      <c r="A11" t="s">
        <v>55</v>
      </c>
      <c r="B11" s="8"/>
      <c r="D11" s="12">
        <v>7577112</v>
      </c>
      <c r="E11" s="19"/>
      <c r="F11" s="12">
        <v>1155330</v>
      </c>
      <c r="G11" s="129"/>
      <c r="H11" s="129"/>
      <c r="I11" s="129"/>
    </row>
    <row r="12" spans="1:9" ht="19.5" customHeight="1">
      <c r="A12" t="s">
        <v>56</v>
      </c>
      <c r="B12" s="8"/>
      <c r="D12" s="12">
        <v>0</v>
      </c>
      <c r="E12" s="19"/>
      <c r="F12" s="12">
        <v>314464</v>
      </c>
      <c r="G12" s="129"/>
      <c r="H12" s="129"/>
      <c r="I12" s="129"/>
    </row>
    <row r="13" spans="1:9" ht="19.5" customHeight="1">
      <c r="A13" t="s">
        <v>2</v>
      </c>
      <c r="B13" s="8"/>
      <c r="D13" s="12">
        <v>1536328</v>
      </c>
      <c r="E13" s="19"/>
      <c r="F13" s="12">
        <v>524974</v>
      </c>
      <c r="G13" s="129"/>
      <c r="H13" s="129"/>
      <c r="I13" s="129"/>
    </row>
    <row r="14" spans="1:9" ht="19.5" customHeight="1">
      <c r="A14" t="s">
        <v>105</v>
      </c>
      <c r="B14" s="8"/>
      <c r="D14" s="12">
        <v>-1135530528</v>
      </c>
      <c r="E14" s="19"/>
      <c r="F14" s="12">
        <v>-377826352</v>
      </c>
      <c r="G14" s="129"/>
      <c r="H14" s="129"/>
      <c r="I14" s="129"/>
    </row>
    <row r="15" spans="1:9" ht="19.5" customHeight="1">
      <c r="A15" t="s">
        <v>104</v>
      </c>
      <c r="B15" s="8"/>
      <c r="D15" s="12">
        <v>-107571585</v>
      </c>
      <c r="E15" s="19"/>
      <c r="F15" s="12">
        <v>-43718512</v>
      </c>
      <c r="G15" s="129"/>
      <c r="H15" s="129"/>
      <c r="I15" s="129"/>
    </row>
    <row r="16" spans="1:9" ht="19.5" customHeight="1">
      <c r="A16" t="s">
        <v>42</v>
      </c>
      <c r="B16" s="8"/>
      <c r="D16" s="12">
        <v>-164794418</v>
      </c>
      <c r="E16" s="19"/>
      <c r="F16" s="12">
        <v>-50988010</v>
      </c>
      <c r="G16" s="129"/>
      <c r="H16" s="129"/>
      <c r="I16" s="129"/>
    </row>
    <row r="17" spans="1:9" ht="19.5" customHeight="1">
      <c r="A17" t="s">
        <v>3</v>
      </c>
      <c r="B17" s="8"/>
      <c r="D17" s="12">
        <v>-302869393</v>
      </c>
      <c r="E17" s="19"/>
      <c r="F17" s="12">
        <v>-152315490</v>
      </c>
      <c r="G17" s="129"/>
      <c r="H17" s="129"/>
      <c r="I17" s="129"/>
    </row>
    <row r="18" spans="1:9" ht="19.5" customHeight="1">
      <c r="A18" t="s">
        <v>115</v>
      </c>
      <c r="B18" s="8"/>
      <c r="D18" s="12">
        <v>-38308</v>
      </c>
      <c r="E18" s="19"/>
      <c r="F18" s="12">
        <v>-85573</v>
      </c>
      <c r="G18" s="129"/>
      <c r="H18" s="129"/>
      <c r="I18" s="129"/>
    </row>
    <row r="19" spans="1:9" ht="19.5" customHeight="1">
      <c r="A19" t="s">
        <v>80</v>
      </c>
      <c r="B19" s="8"/>
      <c r="D19" s="13">
        <v>2157268533</v>
      </c>
      <c r="E19" s="19"/>
      <c r="F19" s="13">
        <v>5915004365</v>
      </c>
      <c r="G19" s="129"/>
      <c r="H19" s="129"/>
      <c r="I19" s="129"/>
    </row>
    <row r="20" spans="1:9" ht="19.5" customHeight="1">
      <c r="A20" t="s">
        <v>81</v>
      </c>
      <c r="B20" s="8"/>
      <c r="D20" s="12">
        <v>-2075168955</v>
      </c>
      <c r="E20" s="19"/>
      <c r="F20" s="12">
        <v>-5557456335</v>
      </c>
      <c r="G20" s="129"/>
      <c r="H20" s="129"/>
      <c r="I20" s="129"/>
    </row>
    <row r="21" spans="1:9" ht="19.5" customHeight="1">
      <c r="A21" s="160" t="s">
        <v>139</v>
      </c>
      <c r="B21" s="8"/>
      <c r="D21" s="71">
        <f>SUM(D9:D20)</f>
        <v>-961906077</v>
      </c>
      <c r="E21" s="1"/>
      <c r="F21" s="71">
        <f>SUM(F9:F20)</f>
        <v>191901725</v>
      </c>
      <c r="G21" s="129"/>
      <c r="H21" s="129"/>
      <c r="I21" s="129"/>
    </row>
    <row r="22" spans="1:9" ht="19.5" customHeight="1">
      <c r="A22" s="11"/>
      <c r="B22" s="8"/>
      <c r="D22" s="182"/>
      <c r="E22" s="1"/>
      <c r="F22" s="56"/>
      <c r="I22" s="54"/>
    </row>
    <row r="23" spans="1:9" ht="19.5" customHeight="1">
      <c r="A23" s="53" t="s">
        <v>52</v>
      </c>
      <c r="B23" s="8"/>
      <c r="D23" s="182"/>
      <c r="E23" s="1"/>
      <c r="F23" s="56"/>
      <c r="I23" s="54"/>
    </row>
    <row r="24" spans="1:9" ht="19.5" hidden="1" customHeight="1">
      <c r="A24" t="s">
        <v>110</v>
      </c>
      <c r="B24" s="8"/>
      <c r="D24" s="13">
        <v>0</v>
      </c>
      <c r="E24" s="19"/>
      <c r="F24" s="13">
        <v>0</v>
      </c>
      <c r="I24" s="54"/>
    </row>
    <row r="25" spans="1:9" ht="19.5" customHeight="1">
      <c r="A25" t="s">
        <v>82</v>
      </c>
      <c r="D25" s="110">
        <v>-117980</v>
      </c>
      <c r="E25" s="19"/>
      <c r="F25" s="110">
        <v>-80601</v>
      </c>
    </row>
    <row r="26" spans="1:9" ht="19.5" customHeight="1">
      <c r="A26" s="11" t="s">
        <v>103</v>
      </c>
      <c r="B26" s="8"/>
      <c r="D26" s="55">
        <f>D25+D24</f>
        <v>-117980</v>
      </c>
      <c r="E26" s="1"/>
      <c r="F26" s="55">
        <f>F25+F24</f>
        <v>-80601</v>
      </c>
    </row>
    <row r="27" spans="1:9" ht="19.5" customHeight="1">
      <c r="A27" s="11"/>
      <c r="B27" s="8"/>
      <c r="D27" s="1"/>
      <c r="E27" s="1"/>
      <c r="F27" s="1"/>
    </row>
    <row r="28" spans="1:9" ht="19.5" customHeight="1">
      <c r="A28" s="53" t="s">
        <v>54</v>
      </c>
      <c r="B28" s="8"/>
      <c r="D28" s="72"/>
      <c r="E28" s="1"/>
      <c r="F28" s="72"/>
    </row>
    <row r="29" spans="1:9" ht="19.5" customHeight="1">
      <c r="A29" t="s">
        <v>67</v>
      </c>
      <c r="B29" s="8"/>
      <c r="D29" s="73">
        <v>-1793075</v>
      </c>
      <c r="E29" s="56"/>
      <c r="F29" s="73">
        <v>-1134618</v>
      </c>
    </row>
    <row r="30" spans="1:9" ht="19.5" customHeight="1">
      <c r="A30" s="11" t="s">
        <v>68</v>
      </c>
      <c r="B30" s="8"/>
      <c r="D30" s="55">
        <f>SUM(D29)</f>
        <v>-1793075</v>
      </c>
      <c r="E30" s="1"/>
      <c r="F30" s="55">
        <f>SUM(F29)</f>
        <v>-1134618</v>
      </c>
    </row>
    <row r="31" spans="1:9" ht="19.5" customHeight="1">
      <c r="A31" s="11"/>
      <c r="B31" s="8"/>
      <c r="D31" s="1"/>
      <c r="E31" s="1"/>
      <c r="F31" s="1"/>
    </row>
    <row r="32" spans="1:9" ht="19.5" customHeight="1">
      <c r="A32" s="160" t="s">
        <v>140</v>
      </c>
      <c r="B32" s="8"/>
      <c r="D32" s="47">
        <f>SUM(D26+D21+D30)</f>
        <v>-963817132</v>
      </c>
      <c r="E32" s="1"/>
      <c r="F32" s="47">
        <f>SUM(F26+F21+F30)</f>
        <v>190686506</v>
      </c>
    </row>
    <row r="33" spans="1:9" ht="19.5" customHeight="1">
      <c r="A33" t="s">
        <v>53</v>
      </c>
      <c r="B33" s="8"/>
      <c r="D33" s="28">
        <v>1409926536</v>
      </c>
      <c r="E33" s="1"/>
      <c r="F33" s="28">
        <v>71870311</v>
      </c>
      <c r="H33" s="129"/>
    </row>
    <row r="34" spans="1:9" ht="19.5" customHeight="1">
      <c r="A34" t="s">
        <v>123</v>
      </c>
      <c r="B34" s="8"/>
      <c r="D34" s="12">
        <v>0</v>
      </c>
      <c r="E34" s="19"/>
      <c r="F34" s="12">
        <v>2938979521</v>
      </c>
      <c r="I34" s="54"/>
    </row>
    <row r="35" spans="1:9" ht="19.5" customHeight="1" thickBot="1">
      <c r="A35" s="11" t="s">
        <v>71</v>
      </c>
      <c r="B35" s="8">
        <v>3</v>
      </c>
      <c r="D35" s="35">
        <f>SUM(D32:D34)</f>
        <v>446109404</v>
      </c>
      <c r="E35" s="1"/>
      <c r="F35" s="35">
        <f>SUM(F32:F34)</f>
        <v>3201536338</v>
      </c>
      <c r="G35" s="102"/>
      <c r="H35" s="106"/>
    </row>
    <row r="36" spans="1:9" ht="19.5" customHeight="1" thickTop="1">
      <c r="I36" s="54"/>
    </row>
    <row r="37" spans="1:9" ht="19.5" customHeight="1">
      <c r="D37" s="106"/>
      <c r="F37" s="106"/>
    </row>
  </sheetData>
  <mergeCells count="4">
    <mergeCell ref="D5:F5"/>
    <mergeCell ref="D7:F7"/>
    <mergeCell ref="A1:F1"/>
    <mergeCell ref="D4:F4"/>
  </mergeCells>
  <phoneticPr fontId="4" type="noConversion"/>
  <pageMargins left="0.8" right="0.8" top="0.48" bottom="0.5" header="0.5" footer="0.5"/>
  <pageSetup paperSize="9" scale="86" firstPageNumber="7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BL2-3</vt:lpstr>
      <vt:lpstr>IN 4</vt:lpstr>
      <vt:lpstr>sh6</vt:lpstr>
      <vt:lpstr>cf7</vt:lpstr>
      <vt:lpstr>'BL2-3'!Print_Area</vt:lpstr>
      <vt:lpstr>'cf7'!Print_Area</vt:lpstr>
      <vt:lpstr>'IN 4'!Print_Area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2023-05-10T02:22:34Z</cp:lastPrinted>
  <dcterms:created xsi:type="dcterms:W3CDTF">2005-02-02T07:01:13Z</dcterms:created>
  <dcterms:modified xsi:type="dcterms:W3CDTF">2023-05-10T02:22:40Z</dcterms:modified>
</cp:coreProperties>
</file>