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ulthorn Kirby\2023\Q1'2023\KKC\"/>
    </mc:Choice>
  </mc:AlternateContent>
  <xr:revisionPtr revIDLastSave="0" documentId="8_{2C04A404-399A-414A-A9EA-16076B7B2F75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BS&amp;PL" sheetId="1" r:id="rId1"/>
    <sheet name="Consolidated" sheetId="2" r:id="rId2"/>
    <sheet name="The Company" sheetId="3" r:id="rId3"/>
    <sheet name="Cash Flow" sheetId="5" r:id="rId4"/>
  </sheets>
  <definedNames>
    <definedName name="_xlnm.Print_Area" localSheetId="0">'BS&amp;PL'!$A$1:$L$143</definedName>
    <definedName name="_xlnm.Print_Area" localSheetId="3">'Cash Flow'!$A$1:$L$104</definedName>
    <definedName name="_xlnm.Print_Area" localSheetId="1">Consolidated!$A$1:$U$29</definedName>
    <definedName name="_xlnm.Print_Area" localSheetId="2">'The Company'!$A$1:$R$28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5" i="1" l="1"/>
  <c r="I135" i="1"/>
  <c r="G135" i="1"/>
  <c r="E135" i="1"/>
  <c r="E26" i="1"/>
  <c r="O25" i="3" l="1"/>
  <c r="E136" i="1" l="1"/>
  <c r="E62" i="5" l="1"/>
  <c r="I71" i="5" l="1"/>
  <c r="I62" i="5"/>
  <c r="E113" i="1" l="1"/>
  <c r="K136" i="1"/>
  <c r="I136" i="1"/>
  <c r="G136" i="1"/>
  <c r="K119" i="1"/>
  <c r="I119" i="1"/>
  <c r="G119" i="1"/>
  <c r="E119" i="1"/>
  <c r="K113" i="1"/>
  <c r="I113" i="1"/>
  <c r="G113" i="1"/>
  <c r="E120" i="1" l="1"/>
  <c r="E123" i="1" s="1"/>
  <c r="E125" i="1" s="1"/>
  <c r="N15" i="2"/>
  <c r="G120" i="1"/>
  <c r="G123" i="1" s="1"/>
  <c r="G125" i="1" s="1"/>
  <c r="G141" i="1" s="1"/>
  <c r="I120" i="1"/>
  <c r="I123" i="1" s="1"/>
  <c r="I125" i="1" s="1"/>
  <c r="I141" i="1" s="1"/>
  <c r="K120" i="1"/>
  <c r="K123" i="1" s="1"/>
  <c r="K125" i="1" s="1"/>
  <c r="K141" i="1" s="1"/>
  <c r="E20" i="1"/>
  <c r="G20" i="1"/>
  <c r="I20" i="1"/>
  <c r="K20" i="1"/>
  <c r="E138" i="1" l="1"/>
  <c r="E141" i="1"/>
  <c r="L14" i="2"/>
  <c r="M15" i="3"/>
  <c r="L22" i="2"/>
  <c r="M22" i="3"/>
  <c r="M24" i="3" s="1"/>
  <c r="G138" i="1"/>
  <c r="K138" i="1"/>
  <c r="I138" i="1"/>
  <c r="Q21" i="3"/>
  <c r="K19" i="3" l="1"/>
  <c r="I19" i="3"/>
  <c r="G19" i="3"/>
  <c r="O26" i="3"/>
  <c r="I88" i="1" s="1"/>
  <c r="O18" i="3"/>
  <c r="Q18" i="3"/>
  <c r="P18" i="2"/>
  <c r="R18" i="2" s="1"/>
  <c r="P26" i="2"/>
  <c r="T18" i="2" l="1"/>
  <c r="K71" i="5" l="1"/>
  <c r="G71" i="5"/>
  <c r="E71" i="5"/>
  <c r="K62" i="5"/>
  <c r="G62" i="5"/>
  <c r="K88" i="1" l="1"/>
  <c r="K87" i="1"/>
  <c r="K86" i="1"/>
  <c r="K83" i="1"/>
  <c r="K82" i="1"/>
  <c r="G87" i="1"/>
  <c r="G86" i="1"/>
  <c r="G84" i="1"/>
  <c r="G83" i="1"/>
  <c r="G82" i="1"/>
  <c r="R15" i="2" l="1"/>
  <c r="R13" i="2"/>
  <c r="R21" i="2"/>
  <c r="R23" i="2" l="1"/>
  <c r="T21" i="2"/>
  <c r="G88" i="1"/>
  <c r="Q16" i="3"/>
  <c r="Q14" i="3" l="1"/>
  <c r="E63" i="1" l="1"/>
  <c r="G63" i="1"/>
  <c r="I63" i="1"/>
  <c r="K63" i="1"/>
  <c r="Q25" i="3" l="1"/>
  <c r="R26" i="2"/>
  <c r="T26" i="2" s="1"/>
  <c r="R22" i="2" l="1"/>
  <c r="R14" i="2"/>
  <c r="T15" i="2"/>
  <c r="P16" i="2"/>
  <c r="P19" i="2" s="1"/>
  <c r="Q15" i="3"/>
  <c r="O24" i="3"/>
  <c r="O17" i="3"/>
  <c r="O19" i="3" s="1"/>
  <c r="T13" i="2" l="1"/>
  <c r="Q17" i="3"/>
  <c r="Q19" i="3" s="1"/>
  <c r="T14" i="2"/>
  <c r="T16" i="2" s="1"/>
  <c r="T19" i="2" l="1"/>
  <c r="P24" i="2"/>
  <c r="P27" i="2" s="1"/>
  <c r="R24" i="2"/>
  <c r="R27" i="2" s="1"/>
  <c r="L16" i="2" l="1"/>
  <c r="L19" i="2" s="1"/>
  <c r="I9" i="5" l="1"/>
  <c r="I29" i="5" s="1"/>
  <c r="I49" i="5" s="1"/>
  <c r="I54" i="5" s="1"/>
  <c r="I73" i="5" s="1"/>
  <c r="K24" i="3"/>
  <c r="K26" i="3" s="1"/>
  <c r="I24" i="3"/>
  <c r="I26" i="3" s="1"/>
  <c r="I83" i="1" s="1"/>
  <c r="G24" i="3"/>
  <c r="M17" i="3"/>
  <c r="M19" i="3" s="1"/>
  <c r="K17" i="3"/>
  <c r="I17" i="3"/>
  <c r="G17" i="3"/>
  <c r="J24" i="2"/>
  <c r="H24" i="2"/>
  <c r="F24" i="2"/>
  <c r="D24" i="2"/>
  <c r="N16" i="2"/>
  <c r="N19" i="2" s="1"/>
  <c r="J16" i="2"/>
  <c r="J19" i="2" s="1"/>
  <c r="H16" i="2"/>
  <c r="H19" i="2" s="1"/>
  <c r="F16" i="2"/>
  <c r="F19" i="2" s="1"/>
  <c r="D16" i="2"/>
  <c r="D19" i="2" s="1"/>
  <c r="K55" i="1"/>
  <c r="I55" i="1"/>
  <c r="G55" i="1"/>
  <c r="E55" i="1"/>
  <c r="K29" i="1"/>
  <c r="I29" i="1"/>
  <c r="G29" i="1"/>
  <c r="E29" i="1"/>
  <c r="I75" i="5" l="1"/>
  <c r="G89" i="1"/>
  <c r="G26" i="3"/>
  <c r="I82" i="1" s="1"/>
  <c r="I86" i="1"/>
  <c r="H27" i="2"/>
  <c r="E84" i="1" s="1"/>
  <c r="R16" i="2"/>
  <c r="R19" i="2" s="1"/>
  <c r="N24" i="2"/>
  <c r="N27" i="2" s="1"/>
  <c r="J27" i="2"/>
  <c r="E86" i="1" s="1"/>
  <c r="D27" i="2"/>
  <c r="E82" i="1" s="1"/>
  <c r="F27" i="2"/>
  <c r="E83" i="1" s="1"/>
  <c r="K64" i="1"/>
  <c r="G64" i="1"/>
  <c r="G30" i="1"/>
  <c r="I30" i="1"/>
  <c r="Q23" i="3"/>
  <c r="I64" i="1"/>
  <c r="E64" i="1"/>
  <c r="K30" i="1"/>
  <c r="E30" i="1"/>
  <c r="K89" i="1"/>
  <c r="G9" i="5" l="1"/>
  <c r="G29" i="5" s="1"/>
  <c r="G49" i="5" s="1"/>
  <c r="G54" i="5" s="1"/>
  <c r="E88" i="1"/>
  <c r="K90" i="1"/>
  <c r="G90" i="1"/>
  <c r="T23" i="2"/>
  <c r="G73" i="5" l="1"/>
  <c r="G75" i="5" s="1"/>
  <c r="E9" i="5"/>
  <c r="K9" i="5"/>
  <c r="K29" i="5" s="1"/>
  <c r="K49" i="5" s="1"/>
  <c r="K54" i="5" s="1"/>
  <c r="Q22" i="3"/>
  <c r="Q24" i="3" s="1"/>
  <c r="Q26" i="3" s="1"/>
  <c r="K73" i="5" l="1"/>
  <c r="K75" i="5" s="1"/>
  <c r="E29" i="5"/>
  <c r="E49" i="5" s="1"/>
  <c r="L24" i="2"/>
  <c r="L27" i="2" s="1"/>
  <c r="M26" i="3"/>
  <c r="I87" i="1" s="1"/>
  <c r="E54" i="5" l="1"/>
  <c r="E73" i="5" s="1"/>
  <c r="E75" i="5" s="1"/>
  <c r="T22" i="2"/>
  <c r="T24" i="2" s="1"/>
  <c r="T27" i="2" s="1"/>
  <c r="I89" i="1"/>
  <c r="I90" i="1" s="1"/>
  <c r="E87" i="1"/>
  <c r="E89" i="1" s="1"/>
  <c r="E90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Ranchida Ruedeewongwasin</author>
    <author>Chanin Chuensawat</author>
  </authors>
  <commentList>
    <comment ref="E26" authorId="0" shapeId="0" xr:uid="{BF94A767-ADDD-4677-B222-A9BD0229DBE3}">
      <text>
        <r>
          <rPr>
            <b/>
            <sz val="9"/>
            <color indexed="81"/>
            <rFont val="Tahoma"/>
            <family val="2"/>
          </rPr>
          <t>Ranchida Ruedeewongwasin:</t>
        </r>
        <r>
          <rPr>
            <sz val="9"/>
            <color indexed="81"/>
            <rFont val="Tahoma"/>
            <family val="2"/>
          </rPr>
          <t xml:space="preserve">
ปัด +1
</t>
        </r>
      </text>
    </comment>
    <comment ref="E46" authorId="1" shapeId="0" xr:uid="{32FC4CFE-5A91-4F74-9FAE-317073C657F1}">
      <text>
        <r>
          <rPr>
            <b/>
            <sz val="9"/>
            <color indexed="81"/>
            <rFont val="Tahoma"/>
            <family val="2"/>
          </rPr>
          <t>Chanin Chuensawat:</t>
        </r>
        <r>
          <rPr>
            <sz val="9"/>
            <color indexed="81"/>
            <rFont val="Tahoma"/>
            <family val="2"/>
          </rPr>
          <t xml:space="preserve">
AP + Accrued + CIT Payable</t>
        </r>
      </text>
    </comment>
    <comment ref="E118" authorId="0" shapeId="0" xr:uid="{67288BEA-F097-40F8-92E6-080FCF86F8B7}">
      <text>
        <r>
          <rPr>
            <b/>
            <sz val="9"/>
            <color indexed="81"/>
            <rFont val="Tahoma"/>
            <family val="2"/>
          </rPr>
          <t>Ranchida Ruedeewongwasin:</t>
        </r>
        <r>
          <rPr>
            <sz val="9"/>
            <color indexed="81"/>
            <rFont val="Tahoma"/>
            <family val="2"/>
          </rPr>
          <t xml:space="preserve">
ปัดเศษ +1
</t>
        </r>
      </text>
    </comment>
  </commentList>
</comments>
</file>

<file path=xl/sharedStrings.xml><?xml version="1.0" encoding="utf-8"?>
<sst xmlns="http://schemas.openxmlformats.org/spreadsheetml/2006/main" count="351" uniqueCount="217">
  <si>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</si>
  <si>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</si>
  <si>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</si>
  <si>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</si>
  <si>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</si>
  <si>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</si>
  <si>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</si>
  <si>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</si>
  <si>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</si>
  <si>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</si>
  <si>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</si>
  <si>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</si>
  <si>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</si>
  <si>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</si>
  <si>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</si>
  <si>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</si>
  <si>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</si>
  <si>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</si>
  <si>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</si>
  <si>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</si>
  <si>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</si>
  <si>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</si>
  <si>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</si>
  <si>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</si>
  <si>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</si>
  <si>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</si>
  <si>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</si>
  <si>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</si>
  <si>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</si>
  <si>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</si>
  <si>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</si>
  <si>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</si>
  <si>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</si>
  <si>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</si>
  <si>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</si>
  <si>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</si>
  <si>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</si>
  <si>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</si>
  <si>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</si>
  <si>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</si>
  <si>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</si>
  <si>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</si>
  <si>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</si>
  <si>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</si>
  <si>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</si>
  <si>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</si>
  <si>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</si>
  <si>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</si>
  <si>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</si>
  <si>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</si>
  <si>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</si>
  <si>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</si>
  <si>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</si>
  <si>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</si>
  <si>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</si>
  <si>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</si>
  <si>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</si>
  <si>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</si>
  <si>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</si>
  <si>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</si>
  <si>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</si>
  <si>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</si>
  <si>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</si>
  <si>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</si>
  <si>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</si>
  <si>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ส่วนเกินมูลค่า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</si>
  <si>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</si>
  <si>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</si>
  <si>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</si>
  <si>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</si>
  <si>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</si>
  <si>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</si>
  <si>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เงินตราต่างประเทศ</t>
  </si>
  <si>
    <t>ผู้ถือหุ้น</t>
  </si>
  <si>
    <t>กำไรขาดทุนเบ็ดเสร็จอื่น:</t>
  </si>
  <si>
    <t xml:space="preserve">    ที่เป็นเงินตราต่างประเทศ</t>
  </si>
  <si>
    <t>ผลต่างจาก</t>
  </si>
  <si>
    <t>การแปลงค่า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</si>
  <si>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</si>
  <si>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</si>
  <si>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</si>
  <si>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</si>
  <si>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</si>
  <si>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</si>
  <si>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</si>
  <si>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บริษัท กุลธรเคอร์บี้ จำกัด (มหาชน) และบริษัทย่อย</t>
  </si>
  <si>
    <t>เดียวกัน</t>
  </si>
  <si>
    <t>กำไรขาดทุน</t>
  </si>
  <si>
    <t>เบ็ดเสร็จอื่น</t>
  </si>
  <si>
    <t>ภาษีซื้อรอเรียกคืน</t>
  </si>
  <si>
    <t>เงินกู้ยืมระยะสั้นจากกิจการที่เกี่ยวข้องกัน</t>
  </si>
  <si>
    <t>เงินปันผลค้างจ่าย</t>
  </si>
  <si>
    <t>สินทรัพย์ไม่มีตัวตนอื่น</t>
  </si>
  <si>
    <t>ค่าความนิยมจากการรวมธุรกิจ</t>
  </si>
  <si>
    <t>ข้อมูลเพิ่มเติมเกี่ยวกับกระแสเงินสด</t>
  </si>
  <si>
    <t>1)  รายการกิจกรรมลงทุนซึ่งไม่เกี่ยวข้องกับกระแสเงินสด</t>
  </si>
  <si>
    <t>2)  รายการกิจกรรมจัดหาเงินซึ่งไม่เกี่ยวข้องกับกระแสเงินสด</t>
  </si>
  <si>
    <t xml:space="preserve">      เงินปันผลค้างจ่าย</t>
  </si>
  <si>
    <t>สินทรัพย์ภาษีเงินได้รอการตัดบัญชี</t>
  </si>
  <si>
    <t>เงินให้กู้ยืมระยะสั้นแก่กิจการที่เกี่ยวข้องกัน</t>
  </si>
  <si>
    <t xml:space="preserve">   ชำระภายในหนึ่งปี</t>
  </si>
  <si>
    <t>รายการที่จะถูกบันทึกในส่วนของกำไรหรือขาดทุนในภายหลัง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</si>
  <si>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</si>
  <si>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</si>
  <si>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</si>
  <si>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</si>
  <si>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>(หน่วย: พันบาท)</t>
  </si>
  <si>
    <t xml:space="preserve">   สำรองผลประโยชน์ระยะยาวของพนักงาน</t>
  </si>
  <si>
    <t>ซื้อที่ดิน อาคารและอุปกรณ์และสินทรัพย์ไม่มีตัวตน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</si>
  <si>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</si>
  <si>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</si>
  <si>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(หน่วย: พันบาท)  </t>
  </si>
  <si>
    <t>(ยังไม่ได้ตรวจสอบ แต่สอบทานแล้ว)</t>
  </si>
  <si>
    <t>ขาดทุนจากอัตราแลกเปลี่ยน</t>
  </si>
  <si>
    <t>เงินกู้ยืมระยะยาว - สุทธิจากส่วนที่ถึงกำหนดชำระ</t>
  </si>
  <si>
    <t>สินทรัพย์ภาษีเงินได้ของงวดปัจจุบัน</t>
  </si>
  <si>
    <t>ส่วนเกินทุนจากการรวมธุรกิจภายใต้การควบคุมเดียวกัน</t>
  </si>
  <si>
    <t>ขาดทุนสำหรับงวด</t>
  </si>
  <si>
    <t>องค์ประกอบอื่นของ</t>
  </si>
  <si>
    <t xml:space="preserve">   รายได้เงินอุดหนุนจากรัฐบาล</t>
  </si>
  <si>
    <t>กำไร(ขาดทุน)สะสม</t>
  </si>
  <si>
    <t>ภาษีเงินได้</t>
  </si>
  <si>
    <t>ค่าใช้จ่ายในการขายและจัดจำหน่าย</t>
  </si>
  <si>
    <t>ขาดทุนต่อหุ้นขั้นพื้นฐาน (บาท)</t>
  </si>
  <si>
    <t xml:space="preserve">     ลูกหนี้อื่นจากการขายสินทรัพย์ถาวร</t>
  </si>
  <si>
    <t>ขาดทุนก่อนภาษี</t>
  </si>
  <si>
    <t>ขาดทุนก่อนภาษีเงินได้</t>
  </si>
  <si>
    <t>ขาดทุนส่วนที่เป็นของผู้ถือหุ้นของบริษัทฯ</t>
  </si>
  <si>
    <t xml:space="preserve">   สินทรัพย์ไม่หมุนเวียนอื่น</t>
  </si>
  <si>
    <t>รายการปรับกระทบยอดขาดทุนก่อนภาษีเป็นเงินสดรับ (จ่าย)</t>
  </si>
  <si>
    <t xml:space="preserve">      หุ้นสามัญ 1,500,000,000 หุ้น มูลค่าหุ้นละ 1 บาท</t>
  </si>
  <si>
    <t xml:space="preserve">   ตัดจำหน่ายกำไรรอการรับรู้จากการขายและเช่ากลับคืน</t>
  </si>
  <si>
    <t xml:space="preserve">สินทรัพย์สิทธิการใช้ </t>
  </si>
  <si>
    <t>หนี้สินทางการเงินหมุนเวียนอื่น</t>
  </si>
  <si>
    <t>รายได้จากสัญญาที่ทำกับลูกค้า</t>
  </si>
  <si>
    <t>รายได้ทางการเงิน</t>
  </si>
  <si>
    <t>ต้นทุนทางการเงิน</t>
  </si>
  <si>
    <t>ส่วนของหนี้สินตามสัญญาเช่าที่ถึงกำหนด</t>
  </si>
  <si>
    <t>รายได้ค่าเช่า</t>
  </si>
  <si>
    <t>หนี้สินตามสัญญาเช่า - สุทธิจากส่วนที่ถึงกำหนดชำระ</t>
  </si>
  <si>
    <t xml:space="preserve">   ตัดจำหน่ายสินทรัพย์สิทธิการใช้</t>
  </si>
  <si>
    <t>หนี้สินและส่วนของผู้ถือหุ้น (ต่อ)</t>
  </si>
  <si>
    <t>(หน่วย: พันบาท ยกเว้นขาดทุนต่อหุ้นแสดงเป็นบาท)</t>
  </si>
  <si>
    <t xml:space="preserve">   ขาดทุน(กำไร)จากการจำหน่ายที่ดิน อาคารและอุปกรณ์</t>
  </si>
  <si>
    <t>หนี้สินภาษีเงินได้รอการตัดบัญชี</t>
  </si>
  <si>
    <t>ส่วนเกินทุน</t>
  </si>
  <si>
    <t>จากการตีราคา</t>
  </si>
  <si>
    <t>กำไรขาดทุนเบ็ดเสร็จอื่น</t>
  </si>
  <si>
    <t>องค์ประกอบอื่น</t>
  </si>
  <si>
    <t xml:space="preserve">   เงินสดจ่ายผลประโยชน์ระยะยาวของพนักงาน</t>
  </si>
  <si>
    <t xml:space="preserve">   - สุทธิจากภาษีเงินได้</t>
  </si>
  <si>
    <t xml:space="preserve">รายการที่จะถูกบันทึกในส่วนของกำไรหรือขาดทุนในภายหลัง </t>
  </si>
  <si>
    <t xml:space="preserve">   ขาดทุนจากการตัดจำหน่ายที่ดิน อาคารและอุปกรณ์ </t>
  </si>
  <si>
    <t>ของส่วนของ</t>
  </si>
  <si>
    <t xml:space="preserve">   รายได้ทางการเงิน</t>
  </si>
  <si>
    <t xml:space="preserve">   ต้นทุนทางการเงิน</t>
  </si>
  <si>
    <t>ชำระคืนเงินต้นของหนี้สินตามสัญญาเช่า</t>
  </si>
  <si>
    <t xml:space="preserve">   เงินสดรับจากดอกเบี้ย</t>
  </si>
  <si>
    <t>2, 3</t>
  </si>
  <si>
    <t>ผลต่างจากการแปลงค่างบการเงินลดลง</t>
  </si>
  <si>
    <t>เงินให้กู้ยืมระยะสั้นแก่กิจการที่เกี่ยวข้องกันลดลง</t>
  </si>
  <si>
    <t>กำไรขาดทุน:</t>
  </si>
  <si>
    <t xml:space="preserve">   รายได้เงินปันผล</t>
  </si>
  <si>
    <t>เงินปันผลรับ</t>
  </si>
  <si>
    <t>กำไรขาดทุนเบ็ดเสร็จรวมสำหรับงวด</t>
  </si>
  <si>
    <t xml:space="preserve">กำไรขาดทุนเบ็ดเสร็จอื่นสำหรับงวด </t>
  </si>
  <si>
    <t>กำไรขาดทุนเบ็ดเสร็จอื่นสำหรับงวด</t>
  </si>
  <si>
    <t xml:space="preserve">   ขาดทุน(กำไร)จากอัตราแลกเปลี่ยนที่ยังไม่เกิดขึ้นจริง</t>
  </si>
  <si>
    <t xml:space="preserve">     เจ้าหนี้อื่นจากการซื้อสินทรัพย์ถาวร</t>
  </si>
  <si>
    <t>ยอดคงเหลือ ณ วันที่ 1 มกราคม 2565</t>
  </si>
  <si>
    <t>กำไรจากอัตราแลกเปลี่ยน</t>
  </si>
  <si>
    <t>เงินสดสุทธิจาก(ใช้ไปใน)กิจกรรมดำเนินงาน</t>
  </si>
  <si>
    <t>เงินสดสุทธิจาก(ใช้ไปใน)กิจกรรมลงทุน</t>
  </si>
  <si>
    <t>เงินสดและรายการเทียบเท่าเงินสดเพิ่มขึ้น(ลดลง)สุทธิ</t>
  </si>
  <si>
    <t>ขาดทุนจากการดำเนินงาน</t>
  </si>
  <si>
    <t>เงินสดสุทธิจาก(ใช้ไปใน)กิจกรรมจัดหาเงิน</t>
  </si>
  <si>
    <t>เงินสดจาก (ใช้ไปใน) กิจกรรมดำเนินงาน</t>
  </si>
  <si>
    <t xml:space="preserve">     สินทรัพย์สิทธิการใช้เพิ่มขึ้น</t>
  </si>
  <si>
    <t>โอนส่วนเกินทุนจากการตีราคาสินทรัพย์ไปกำไร(ขาดทุน)สะสม</t>
  </si>
  <si>
    <t>ยอดคงเหลือ ณ วันที่ 31 มีนาคม 2565</t>
  </si>
  <si>
    <t xml:space="preserve">สำหรับงวดสามเดือนสิ้นสุดวันที่ 31 มีนาคม 2566 </t>
  </si>
  <si>
    <t>ยอดคงเหลือ ณ วันที่ 1 มกราคม 2566</t>
  </si>
  <si>
    <t>ยอดคงเหลือ ณ วันที่ 31 มีนาคม 2566</t>
  </si>
  <si>
    <t>ณ วันที่ 31 มีนาคม 2566</t>
  </si>
  <si>
    <t>31 มีนาคม 2566</t>
  </si>
  <si>
    <t xml:space="preserve"> 31 ธันวาคม 2565</t>
  </si>
  <si>
    <t>ส่วนเกินทุนจาก</t>
  </si>
  <si>
    <t>การรวมธุรกิจ</t>
  </si>
  <si>
    <t>ภายใต้การควบคุม</t>
  </si>
  <si>
    <t>โอนส่วนเกินทุนจากการตีราคาสินทรัพย์</t>
  </si>
  <si>
    <t xml:space="preserve">   ไปกำไร(ขาดทุน)สะสม</t>
  </si>
  <si>
    <t>กระแสเงินสดจากกิจกรรมดำเนินงาน (ต่อ)</t>
  </si>
  <si>
    <t>กำไร (ขาดทุน) จากการดำเนินงานก่อน</t>
  </si>
  <si>
    <t xml:space="preserve">   การเปลี่ยนแปลงในสินทรัพย์และหนี้สินดำเนินงาน</t>
  </si>
  <si>
    <t xml:space="preserve">   จากสถาบันการเงินเพิ่มขึ้น</t>
  </si>
  <si>
    <t xml:space="preserve">   จากสถาบันการเงินลดลง</t>
  </si>
  <si>
    <t xml:space="preserve">     หักกลบลูกหนี้อื่นจากการขายสินทรัพย์ถาวร</t>
  </si>
  <si>
    <t xml:space="preserve">        กับเจ้าหนี้การค้าและเจ้าหนี้อื่น</t>
  </si>
  <si>
    <t xml:space="preserve">     โอนสินทรัพย์ถาวรเป็นสินค้าคงเหลือ</t>
  </si>
  <si>
    <t xml:space="preserve">     หักกลบเงินให้กู้ยืมระยะสั้นแก่กิจการที่ไม่เกี่ยวข้องกัน</t>
  </si>
  <si>
    <t>เงินให้กู้ยืมระยะสั้นแก่กิจการที่ไม่เกี่ยวข้องกัน</t>
  </si>
  <si>
    <t>2, 10</t>
  </si>
  <si>
    <t>รวมส่วนของผู้ถือหุ้น</t>
  </si>
  <si>
    <t xml:space="preserve">   ขาดทุนจากการยกเลิกสัญญาเช่า</t>
  </si>
  <si>
    <t>เงินสดรับจากเงินกู้ยืมระยะยาว</t>
  </si>
  <si>
    <t xml:space="preserve">     โอนสินทรัพย์สิทธิการใช้เป็นสินทรัพย์ถาวร</t>
  </si>
  <si>
    <t>กำไรจากการจำหน่ายเงินลงทุนในบริษัทย่อย</t>
  </si>
  <si>
    <t xml:space="preserve">   ที่ถือหุ้นทางอ้อม</t>
  </si>
  <si>
    <t xml:space="preserve">   ค่าเผื่อผลขาดทุนด้านเครดิตที่คาดว่าจะเกิดขึ้น </t>
  </si>
  <si>
    <t xml:space="preserve">   กำไรจากการจำหน่ายเงินลงทุนในบริษัทย่อยที่ถือหุ้นทางอ้อม</t>
  </si>
  <si>
    <t xml:space="preserve">    เนื่องจากการสูญเสียอำนาจควบคุม</t>
  </si>
  <si>
    <t xml:space="preserve">    ที่เป็นเงินตราต่างประเทศที่โอนไปยังกำไรหรือขาดทุน</t>
  </si>
  <si>
    <t>เงินสดลดลงจากการจำหน่ายเงินลงทุนในบริษัทย่อย</t>
  </si>
  <si>
    <t xml:space="preserve">   การปรับลดสินค้าคงเหลือเป็นมูลค่าสุทธิที่จะได้รับ (โอนกลับ)</t>
  </si>
  <si>
    <t xml:space="preserve">   กำไรจากการปรับมูลค่ายุติธรรมของเครื่องมือทางการเงิน</t>
  </si>
  <si>
    <t xml:space="preserve">     โอนเงินให้กู้ยืมระยะสั้นแก่กิจการที่เกี่ยวข้องกัน</t>
  </si>
  <si>
    <t xml:space="preserve">        เป็นเงินให้กู้ยืมระยะสั้นแก่กิจการที่ไม่เกี่ยวข้องกัน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</si>
</sst>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#,##0_);[Blue]\(#,##0\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b/>
      <i/>
      <sz val="16"/>
      <name val="Angsana New"/>
      <family val="1"/>
    </font>
    <font>
      <sz val="10"/>
      <name val="ApFont"/>
    </font>
    <font>
      <sz val="10"/>
      <name val="Arial"/>
      <family val="2"/>
    </font>
    <font>
      <sz val="10"/>
      <color theme="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theme="1"/>
      </bottom>
      <diagonal/>
    </border>
  </borders>
  <cellStyleXfs count="8">
    <xf numFmtId="0" fontId="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1" fillId="0" borderId="0"/>
    <xf numFmtId="0" fontId="10" fillId="0" borderId="0"/>
    <xf numFmtId="0" fontId="12" fillId="0" borderId="0"/>
  </cellStyleXfs>
  <cellXfs count="126">
    <xf numFmtId="0" fontId="0" fillId="0" borderId="0" xfId="0"/>
    <xf numFmtId="37" fontId="3" fillId="0" borderId="0" xfId="0" applyNumberFormat="1" applyFont="1" applyFill="1" applyBorder="1" applyAlignment="1">
      <alignment horizontal="center"/>
    </xf>
    <xf numFmtId="38" fontId="3" fillId="0" borderId="0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41" fontId="3" fillId="0" borderId="0" xfId="3" applyNumberFormat="1" applyFont="1" applyFill="1" applyAlignment="1"/>
    <xf numFmtId="41" fontId="3" fillId="0" borderId="1" xfId="3" applyNumberFormat="1" applyFont="1" applyFill="1" applyBorder="1" applyAlignment="1"/>
    <xf numFmtId="41" fontId="3" fillId="0" borderId="0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/>
    <xf numFmtId="0" fontId="2" fillId="0" borderId="0" xfId="0" applyFont="1" applyFill="1" applyAlignment="1"/>
    <xf numFmtId="166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/>
    <xf numFmtId="37" fontId="3" fillId="0" borderId="0" xfId="0" applyNumberFormat="1" applyFont="1" applyFill="1" applyBorder="1" applyAlignment="1"/>
    <xf numFmtId="166" fontId="3" fillId="0" borderId="0" xfId="0" applyNumberFormat="1" applyFont="1" applyFill="1" applyAlignment="1"/>
    <xf numFmtId="0" fontId="3" fillId="0" borderId="0" xfId="0" applyFont="1" applyFill="1" applyAlignment="1"/>
    <xf numFmtId="164" fontId="2" fillId="0" borderId="0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/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>
      <alignment horizontal="left"/>
    </xf>
    <xf numFmtId="41" fontId="3" fillId="0" borderId="1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4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Border="1" applyAlignment="1">
      <alignment horizontal="right"/>
    </xf>
    <xf numFmtId="164" fontId="3" fillId="0" borderId="0" xfId="0" applyNumberFormat="1" applyFont="1" applyFill="1" applyBorder="1" applyAlignment="1"/>
    <xf numFmtId="0" fontId="3" fillId="0" borderId="0" xfId="0" applyNumberFormat="1" applyFont="1" applyFill="1" applyBorder="1" applyAlignment="1"/>
    <xf numFmtId="0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164" fontId="2" fillId="0" borderId="0" xfId="0" applyNumberFormat="1" applyFont="1" applyFill="1" applyAlignment="1"/>
    <xf numFmtId="0" fontId="2" fillId="0" borderId="0" xfId="0" quotePrefix="1" applyNumberFormat="1" applyFont="1" applyFill="1" applyAlignment="1">
      <alignment horizontal="left"/>
    </xf>
    <xf numFmtId="41" fontId="3" fillId="0" borderId="4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164" fontId="2" fillId="0" borderId="0" xfId="0" applyNumberFormat="1" applyFont="1" applyFill="1" applyBorder="1" applyAlignment="1"/>
    <xf numFmtId="41" fontId="3" fillId="0" borderId="1" xfId="0" applyNumberFormat="1" applyFont="1" applyFill="1" applyBorder="1" applyAlignment="1"/>
    <xf numFmtId="41" fontId="3" fillId="0" borderId="3" xfId="0" applyNumberFormat="1" applyFont="1" applyFill="1" applyBorder="1" applyAlignment="1">
      <alignment horizontal="center"/>
    </xf>
    <xf numFmtId="41" fontId="7" fillId="0" borderId="1" xfId="0" applyNumberFormat="1" applyFont="1" applyFill="1" applyBorder="1" applyAlignment="1">
      <alignment horizontal="right"/>
    </xf>
    <xf numFmtId="41" fontId="7" fillId="0" borderId="0" xfId="0" applyNumberFormat="1" applyFont="1" applyFill="1" applyAlignment="1"/>
    <xf numFmtId="0" fontId="3" fillId="0" borderId="0" xfId="0" applyFont="1" applyFill="1" applyBorder="1" applyAlignment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/>
    <xf numFmtId="0" fontId="3" fillId="0" borderId="0" xfId="0" quotePrefix="1" applyNumberFormat="1" applyFont="1" applyFill="1" applyAlignment="1">
      <alignment horizontal="left"/>
    </xf>
    <xf numFmtId="43" fontId="3" fillId="0" borderId="0" xfId="0" applyNumberFormat="1" applyFont="1" applyFill="1" applyAlignment="1"/>
    <xf numFmtId="43" fontId="3" fillId="0" borderId="4" xfId="0" applyNumberFormat="1" applyFont="1" applyFill="1" applyBorder="1" applyAlignment="1">
      <alignment horizontal="right"/>
    </xf>
    <xf numFmtId="38" fontId="3" fillId="0" borderId="0" xfId="0" applyNumberFormat="1" applyFont="1" applyFill="1" applyBorder="1" applyAlignment="1"/>
    <xf numFmtId="38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64" fontId="3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>
      <alignment horizontal="centerContinuous"/>
    </xf>
    <xf numFmtId="164" fontId="3" fillId="0" borderId="0" xfId="0" applyNumberFormat="1" applyFont="1" applyFill="1" applyBorder="1" applyAlignment="1">
      <alignment horizontal="centerContinuous"/>
    </xf>
    <xf numFmtId="164" fontId="3" fillId="0" borderId="0" xfId="0" quotePrefix="1" applyNumberFormat="1" applyFont="1" applyFill="1" applyBorder="1" applyAlignment="1">
      <alignment horizontal="centerContinuous"/>
    </xf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37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1" fontId="4" fillId="0" borderId="0" xfId="0" applyNumberFormat="1" applyFont="1" applyFill="1" applyBorder="1" applyAlignment="1">
      <alignment horizontal="center"/>
    </xf>
    <xf numFmtId="41" fontId="3" fillId="0" borderId="2" xfId="0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/>
    <xf numFmtId="41" fontId="3" fillId="0" borderId="4" xfId="0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" fontId="3" fillId="0" borderId="0" xfId="0" applyNumberFormat="1" applyFont="1" applyFill="1" applyAlignment="1"/>
    <xf numFmtId="41" fontId="3" fillId="0" borderId="0" xfId="3" applyNumberFormat="1" applyFont="1" applyFill="1" applyBorder="1" applyAlignment="1">
      <alignment horizontal="right"/>
    </xf>
    <xf numFmtId="49" fontId="6" fillId="0" borderId="0" xfId="0" applyNumberFormat="1" applyFont="1" applyFill="1" applyAlignment="1"/>
    <xf numFmtId="165" fontId="6" fillId="0" borderId="0" xfId="0" applyNumberFormat="1" applyFont="1" applyFill="1" applyAlignment="1">
      <alignment horizontal="right"/>
    </xf>
    <xf numFmtId="165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/>
    <xf numFmtId="49" fontId="5" fillId="0" borderId="0" xfId="2" applyNumberFormat="1" applyFont="1" applyFill="1" applyAlignment="1"/>
    <xf numFmtId="49" fontId="7" fillId="0" borderId="0" xfId="0" applyNumberFormat="1" applyFont="1" applyFill="1" applyAlignment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49" fontId="3" fillId="0" borderId="0" xfId="2" applyNumberFormat="1" applyFont="1" applyFill="1" applyAlignment="1"/>
    <xf numFmtId="41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41" fontId="7" fillId="0" borderId="4" xfId="0" applyNumberFormat="1" applyFont="1" applyFill="1" applyBorder="1" applyAlignment="1">
      <alignment horizontal="right"/>
    </xf>
    <xf numFmtId="165" fontId="6" fillId="0" borderId="0" xfId="0" applyNumberFormat="1" applyFont="1" applyFill="1" applyAlignment="1"/>
    <xf numFmtId="43" fontId="3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3" fillId="0" borderId="1" xfId="6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164" fontId="3" fillId="0" borderId="5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164" fontId="11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41" fontId="11" fillId="0" borderId="1" xfId="0" applyNumberFormat="1" applyFont="1" applyFill="1" applyBorder="1"/>
    <xf numFmtId="41" fontId="11" fillId="0" borderId="0" xfId="0" applyNumberFormat="1" applyFont="1" applyFill="1"/>
    <xf numFmtId="41" fontId="11" fillId="0" borderId="6" xfId="0" applyNumberFormat="1" applyFont="1" applyFill="1" applyBorder="1" applyAlignment="1">
      <alignment horizontal="center"/>
    </xf>
    <xf numFmtId="164" fontId="9" fillId="0" borderId="0" xfId="0" applyNumberFormat="1" applyFont="1" applyFill="1" applyAlignment="1"/>
    <xf numFmtId="38" fontId="3" fillId="0" borderId="0" xfId="0" applyNumberFormat="1" applyFont="1" applyFill="1" applyAlignment="1"/>
    <xf numFmtId="0" fontId="2" fillId="2" borderId="0" xfId="0" applyFont="1" applyFill="1"/>
    <xf numFmtId="0" fontId="2" fillId="0" borderId="0" xfId="0" applyFont="1"/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164" fontId="3" fillId="0" borderId="0" xfId="0" quotePrefix="1" applyNumberFormat="1" applyFont="1" applyFill="1" applyAlignment="1">
      <alignment horizontal="center"/>
    </xf>
    <xf numFmtId="164" fontId="3" fillId="0" borderId="0" xfId="0" quotePrefix="1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>
      <alignment horizontal="right"/>
    </xf>
    <xf numFmtId="41" fontId="7" fillId="0" borderId="0" xfId="3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/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</cellXfs>
  <cellStyles count="8">
    <cellStyle name="Normal" xfId="0" builtinId="0"/>
    <cellStyle name="Normal 18" xfId="6" xr:uid="{BEFEB085-7792-4379-8A55-D71B11D62D7C}"/>
    <cellStyle name="Normal 2" xfId="2" xr:uid="{00000000-0005-0000-0000-000001000000}"/>
    <cellStyle name="Normal 2 2 2 2" xfId="7" xr:uid="{4ED5B6FD-B8DE-4D55-B161-17EF7FDB8E12}"/>
    <cellStyle name="Normal 54" xfId="3" xr:uid="{00000000-0005-0000-0000-000002000000}"/>
    <cellStyle name="Normal_BS&amp;PLT Q1'2006" xfId="1" xr:uid="{00000000-0005-0000-0000-000003000000}"/>
    <cellStyle name="ปกติ 2 5" xfId="5" xr:uid="{BCE33D50-065E-4378-8B8A-6A1CC6C3D9D0}"/>
    <cellStyle name="ปกติ 6" xfId="4" xr:uid="{E3262B6C-CA3C-444E-9877-F4852A1F1BEF}"/>
  </cellStyles>
  <dxfs count="0"/>
  <tableStyles count="0" defaultTableStyle="TableStyleMedium9" defaultPivotStyle="PivotStyleLight16"/>
  <colors>
    <mruColors>
      <color rgb="FF66FFFF"/>
      <color rgb="FF6600FF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52916</xdr:colOff>
      <xdr:row>93</xdr:row>
      <xdr:rowOff>277812</xdr:rowOff>
    </xdr:from>
    <xdr:to>
      <xdr:col>1</xdr:col>
      <xdr:colOff>39688</xdr:colOff>
      <xdr:row>93</xdr:row>
      <xdr:rowOff>277812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5050084-1C93-4D6B-B5DD-A6A7ECA5E10F}"/>
            </a:ext>
          </a:extLst>
        </xdr:cNvPr>
        <xdr:cNvCxnSpPr/>
      </xdr:nvCxnSpPr>
      <xdr:spPr>
        <a:xfrm>
          <a:off x="52916" y="29752395"/>
          <a:ext cx="3241147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96</xdr:row>
      <xdr:rowOff>203200</xdr:rowOff>
    </xdr:from>
    <xdr:to>
      <xdr:col>1</xdr:col>
      <xdr:colOff>0</xdr:colOff>
      <xdr:row>96</xdr:row>
      <xdr:rowOff>203200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45EC4EFE-9C1D-4978-BF92-7D05839C8FCC}"/>
            </a:ext>
          </a:extLst>
        </xdr:cNvPr>
        <xdr:cNvCxnSpPr/>
      </xdr:nvCxnSpPr>
      <xdr:spPr>
        <a:xfrm>
          <a:off x="0" y="30550908"/>
          <a:ext cx="3254375" cy="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4"/>
  <sheetViews>
    <sheetView showGridLines="0" tabSelected="1" view="pageBreakPreview" zoomScaleNormal="70" zoomScaleSheetLayoutView="100" workbookViewId="0"/>
  </sheetViews>
  <sheetFormatPr defaultColWidth="10.5703125" defaultRowHeight="24" customHeight="1"/>
  <cols>
    <col min="1" max="1" width="38.7109375" style="4" customWidth="1"/>
    <col min="2" max="2" width="1.7109375" style="23" customWidth="1"/>
    <col min="3" max="3" width="6.7109375" style="23" customWidth="1"/>
    <col min="4" max="4" width="1.7109375" style="32" customWidth="1"/>
    <col min="5" max="5" width="14.7109375" style="23" customWidth="1"/>
    <col min="6" max="6" width="1.7109375" style="23" customWidth="1"/>
    <col min="7" max="7" width="14.7109375" style="23" customWidth="1"/>
    <col min="8" max="8" width="1.7109375" style="32" customWidth="1"/>
    <col min="9" max="9" width="14.7109375" style="23" customWidth="1"/>
    <col min="10" max="10" width="1.7109375" style="23" customWidth="1"/>
    <col min="11" max="11" width="14.7109375" style="23" customWidth="1"/>
    <col min="12" max="12" width="1.7109375" style="23" customWidth="1"/>
    <col min="13" max="16384" width="10.5703125" style="23"/>
  </cols>
  <sheetData>
    <row r="1" spans="1:11" s="26" customFormat="1" ht="24" customHeight="1">
      <c r="A1" s="12" t="s">
        <v>85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6" customFormat="1" ht="24" customHeight="1">
      <c r="A2" s="39" t="s">
        <v>0</v>
      </c>
      <c r="B2" s="114"/>
      <c r="C2" s="24"/>
      <c r="D2" s="111"/>
      <c r="E2" s="24"/>
      <c r="F2" s="24"/>
      <c r="G2" s="114"/>
      <c r="H2" s="115"/>
      <c r="I2" s="114"/>
      <c r="J2" s="24"/>
      <c r="K2" s="114"/>
    </row>
    <row r="3" spans="1:11" s="63" customFormat="1" ht="24" customHeight="1">
      <c r="A3" s="12" t="s">
        <v>183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24" customHeight="1">
      <c r="A4" s="64"/>
      <c r="B4" s="60"/>
      <c r="C4" s="60"/>
      <c r="D4" s="61"/>
      <c r="E4" s="60"/>
      <c r="F4" s="60"/>
      <c r="G4" s="60"/>
      <c r="H4" s="61"/>
      <c r="I4" s="60"/>
      <c r="J4" s="60"/>
      <c r="K4" s="65" t="s">
        <v>106</v>
      </c>
    </row>
    <row r="5" spans="1:11" ht="24" customHeight="1">
      <c r="D5" s="18"/>
      <c r="E5" s="122" t="s">
        <v>1</v>
      </c>
      <c r="F5" s="122"/>
      <c r="G5" s="122"/>
      <c r="H5" s="18"/>
      <c r="I5" s="113"/>
      <c r="J5" s="113" t="s">
        <v>2</v>
      </c>
      <c r="K5" s="113"/>
    </row>
    <row r="6" spans="1:11" ht="24" customHeight="1">
      <c r="D6" s="18"/>
      <c r="E6" s="1" t="s">
        <v>102</v>
      </c>
      <c r="F6" s="2"/>
      <c r="G6" s="1" t="s">
        <v>102</v>
      </c>
      <c r="H6" s="18"/>
      <c r="I6" s="1" t="s">
        <v>102</v>
      </c>
      <c r="J6" s="2"/>
      <c r="K6" s="1" t="s">
        <v>102</v>
      </c>
    </row>
    <row r="7" spans="1:11" ht="24" customHeight="1">
      <c r="C7" s="66" t="s">
        <v>3</v>
      </c>
      <c r="D7" s="67"/>
      <c r="E7" s="3" t="s">
        <v>184</v>
      </c>
      <c r="F7" s="4"/>
      <c r="G7" s="3" t="s">
        <v>185</v>
      </c>
      <c r="H7" s="19"/>
      <c r="I7" s="3" t="s">
        <v>184</v>
      </c>
      <c r="J7" s="4"/>
      <c r="K7" s="3" t="s">
        <v>185</v>
      </c>
    </row>
    <row r="8" spans="1:11" ht="24" customHeight="1">
      <c r="C8" s="66"/>
      <c r="D8" s="67"/>
      <c r="E8" s="5" t="s">
        <v>103</v>
      </c>
      <c r="F8" s="4"/>
      <c r="G8" s="5" t="s">
        <v>104</v>
      </c>
      <c r="H8" s="19"/>
      <c r="I8" s="5" t="s">
        <v>103</v>
      </c>
      <c r="J8" s="4"/>
      <c r="K8" s="5" t="s">
        <v>104</v>
      </c>
    </row>
    <row r="9" spans="1:11" ht="24" customHeight="1">
      <c r="C9" s="66"/>
      <c r="D9" s="67"/>
      <c r="E9" s="5" t="s">
        <v>105</v>
      </c>
      <c r="F9" s="4"/>
      <c r="G9" s="5"/>
      <c r="H9" s="19"/>
      <c r="I9" s="5" t="s">
        <v>105</v>
      </c>
      <c r="J9" s="4"/>
      <c r="K9" s="5"/>
    </row>
    <row r="10" spans="1:11" ht="24" customHeight="1">
      <c r="A10" s="34" t="s">
        <v>4</v>
      </c>
      <c r="C10" s="4"/>
    </row>
    <row r="11" spans="1:11" ht="24" customHeight="1">
      <c r="A11" s="34" t="s">
        <v>5</v>
      </c>
      <c r="C11" s="58"/>
    </row>
    <row r="12" spans="1:11" ht="24" customHeight="1">
      <c r="A12" s="4" t="s">
        <v>6</v>
      </c>
      <c r="C12" s="58"/>
      <c r="D12" s="51"/>
      <c r="E12" s="50">
        <v>24564</v>
      </c>
      <c r="F12" s="50"/>
      <c r="G12" s="50">
        <v>21436</v>
      </c>
      <c r="H12" s="50"/>
      <c r="I12" s="50">
        <v>14729</v>
      </c>
      <c r="J12" s="50"/>
      <c r="K12" s="50">
        <v>4360</v>
      </c>
    </row>
    <row r="13" spans="1:11" ht="24" customHeight="1">
      <c r="A13" s="4" t="s">
        <v>79</v>
      </c>
      <c r="C13" s="58" t="s">
        <v>158</v>
      </c>
      <c r="D13" s="51"/>
      <c r="E13" s="51">
        <v>628974</v>
      </c>
      <c r="F13" s="51"/>
      <c r="G13" s="51">
        <v>608974</v>
      </c>
      <c r="H13" s="51"/>
      <c r="I13" s="51">
        <v>189255</v>
      </c>
      <c r="J13" s="51"/>
      <c r="K13" s="51">
        <v>205167</v>
      </c>
    </row>
    <row r="14" spans="1:11" ht="24" customHeight="1">
      <c r="A14" s="4" t="s">
        <v>99</v>
      </c>
      <c r="C14" s="58">
        <v>2</v>
      </c>
      <c r="D14" s="51"/>
      <c r="E14" s="51">
        <v>0</v>
      </c>
      <c r="F14" s="51"/>
      <c r="G14" s="51">
        <v>0</v>
      </c>
      <c r="H14" s="51"/>
      <c r="I14" s="51">
        <v>0</v>
      </c>
      <c r="J14" s="51"/>
      <c r="K14" s="51">
        <v>60885</v>
      </c>
    </row>
    <row r="15" spans="1:11" ht="24" customHeight="1">
      <c r="A15" s="4" t="s">
        <v>200</v>
      </c>
      <c r="C15" s="58">
        <v>4</v>
      </c>
      <c r="D15" s="51"/>
      <c r="E15" s="51">
        <v>49731</v>
      </c>
      <c r="F15" s="51"/>
      <c r="G15" s="51">
        <v>0</v>
      </c>
      <c r="H15" s="51"/>
      <c r="I15" s="51">
        <v>49731</v>
      </c>
      <c r="J15" s="51"/>
      <c r="K15" s="51">
        <v>0</v>
      </c>
    </row>
    <row r="16" spans="1:11" ht="24" customHeight="1">
      <c r="A16" s="53" t="s">
        <v>83</v>
      </c>
      <c r="B16" s="28"/>
      <c r="C16" s="58">
        <v>5</v>
      </c>
      <c r="D16" s="51"/>
      <c r="E16" s="51">
        <v>1017161</v>
      </c>
      <c r="F16" s="50"/>
      <c r="G16" s="50">
        <v>1162838</v>
      </c>
      <c r="H16" s="50"/>
      <c r="I16" s="50">
        <v>600215</v>
      </c>
      <c r="J16" s="50"/>
      <c r="K16" s="50">
        <v>668085</v>
      </c>
    </row>
    <row r="17" spans="1:11" ht="24" customHeight="1">
      <c r="A17" s="53" t="s">
        <v>115</v>
      </c>
      <c r="B17" s="28"/>
      <c r="C17" s="58"/>
      <c r="D17" s="51"/>
      <c r="E17" s="50">
        <v>2348</v>
      </c>
      <c r="F17" s="50"/>
      <c r="G17" s="50">
        <v>8075</v>
      </c>
      <c r="H17" s="50"/>
      <c r="I17" s="50">
        <v>119</v>
      </c>
      <c r="J17" s="50"/>
      <c r="K17" s="50">
        <v>1443</v>
      </c>
    </row>
    <row r="18" spans="1:11" ht="24" customHeight="1">
      <c r="A18" s="4" t="s">
        <v>89</v>
      </c>
      <c r="B18" s="26"/>
      <c r="C18" s="58"/>
      <c r="D18" s="51"/>
      <c r="E18" s="50">
        <v>41624</v>
      </c>
      <c r="F18" s="50"/>
      <c r="G18" s="50">
        <v>72950</v>
      </c>
      <c r="H18" s="50"/>
      <c r="I18" s="50">
        <v>34920</v>
      </c>
      <c r="J18" s="50"/>
      <c r="K18" s="50">
        <v>67146</v>
      </c>
    </row>
    <row r="19" spans="1:11" ht="24" customHeight="1">
      <c r="A19" s="4" t="s">
        <v>7</v>
      </c>
      <c r="C19" s="58"/>
      <c r="D19" s="51"/>
      <c r="E19" s="50">
        <v>78506</v>
      </c>
      <c r="F19" s="50"/>
      <c r="G19" s="50">
        <v>80590</v>
      </c>
      <c r="H19" s="50"/>
      <c r="I19" s="50">
        <v>39452</v>
      </c>
      <c r="J19" s="50"/>
      <c r="K19" s="50">
        <v>39009</v>
      </c>
    </row>
    <row r="20" spans="1:11" ht="24" customHeight="1">
      <c r="A20" s="34" t="s">
        <v>8</v>
      </c>
      <c r="C20" s="58"/>
      <c r="D20" s="51"/>
      <c r="E20" s="68">
        <f>SUM(E12:E19)</f>
        <v>1842908</v>
      </c>
      <c r="F20" s="50"/>
      <c r="G20" s="68">
        <f>SUM(G12:G19)</f>
        <v>1954863</v>
      </c>
      <c r="H20" s="50"/>
      <c r="I20" s="68">
        <f>SUM(I12:I19)</f>
        <v>928421</v>
      </c>
      <c r="J20" s="50"/>
      <c r="K20" s="68">
        <f>SUM(K12:K19)</f>
        <v>1046095</v>
      </c>
    </row>
    <row r="21" spans="1:11" ht="24" customHeight="1">
      <c r="A21" s="34" t="s">
        <v>9</v>
      </c>
      <c r="C21" s="58"/>
      <c r="D21" s="51"/>
      <c r="E21" s="50"/>
      <c r="F21" s="50"/>
      <c r="G21" s="50"/>
      <c r="H21" s="50"/>
      <c r="I21" s="50"/>
      <c r="J21" s="50"/>
      <c r="K21" s="50"/>
    </row>
    <row r="22" spans="1:11" ht="24" customHeight="1">
      <c r="A22" s="4" t="s">
        <v>10</v>
      </c>
      <c r="C22" s="58">
        <v>6</v>
      </c>
      <c r="D22" s="51"/>
      <c r="E22" s="50">
        <v>0</v>
      </c>
      <c r="F22" s="50"/>
      <c r="G22" s="50">
        <v>0</v>
      </c>
      <c r="H22" s="50"/>
      <c r="I22" s="50">
        <v>2017233</v>
      </c>
      <c r="J22" s="50"/>
      <c r="K22" s="50">
        <v>2017233</v>
      </c>
    </row>
    <row r="23" spans="1:11" ht="24" customHeight="1">
      <c r="A23" s="53" t="s">
        <v>84</v>
      </c>
      <c r="B23" s="28"/>
      <c r="C23" s="58">
        <v>7</v>
      </c>
      <c r="D23" s="51"/>
      <c r="E23" s="50">
        <v>4645383</v>
      </c>
      <c r="F23" s="50"/>
      <c r="G23" s="50">
        <v>4959882</v>
      </c>
      <c r="H23" s="50"/>
      <c r="I23" s="50">
        <v>2839414</v>
      </c>
      <c r="J23" s="50"/>
      <c r="K23" s="50">
        <v>2923011</v>
      </c>
    </row>
    <row r="24" spans="1:11" ht="24" customHeight="1">
      <c r="A24" s="53" t="s">
        <v>132</v>
      </c>
      <c r="B24" s="28"/>
      <c r="C24" s="58"/>
      <c r="D24" s="23"/>
      <c r="E24" s="50">
        <v>58714</v>
      </c>
      <c r="F24" s="50"/>
      <c r="G24" s="50">
        <v>65999</v>
      </c>
      <c r="H24" s="50"/>
      <c r="I24" s="50">
        <v>4603</v>
      </c>
      <c r="J24" s="50"/>
      <c r="K24" s="50">
        <v>4998</v>
      </c>
    </row>
    <row r="25" spans="1:11" ht="24" customHeight="1">
      <c r="A25" s="22" t="s">
        <v>93</v>
      </c>
      <c r="B25" s="28"/>
      <c r="C25" s="58">
        <v>8</v>
      </c>
      <c r="D25" s="51"/>
      <c r="E25" s="50">
        <v>0</v>
      </c>
      <c r="F25" s="50"/>
      <c r="G25" s="50">
        <v>0</v>
      </c>
      <c r="H25" s="50"/>
      <c r="I25" s="50">
        <v>0</v>
      </c>
      <c r="J25" s="50"/>
      <c r="K25" s="50">
        <v>0</v>
      </c>
    </row>
    <row r="26" spans="1:11" ht="24" customHeight="1">
      <c r="A26" s="22" t="s">
        <v>92</v>
      </c>
      <c r="B26" s="28"/>
      <c r="C26" s="58"/>
      <c r="D26" s="51"/>
      <c r="E26" s="50">
        <f>46588+1</f>
        <v>46589</v>
      </c>
      <c r="F26" s="50"/>
      <c r="G26" s="50">
        <v>53240</v>
      </c>
      <c r="H26" s="50"/>
      <c r="I26" s="50">
        <v>31780</v>
      </c>
      <c r="J26" s="50"/>
      <c r="K26" s="50">
        <v>33566</v>
      </c>
    </row>
    <row r="27" spans="1:11" ht="24" customHeight="1">
      <c r="A27" s="22" t="s">
        <v>98</v>
      </c>
      <c r="B27" s="28"/>
      <c r="C27" s="58"/>
      <c r="D27" s="51"/>
      <c r="E27" s="50">
        <v>15808</v>
      </c>
      <c r="F27" s="50"/>
      <c r="G27" s="50">
        <v>17066</v>
      </c>
      <c r="H27" s="50"/>
      <c r="I27" s="50">
        <v>0</v>
      </c>
      <c r="J27" s="50"/>
      <c r="K27" s="50">
        <v>0</v>
      </c>
    </row>
    <row r="28" spans="1:11" ht="24" customHeight="1">
      <c r="A28" s="4" t="s">
        <v>11</v>
      </c>
      <c r="D28" s="51"/>
      <c r="E28" s="69">
        <v>1058</v>
      </c>
      <c r="F28" s="50"/>
      <c r="G28" s="69">
        <v>1097</v>
      </c>
      <c r="H28" s="50"/>
      <c r="I28" s="69">
        <v>803</v>
      </c>
      <c r="J28" s="50"/>
      <c r="K28" s="69">
        <v>870</v>
      </c>
    </row>
    <row r="29" spans="1:11" ht="24" customHeight="1">
      <c r="A29" s="34" t="s">
        <v>12</v>
      </c>
      <c r="D29" s="51"/>
      <c r="E29" s="50">
        <f>SUM(E22:E28)</f>
        <v>4767552</v>
      </c>
      <c r="F29" s="50"/>
      <c r="G29" s="50">
        <f>SUM(G22:G28)</f>
        <v>5097284</v>
      </c>
      <c r="I29" s="11">
        <f>SUM(I22:I28)</f>
        <v>4893833</v>
      </c>
      <c r="J29" s="11"/>
      <c r="K29" s="11">
        <f>SUM(K22:K28)</f>
        <v>4979678</v>
      </c>
    </row>
    <row r="30" spans="1:11" ht="24" customHeight="1" thickBot="1">
      <c r="A30" s="34" t="s">
        <v>13</v>
      </c>
      <c r="D30" s="51"/>
      <c r="E30" s="70">
        <f>E20+E29</f>
        <v>6610460</v>
      </c>
      <c r="F30" s="50"/>
      <c r="G30" s="70">
        <f>G20+G29</f>
        <v>7052147</v>
      </c>
      <c r="I30" s="71">
        <f>SUM(I20+I29)</f>
        <v>5822254</v>
      </c>
      <c r="J30" s="9"/>
      <c r="K30" s="71">
        <f>SUM(K20+K29)</f>
        <v>6025773</v>
      </c>
    </row>
    <row r="31" spans="1:11" ht="24" customHeight="1" thickTop="1"/>
    <row r="32" spans="1:11" ht="24" customHeight="1">
      <c r="A32" s="4" t="s">
        <v>14</v>
      </c>
    </row>
    <row r="33" spans="1:11" s="26" customFormat="1" ht="24" customHeight="1">
      <c r="A33" s="121" t="s">
        <v>85</v>
      </c>
      <c r="B33" s="121"/>
      <c r="C33" s="121"/>
      <c r="D33" s="121"/>
      <c r="E33" s="121"/>
      <c r="F33" s="121"/>
      <c r="G33" s="121"/>
      <c r="H33" s="121"/>
      <c r="I33" s="121"/>
      <c r="J33" s="121"/>
      <c r="K33" s="121"/>
    </row>
    <row r="34" spans="1:11" s="26" customFormat="1" ht="24" customHeight="1">
      <c r="A34" s="29" t="s">
        <v>15</v>
      </c>
      <c r="B34" s="59"/>
      <c r="C34" s="60"/>
      <c r="D34" s="61"/>
      <c r="E34" s="60"/>
      <c r="F34" s="60"/>
      <c r="G34" s="59"/>
      <c r="H34" s="62"/>
      <c r="I34" s="59"/>
      <c r="J34" s="60"/>
      <c r="K34" s="59"/>
    </row>
    <row r="35" spans="1:11" s="63" customFormat="1" ht="24" customHeight="1">
      <c r="A35" s="121" t="s">
        <v>183</v>
      </c>
      <c r="B35" s="121"/>
      <c r="C35" s="121"/>
      <c r="D35" s="121"/>
      <c r="E35" s="121"/>
      <c r="F35" s="121"/>
      <c r="G35" s="121"/>
      <c r="H35" s="121"/>
      <c r="I35" s="121"/>
      <c r="J35" s="121"/>
      <c r="K35" s="121"/>
    </row>
    <row r="36" spans="1:11" ht="24" customHeight="1">
      <c r="A36" s="64"/>
      <c r="B36" s="60"/>
      <c r="C36" s="60"/>
      <c r="D36" s="61"/>
      <c r="E36" s="60"/>
      <c r="F36" s="60"/>
      <c r="G36" s="60"/>
      <c r="H36" s="61"/>
      <c r="I36" s="60"/>
      <c r="J36" s="60"/>
      <c r="K36" s="65" t="s">
        <v>106</v>
      </c>
    </row>
    <row r="37" spans="1:11" ht="24" customHeight="1">
      <c r="D37" s="18"/>
      <c r="E37" s="122" t="s">
        <v>1</v>
      </c>
      <c r="F37" s="122"/>
      <c r="G37" s="122"/>
      <c r="H37" s="18"/>
      <c r="I37" s="113"/>
      <c r="J37" s="113" t="s">
        <v>2</v>
      </c>
      <c r="K37" s="113"/>
    </row>
    <row r="38" spans="1:11" ht="24" customHeight="1">
      <c r="D38" s="18"/>
      <c r="E38" s="1" t="s">
        <v>102</v>
      </c>
      <c r="F38" s="2"/>
      <c r="G38" s="1" t="s">
        <v>102</v>
      </c>
      <c r="H38" s="18"/>
      <c r="I38" s="1" t="s">
        <v>102</v>
      </c>
      <c r="J38" s="2"/>
      <c r="K38" s="1" t="s">
        <v>102</v>
      </c>
    </row>
    <row r="39" spans="1:11" ht="24" customHeight="1">
      <c r="C39" s="66" t="s">
        <v>3</v>
      </c>
      <c r="D39" s="67"/>
      <c r="E39" s="3" t="s">
        <v>184</v>
      </c>
      <c r="F39" s="4"/>
      <c r="G39" s="3" t="s">
        <v>185</v>
      </c>
      <c r="H39" s="19"/>
      <c r="I39" s="3" t="s">
        <v>184</v>
      </c>
      <c r="J39" s="4"/>
      <c r="K39" s="3" t="s">
        <v>185</v>
      </c>
    </row>
    <row r="40" spans="1:11" ht="24" customHeight="1">
      <c r="C40" s="66"/>
      <c r="D40" s="67"/>
      <c r="E40" s="5" t="s">
        <v>103</v>
      </c>
      <c r="F40" s="4"/>
      <c r="G40" s="5" t="s">
        <v>104</v>
      </c>
      <c r="H40" s="19"/>
      <c r="I40" s="5" t="s">
        <v>103</v>
      </c>
      <c r="J40" s="4"/>
      <c r="K40" s="5" t="s">
        <v>104</v>
      </c>
    </row>
    <row r="41" spans="1:11" ht="24" customHeight="1">
      <c r="C41" s="66"/>
      <c r="D41" s="67"/>
      <c r="E41" s="5" t="s">
        <v>105</v>
      </c>
      <c r="F41" s="4"/>
      <c r="G41" s="5"/>
      <c r="H41" s="19"/>
      <c r="I41" s="5" t="s">
        <v>105</v>
      </c>
      <c r="J41" s="4"/>
      <c r="K41" s="5"/>
    </row>
    <row r="42" spans="1:11" ht="24" customHeight="1">
      <c r="A42" s="34" t="s">
        <v>16</v>
      </c>
      <c r="C42" s="4"/>
    </row>
    <row r="43" spans="1:11" ht="24" customHeight="1">
      <c r="A43" s="34" t="s">
        <v>17</v>
      </c>
      <c r="C43" s="4"/>
    </row>
    <row r="44" spans="1:11" ht="24" customHeight="1">
      <c r="A44" s="53" t="s">
        <v>18</v>
      </c>
      <c r="B44" s="28"/>
      <c r="D44" s="111"/>
      <c r="E44" s="24"/>
      <c r="F44" s="24"/>
      <c r="G44" s="24"/>
      <c r="H44" s="111"/>
      <c r="I44" s="24"/>
      <c r="J44" s="24"/>
      <c r="K44" s="24"/>
    </row>
    <row r="45" spans="1:11" ht="24" customHeight="1">
      <c r="A45" s="22" t="s">
        <v>19</v>
      </c>
      <c r="B45" s="28"/>
      <c r="C45" s="58">
        <v>9</v>
      </c>
      <c r="D45" s="21"/>
      <c r="E45" s="20">
        <v>3498691</v>
      </c>
      <c r="F45" s="20"/>
      <c r="G45" s="20">
        <v>3706320</v>
      </c>
      <c r="H45" s="20"/>
      <c r="I45" s="20">
        <v>2178794</v>
      </c>
      <c r="J45" s="20"/>
      <c r="K45" s="20">
        <v>2196868</v>
      </c>
    </row>
    <row r="46" spans="1:11" ht="24" customHeight="1">
      <c r="A46" s="53" t="s">
        <v>80</v>
      </c>
      <c r="B46" s="28"/>
      <c r="C46" s="58" t="s">
        <v>201</v>
      </c>
      <c r="D46" s="21"/>
      <c r="E46" s="20">
        <v>611948</v>
      </c>
      <c r="F46" s="20"/>
      <c r="G46" s="20">
        <v>666177</v>
      </c>
      <c r="H46" s="20"/>
      <c r="I46" s="20">
        <v>916805</v>
      </c>
      <c r="J46" s="20"/>
      <c r="K46" s="20">
        <v>890144</v>
      </c>
    </row>
    <row r="47" spans="1:11" ht="24" customHeight="1">
      <c r="A47" s="22" t="s">
        <v>90</v>
      </c>
      <c r="B47" s="28"/>
      <c r="C47" s="58">
        <v>2</v>
      </c>
      <c r="D47" s="21"/>
      <c r="E47" s="20">
        <v>0</v>
      </c>
      <c r="F47" s="20"/>
      <c r="G47" s="20">
        <v>0</v>
      </c>
      <c r="H47" s="20"/>
      <c r="I47" s="20">
        <v>766000</v>
      </c>
      <c r="J47" s="20"/>
      <c r="K47" s="20">
        <v>766000</v>
      </c>
    </row>
    <row r="48" spans="1:11" ht="24" customHeight="1">
      <c r="A48" s="53" t="s">
        <v>20</v>
      </c>
      <c r="B48" s="28"/>
      <c r="D48" s="21"/>
      <c r="E48" s="20"/>
      <c r="F48" s="20"/>
      <c r="G48" s="20"/>
      <c r="H48" s="20"/>
      <c r="I48" s="20"/>
      <c r="J48" s="20"/>
      <c r="K48" s="11"/>
    </row>
    <row r="49" spans="1:11" ht="24" customHeight="1">
      <c r="A49" s="22" t="s">
        <v>21</v>
      </c>
      <c r="B49" s="28"/>
      <c r="C49" s="58">
        <v>11</v>
      </c>
      <c r="D49" s="21"/>
      <c r="E49" s="20">
        <v>1090853</v>
      </c>
      <c r="F49" s="20"/>
      <c r="G49" s="20">
        <v>1088148</v>
      </c>
      <c r="H49" s="20"/>
      <c r="I49" s="20">
        <v>1080114</v>
      </c>
      <c r="J49" s="20"/>
      <c r="K49" s="20">
        <v>1082803</v>
      </c>
    </row>
    <row r="50" spans="1:11" ht="24" customHeight="1">
      <c r="A50" s="53" t="s">
        <v>137</v>
      </c>
      <c r="B50" s="28"/>
      <c r="C50" s="58"/>
      <c r="D50" s="21"/>
      <c r="F50" s="20"/>
      <c r="G50" s="20"/>
      <c r="H50" s="20"/>
      <c r="I50" s="20"/>
      <c r="J50" s="20"/>
      <c r="K50" s="11"/>
    </row>
    <row r="51" spans="1:11" ht="24" customHeight="1">
      <c r="A51" s="22" t="s">
        <v>100</v>
      </c>
      <c r="B51" s="28"/>
      <c r="C51" s="58"/>
      <c r="D51" s="21"/>
      <c r="E51" s="20">
        <v>18290</v>
      </c>
      <c r="F51" s="20"/>
      <c r="G51" s="20">
        <v>18624</v>
      </c>
      <c r="H51" s="20"/>
      <c r="I51" s="20">
        <v>1648</v>
      </c>
      <c r="J51" s="20"/>
      <c r="K51" s="20">
        <v>1620</v>
      </c>
    </row>
    <row r="52" spans="1:11" ht="24" customHeight="1">
      <c r="A52" s="22" t="s">
        <v>91</v>
      </c>
      <c r="B52" s="28"/>
      <c r="C52" s="58"/>
      <c r="D52" s="21"/>
      <c r="E52" s="20">
        <v>888</v>
      </c>
      <c r="F52" s="20"/>
      <c r="G52" s="20">
        <v>888</v>
      </c>
      <c r="H52" s="20"/>
      <c r="I52" s="20">
        <v>884</v>
      </c>
      <c r="J52" s="20"/>
      <c r="K52" s="20">
        <v>884</v>
      </c>
    </row>
    <row r="53" spans="1:11" ht="24" customHeight="1">
      <c r="A53" s="22" t="s">
        <v>133</v>
      </c>
      <c r="B53" s="28"/>
      <c r="C53" s="58"/>
      <c r="D53" s="23"/>
      <c r="E53" s="20">
        <v>0</v>
      </c>
      <c r="F53" s="20"/>
      <c r="G53" s="20">
        <v>79</v>
      </c>
      <c r="H53" s="20"/>
      <c r="I53" s="20">
        <v>0</v>
      </c>
      <c r="J53" s="20"/>
      <c r="K53" s="20">
        <v>0</v>
      </c>
    </row>
    <row r="54" spans="1:11" ht="24" customHeight="1">
      <c r="A54" s="4" t="s">
        <v>22</v>
      </c>
      <c r="C54" s="58"/>
      <c r="D54" s="21"/>
      <c r="E54" s="20">
        <v>27256</v>
      </c>
      <c r="F54" s="20"/>
      <c r="G54" s="20">
        <v>25226</v>
      </c>
      <c r="H54" s="20"/>
      <c r="I54" s="20">
        <v>14149</v>
      </c>
      <c r="J54" s="20"/>
      <c r="K54" s="20">
        <v>12693</v>
      </c>
    </row>
    <row r="55" spans="1:11" ht="24" customHeight="1">
      <c r="A55" s="34" t="s">
        <v>23</v>
      </c>
      <c r="C55" s="58"/>
      <c r="D55" s="21"/>
      <c r="E55" s="35">
        <f>SUM(E44:E54)</f>
        <v>5247926</v>
      </c>
      <c r="F55" s="20"/>
      <c r="G55" s="35">
        <f>SUM(G44:G54)</f>
        <v>5505462</v>
      </c>
      <c r="H55" s="20"/>
      <c r="I55" s="35">
        <f>SUM(I44:I54)</f>
        <v>4958394</v>
      </c>
      <c r="J55" s="20"/>
      <c r="K55" s="35">
        <f>SUM(K44:K54)</f>
        <v>4951012</v>
      </c>
    </row>
    <row r="56" spans="1:11" ht="24" customHeight="1">
      <c r="A56" s="34" t="s">
        <v>24</v>
      </c>
      <c r="C56" s="58"/>
      <c r="D56" s="21"/>
      <c r="E56" s="21"/>
      <c r="F56" s="21"/>
      <c r="G56" s="21"/>
      <c r="H56" s="21"/>
      <c r="I56" s="21"/>
      <c r="J56" s="21"/>
      <c r="K56" s="21"/>
    </row>
    <row r="57" spans="1:11" ht="24" customHeight="1">
      <c r="A57" s="4" t="s">
        <v>114</v>
      </c>
      <c r="C57" s="58"/>
      <c r="D57" s="21"/>
      <c r="E57" s="21"/>
      <c r="F57" s="20"/>
      <c r="G57" s="21"/>
      <c r="H57" s="20"/>
      <c r="I57" s="21"/>
      <c r="J57" s="20"/>
      <c r="K57" s="21"/>
    </row>
    <row r="58" spans="1:11" ht="24" customHeight="1">
      <c r="A58" s="4" t="s">
        <v>21</v>
      </c>
      <c r="C58" s="58">
        <v>11</v>
      </c>
      <c r="D58" s="21"/>
      <c r="E58" s="21">
        <v>50238</v>
      </c>
      <c r="F58" s="20"/>
      <c r="G58" s="21">
        <v>21576</v>
      </c>
      <c r="H58" s="20"/>
      <c r="I58" s="21">
        <v>0</v>
      </c>
      <c r="J58" s="20"/>
      <c r="K58" s="21">
        <v>0</v>
      </c>
    </row>
    <row r="59" spans="1:11" ht="24" customHeight="1">
      <c r="A59" s="4" t="s">
        <v>139</v>
      </c>
      <c r="C59" s="58"/>
      <c r="D59" s="21"/>
      <c r="E59" s="21"/>
      <c r="F59" s="20"/>
      <c r="G59" s="21"/>
      <c r="H59" s="20"/>
      <c r="I59" s="21"/>
      <c r="J59" s="20"/>
      <c r="K59" s="21"/>
    </row>
    <row r="60" spans="1:11" ht="24" customHeight="1">
      <c r="A60" s="4" t="s">
        <v>21</v>
      </c>
      <c r="C60" s="58"/>
      <c r="D60" s="21"/>
      <c r="E60" s="21">
        <v>13798</v>
      </c>
      <c r="F60" s="20"/>
      <c r="G60" s="21">
        <v>18469</v>
      </c>
      <c r="H60" s="20"/>
      <c r="I60" s="21">
        <v>2984</v>
      </c>
      <c r="J60" s="20"/>
      <c r="K60" s="21">
        <v>3406</v>
      </c>
    </row>
    <row r="61" spans="1:11" ht="24" customHeight="1">
      <c r="A61" s="103" t="s">
        <v>144</v>
      </c>
      <c r="C61" s="58"/>
      <c r="D61" s="21"/>
      <c r="E61" s="21">
        <v>342551</v>
      </c>
      <c r="F61" s="20"/>
      <c r="G61" s="21">
        <v>373912</v>
      </c>
      <c r="H61" s="20"/>
      <c r="I61" s="21">
        <v>175516</v>
      </c>
      <c r="J61" s="20"/>
      <c r="K61" s="21">
        <v>186623</v>
      </c>
    </row>
    <row r="62" spans="1:11" ht="24" customHeight="1">
      <c r="A62" s="4" t="s">
        <v>25</v>
      </c>
      <c r="C62" s="58"/>
      <c r="D62" s="21"/>
      <c r="E62" s="27">
        <v>225779</v>
      </c>
      <c r="F62" s="20"/>
      <c r="G62" s="27">
        <v>221407</v>
      </c>
      <c r="H62" s="20"/>
      <c r="I62" s="27">
        <v>109848</v>
      </c>
      <c r="J62" s="20"/>
      <c r="K62" s="27">
        <v>107996</v>
      </c>
    </row>
    <row r="63" spans="1:11" ht="24" customHeight="1">
      <c r="A63" s="34" t="s">
        <v>26</v>
      </c>
      <c r="C63" s="21"/>
      <c r="D63" s="21"/>
      <c r="E63" s="21">
        <f>SUM(E58:E62)</f>
        <v>632366</v>
      </c>
      <c r="F63" s="20"/>
      <c r="G63" s="21">
        <f>SUM(G58:G62)</f>
        <v>635364</v>
      </c>
      <c r="H63" s="21"/>
      <c r="I63" s="21">
        <f>SUM(I58:I62)</f>
        <v>288348</v>
      </c>
      <c r="J63" s="21"/>
      <c r="K63" s="21">
        <f>SUM(K58:K62)</f>
        <v>298025</v>
      </c>
    </row>
    <row r="64" spans="1:11" ht="24" customHeight="1">
      <c r="A64" s="34" t="s">
        <v>27</v>
      </c>
      <c r="C64" s="21"/>
      <c r="D64" s="21"/>
      <c r="E64" s="35">
        <f>E55+E63</f>
        <v>5880292</v>
      </c>
      <c r="F64" s="20"/>
      <c r="G64" s="35">
        <f>G55+G63</f>
        <v>6140826</v>
      </c>
      <c r="H64" s="21"/>
      <c r="I64" s="35">
        <f>I55+I63</f>
        <v>5246742</v>
      </c>
      <c r="J64" s="21"/>
      <c r="K64" s="35">
        <f>K55+K63</f>
        <v>5249037</v>
      </c>
    </row>
    <row r="65" spans="1:11" ht="24" customHeight="1">
      <c r="C65" s="31"/>
      <c r="D65" s="31"/>
      <c r="E65" s="31"/>
      <c r="G65" s="31"/>
      <c r="H65" s="31"/>
      <c r="I65" s="31"/>
      <c r="J65" s="31"/>
      <c r="K65" s="31"/>
    </row>
    <row r="66" spans="1:11" ht="24" customHeight="1">
      <c r="A66" s="4" t="s">
        <v>14</v>
      </c>
      <c r="C66" s="31"/>
      <c r="D66" s="31"/>
      <c r="E66" s="31"/>
      <c r="G66" s="31"/>
      <c r="H66" s="31"/>
      <c r="I66" s="31"/>
      <c r="J66" s="31"/>
      <c r="K66" s="31"/>
    </row>
    <row r="67" spans="1:11" s="26" customFormat="1" ht="24" customHeight="1">
      <c r="A67" s="121" t="s">
        <v>85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</row>
    <row r="68" spans="1:11" s="26" customFormat="1" ht="24" customHeight="1">
      <c r="A68" s="37" t="s">
        <v>15</v>
      </c>
      <c r="B68" s="59"/>
      <c r="C68" s="60"/>
      <c r="D68" s="61"/>
      <c r="E68" s="60"/>
      <c r="F68" s="60"/>
      <c r="G68" s="59"/>
      <c r="H68" s="62"/>
      <c r="I68" s="59"/>
      <c r="J68" s="60"/>
      <c r="K68" s="59"/>
    </row>
    <row r="69" spans="1:11" s="63" customFormat="1" ht="24" customHeight="1">
      <c r="A69" s="121" t="s">
        <v>183</v>
      </c>
      <c r="B69" s="121"/>
      <c r="C69" s="121"/>
      <c r="D69" s="121"/>
      <c r="E69" s="121"/>
      <c r="F69" s="121"/>
      <c r="G69" s="121"/>
      <c r="H69" s="121"/>
      <c r="I69" s="121"/>
      <c r="J69" s="121"/>
      <c r="K69" s="121"/>
    </row>
    <row r="70" spans="1:11" ht="24" customHeight="1">
      <c r="A70" s="64"/>
      <c r="B70" s="60"/>
      <c r="C70" s="60"/>
      <c r="D70" s="61"/>
      <c r="E70" s="60"/>
      <c r="F70" s="60"/>
      <c r="G70" s="60"/>
      <c r="H70" s="61"/>
      <c r="I70" s="60"/>
      <c r="J70" s="60"/>
      <c r="K70" s="65" t="s">
        <v>106</v>
      </c>
    </row>
    <row r="71" spans="1:11" ht="24" customHeight="1">
      <c r="D71" s="18"/>
      <c r="E71" s="122" t="s">
        <v>1</v>
      </c>
      <c r="F71" s="122"/>
      <c r="G71" s="122"/>
      <c r="H71" s="18"/>
      <c r="I71" s="113"/>
      <c r="J71" s="113" t="s">
        <v>2</v>
      </c>
      <c r="K71" s="113"/>
    </row>
    <row r="72" spans="1:11" ht="24" customHeight="1">
      <c r="D72" s="18"/>
      <c r="E72" s="1" t="s">
        <v>102</v>
      </c>
      <c r="F72" s="2"/>
      <c r="G72" s="1" t="s">
        <v>102</v>
      </c>
      <c r="H72" s="18"/>
      <c r="I72" s="1" t="s">
        <v>102</v>
      </c>
      <c r="J72" s="2"/>
      <c r="K72" s="1" t="s">
        <v>102</v>
      </c>
    </row>
    <row r="73" spans="1:11" ht="24" customHeight="1">
      <c r="C73" s="66"/>
      <c r="D73" s="67"/>
      <c r="E73" s="3" t="s">
        <v>184</v>
      </c>
      <c r="F73" s="4"/>
      <c r="G73" s="3" t="s">
        <v>185</v>
      </c>
      <c r="H73" s="19"/>
      <c r="I73" s="3" t="s">
        <v>184</v>
      </c>
      <c r="J73" s="4"/>
      <c r="K73" s="3" t="s">
        <v>185</v>
      </c>
    </row>
    <row r="74" spans="1:11" ht="24" customHeight="1">
      <c r="C74" s="66"/>
      <c r="D74" s="67"/>
      <c r="E74" s="5" t="s">
        <v>103</v>
      </c>
      <c r="F74" s="4"/>
      <c r="G74" s="5" t="s">
        <v>104</v>
      </c>
      <c r="H74" s="19"/>
      <c r="I74" s="5" t="s">
        <v>103</v>
      </c>
      <c r="J74" s="4"/>
      <c r="K74" s="5" t="s">
        <v>104</v>
      </c>
    </row>
    <row r="75" spans="1:11" ht="24" customHeight="1">
      <c r="C75" s="66"/>
      <c r="D75" s="67"/>
      <c r="E75" s="5" t="s">
        <v>105</v>
      </c>
      <c r="F75" s="4"/>
      <c r="G75" s="5"/>
      <c r="H75" s="19"/>
      <c r="I75" s="5" t="s">
        <v>105</v>
      </c>
      <c r="J75" s="4"/>
      <c r="K75" s="5"/>
    </row>
    <row r="76" spans="1:11" ht="24" customHeight="1">
      <c r="A76" s="34" t="s">
        <v>141</v>
      </c>
      <c r="C76" s="4"/>
    </row>
    <row r="77" spans="1:11" ht="24" customHeight="1">
      <c r="A77" s="34" t="s">
        <v>28</v>
      </c>
      <c r="C77" s="4"/>
      <c r="D77" s="31"/>
      <c r="E77" s="30"/>
      <c r="G77" s="30"/>
      <c r="H77" s="31"/>
      <c r="I77" s="30"/>
      <c r="J77" s="30"/>
      <c r="K77" s="30"/>
    </row>
    <row r="78" spans="1:11" ht="24" customHeight="1">
      <c r="A78" s="4" t="s">
        <v>29</v>
      </c>
      <c r="C78" s="58"/>
      <c r="D78" s="31"/>
      <c r="E78" s="30"/>
      <c r="G78" s="30"/>
      <c r="H78" s="31"/>
      <c r="I78" s="30"/>
      <c r="J78" s="30"/>
      <c r="K78" s="30"/>
    </row>
    <row r="79" spans="1:11" ht="24" customHeight="1">
      <c r="A79" s="22" t="s">
        <v>30</v>
      </c>
      <c r="B79" s="28"/>
      <c r="C79" s="58"/>
      <c r="D79" s="31"/>
      <c r="E79" s="30"/>
      <c r="G79" s="30"/>
      <c r="H79" s="31"/>
      <c r="I79" s="30"/>
      <c r="J79" s="30"/>
      <c r="K79" s="30"/>
    </row>
    <row r="80" spans="1:11" ht="24" customHeight="1" thickBot="1">
      <c r="A80" s="22" t="s">
        <v>130</v>
      </c>
      <c r="B80" s="26"/>
      <c r="C80" s="58"/>
      <c r="D80" s="51"/>
      <c r="E80" s="72">
        <v>1500000</v>
      </c>
      <c r="F80" s="51"/>
      <c r="G80" s="72">
        <v>1500000</v>
      </c>
      <c r="H80" s="51"/>
      <c r="I80" s="72">
        <v>1500000</v>
      </c>
      <c r="J80" s="51"/>
      <c r="K80" s="72">
        <v>1500000</v>
      </c>
    </row>
    <row r="81" spans="1:11" ht="24" customHeight="1" thickTop="1">
      <c r="A81" s="22" t="s">
        <v>31</v>
      </c>
      <c r="B81" s="28"/>
      <c r="C81" s="58"/>
      <c r="D81" s="51"/>
      <c r="E81" s="50"/>
      <c r="F81" s="50"/>
      <c r="G81" s="50"/>
      <c r="H81" s="51"/>
      <c r="I81" s="50"/>
      <c r="J81" s="50"/>
      <c r="K81" s="50"/>
    </row>
    <row r="82" spans="1:11" ht="24" customHeight="1">
      <c r="A82" s="22" t="s">
        <v>130</v>
      </c>
      <c r="B82" s="26"/>
      <c r="C82" s="4"/>
      <c r="D82" s="51"/>
      <c r="E82" s="51">
        <f>Consolidated!D27</f>
        <v>1500000</v>
      </c>
      <c r="F82" s="51"/>
      <c r="G82" s="51">
        <f>Consolidated!D21</f>
        <v>1500000</v>
      </c>
      <c r="H82" s="51"/>
      <c r="I82" s="51">
        <f>'The Company'!G26</f>
        <v>1500000</v>
      </c>
      <c r="J82" s="51"/>
      <c r="K82" s="51">
        <f>'The Company'!G21</f>
        <v>1500000</v>
      </c>
    </row>
    <row r="83" spans="1:11" ht="24" customHeight="1">
      <c r="A83" s="4" t="s">
        <v>32</v>
      </c>
      <c r="C83" s="4"/>
      <c r="D83" s="51"/>
      <c r="E83" s="50">
        <f>Consolidated!F27</f>
        <v>700000</v>
      </c>
      <c r="F83" s="50"/>
      <c r="G83" s="50">
        <f>Consolidated!F21</f>
        <v>700000</v>
      </c>
      <c r="H83" s="51"/>
      <c r="I83" s="50">
        <f>'The Company'!I26</f>
        <v>700000</v>
      </c>
      <c r="J83" s="50"/>
      <c r="K83" s="50">
        <f>'The Company'!I21</f>
        <v>700000</v>
      </c>
    </row>
    <row r="84" spans="1:11" ht="24" customHeight="1">
      <c r="A84" s="4" t="s">
        <v>116</v>
      </c>
      <c r="C84" s="4"/>
      <c r="D84" s="51"/>
      <c r="E84" s="50">
        <f>Consolidated!H27</f>
        <v>207898</v>
      </c>
      <c r="F84" s="50"/>
      <c r="G84" s="50">
        <f>Consolidated!H21</f>
        <v>207898</v>
      </c>
      <c r="H84" s="51"/>
      <c r="I84" s="50">
        <v>0</v>
      </c>
      <c r="J84" s="50"/>
      <c r="K84" s="50">
        <v>0</v>
      </c>
    </row>
    <row r="85" spans="1:11" ht="24" customHeight="1">
      <c r="A85" s="22" t="s">
        <v>120</v>
      </c>
      <c r="B85" s="26"/>
      <c r="C85" s="58"/>
      <c r="D85" s="51"/>
      <c r="E85" s="50"/>
      <c r="F85" s="50"/>
      <c r="G85" s="50"/>
      <c r="H85" s="51"/>
      <c r="I85" s="50"/>
      <c r="J85" s="50"/>
      <c r="K85" s="50"/>
    </row>
    <row r="86" spans="1:11" ht="24" customHeight="1">
      <c r="A86" s="22" t="s">
        <v>33</v>
      </c>
      <c r="B86" s="26"/>
      <c r="C86" s="58"/>
      <c r="D86" s="51"/>
      <c r="E86" s="50">
        <f>Consolidated!J27</f>
        <v>120000</v>
      </c>
      <c r="F86" s="50"/>
      <c r="G86" s="50">
        <f>Consolidated!J21</f>
        <v>120000</v>
      </c>
      <c r="H86" s="51"/>
      <c r="I86" s="50">
        <f>'The Company'!K26</f>
        <v>120000</v>
      </c>
      <c r="J86" s="50"/>
      <c r="K86" s="50">
        <f>'The Company'!K21</f>
        <v>120000</v>
      </c>
    </row>
    <row r="87" spans="1:11" ht="24" customHeight="1">
      <c r="A87" s="73" t="s">
        <v>34</v>
      </c>
      <c r="B87" s="26"/>
      <c r="C87" s="51"/>
      <c r="D87" s="51"/>
      <c r="E87" s="51">
        <f>Consolidated!L27</f>
        <v>-3706441</v>
      </c>
      <c r="F87" s="51"/>
      <c r="G87" s="51">
        <f>Consolidated!L21</f>
        <v>-3638575</v>
      </c>
      <c r="H87" s="51"/>
      <c r="I87" s="51">
        <f>'The Company'!M26</f>
        <v>-2882402</v>
      </c>
      <c r="J87" s="51"/>
      <c r="K87" s="51">
        <f>'The Company'!M21</f>
        <v>-2723066</v>
      </c>
    </row>
    <row r="88" spans="1:11" ht="24" customHeight="1">
      <c r="A88" s="73" t="s">
        <v>35</v>
      </c>
      <c r="B88" s="26"/>
      <c r="C88" s="32"/>
      <c r="D88" s="51"/>
      <c r="E88" s="69">
        <f>Consolidated!R27</f>
        <v>1908711</v>
      </c>
      <c r="F88" s="51"/>
      <c r="G88" s="69">
        <f>Consolidated!R21</f>
        <v>2021998</v>
      </c>
      <c r="H88" s="51"/>
      <c r="I88" s="69">
        <f>'The Company'!O26</f>
        <v>1137914</v>
      </c>
      <c r="J88" s="51"/>
      <c r="K88" s="69">
        <f>'The Company'!O21</f>
        <v>1179802</v>
      </c>
    </row>
    <row r="89" spans="1:11" ht="24" customHeight="1">
      <c r="A89" s="29" t="s">
        <v>202</v>
      </c>
      <c r="B89" s="26"/>
      <c r="C89" s="51"/>
      <c r="D89" s="51"/>
      <c r="E89" s="69">
        <f>SUM(E82:E88)</f>
        <v>730168</v>
      </c>
      <c r="F89" s="50"/>
      <c r="G89" s="69">
        <f>SUM(G82:G88)</f>
        <v>911321</v>
      </c>
      <c r="H89" s="51"/>
      <c r="I89" s="69">
        <f>SUM(I82:I88)</f>
        <v>575512</v>
      </c>
      <c r="J89" s="50"/>
      <c r="K89" s="69">
        <f>SUM(K82:K88)</f>
        <v>776736</v>
      </c>
    </row>
    <row r="90" spans="1:11" ht="24" customHeight="1" thickBot="1">
      <c r="A90" s="34" t="s">
        <v>36</v>
      </c>
      <c r="C90" s="51"/>
      <c r="D90" s="51"/>
      <c r="E90" s="72">
        <f>E64+E89</f>
        <v>6610460</v>
      </c>
      <c r="F90" s="50"/>
      <c r="G90" s="72">
        <f>G64+G89</f>
        <v>7052147</v>
      </c>
      <c r="H90" s="51"/>
      <c r="I90" s="72">
        <f>I64+I89</f>
        <v>5822254</v>
      </c>
      <c r="J90" s="50"/>
      <c r="K90" s="72">
        <f>K64+K89</f>
        <v>6025773</v>
      </c>
    </row>
    <row r="91" spans="1:11" ht="24" customHeight="1" thickTop="1">
      <c r="C91" s="51"/>
      <c r="D91" s="9"/>
      <c r="E91" s="50"/>
      <c r="F91" s="50"/>
      <c r="G91" s="50"/>
      <c r="H91" s="51"/>
      <c r="I91" s="50"/>
      <c r="J91" s="50"/>
      <c r="K91" s="50"/>
    </row>
    <row r="92" spans="1:11" ht="24" customHeight="1">
      <c r="A92" s="4" t="s">
        <v>14</v>
      </c>
    </row>
    <row r="93" spans="1:11" ht="24" customHeight="1">
      <c r="A93" s="33"/>
    </row>
    <row r="94" spans="1:11" ht="24" customHeight="1">
      <c r="A94" s="33"/>
      <c r="B94" s="32"/>
    </row>
    <row r="95" spans="1:11" ht="24" customHeight="1">
      <c r="A95" s="33"/>
      <c r="B95" s="32"/>
    </row>
    <row r="96" spans="1:11" ht="24" customHeight="1">
      <c r="A96" s="33"/>
      <c r="B96" s="22" t="s">
        <v>37</v>
      </c>
    </row>
    <row r="97" spans="1:11" ht="24" customHeight="1">
      <c r="A97" s="33"/>
      <c r="B97" s="32"/>
    </row>
    <row r="98" spans="1:11" ht="23.1" customHeight="1">
      <c r="A98" s="33"/>
      <c r="B98" s="32"/>
      <c r="K98" s="65" t="s">
        <v>112</v>
      </c>
    </row>
    <row r="99" spans="1:11" s="26" customFormat="1" ht="23.1" customHeight="1">
      <c r="A99" s="121" t="s">
        <v>85</v>
      </c>
      <c r="B99" s="121"/>
      <c r="C99" s="121"/>
      <c r="D99" s="121"/>
      <c r="E99" s="121"/>
      <c r="F99" s="121"/>
      <c r="G99" s="121"/>
      <c r="H99" s="121"/>
      <c r="I99" s="121"/>
      <c r="J99" s="121"/>
      <c r="K99" s="121"/>
    </row>
    <row r="100" spans="1:11" s="26" customFormat="1" ht="23.1" customHeight="1">
      <c r="A100" s="37" t="s">
        <v>45</v>
      </c>
      <c r="B100" s="59"/>
      <c r="C100" s="60"/>
      <c r="D100" s="61"/>
      <c r="E100" s="60"/>
      <c r="F100" s="60"/>
      <c r="G100" s="60"/>
      <c r="H100" s="61"/>
      <c r="I100" s="60"/>
      <c r="J100" s="60"/>
      <c r="K100" s="60"/>
    </row>
    <row r="101" spans="1:11" s="26" customFormat="1" ht="23.1" customHeight="1">
      <c r="A101" s="37" t="s">
        <v>180</v>
      </c>
      <c r="B101" s="59"/>
      <c r="C101" s="60"/>
      <c r="D101" s="61"/>
      <c r="E101" s="60"/>
      <c r="F101" s="60"/>
      <c r="G101" s="60"/>
      <c r="H101" s="61"/>
      <c r="I101" s="60"/>
      <c r="J101" s="60"/>
      <c r="K101" s="60"/>
    </row>
    <row r="102" spans="1:11" ht="23.1" customHeight="1">
      <c r="A102" s="64"/>
      <c r="B102" s="60"/>
      <c r="C102" s="60"/>
      <c r="D102" s="61"/>
      <c r="E102" s="60"/>
      <c r="F102" s="60"/>
      <c r="G102" s="60"/>
      <c r="H102" s="61"/>
      <c r="I102" s="60"/>
      <c r="J102" s="60"/>
      <c r="K102" s="65" t="s">
        <v>142</v>
      </c>
    </row>
    <row r="103" spans="1:11" ht="23.1" customHeight="1">
      <c r="C103" s="18"/>
      <c r="D103" s="18"/>
      <c r="E103" s="122" t="s">
        <v>1</v>
      </c>
      <c r="F103" s="122"/>
      <c r="G103" s="122"/>
      <c r="H103" s="18"/>
      <c r="I103" s="122" t="s">
        <v>2</v>
      </c>
      <c r="J103" s="122"/>
      <c r="K103" s="122"/>
    </row>
    <row r="104" spans="1:11" ht="23.1" customHeight="1">
      <c r="A104" s="23"/>
      <c r="C104" s="66" t="s">
        <v>3</v>
      </c>
      <c r="D104" s="67"/>
      <c r="E104" s="19">
        <v>2566</v>
      </c>
      <c r="F104" s="74"/>
      <c r="G104" s="19">
        <v>2565</v>
      </c>
      <c r="H104" s="19"/>
      <c r="I104" s="19">
        <v>2566</v>
      </c>
      <c r="J104" s="74"/>
      <c r="K104" s="19">
        <v>2565</v>
      </c>
    </row>
    <row r="105" spans="1:11" ht="23.1" customHeight="1">
      <c r="A105" s="34" t="s">
        <v>161</v>
      </c>
      <c r="C105" s="66"/>
      <c r="D105" s="67"/>
      <c r="E105" s="19"/>
      <c r="F105" s="74"/>
      <c r="G105" s="19"/>
      <c r="H105" s="19"/>
      <c r="I105" s="19"/>
      <c r="J105" s="74"/>
      <c r="K105" s="19"/>
    </row>
    <row r="106" spans="1:11" ht="23.1" customHeight="1">
      <c r="A106" s="34" t="s">
        <v>38</v>
      </c>
      <c r="C106" s="4"/>
    </row>
    <row r="107" spans="1:11" ht="23.1" customHeight="1">
      <c r="A107" s="22" t="s">
        <v>134</v>
      </c>
      <c r="B107" s="28"/>
      <c r="C107" s="58">
        <v>13</v>
      </c>
      <c r="D107" s="111"/>
      <c r="E107" s="20">
        <v>1049823</v>
      </c>
      <c r="F107" s="20"/>
      <c r="G107" s="20">
        <v>1834940</v>
      </c>
      <c r="H107" s="20"/>
      <c r="I107" s="20">
        <v>429891</v>
      </c>
      <c r="J107" s="20"/>
      <c r="K107" s="6">
        <v>873559</v>
      </c>
    </row>
    <row r="108" spans="1:11" s="56" customFormat="1" ht="23.1" customHeight="1">
      <c r="A108" s="56" t="s">
        <v>138</v>
      </c>
      <c r="B108" s="57"/>
      <c r="C108" s="58"/>
      <c r="D108" s="111"/>
      <c r="E108" s="20">
        <v>688</v>
      </c>
      <c r="F108" s="20"/>
      <c r="G108" s="50">
        <v>48</v>
      </c>
      <c r="H108" s="50"/>
      <c r="I108" s="50">
        <v>3311</v>
      </c>
      <c r="J108" s="50"/>
      <c r="K108" s="6">
        <v>3330</v>
      </c>
    </row>
    <row r="109" spans="1:11" s="56" customFormat="1" ht="23.1" customHeight="1">
      <c r="A109" s="56" t="s">
        <v>170</v>
      </c>
      <c r="B109" s="57"/>
      <c r="C109" s="58"/>
      <c r="D109" s="111"/>
      <c r="E109" s="20">
        <v>0</v>
      </c>
      <c r="F109" s="20"/>
      <c r="G109" s="50">
        <v>42169</v>
      </c>
      <c r="H109" s="50"/>
      <c r="I109" s="50">
        <v>0</v>
      </c>
      <c r="J109" s="50"/>
      <c r="K109" s="6">
        <v>37902</v>
      </c>
    </row>
    <row r="110" spans="1:11" s="56" customFormat="1" ht="23.1" customHeight="1">
      <c r="A110" s="56" t="s">
        <v>206</v>
      </c>
      <c r="B110" s="57"/>
      <c r="C110" s="58"/>
      <c r="D110" s="111"/>
      <c r="E110" s="20"/>
      <c r="F110" s="20"/>
      <c r="G110" s="50"/>
      <c r="H110" s="50"/>
      <c r="I110" s="50"/>
      <c r="J110" s="50"/>
      <c r="K110" s="6"/>
    </row>
    <row r="111" spans="1:11" s="56" customFormat="1" ht="23.1" customHeight="1">
      <c r="A111" s="56" t="s">
        <v>207</v>
      </c>
      <c r="B111" s="57"/>
      <c r="C111" s="58">
        <v>6</v>
      </c>
      <c r="D111" s="111"/>
      <c r="E111" s="20">
        <v>106685</v>
      </c>
      <c r="F111" s="20"/>
      <c r="G111" s="20">
        <v>0</v>
      </c>
      <c r="H111" s="50"/>
      <c r="I111" s="20">
        <v>0</v>
      </c>
      <c r="J111" s="50"/>
      <c r="K111" s="20">
        <v>0</v>
      </c>
    </row>
    <row r="112" spans="1:11" ht="23.1" customHeight="1">
      <c r="A112" s="22" t="s">
        <v>39</v>
      </c>
      <c r="B112" s="28"/>
      <c r="C112" s="58"/>
      <c r="D112" s="111"/>
      <c r="E112" s="20">
        <v>4379</v>
      </c>
      <c r="F112" s="20"/>
      <c r="G112" s="20">
        <v>488</v>
      </c>
      <c r="H112" s="20"/>
      <c r="I112" s="20">
        <v>7223</v>
      </c>
      <c r="J112" s="20"/>
      <c r="K112" s="75">
        <v>9976</v>
      </c>
    </row>
    <row r="113" spans="1:11" ht="23.1" customHeight="1">
      <c r="A113" s="34" t="s">
        <v>40</v>
      </c>
      <c r="C113" s="4"/>
      <c r="D113" s="111"/>
      <c r="E113" s="35">
        <f>SUM(E107:E112)</f>
        <v>1161575</v>
      </c>
      <c r="F113" s="20"/>
      <c r="G113" s="35">
        <f>SUM(G107:G112)</f>
        <v>1877645</v>
      </c>
      <c r="H113" s="20"/>
      <c r="I113" s="35">
        <f>SUM(I107:I112)</f>
        <v>440425</v>
      </c>
      <c r="J113" s="20"/>
      <c r="K113" s="35">
        <f>SUM(K107:K112)</f>
        <v>924767</v>
      </c>
    </row>
    <row r="114" spans="1:11" ht="23.1" customHeight="1">
      <c r="A114" s="34" t="s">
        <v>41</v>
      </c>
      <c r="C114" s="4"/>
      <c r="D114" s="111"/>
      <c r="E114" s="20"/>
      <c r="F114" s="20"/>
      <c r="G114" s="20"/>
      <c r="H114" s="20"/>
      <c r="I114" s="20"/>
      <c r="J114" s="20"/>
      <c r="K114" s="20"/>
    </row>
    <row r="115" spans="1:11" ht="23.1" customHeight="1">
      <c r="A115" s="22" t="s">
        <v>42</v>
      </c>
      <c r="B115" s="28"/>
      <c r="C115" s="58"/>
      <c r="D115" s="21"/>
      <c r="E115" s="20">
        <v>1134774</v>
      </c>
      <c r="F115" s="20"/>
      <c r="G115" s="20">
        <v>1823676</v>
      </c>
      <c r="H115" s="20"/>
      <c r="I115" s="20">
        <v>483515</v>
      </c>
      <c r="J115" s="20"/>
      <c r="K115" s="7">
        <v>916059</v>
      </c>
    </row>
    <row r="116" spans="1:11" ht="23.1" customHeight="1">
      <c r="A116" s="22" t="s">
        <v>122</v>
      </c>
      <c r="B116" s="28"/>
      <c r="C116" s="20"/>
      <c r="D116" s="21"/>
      <c r="E116" s="20">
        <v>16986</v>
      </c>
      <c r="F116" s="20"/>
      <c r="G116" s="20">
        <v>19193</v>
      </c>
      <c r="H116" s="20"/>
      <c r="I116" s="20">
        <v>8107</v>
      </c>
      <c r="J116" s="20"/>
      <c r="K116" s="7">
        <v>9181</v>
      </c>
    </row>
    <row r="117" spans="1:11" ht="23.1" customHeight="1">
      <c r="A117" s="22" t="s">
        <v>43</v>
      </c>
      <c r="B117" s="28"/>
      <c r="C117" s="20"/>
      <c r="D117" s="21"/>
      <c r="E117" s="20">
        <v>160896</v>
      </c>
      <c r="F117" s="20"/>
      <c r="G117" s="20">
        <v>94990</v>
      </c>
      <c r="H117" s="20"/>
      <c r="I117" s="20">
        <v>103761</v>
      </c>
      <c r="J117" s="20"/>
      <c r="K117" s="7">
        <v>65966</v>
      </c>
    </row>
    <row r="118" spans="1:11" ht="23.1" customHeight="1">
      <c r="A118" s="22" t="s">
        <v>113</v>
      </c>
      <c r="B118" s="28"/>
      <c r="C118" s="20"/>
      <c r="D118" s="21"/>
      <c r="E118" s="20">
        <v>1333</v>
      </c>
      <c r="F118" s="20"/>
      <c r="G118" s="20">
        <v>0</v>
      </c>
      <c r="H118" s="20"/>
      <c r="I118" s="20">
        <v>2347</v>
      </c>
      <c r="J118" s="20"/>
      <c r="K118" s="7">
        <v>0</v>
      </c>
    </row>
    <row r="119" spans="1:11" ht="23.1" customHeight="1">
      <c r="A119" s="34" t="s">
        <v>44</v>
      </c>
      <c r="C119" s="24"/>
      <c r="D119" s="111"/>
      <c r="E119" s="35">
        <f>SUM(E115:E118)</f>
        <v>1313989</v>
      </c>
      <c r="F119" s="20"/>
      <c r="G119" s="35">
        <f>SUM(G115:G118)</f>
        <v>1937859</v>
      </c>
      <c r="H119" s="20"/>
      <c r="I119" s="35">
        <f>SUM(I115:I118)</f>
        <v>597730</v>
      </c>
      <c r="J119" s="20"/>
      <c r="K119" s="35">
        <f>SUM(K115:K118)</f>
        <v>991206</v>
      </c>
    </row>
    <row r="120" spans="1:11" ht="23.1" customHeight="1">
      <c r="A120" s="29" t="s">
        <v>174</v>
      </c>
      <c r="B120" s="26"/>
      <c r="C120" s="24"/>
      <c r="D120" s="111"/>
      <c r="E120" s="20">
        <f>E113-E119</f>
        <v>-152414</v>
      </c>
      <c r="F120" s="20"/>
      <c r="G120" s="20">
        <f>G113-G119</f>
        <v>-60214</v>
      </c>
      <c r="H120" s="20"/>
      <c r="I120" s="20">
        <f>I113-I119</f>
        <v>-157305</v>
      </c>
      <c r="J120" s="20"/>
      <c r="K120" s="20">
        <f>K113-K119</f>
        <v>-66439</v>
      </c>
    </row>
    <row r="121" spans="1:11" ht="23.1" customHeight="1">
      <c r="A121" s="22" t="s">
        <v>135</v>
      </c>
      <c r="C121" s="4"/>
      <c r="D121" s="23"/>
      <c r="E121" s="111">
        <v>0</v>
      </c>
      <c r="F121" s="24"/>
      <c r="G121" s="20">
        <v>0</v>
      </c>
      <c r="H121" s="20"/>
      <c r="I121" s="20">
        <v>0</v>
      </c>
      <c r="J121" s="20"/>
      <c r="K121" s="75">
        <v>49</v>
      </c>
    </row>
    <row r="122" spans="1:11" ht="23.1" customHeight="1">
      <c r="A122" s="22" t="s">
        <v>136</v>
      </c>
      <c r="B122" s="26"/>
      <c r="C122" s="24"/>
      <c r="D122" s="111"/>
      <c r="E122" s="27">
        <v>-62529</v>
      </c>
      <c r="F122" s="21"/>
      <c r="G122" s="27">
        <v>-47397</v>
      </c>
      <c r="H122" s="21"/>
      <c r="I122" s="27">
        <v>-55026</v>
      </c>
      <c r="J122" s="21"/>
      <c r="K122" s="8">
        <v>-38823</v>
      </c>
    </row>
    <row r="123" spans="1:11" ht="23.1" customHeight="1">
      <c r="A123" s="29" t="s">
        <v>126</v>
      </c>
      <c r="B123" s="26"/>
      <c r="C123" s="24"/>
      <c r="D123" s="111"/>
      <c r="E123" s="20">
        <f>SUM(E120:E122)</f>
        <v>-214943</v>
      </c>
      <c r="F123" s="20"/>
      <c r="G123" s="20">
        <f>SUM(G120:G122)</f>
        <v>-107611</v>
      </c>
      <c r="H123" s="20"/>
      <c r="I123" s="20">
        <f>SUM(I120:I122)</f>
        <v>-212331</v>
      </c>
      <c r="J123" s="20"/>
      <c r="K123" s="20">
        <f>SUM(K120:K122)</f>
        <v>-105213</v>
      </c>
    </row>
    <row r="124" spans="1:11" ht="23.1" customHeight="1">
      <c r="A124" s="22" t="s">
        <v>121</v>
      </c>
      <c r="B124" s="26"/>
      <c r="C124" s="58"/>
      <c r="D124" s="111"/>
      <c r="E124" s="27">
        <v>30103</v>
      </c>
      <c r="F124" s="21"/>
      <c r="G124" s="27">
        <v>2225</v>
      </c>
      <c r="H124" s="21"/>
      <c r="I124" s="27">
        <v>11107</v>
      </c>
      <c r="J124" s="21"/>
      <c r="K124" s="8">
        <v>1852</v>
      </c>
    </row>
    <row r="125" spans="1:11" ht="23.1" customHeight="1">
      <c r="A125" s="34" t="s">
        <v>117</v>
      </c>
      <c r="C125" s="111"/>
      <c r="D125" s="111"/>
      <c r="E125" s="35">
        <f>SUM(E123:E124)</f>
        <v>-184840</v>
      </c>
      <c r="F125" s="21"/>
      <c r="G125" s="35">
        <f>SUM(G123:G124)</f>
        <v>-105386</v>
      </c>
      <c r="H125" s="21"/>
      <c r="I125" s="35">
        <f>SUM(I123:I124)</f>
        <v>-201224</v>
      </c>
      <c r="J125" s="21"/>
      <c r="K125" s="35">
        <f>SUM(K123:K124)</f>
        <v>-103361</v>
      </c>
    </row>
    <row r="126" spans="1:11" ht="14.25" customHeight="1">
      <c r="C126" s="111"/>
      <c r="D126" s="111"/>
      <c r="E126" s="21"/>
      <c r="F126" s="21"/>
      <c r="G126" s="21"/>
      <c r="H126" s="21"/>
      <c r="I126" s="21"/>
      <c r="J126" s="21"/>
      <c r="K126" s="21"/>
    </row>
    <row r="127" spans="1:11" s="14" customFormat="1" ht="23.1" customHeight="1">
      <c r="A127" s="76" t="s">
        <v>74</v>
      </c>
      <c r="C127" s="77"/>
      <c r="D127" s="78"/>
      <c r="E127" s="79"/>
      <c r="F127" s="79"/>
      <c r="G127" s="79"/>
      <c r="H127" s="79"/>
      <c r="I127" s="79"/>
      <c r="J127" s="79"/>
      <c r="K127" s="79"/>
    </row>
    <row r="128" spans="1:11" s="14" customFormat="1" ht="23.1" customHeight="1">
      <c r="A128" s="80" t="s">
        <v>101</v>
      </c>
      <c r="C128" s="77"/>
      <c r="D128" s="78"/>
      <c r="E128" s="79"/>
      <c r="F128" s="79"/>
      <c r="G128" s="79"/>
      <c r="H128" s="79"/>
      <c r="I128" s="92"/>
      <c r="J128" s="79"/>
      <c r="K128" s="79"/>
    </row>
    <row r="129" spans="1:15" s="14" customFormat="1" ht="23.1" customHeight="1">
      <c r="A129" s="81" t="s">
        <v>46</v>
      </c>
      <c r="C129" s="82"/>
      <c r="D129" s="83"/>
      <c r="E129" s="84"/>
      <c r="F129" s="79"/>
      <c r="G129" s="84"/>
      <c r="H129" s="79"/>
      <c r="I129" s="84"/>
      <c r="J129" s="79"/>
      <c r="K129" s="84"/>
    </row>
    <row r="130" spans="1:15" s="14" customFormat="1" ht="23.1" customHeight="1">
      <c r="A130" s="81" t="s">
        <v>75</v>
      </c>
      <c r="C130" s="82"/>
      <c r="D130" s="83"/>
      <c r="E130" s="116">
        <v>0</v>
      </c>
      <c r="F130" s="92"/>
      <c r="G130" s="116">
        <v>-23462</v>
      </c>
      <c r="H130" s="92"/>
      <c r="I130" s="116">
        <v>0</v>
      </c>
      <c r="J130" s="92"/>
      <c r="K130" s="118">
        <v>0</v>
      </c>
      <c r="L130" s="15"/>
      <c r="M130" s="15"/>
      <c r="N130" s="15"/>
      <c r="O130" s="15"/>
    </row>
    <row r="131" spans="1:15" s="14" customFormat="1" ht="23.1" customHeight="1">
      <c r="A131" s="81" t="s">
        <v>46</v>
      </c>
      <c r="C131" s="82"/>
      <c r="D131" s="83"/>
      <c r="E131" s="119"/>
      <c r="F131" s="120"/>
      <c r="G131" s="119"/>
      <c r="H131" s="120"/>
      <c r="I131" s="119"/>
      <c r="J131" s="120"/>
      <c r="K131" s="119"/>
      <c r="L131" s="15"/>
      <c r="M131" s="15"/>
      <c r="N131" s="15"/>
      <c r="O131" s="15"/>
    </row>
    <row r="132" spans="1:15" s="14" customFormat="1" ht="23.1" customHeight="1">
      <c r="A132" s="81" t="s">
        <v>211</v>
      </c>
      <c r="C132" s="82"/>
      <c r="D132" s="83"/>
      <c r="E132" s="119"/>
      <c r="F132" s="120"/>
      <c r="G132" s="119"/>
      <c r="H132" s="120"/>
      <c r="I132" s="119"/>
      <c r="J132" s="120"/>
      <c r="K132" s="119"/>
      <c r="L132" s="15"/>
      <c r="M132" s="15"/>
      <c r="N132" s="15"/>
      <c r="O132" s="15"/>
    </row>
    <row r="133" spans="1:15" s="14" customFormat="1" ht="23.1" customHeight="1">
      <c r="A133" s="81" t="s">
        <v>210</v>
      </c>
      <c r="C133" s="82"/>
      <c r="D133" s="83"/>
      <c r="E133" s="47">
        <v>3687</v>
      </c>
      <c r="F133" s="48"/>
      <c r="G133" s="47">
        <v>0</v>
      </c>
      <c r="H133" s="48"/>
      <c r="I133" s="47">
        <v>0</v>
      </c>
      <c r="J133" s="48"/>
      <c r="K133" s="117">
        <v>0</v>
      </c>
    </row>
    <row r="134" spans="1:15" s="14" customFormat="1" ht="23.1" customHeight="1">
      <c r="A134" s="85" t="s">
        <v>151</v>
      </c>
      <c r="C134" s="82"/>
      <c r="D134" s="83"/>
      <c r="E134" s="86"/>
      <c r="F134" s="48"/>
      <c r="G134" s="86"/>
      <c r="H134" s="48"/>
      <c r="I134" s="86"/>
      <c r="J134" s="48"/>
      <c r="K134" s="86"/>
    </row>
    <row r="135" spans="1:15" s="14" customFormat="1" ht="23.1" customHeight="1">
      <c r="A135" s="85" t="s">
        <v>150</v>
      </c>
      <c r="C135" s="82"/>
      <c r="D135" s="83"/>
      <c r="E135" s="47">
        <f>SUM(E130:E133)</f>
        <v>3687</v>
      </c>
      <c r="F135" s="48"/>
      <c r="G135" s="47">
        <f>SUM(G130:G133)</f>
        <v>-23462</v>
      </c>
      <c r="H135" s="48"/>
      <c r="I135" s="47">
        <f>SUM(I130:I133)</f>
        <v>0</v>
      </c>
      <c r="J135" s="48"/>
      <c r="K135" s="47">
        <f>SUM(K130:K133)</f>
        <v>0</v>
      </c>
    </row>
    <row r="136" spans="1:15" s="14" customFormat="1" ht="23.1" customHeight="1">
      <c r="A136" s="76" t="s">
        <v>165</v>
      </c>
      <c r="C136" s="87"/>
      <c r="D136" s="88"/>
      <c r="E136" s="47">
        <f>E135</f>
        <v>3687</v>
      </c>
      <c r="F136" s="48"/>
      <c r="G136" s="47">
        <f>G135</f>
        <v>-23462</v>
      </c>
      <c r="H136" s="48"/>
      <c r="I136" s="47">
        <f>I135</f>
        <v>0</v>
      </c>
      <c r="J136" s="48"/>
      <c r="K136" s="47">
        <f>K135</f>
        <v>0</v>
      </c>
    </row>
    <row r="137" spans="1:15" s="14" customFormat="1" ht="14.25" customHeight="1">
      <c r="A137" s="76"/>
      <c r="C137" s="87"/>
      <c r="D137" s="88"/>
      <c r="E137" s="116"/>
      <c r="F137" s="48"/>
      <c r="G137" s="116"/>
      <c r="H137" s="48"/>
      <c r="I137" s="116"/>
      <c r="J137" s="48"/>
      <c r="K137" s="116"/>
    </row>
    <row r="138" spans="1:15" s="14" customFormat="1" ht="23.1" customHeight="1" thickBot="1">
      <c r="A138" s="76" t="s">
        <v>164</v>
      </c>
      <c r="C138" s="87"/>
      <c r="D138" s="88"/>
      <c r="E138" s="89">
        <f>E125+E136</f>
        <v>-181153</v>
      </c>
      <c r="F138" s="48"/>
      <c r="G138" s="89">
        <f>G125+G136</f>
        <v>-128848</v>
      </c>
      <c r="H138" s="48"/>
      <c r="I138" s="89">
        <f>I125+I136</f>
        <v>-201224</v>
      </c>
      <c r="J138" s="48"/>
      <c r="K138" s="89">
        <f>K125+K136</f>
        <v>-103361</v>
      </c>
    </row>
    <row r="139" spans="1:15" s="14" customFormat="1" ht="14.25" customHeight="1" thickTop="1">
      <c r="A139" s="76"/>
      <c r="C139" s="87"/>
      <c r="D139" s="88"/>
      <c r="E139" s="90"/>
      <c r="F139" s="79"/>
      <c r="G139" s="90"/>
      <c r="H139" s="79"/>
      <c r="I139" s="90"/>
      <c r="J139" s="79"/>
      <c r="K139" s="90"/>
    </row>
    <row r="140" spans="1:15" ht="23.1" customHeight="1">
      <c r="A140" s="29" t="s">
        <v>123</v>
      </c>
      <c r="B140" s="28"/>
      <c r="C140" s="58">
        <v>12</v>
      </c>
      <c r="E140" s="30"/>
      <c r="F140" s="30"/>
      <c r="G140" s="30"/>
      <c r="H140" s="30"/>
      <c r="I140" s="30"/>
      <c r="J140" s="30"/>
      <c r="K140" s="30"/>
    </row>
    <row r="141" spans="1:15" ht="23.1" customHeight="1" thickBot="1">
      <c r="A141" s="22" t="s">
        <v>127</v>
      </c>
      <c r="B141" s="26"/>
      <c r="C141" s="54"/>
      <c r="D141" s="91"/>
      <c r="E141" s="55">
        <f>E125/1500000</f>
        <v>-0.12322666666666666</v>
      </c>
      <c r="F141" s="54"/>
      <c r="G141" s="55">
        <f>G125/1500000</f>
        <v>-7.0257333333333338E-2</v>
      </c>
      <c r="H141" s="54"/>
      <c r="I141" s="55">
        <f>I125/1500000</f>
        <v>-0.13414933333333334</v>
      </c>
      <c r="J141" s="54"/>
      <c r="K141" s="55">
        <f>K125/1500000</f>
        <v>-6.8907333333333334E-2</v>
      </c>
    </row>
    <row r="142" spans="1:15" ht="15.75" customHeight="1" thickTop="1">
      <c r="A142" s="23"/>
      <c r="E142" s="31"/>
      <c r="G142" s="31"/>
      <c r="H142" s="31"/>
      <c r="I142" s="31"/>
      <c r="J142" s="30"/>
      <c r="K142" s="31"/>
    </row>
    <row r="143" spans="1:15" ht="23.1" customHeight="1">
      <c r="A143" s="4" t="s">
        <v>14</v>
      </c>
      <c r="E143" s="31"/>
      <c r="G143" s="31"/>
      <c r="H143" s="31"/>
      <c r="I143" s="31"/>
      <c r="J143" s="30"/>
      <c r="K143" s="31"/>
    </row>
    <row r="144" spans="1:15" ht="24" customHeight="1">
      <c r="E144" s="31"/>
      <c r="G144" s="31"/>
      <c r="H144" s="31"/>
      <c r="I144" s="31"/>
      <c r="J144" s="30"/>
      <c r="K144" s="31"/>
    </row>
  </sheetData>
  <mergeCells count="10">
    <mergeCell ref="A99:K99"/>
    <mergeCell ref="A35:K35"/>
    <mergeCell ref="I103:K103"/>
    <mergeCell ref="E103:G103"/>
    <mergeCell ref="E5:G5"/>
    <mergeCell ref="E37:G37"/>
    <mergeCell ref="E71:G71"/>
    <mergeCell ref="A69:K69"/>
    <mergeCell ref="A33:K33"/>
    <mergeCell ref="A67:K67"/>
  </mergeCells>
  <printOptions horizontalCentered="1"/>
  <pageMargins left="0.98425196850393704" right="0" top="0.78740157480314965" bottom="0" header="0.19685039370078741" footer="0.19685039370078741"/>
  <pageSetup paperSize="9" scale="75" fitToHeight="7" orientation="portrait" r:id="rId1"/>
  <rowBreaks count="3" manualBreakCount="3">
    <brk id="32" max="16383" man="1"/>
    <brk id="66" max="16383" man="1"/>
    <brk id="97" max="11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30"/>
  <sheetViews>
    <sheetView showGridLines="0" view="pageBreakPreview" zoomScaleNormal="64" zoomScaleSheetLayoutView="100" workbookViewId="0"/>
  </sheetViews>
  <sheetFormatPr defaultColWidth="9.28515625" defaultRowHeight="22.5" customHeight="1"/>
  <cols>
    <col min="1" max="2" width="15.7109375" style="23" customWidth="1"/>
    <col min="3" max="3" width="1.7109375" style="32" customWidth="1"/>
    <col min="4" max="4" width="14.7109375" style="23" customWidth="1"/>
    <col min="5" max="5" width="1.7109375" style="23" customWidth="1"/>
    <col min="6" max="6" width="14.7109375" style="23" customWidth="1"/>
    <col min="7" max="7" width="1.7109375" style="23" customWidth="1"/>
    <col min="8" max="8" width="14.7109375" style="23" customWidth="1"/>
    <col min="9" max="9" width="1.7109375" style="23" customWidth="1"/>
    <col min="10" max="10" width="14.7109375" style="23" customWidth="1"/>
    <col min="11" max="11" width="1.7109375" style="23" customWidth="1"/>
    <col min="12" max="12" width="14.7109375" style="23" customWidth="1"/>
    <col min="13" max="13" width="1.7109375" style="23" customWidth="1"/>
    <col min="14" max="14" width="14.7109375" style="23" customWidth="1"/>
    <col min="15" max="15" width="1.7109375" style="23" customWidth="1"/>
    <col min="16" max="16" width="14.7109375" style="23" customWidth="1"/>
    <col min="17" max="17" width="1.7109375" style="32" customWidth="1"/>
    <col min="18" max="18" width="14.7109375" style="23" customWidth="1"/>
    <col min="19" max="19" width="1.7109375" style="23" customWidth="1"/>
    <col min="20" max="20" width="14.7109375" style="23" customWidth="1"/>
    <col min="21" max="21" width="1.7109375" style="23" customWidth="1"/>
    <col min="22" max="16384" width="9.28515625" style="23"/>
  </cols>
  <sheetData>
    <row r="1" spans="1:20" ht="22.5" customHeight="1">
      <c r="T1" s="30" t="s">
        <v>112</v>
      </c>
    </row>
    <row r="2" spans="1:20" ht="22.5" customHeight="1">
      <c r="A2" s="121" t="s">
        <v>85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94"/>
      <c r="N2" s="94"/>
      <c r="O2" s="94"/>
      <c r="P2" s="94"/>
      <c r="Q2" s="108"/>
      <c r="R2" s="39"/>
      <c r="S2" s="39"/>
      <c r="T2" s="39"/>
    </row>
    <row r="3" spans="1:20" ht="22.5" customHeight="1">
      <c r="A3" s="39" t="s">
        <v>63</v>
      </c>
      <c r="B3" s="39"/>
      <c r="C3" s="40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40"/>
      <c r="R3" s="39"/>
      <c r="S3" s="39"/>
      <c r="T3" s="39"/>
    </row>
    <row r="4" spans="1:20" ht="22.5" customHeight="1">
      <c r="A4" s="39" t="s">
        <v>180</v>
      </c>
      <c r="B4" s="39"/>
      <c r="C4" s="40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40"/>
      <c r="R4" s="39"/>
      <c r="S4" s="39"/>
      <c r="T4" s="39"/>
    </row>
    <row r="5" spans="1:20" ht="22.5" customHeight="1">
      <c r="B5" s="41"/>
      <c r="C5" s="42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2"/>
      <c r="R5" s="43"/>
      <c r="S5" s="41"/>
      <c r="T5" s="43" t="s">
        <v>111</v>
      </c>
    </row>
    <row r="6" spans="1:20" ht="22.5" customHeight="1">
      <c r="A6" s="24"/>
      <c r="B6" s="24"/>
      <c r="C6" s="44"/>
      <c r="D6" s="122" t="s">
        <v>1</v>
      </c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</row>
    <row r="7" spans="1:20" ht="22.5" customHeight="1">
      <c r="A7" s="24"/>
      <c r="B7" s="24"/>
      <c r="C7" s="61"/>
      <c r="D7" s="25"/>
      <c r="E7" s="25"/>
      <c r="F7" s="25"/>
      <c r="G7" s="25"/>
      <c r="H7" s="25"/>
      <c r="I7" s="25"/>
      <c r="J7" s="25"/>
      <c r="K7" s="25"/>
      <c r="L7" s="25"/>
      <c r="M7" s="25"/>
      <c r="N7" s="124" t="s">
        <v>35</v>
      </c>
      <c r="O7" s="125"/>
      <c r="P7" s="125"/>
      <c r="Q7" s="125"/>
      <c r="R7" s="125"/>
      <c r="S7" s="25"/>
      <c r="T7" s="18"/>
    </row>
    <row r="8" spans="1:20" ht="22.5" customHeight="1">
      <c r="A8" s="24"/>
      <c r="B8" s="24"/>
      <c r="C8" s="61"/>
      <c r="D8" s="25"/>
      <c r="E8" s="25"/>
      <c r="F8" s="25"/>
      <c r="G8" s="25"/>
      <c r="H8" s="25"/>
      <c r="I8" s="25"/>
      <c r="J8" s="25"/>
      <c r="K8" s="25"/>
      <c r="L8" s="25"/>
      <c r="M8" s="25"/>
      <c r="N8" s="124" t="s">
        <v>147</v>
      </c>
      <c r="O8" s="125"/>
      <c r="P8" s="125"/>
      <c r="Q8" s="96"/>
      <c r="R8" s="25"/>
      <c r="S8" s="25"/>
      <c r="T8" s="18"/>
    </row>
    <row r="9" spans="1:20" ht="22.5" customHeight="1">
      <c r="A9" s="24"/>
      <c r="B9" s="24"/>
      <c r="C9" s="61"/>
      <c r="D9" s="25"/>
      <c r="E9" s="25"/>
      <c r="F9" s="25"/>
      <c r="G9" s="25"/>
      <c r="H9" s="24" t="s">
        <v>186</v>
      </c>
      <c r="I9" s="25"/>
      <c r="J9" s="25"/>
      <c r="K9" s="25"/>
      <c r="L9" s="25"/>
      <c r="M9" s="25"/>
      <c r="N9" s="24" t="s">
        <v>76</v>
      </c>
      <c r="O9" s="25"/>
      <c r="P9" s="25"/>
      <c r="Q9" s="106"/>
      <c r="R9" s="24" t="s">
        <v>64</v>
      </c>
      <c r="S9" s="25"/>
      <c r="T9" s="18"/>
    </row>
    <row r="10" spans="1:20" s="24" customFormat="1" ht="22.5" customHeight="1">
      <c r="C10" s="25"/>
      <c r="H10" s="24" t="s">
        <v>187</v>
      </c>
      <c r="N10" s="24" t="s">
        <v>77</v>
      </c>
      <c r="P10" s="24" t="s">
        <v>145</v>
      </c>
      <c r="Q10" s="106"/>
      <c r="R10" s="24" t="s">
        <v>148</v>
      </c>
      <c r="S10" s="25"/>
      <c r="T10" s="24" t="s">
        <v>64</v>
      </c>
    </row>
    <row r="11" spans="1:20" s="24" customFormat="1" ht="22.5" customHeight="1">
      <c r="D11" s="111" t="s">
        <v>29</v>
      </c>
      <c r="F11" s="24" t="s">
        <v>65</v>
      </c>
      <c r="H11" s="24" t="s">
        <v>188</v>
      </c>
      <c r="J11" s="123" t="s">
        <v>120</v>
      </c>
      <c r="K11" s="123"/>
      <c r="L11" s="123"/>
      <c r="M11" s="25"/>
      <c r="N11" s="24" t="s">
        <v>66</v>
      </c>
      <c r="P11" s="24" t="s">
        <v>146</v>
      </c>
      <c r="Q11" s="106"/>
      <c r="R11" s="24" t="s">
        <v>153</v>
      </c>
      <c r="S11" s="25"/>
      <c r="T11" s="24" t="s">
        <v>67</v>
      </c>
    </row>
    <row r="12" spans="1:20" s="24" customFormat="1" ht="22.5" customHeight="1">
      <c r="C12" s="109"/>
      <c r="D12" s="110" t="s">
        <v>68</v>
      </c>
      <c r="F12" s="10" t="s">
        <v>69</v>
      </c>
      <c r="G12" s="25"/>
      <c r="H12" s="10" t="s">
        <v>86</v>
      </c>
      <c r="J12" s="10" t="s">
        <v>70</v>
      </c>
      <c r="L12" s="10" t="s">
        <v>71</v>
      </c>
      <c r="M12" s="25"/>
      <c r="N12" s="10" t="s">
        <v>72</v>
      </c>
      <c r="P12" s="10" t="s">
        <v>4</v>
      </c>
      <c r="Q12" s="106"/>
      <c r="R12" s="107" t="s">
        <v>73</v>
      </c>
      <c r="T12" s="10" t="s">
        <v>73</v>
      </c>
    </row>
    <row r="13" spans="1:20" ht="22.5" customHeight="1">
      <c r="A13" s="104" t="s">
        <v>169</v>
      </c>
      <c r="D13" s="11">
        <v>1500000</v>
      </c>
      <c r="E13" s="11"/>
      <c r="F13" s="11">
        <v>700000</v>
      </c>
      <c r="G13" s="11"/>
      <c r="H13" s="11">
        <v>207898</v>
      </c>
      <c r="I13" s="11"/>
      <c r="J13" s="11">
        <v>120000</v>
      </c>
      <c r="K13" s="11"/>
      <c r="L13" s="11">
        <v>-2913839</v>
      </c>
      <c r="M13" s="11"/>
      <c r="N13" s="11">
        <v>16722</v>
      </c>
      <c r="O13" s="11"/>
      <c r="P13" s="11">
        <v>870838</v>
      </c>
      <c r="Q13" s="9"/>
      <c r="R13" s="9">
        <f t="shared" ref="R13:R16" si="0">SUM(N13:P13)</f>
        <v>887560</v>
      </c>
      <c r="S13" s="11"/>
      <c r="T13" s="11">
        <f>SUM(D13:S13)-R13</f>
        <v>501619</v>
      </c>
    </row>
    <row r="14" spans="1:20" ht="22.5" customHeight="1">
      <c r="A14" s="4" t="s">
        <v>117</v>
      </c>
      <c r="D14" s="11">
        <v>0</v>
      </c>
      <c r="E14" s="11"/>
      <c r="F14" s="11">
        <v>0</v>
      </c>
      <c r="G14" s="11"/>
      <c r="H14" s="11">
        <v>0</v>
      </c>
      <c r="I14" s="11"/>
      <c r="J14" s="11">
        <v>0</v>
      </c>
      <c r="K14" s="11"/>
      <c r="L14" s="11">
        <f>'BS&amp;PL'!G125</f>
        <v>-105386</v>
      </c>
      <c r="M14" s="11"/>
      <c r="N14" s="11">
        <v>0</v>
      </c>
      <c r="O14" s="11"/>
      <c r="P14" s="11">
        <v>0</v>
      </c>
      <c r="Q14" s="9"/>
      <c r="R14" s="11">
        <f t="shared" si="0"/>
        <v>0</v>
      </c>
      <c r="S14" s="11"/>
      <c r="T14" s="9">
        <f>SUM(D14:S14)-R14</f>
        <v>-105386</v>
      </c>
    </row>
    <row r="15" spans="1:20" ht="22.5" customHeight="1">
      <c r="A15" s="4" t="s">
        <v>166</v>
      </c>
      <c r="D15" s="45">
        <v>0</v>
      </c>
      <c r="E15" s="11"/>
      <c r="F15" s="45">
        <v>0</v>
      </c>
      <c r="G15" s="9"/>
      <c r="H15" s="45">
        <v>0</v>
      </c>
      <c r="I15" s="11"/>
      <c r="J15" s="45">
        <v>0</v>
      </c>
      <c r="K15" s="11"/>
      <c r="L15" s="45">
        <v>0</v>
      </c>
      <c r="M15" s="9"/>
      <c r="N15" s="45">
        <f>'BS&amp;PL'!G135</f>
        <v>-23462</v>
      </c>
      <c r="O15" s="9"/>
      <c r="P15" s="45">
        <v>0</v>
      </c>
      <c r="Q15" s="9"/>
      <c r="R15" s="45">
        <f>SUM(N15:P15)</f>
        <v>-23462</v>
      </c>
      <c r="S15" s="11"/>
      <c r="T15" s="45">
        <f>SUM(D15:S15)-R15</f>
        <v>-23462</v>
      </c>
    </row>
    <row r="16" spans="1:20" ht="22.5" customHeight="1">
      <c r="A16" s="4" t="s">
        <v>164</v>
      </c>
      <c r="C16" s="25"/>
      <c r="D16" s="11">
        <f>SUM(D14:D15)</f>
        <v>0</v>
      </c>
      <c r="E16" s="11"/>
      <c r="F16" s="11">
        <f>SUM(F14:F15)</f>
        <v>0</v>
      </c>
      <c r="G16" s="11"/>
      <c r="H16" s="11">
        <f>SUM(H14:H15)</f>
        <v>0</v>
      </c>
      <c r="I16" s="11"/>
      <c r="J16" s="11">
        <f>SUM(J14:J15)</f>
        <v>0</v>
      </c>
      <c r="K16" s="11"/>
      <c r="L16" s="11">
        <f>SUM(L14:L15)</f>
        <v>-105386</v>
      </c>
      <c r="M16" s="11"/>
      <c r="N16" s="11">
        <f>SUM(N14:N15)</f>
        <v>-23462</v>
      </c>
      <c r="O16" s="11"/>
      <c r="P16" s="11">
        <f>SUM(P14:P15)</f>
        <v>0</v>
      </c>
      <c r="Q16" s="9"/>
      <c r="R16" s="11">
        <f t="shared" si="0"/>
        <v>-23462</v>
      </c>
      <c r="S16" s="9"/>
      <c r="T16" s="20">
        <f>SUM(T14:T15)</f>
        <v>-128848</v>
      </c>
    </row>
    <row r="17" spans="1:20" ht="22.5" customHeight="1">
      <c r="A17" s="4" t="s">
        <v>189</v>
      </c>
      <c r="C17" s="1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11"/>
      <c r="S17" s="9"/>
      <c r="T17" s="20"/>
    </row>
    <row r="18" spans="1:20" ht="22.5" customHeight="1">
      <c r="A18" s="4" t="s">
        <v>190</v>
      </c>
      <c r="C18" s="111"/>
      <c r="D18" s="11">
        <v>0</v>
      </c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v>3545</v>
      </c>
      <c r="M18" s="11"/>
      <c r="N18" s="11">
        <v>0</v>
      </c>
      <c r="O18" s="11"/>
      <c r="P18" s="45">
        <f>-L18</f>
        <v>-3545</v>
      </c>
      <c r="Q18" s="9"/>
      <c r="R18" s="45">
        <f>SUM(N18:P18)</f>
        <v>-3545</v>
      </c>
      <c r="S18" s="9"/>
      <c r="T18" s="101">
        <f t="shared" ref="T18" si="1">SUM(D18:S18)-R18</f>
        <v>0</v>
      </c>
    </row>
    <row r="19" spans="1:20" ht="22.5" customHeight="1" thickBot="1">
      <c r="A19" s="34" t="s">
        <v>179</v>
      </c>
      <c r="C19" s="25"/>
      <c r="D19" s="46">
        <f>SUM(D13:D18)-D16</f>
        <v>1500000</v>
      </c>
      <c r="E19" s="21"/>
      <c r="F19" s="46">
        <f>SUM(F13:F18)-F16</f>
        <v>700000</v>
      </c>
      <c r="G19" s="21"/>
      <c r="H19" s="46">
        <f>SUM(H13:H18)-H16</f>
        <v>207898</v>
      </c>
      <c r="I19" s="21"/>
      <c r="J19" s="46">
        <f>SUM(J13:J18)-J16</f>
        <v>120000</v>
      </c>
      <c r="K19" s="21"/>
      <c r="L19" s="46">
        <f>SUM(L13:L18)-L16</f>
        <v>-3015680</v>
      </c>
      <c r="M19" s="21"/>
      <c r="N19" s="46">
        <f>SUM(N13:N18)-N16</f>
        <v>-6740</v>
      </c>
      <c r="O19" s="21"/>
      <c r="P19" s="46">
        <f>SUM(P13:P18)-P16</f>
        <v>867293</v>
      </c>
      <c r="Q19" s="21"/>
      <c r="R19" s="46">
        <f>SUM(R13:R18)-R16</f>
        <v>860553</v>
      </c>
      <c r="S19" s="20"/>
      <c r="T19" s="46">
        <f>SUM(T13:T18)-T16</f>
        <v>372771</v>
      </c>
    </row>
    <row r="20" spans="1:20" ht="22.5" customHeight="1" thickTop="1">
      <c r="A20" s="34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106"/>
      <c r="S20" s="24"/>
      <c r="T20" s="25"/>
    </row>
    <row r="21" spans="1:20" ht="22.5" customHeight="1">
      <c r="A21" s="34" t="s">
        <v>181</v>
      </c>
      <c r="D21" s="11">
        <v>1500000</v>
      </c>
      <c r="E21" s="11"/>
      <c r="F21" s="11">
        <v>700000</v>
      </c>
      <c r="G21" s="11"/>
      <c r="H21" s="11">
        <v>207898</v>
      </c>
      <c r="I21" s="11"/>
      <c r="J21" s="11">
        <v>120000</v>
      </c>
      <c r="K21" s="11"/>
      <c r="L21" s="11">
        <v>-3638575</v>
      </c>
      <c r="M21" s="11"/>
      <c r="N21" s="11">
        <v>-3687</v>
      </c>
      <c r="O21" s="11"/>
      <c r="P21" s="11">
        <v>2025685</v>
      </c>
      <c r="Q21" s="9"/>
      <c r="R21" s="11">
        <f>SUM(N21:P21)</f>
        <v>2021998</v>
      </c>
      <c r="S21" s="11"/>
      <c r="T21" s="11">
        <f>SUM(D21:S21)-R21</f>
        <v>911321</v>
      </c>
    </row>
    <row r="22" spans="1:20" ht="22.5" customHeight="1">
      <c r="A22" s="4" t="s">
        <v>117</v>
      </c>
      <c r="D22" s="11">
        <v>0</v>
      </c>
      <c r="E22" s="11"/>
      <c r="F22" s="11">
        <v>0</v>
      </c>
      <c r="G22" s="11"/>
      <c r="H22" s="11">
        <v>0</v>
      </c>
      <c r="I22" s="11"/>
      <c r="J22" s="11">
        <v>0</v>
      </c>
      <c r="K22" s="11"/>
      <c r="L22" s="11">
        <f>'BS&amp;PL'!E125</f>
        <v>-184840</v>
      </c>
      <c r="M22" s="11"/>
      <c r="N22" s="11">
        <v>0</v>
      </c>
      <c r="O22" s="11"/>
      <c r="P22" s="11">
        <v>0</v>
      </c>
      <c r="Q22" s="9"/>
      <c r="R22" s="11">
        <f>SUM(N22:P22)</f>
        <v>0</v>
      </c>
      <c r="S22" s="11"/>
      <c r="T22" s="9">
        <f>SUM(D22:S22)-R22</f>
        <v>-184840</v>
      </c>
    </row>
    <row r="23" spans="1:20" ht="22.5" customHeight="1">
      <c r="A23" s="4" t="s">
        <v>166</v>
      </c>
      <c r="D23" s="45">
        <v>0</v>
      </c>
      <c r="E23" s="11"/>
      <c r="F23" s="45">
        <v>0</v>
      </c>
      <c r="G23" s="9"/>
      <c r="H23" s="45">
        <v>0</v>
      </c>
      <c r="I23" s="11"/>
      <c r="J23" s="45">
        <v>0</v>
      </c>
      <c r="K23" s="11"/>
      <c r="L23" s="45">
        <v>0</v>
      </c>
      <c r="M23" s="9"/>
      <c r="N23" s="45">
        <v>3687</v>
      </c>
      <c r="O23" s="9"/>
      <c r="P23" s="45">
        <v>0</v>
      </c>
      <c r="Q23" s="9"/>
      <c r="R23" s="45">
        <f>SUM(N23:P23)</f>
        <v>3687</v>
      </c>
      <c r="S23" s="11"/>
      <c r="T23" s="45">
        <f>SUM(D23:S23)-R23</f>
        <v>3687</v>
      </c>
    </row>
    <row r="24" spans="1:20" ht="22.5" customHeight="1">
      <c r="A24" s="4" t="s">
        <v>164</v>
      </c>
      <c r="C24" s="25"/>
      <c r="D24" s="11">
        <f>SUM(D22:D23)</f>
        <v>0</v>
      </c>
      <c r="E24" s="11"/>
      <c r="F24" s="11">
        <f>SUM(F22:F23)</f>
        <v>0</v>
      </c>
      <c r="G24" s="11"/>
      <c r="H24" s="11">
        <f>SUM(H22:H23)</f>
        <v>0</v>
      </c>
      <c r="I24" s="11"/>
      <c r="J24" s="11">
        <f>SUM(J22:J23)</f>
        <v>0</v>
      </c>
      <c r="K24" s="11"/>
      <c r="L24" s="11">
        <f>SUM(L22:L23)</f>
        <v>-184840</v>
      </c>
      <c r="M24" s="11"/>
      <c r="N24" s="11">
        <f>SUM(N22:N23)</f>
        <v>3687</v>
      </c>
      <c r="O24" s="11"/>
      <c r="P24" s="11">
        <f>SUM(P22:P23)</f>
        <v>0</v>
      </c>
      <c r="Q24" s="9"/>
      <c r="R24" s="11">
        <f>SUM(R22:R23)</f>
        <v>3687</v>
      </c>
      <c r="S24" s="9"/>
      <c r="T24" s="20">
        <f>SUM(T22:T23)</f>
        <v>-181153</v>
      </c>
    </row>
    <row r="25" spans="1:20" ht="22.5" customHeight="1">
      <c r="A25" s="4" t="s">
        <v>189</v>
      </c>
      <c r="C25" s="1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11"/>
      <c r="S25" s="9"/>
      <c r="T25" s="20"/>
    </row>
    <row r="26" spans="1:20" s="97" customFormat="1" ht="22.5" customHeight="1">
      <c r="A26" s="4" t="s">
        <v>190</v>
      </c>
      <c r="C26" s="98"/>
      <c r="D26" s="99">
        <v>0</v>
      </c>
      <c r="E26" s="100"/>
      <c r="F26" s="99">
        <v>0</v>
      </c>
      <c r="G26" s="100"/>
      <c r="H26" s="99">
        <v>0</v>
      </c>
      <c r="I26" s="100"/>
      <c r="J26" s="99">
        <v>0</v>
      </c>
      <c r="K26" s="100"/>
      <c r="L26" s="45">
        <v>116974</v>
      </c>
      <c r="M26" s="45"/>
      <c r="N26" s="45">
        <v>0</v>
      </c>
      <c r="O26" s="45"/>
      <c r="P26" s="45">
        <f>-L26</f>
        <v>-116974</v>
      </c>
      <c r="Q26" s="9"/>
      <c r="R26" s="45">
        <f>SUM(N26:P26)</f>
        <v>-116974</v>
      </c>
      <c r="S26" s="45"/>
      <c r="T26" s="101">
        <f t="shared" ref="T26" si="2">SUM(D26:S26)-R26</f>
        <v>0</v>
      </c>
    </row>
    <row r="27" spans="1:20" ht="22.5" customHeight="1" thickBot="1">
      <c r="A27" s="34" t="s">
        <v>182</v>
      </c>
      <c r="C27" s="25"/>
      <c r="D27" s="46">
        <f>SUM(D24,D21)</f>
        <v>1500000</v>
      </c>
      <c r="E27" s="21"/>
      <c r="F27" s="46">
        <f>SUM(F24,F21)</f>
        <v>700000</v>
      </c>
      <c r="G27" s="21"/>
      <c r="H27" s="46">
        <f>SUM(H24,H21)</f>
        <v>207898</v>
      </c>
      <c r="I27" s="21"/>
      <c r="J27" s="46">
        <f>SUM(J24,J21)</f>
        <v>120000</v>
      </c>
      <c r="K27" s="21"/>
      <c r="L27" s="46">
        <f>SUM(L24,L21,L26)</f>
        <v>-3706441</v>
      </c>
      <c r="M27" s="21"/>
      <c r="N27" s="46">
        <f>SUM(N24,N21,N26)</f>
        <v>0</v>
      </c>
      <c r="O27" s="21"/>
      <c r="P27" s="46">
        <f>SUM(P24,P21,P26)</f>
        <v>1908711</v>
      </c>
      <c r="Q27" s="21"/>
      <c r="R27" s="46">
        <f>SUM(R24,R21,R26)</f>
        <v>1908711</v>
      </c>
      <c r="S27" s="20"/>
      <c r="T27" s="46">
        <f>SUM(T24,T21,T26)</f>
        <v>730168</v>
      </c>
    </row>
    <row r="28" spans="1:20" ht="22.5" customHeight="1" thickTop="1">
      <c r="A28" s="34"/>
      <c r="C28" s="25"/>
      <c r="D28" s="25"/>
      <c r="E28" s="25"/>
      <c r="F28" s="25"/>
      <c r="G28" s="25"/>
      <c r="I28" s="25"/>
      <c r="J28" s="25"/>
      <c r="K28" s="25"/>
      <c r="L28" s="25"/>
      <c r="M28" s="25"/>
      <c r="N28" s="25"/>
      <c r="O28" s="25"/>
      <c r="P28" s="25"/>
      <c r="Q28" s="106"/>
      <c r="R28" s="25"/>
      <c r="S28" s="24"/>
      <c r="T28" s="25"/>
    </row>
    <row r="29" spans="1:20" ht="22.5" customHeight="1">
      <c r="A29" s="4" t="s">
        <v>14</v>
      </c>
    </row>
    <row r="30" spans="1:20" ht="22.5" customHeight="1">
      <c r="F30" s="102"/>
      <c r="G30" s="102"/>
      <c r="H30" s="102"/>
    </row>
  </sheetData>
  <mergeCells count="5">
    <mergeCell ref="J11:L11"/>
    <mergeCell ref="A2:L2"/>
    <mergeCell ref="D6:T6"/>
    <mergeCell ref="N8:P8"/>
    <mergeCell ref="N7:R7"/>
  </mergeCells>
  <printOptions horizontalCentered="1"/>
  <pageMargins left="0.27559055118110237" right="0" top="0.98425196850393704" bottom="7.874015748031496E-2" header="0.19685039370078741" footer="0.19685039370078741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31"/>
  <sheetViews>
    <sheetView showGridLines="0" view="pageBreakPreview" zoomScale="90" zoomScaleNormal="80" zoomScaleSheetLayoutView="90" workbookViewId="0"/>
  </sheetViews>
  <sheetFormatPr defaultColWidth="9.28515625" defaultRowHeight="24" customHeight="1"/>
  <cols>
    <col min="1" max="3" width="10.7109375" style="23" customWidth="1"/>
    <col min="4" max="5" width="10.7109375" style="32" customWidth="1"/>
    <col min="6" max="6" width="1.5703125" style="23" customWidth="1"/>
    <col min="7" max="7" width="16.7109375" style="23" customWidth="1"/>
    <col min="8" max="8" width="1.5703125" style="23" customWidth="1"/>
    <col min="9" max="9" width="16.7109375" style="23" customWidth="1"/>
    <col min="10" max="10" width="1.5703125" style="23" customWidth="1"/>
    <col min="11" max="11" width="16.7109375" style="23" customWidth="1"/>
    <col min="12" max="12" width="1.5703125" style="23" customWidth="1"/>
    <col min="13" max="13" width="16.7109375" style="23" customWidth="1"/>
    <col min="14" max="14" width="1.5703125" style="23" customWidth="1"/>
    <col min="15" max="15" width="16.7109375" style="23" customWidth="1"/>
    <col min="16" max="16" width="1.5703125" style="23" customWidth="1"/>
    <col min="17" max="17" width="16.7109375" style="23" customWidth="1"/>
    <col min="18" max="18" width="0.7109375" style="23" customWidth="1"/>
    <col min="19" max="16384" width="9.28515625" style="23"/>
  </cols>
  <sheetData>
    <row r="1" spans="1:17" ht="24" customHeight="1">
      <c r="Q1" s="30" t="s">
        <v>112</v>
      </c>
    </row>
    <row r="2" spans="1:17" ht="24" customHeight="1">
      <c r="A2" s="121" t="s">
        <v>85</v>
      </c>
      <c r="B2" s="121"/>
      <c r="C2" s="121"/>
      <c r="D2" s="121"/>
      <c r="E2" s="121"/>
      <c r="F2" s="121"/>
      <c r="G2" s="121"/>
      <c r="H2" s="121"/>
      <c r="I2" s="121"/>
      <c r="J2" s="39"/>
      <c r="K2" s="39"/>
      <c r="L2" s="39"/>
      <c r="M2" s="39"/>
      <c r="N2" s="39"/>
      <c r="O2" s="39"/>
      <c r="P2" s="39"/>
      <c r="Q2" s="39"/>
    </row>
    <row r="3" spans="1:17" ht="24" customHeight="1">
      <c r="A3" s="39" t="s">
        <v>78</v>
      </c>
      <c r="B3" s="39"/>
      <c r="C3" s="39"/>
      <c r="D3" s="40"/>
      <c r="E3" s="40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spans="1:17" ht="24" customHeight="1">
      <c r="A4" s="39" t="s">
        <v>180</v>
      </c>
      <c r="B4" s="39"/>
      <c r="C4" s="39"/>
      <c r="D4" s="40"/>
      <c r="E4" s="40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</row>
    <row r="5" spans="1:17" ht="24" customHeight="1">
      <c r="B5" s="41"/>
      <c r="C5" s="41"/>
      <c r="D5" s="42"/>
      <c r="E5" s="42"/>
      <c r="F5" s="41"/>
      <c r="G5" s="41"/>
      <c r="H5" s="41"/>
      <c r="I5" s="41"/>
      <c r="J5" s="41"/>
      <c r="K5" s="43"/>
      <c r="L5" s="41"/>
      <c r="M5" s="43"/>
      <c r="N5" s="43"/>
      <c r="O5" s="43"/>
      <c r="P5" s="41"/>
      <c r="Q5" s="43" t="s">
        <v>111</v>
      </c>
    </row>
    <row r="6" spans="1:17" ht="24" customHeight="1">
      <c r="A6" s="24"/>
      <c r="B6" s="24"/>
      <c r="C6" s="24"/>
      <c r="D6" s="44"/>
      <c r="E6" s="44"/>
      <c r="F6" s="44"/>
      <c r="G6" s="122" t="s">
        <v>2</v>
      </c>
      <c r="H6" s="122"/>
      <c r="I6" s="122"/>
      <c r="J6" s="122"/>
      <c r="K6" s="122"/>
      <c r="L6" s="122"/>
      <c r="M6" s="122"/>
      <c r="N6" s="122"/>
      <c r="O6" s="122"/>
      <c r="P6" s="122"/>
      <c r="Q6" s="122"/>
    </row>
    <row r="7" spans="1:17" ht="24" customHeight="1">
      <c r="A7" s="24"/>
      <c r="B7" s="24"/>
      <c r="C7" s="24"/>
      <c r="D7" s="44"/>
      <c r="E7" s="44"/>
      <c r="F7" s="44"/>
      <c r="G7" s="18"/>
      <c r="H7" s="18"/>
      <c r="I7" s="18"/>
      <c r="J7" s="18"/>
      <c r="K7" s="18"/>
      <c r="L7" s="18"/>
      <c r="M7" s="18"/>
      <c r="N7" s="18"/>
      <c r="O7" s="95" t="s">
        <v>118</v>
      </c>
      <c r="P7" s="18"/>
      <c r="Q7" s="18"/>
    </row>
    <row r="8" spans="1:17" ht="24" customHeight="1">
      <c r="A8" s="24"/>
      <c r="B8" s="24"/>
      <c r="C8" s="24"/>
      <c r="D8" s="44"/>
      <c r="E8" s="44"/>
      <c r="F8" s="44"/>
      <c r="G8" s="18"/>
      <c r="H8" s="18"/>
      <c r="I8" s="18"/>
      <c r="J8" s="18"/>
      <c r="K8" s="18"/>
      <c r="L8" s="18"/>
      <c r="M8" s="18"/>
      <c r="N8" s="18"/>
      <c r="O8" s="10" t="s">
        <v>28</v>
      </c>
      <c r="P8" s="18"/>
      <c r="Q8" s="18"/>
    </row>
    <row r="9" spans="1:17" ht="24" customHeight="1">
      <c r="A9" s="24"/>
      <c r="B9" s="24"/>
      <c r="C9" s="24"/>
      <c r="D9" s="44"/>
      <c r="E9" s="44"/>
      <c r="F9" s="44"/>
      <c r="G9" s="18"/>
      <c r="H9" s="18"/>
      <c r="I9" s="18"/>
      <c r="J9" s="18"/>
      <c r="K9" s="18"/>
      <c r="L9" s="18"/>
      <c r="M9" s="18"/>
      <c r="N9" s="18"/>
      <c r="O9" s="25" t="s">
        <v>87</v>
      </c>
      <c r="P9" s="18"/>
      <c r="Q9" s="18"/>
    </row>
    <row r="10" spans="1:17" ht="24" customHeight="1">
      <c r="A10" s="24"/>
      <c r="B10" s="24"/>
      <c r="C10" s="24"/>
      <c r="D10" s="44"/>
      <c r="E10" s="44"/>
      <c r="F10" s="44"/>
      <c r="G10" s="18"/>
      <c r="H10" s="18"/>
      <c r="I10" s="18"/>
      <c r="J10" s="18"/>
      <c r="K10" s="18"/>
      <c r="L10" s="18"/>
      <c r="M10" s="18"/>
      <c r="N10" s="18"/>
      <c r="O10" s="10" t="s">
        <v>88</v>
      </c>
      <c r="P10" s="18"/>
      <c r="Q10" s="18"/>
    </row>
    <row r="11" spans="1:17" s="24" customFormat="1" ht="24" customHeight="1">
      <c r="D11" s="25"/>
      <c r="E11" s="25"/>
      <c r="J11" s="25"/>
      <c r="L11" s="25"/>
      <c r="O11" s="25" t="s">
        <v>145</v>
      </c>
      <c r="P11" s="25"/>
      <c r="Q11" s="24" t="s">
        <v>64</v>
      </c>
    </row>
    <row r="12" spans="1:17" s="24" customFormat="1" ht="24" customHeight="1">
      <c r="E12" s="25"/>
      <c r="G12" s="25" t="s">
        <v>29</v>
      </c>
      <c r="I12" s="24" t="s">
        <v>65</v>
      </c>
      <c r="J12" s="25"/>
      <c r="K12" s="123" t="s">
        <v>120</v>
      </c>
      <c r="L12" s="123"/>
      <c r="M12" s="123"/>
      <c r="N12" s="25"/>
      <c r="O12" s="25" t="s">
        <v>146</v>
      </c>
      <c r="P12" s="25"/>
      <c r="Q12" s="24" t="s">
        <v>67</v>
      </c>
    </row>
    <row r="13" spans="1:17" s="24" customFormat="1" ht="24" customHeight="1">
      <c r="D13" s="25"/>
      <c r="E13" s="25"/>
      <c r="G13" s="10" t="s">
        <v>68</v>
      </c>
      <c r="I13" s="10" t="s">
        <v>69</v>
      </c>
      <c r="K13" s="10" t="s">
        <v>70</v>
      </c>
      <c r="M13" s="10" t="s">
        <v>71</v>
      </c>
      <c r="N13" s="25"/>
      <c r="O13" s="93" t="s">
        <v>4</v>
      </c>
      <c r="Q13" s="10" t="s">
        <v>73</v>
      </c>
    </row>
    <row r="14" spans="1:17" ht="24" customHeight="1">
      <c r="A14" s="105" t="s">
        <v>169</v>
      </c>
      <c r="G14" s="11">
        <v>1500000</v>
      </c>
      <c r="H14" s="11"/>
      <c r="I14" s="11">
        <v>700000</v>
      </c>
      <c r="J14" s="11"/>
      <c r="K14" s="11">
        <v>120000</v>
      </c>
      <c r="L14" s="11"/>
      <c r="M14" s="11">
        <v>-2066975</v>
      </c>
      <c r="N14" s="11"/>
      <c r="O14" s="11">
        <v>550629</v>
      </c>
      <c r="P14" s="11"/>
      <c r="Q14" s="11">
        <f>SUM(G14:O14)</f>
        <v>803654</v>
      </c>
    </row>
    <row r="15" spans="1:17" ht="24" customHeight="1">
      <c r="A15" s="4" t="s">
        <v>117</v>
      </c>
      <c r="G15" s="11">
        <v>0</v>
      </c>
      <c r="H15" s="11"/>
      <c r="I15" s="11">
        <v>0</v>
      </c>
      <c r="J15" s="11"/>
      <c r="K15" s="11">
        <v>0</v>
      </c>
      <c r="L15" s="11"/>
      <c r="M15" s="11">
        <f>'BS&amp;PL'!K125</f>
        <v>-103361</v>
      </c>
      <c r="N15" s="11"/>
      <c r="O15" s="11">
        <v>0</v>
      </c>
      <c r="P15" s="11"/>
      <c r="Q15" s="11">
        <f>SUM(G15:O15)</f>
        <v>-103361</v>
      </c>
    </row>
    <row r="16" spans="1:17" ht="24" customHeight="1">
      <c r="A16" s="4" t="s">
        <v>166</v>
      </c>
      <c r="G16" s="45">
        <v>0</v>
      </c>
      <c r="H16" s="11"/>
      <c r="I16" s="45">
        <v>0</v>
      </c>
      <c r="J16" s="11"/>
      <c r="K16" s="45">
        <v>0</v>
      </c>
      <c r="L16" s="11"/>
      <c r="M16" s="45">
        <v>0</v>
      </c>
      <c r="N16" s="9"/>
      <c r="O16" s="45">
        <v>0</v>
      </c>
      <c r="P16" s="11"/>
      <c r="Q16" s="45">
        <f>SUM(G16:O16)</f>
        <v>0</v>
      </c>
    </row>
    <row r="17" spans="1:17" ht="24" customHeight="1">
      <c r="A17" s="4" t="s">
        <v>164</v>
      </c>
      <c r="G17" s="11">
        <f>SUM(G15:G16)</f>
        <v>0</v>
      </c>
      <c r="H17" s="11"/>
      <c r="I17" s="11">
        <f>SUM(I15:I16)</f>
        <v>0</v>
      </c>
      <c r="J17" s="11"/>
      <c r="K17" s="11">
        <f>SUM(K15:K16)</f>
        <v>0</v>
      </c>
      <c r="L17" s="11"/>
      <c r="M17" s="11">
        <f>SUM(M15:M16)</f>
        <v>-103361</v>
      </c>
      <c r="N17" s="11"/>
      <c r="O17" s="11">
        <f>SUM(O15:O16)</f>
        <v>0</v>
      </c>
      <c r="P17" s="11"/>
      <c r="Q17" s="11">
        <f>SUM(Q15:Q16)</f>
        <v>-103361</v>
      </c>
    </row>
    <row r="18" spans="1:17" ht="24" customHeight="1">
      <c r="A18" s="4" t="s">
        <v>178</v>
      </c>
      <c r="G18" s="11">
        <v>0</v>
      </c>
      <c r="H18" s="11"/>
      <c r="I18" s="11">
        <v>0</v>
      </c>
      <c r="J18" s="11"/>
      <c r="K18" s="11">
        <v>0</v>
      </c>
      <c r="L18" s="11"/>
      <c r="M18" s="11">
        <v>3732</v>
      </c>
      <c r="N18" s="11"/>
      <c r="O18" s="11">
        <f>-M18</f>
        <v>-3732</v>
      </c>
      <c r="P18" s="11"/>
      <c r="Q18" s="11">
        <f>SUM(G18:O18)</f>
        <v>0</v>
      </c>
    </row>
    <row r="19" spans="1:17" ht="24" customHeight="1" thickBot="1">
      <c r="A19" s="34" t="s">
        <v>179</v>
      </c>
      <c r="D19" s="25"/>
      <c r="E19" s="25"/>
      <c r="F19" s="25"/>
      <c r="G19" s="46">
        <f>SUM(G14:G18)-G17</f>
        <v>1500000</v>
      </c>
      <c r="H19" s="21"/>
      <c r="I19" s="46">
        <f>SUM(I14:I18)-I17</f>
        <v>700000</v>
      </c>
      <c r="J19" s="20"/>
      <c r="K19" s="46">
        <f>SUM(K14:K18)-K17</f>
        <v>120000</v>
      </c>
      <c r="L19" s="20"/>
      <c r="M19" s="46">
        <f>SUM(M14:M18)-M17</f>
        <v>-2166604</v>
      </c>
      <c r="N19" s="21"/>
      <c r="O19" s="46">
        <f>SUM(O14:O18)-O17</f>
        <v>546897</v>
      </c>
      <c r="P19" s="20"/>
      <c r="Q19" s="46">
        <f>SUM(Q14:Q18)-Q17</f>
        <v>700293</v>
      </c>
    </row>
    <row r="20" spans="1:17" ht="24" customHeight="1" thickTop="1">
      <c r="A20" s="34"/>
      <c r="D20" s="25"/>
      <c r="E20" s="25"/>
      <c r="F20" s="25"/>
      <c r="G20" s="21"/>
      <c r="H20" s="21"/>
      <c r="I20" s="21"/>
      <c r="J20" s="20"/>
      <c r="K20" s="21"/>
      <c r="L20" s="20"/>
      <c r="M20" s="21"/>
      <c r="N20" s="21"/>
      <c r="O20" s="21"/>
      <c r="P20" s="20"/>
      <c r="Q20" s="21"/>
    </row>
    <row r="21" spans="1:17" ht="24" customHeight="1">
      <c r="A21" s="34" t="s">
        <v>181</v>
      </c>
      <c r="G21" s="11">
        <v>1500000</v>
      </c>
      <c r="H21" s="11"/>
      <c r="I21" s="11">
        <v>700000</v>
      </c>
      <c r="J21" s="11"/>
      <c r="K21" s="11">
        <v>120000</v>
      </c>
      <c r="L21" s="11"/>
      <c r="M21" s="11">
        <v>-2723066</v>
      </c>
      <c r="N21" s="11"/>
      <c r="O21" s="11">
        <v>1179802</v>
      </c>
      <c r="P21" s="11"/>
      <c r="Q21" s="11">
        <f>SUM(G21:O21)</f>
        <v>776736</v>
      </c>
    </row>
    <row r="22" spans="1:17" ht="24" customHeight="1">
      <c r="A22" s="4" t="s">
        <v>117</v>
      </c>
      <c r="G22" s="11">
        <v>0</v>
      </c>
      <c r="H22" s="11"/>
      <c r="I22" s="11">
        <v>0</v>
      </c>
      <c r="J22" s="11"/>
      <c r="K22" s="11">
        <v>0</v>
      </c>
      <c r="L22" s="11"/>
      <c r="M22" s="11">
        <f>'BS&amp;PL'!I125</f>
        <v>-201224</v>
      </c>
      <c r="N22" s="11"/>
      <c r="O22" s="11">
        <v>0</v>
      </c>
      <c r="P22" s="11"/>
      <c r="Q22" s="11">
        <f>SUM(G22:O22)</f>
        <v>-201224</v>
      </c>
    </row>
    <row r="23" spans="1:17" ht="24" customHeight="1">
      <c r="A23" s="4" t="s">
        <v>166</v>
      </c>
      <c r="G23" s="45">
        <v>0</v>
      </c>
      <c r="H23" s="11"/>
      <c r="I23" s="45">
        <v>0</v>
      </c>
      <c r="J23" s="11"/>
      <c r="K23" s="45">
        <v>0</v>
      </c>
      <c r="L23" s="11"/>
      <c r="M23" s="45">
        <v>0</v>
      </c>
      <c r="N23" s="9"/>
      <c r="O23" s="45">
        <v>0</v>
      </c>
      <c r="P23" s="11"/>
      <c r="Q23" s="45">
        <f>SUM(G23:O23)</f>
        <v>0</v>
      </c>
    </row>
    <row r="24" spans="1:17" ht="24" customHeight="1">
      <c r="A24" s="4" t="s">
        <v>164</v>
      </c>
      <c r="G24" s="11">
        <f>SUM(G22:G23)</f>
        <v>0</v>
      </c>
      <c r="H24" s="11"/>
      <c r="I24" s="11">
        <f>SUM(I22:I23)</f>
        <v>0</v>
      </c>
      <c r="J24" s="11"/>
      <c r="K24" s="11">
        <f>SUM(K22:K23)</f>
        <v>0</v>
      </c>
      <c r="L24" s="11"/>
      <c r="M24" s="11">
        <f>SUM(M22:M23)</f>
        <v>-201224</v>
      </c>
      <c r="N24" s="11"/>
      <c r="O24" s="11">
        <f>SUM(O22:O23)</f>
        <v>0</v>
      </c>
      <c r="P24" s="11"/>
      <c r="Q24" s="11">
        <f>SUM(Q22:Q23)</f>
        <v>-201224</v>
      </c>
    </row>
    <row r="25" spans="1:17" ht="24" customHeight="1">
      <c r="A25" s="4" t="s">
        <v>178</v>
      </c>
      <c r="G25" s="11">
        <v>0</v>
      </c>
      <c r="H25" s="11"/>
      <c r="I25" s="11">
        <v>0</v>
      </c>
      <c r="J25" s="11"/>
      <c r="K25" s="11">
        <v>0</v>
      </c>
      <c r="L25" s="11"/>
      <c r="M25" s="11">
        <v>41888</v>
      </c>
      <c r="N25" s="11"/>
      <c r="O25" s="11">
        <f>-M25</f>
        <v>-41888</v>
      </c>
      <c r="P25" s="11"/>
      <c r="Q25" s="11">
        <f>SUM(G25:O25)</f>
        <v>0</v>
      </c>
    </row>
    <row r="26" spans="1:17" ht="24" customHeight="1" thickBot="1">
      <c r="A26" s="34" t="s">
        <v>182</v>
      </c>
      <c r="D26" s="25"/>
      <c r="E26" s="25"/>
      <c r="F26" s="25"/>
      <c r="G26" s="46">
        <f>SUM(G24,G21)+G25</f>
        <v>1500000</v>
      </c>
      <c r="H26" s="21"/>
      <c r="I26" s="46">
        <f>SUM(I24,I21)+I25</f>
        <v>700000</v>
      </c>
      <c r="J26" s="20"/>
      <c r="K26" s="46">
        <f>SUM(K24,K21)+K25</f>
        <v>120000</v>
      </c>
      <c r="L26" s="20"/>
      <c r="M26" s="46">
        <f>SUM(M24,M21)+M25</f>
        <v>-2882402</v>
      </c>
      <c r="N26" s="21"/>
      <c r="O26" s="46">
        <f>SUM(O24,O21)+O25</f>
        <v>1137914</v>
      </c>
      <c r="P26" s="20"/>
      <c r="Q26" s="46">
        <f>SUM(Q24,Q21)+Q25</f>
        <v>575512</v>
      </c>
    </row>
    <row r="27" spans="1:17" ht="24" customHeight="1" thickTop="1">
      <c r="A27" s="34"/>
      <c r="D27" s="25"/>
      <c r="E27" s="25"/>
      <c r="F27" s="25"/>
      <c r="G27" s="25"/>
      <c r="H27" s="25"/>
      <c r="I27" s="25"/>
      <c r="J27" s="24"/>
      <c r="K27" s="25"/>
      <c r="L27" s="24"/>
      <c r="M27" s="25"/>
      <c r="N27" s="25"/>
      <c r="O27" s="25"/>
      <c r="P27" s="24"/>
      <c r="Q27" s="25"/>
    </row>
    <row r="28" spans="1:17" ht="24" customHeight="1">
      <c r="A28" s="4" t="s">
        <v>14</v>
      </c>
      <c r="D28" s="25"/>
      <c r="E28" s="25"/>
      <c r="F28" s="25"/>
      <c r="G28" s="25"/>
      <c r="H28" s="25"/>
      <c r="I28" s="25"/>
      <c r="J28" s="24"/>
      <c r="K28" s="25"/>
      <c r="L28" s="24"/>
      <c r="M28" s="25"/>
      <c r="N28" s="25"/>
      <c r="O28" s="25"/>
      <c r="P28" s="24"/>
      <c r="Q28" s="25"/>
    </row>
    <row r="29" spans="1:17" ht="24" customHeight="1">
      <c r="A29" s="34"/>
      <c r="D29" s="25"/>
      <c r="E29" s="25"/>
      <c r="F29" s="25"/>
      <c r="G29" s="25"/>
      <c r="H29" s="25"/>
      <c r="I29" s="25"/>
      <c r="J29" s="24"/>
      <c r="K29" s="25"/>
      <c r="L29" s="24"/>
      <c r="M29" s="25"/>
      <c r="N29" s="25"/>
      <c r="O29" s="25"/>
      <c r="P29" s="24"/>
      <c r="Q29" s="25"/>
    </row>
    <row r="30" spans="1:17" ht="24" customHeight="1">
      <c r="A30" s="34"/>
      <c r="D30" s="25"/>
      <c r="E30" s="25"/>
      <c r="F30" s="25"/>
      <c r="G30" s="25"/>
      <c r="H30" s="25"/>
      <c r="I30" s="25"/>
      <c r="J30" s="24"/>
      <c r="K30" s="25"/>
      <c r="L30" s="24"/>
      <c r="M30" s="25"/>
      <c r="N30" s="25"/>
      <c r="O30" s="25"/>
      <c r="P30" s="24"/>
      <c r="Q30" s="25"/>
    </row>
    <row r="31" spans="1:17" ht="24" customHeight="1">
      <c r="A31" s="34"/>
      <c r="D31" s="25"/>
      <c r="E31" s="25"/>
      <c r="F31" s="25"/>
      <c r="G31" s="25"/>
      <c r="H31" s="25"/>
      <c r="I31" s="25"/>
      <c r="J31" s="24"/>
      <c r="K31" s="25"/>
      <c r="L31" s="24"/>
      <c r="M31" s="25"/>
      <c r="N31" s="25"/>
      <c r="O31" s="25"/>
      <c r="P31" s="24"/>
      <c r="Q31" s="25"/>
    </row>
  </sheetData>
  <mergeCells count="3">
    <mergeCell ref="A2:I2"/>
    <mergeCell ref="K12:M12"/>
    <mergeCell ref="G6:Q6"/>
  </mergeCells>
  <printOptions horizontalCentered="1"/>
  <pageMargins left="0.39370078740157483" right="0.39370078740157483" top="0.98425196850393704" bottom="0.19685039370078741" header="0.19685039370078741" footer="0.19685039370078741"/>
  <pageSetup paperSize="9" scale="7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5E850-DAB2-481B-BE0A-E15A91709375}">
  <dimension ref="A1:K104"/>
  <sheetViews>
    <sheetView showGridLines="0" view="pageBreakPreview" zoomScaleNormal="70" zoomScaleSheetLayoutView="100" workbookViewId="0"/>
  </sheetViews>
  <sheetFormatPr defaultColWidth="10.5703125" defaultRowHeight="24" customHeight="1"/>
  <cols>
    <col min="1" max="1" width="40.7109375" style="4" customWidth="1"/>
    <col min="2" max="2" width="1.5703125" style="23" customWidth="1"/>
    <col min="3" max="3" width="6.7109375" style="23" customWidth="1"/>
    <col min="4" max="4" width="1.7109375" style="32" customWidth="1"/>
    <col min="5" max="5" width="13.7109375" style="23" customWidth="1"/>
    <col min="6" max="6" width="1.7109375" style="23" customWidth="1"/>
    <col min="7" max="7" width="13.7109375" style="23" customWidth="1"/>
    <col min="8" max="8" width="1.7109375" style="32" customWidth="1"/>
    <col min="9" max="9" width="13.7109375" style="23" customWidth="1"/>
    <col min="10" max="10" width="1.7109375" style="23" customWidth="1"/>
    <col min="11" max="11" width="13.7109375" style="23" customWidth="1"/>
    <col min="12" max="12" width="1.7109375" style="23" customWidth="1"/>
    <col min="13" max="16384" width="10.5703125" style="23"/>
  </cols>
  <sheetData>
    <row r="1" spans="1:11" ht="24" customHeight="1">
      <c r="E1" s="31"/>
      <c r="G1" s="31"/>
      <c r="H1" s="31"/>
      <c r="I1" s="31"/>
      <c r="J1" s="30"/>
      <c r="K1" s="30" t="s">
        <v>112</v>
      </c>
    </row>
    <row r="2" spans="1:11" s="26" customFormat="1" ht="24" customHeight="1">
      <c r="A2" s="121" t="s">
        <v>85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</row>
    <row r="3" spans="1:11" s="26" customFormat="1" ht="24" customHeight="1">
      <c r="A3" s="29" t="s">
        <v>47</v>
      </c>
      <c r="B3" s="59"/>
      <c r="C3" s="60"/>
      <c r="D3" s="61"/>
      <c r="E3" s="60"/>
      <c r="F3" s="60"/>
      <c r="G3" s="60"/>
      <c r="H3" s="61"/>
      <c r="I3" s="60"/>
      <c r="J3" s="60"/>
      <c r="K3" s="60"/>
    </row>
    <row r="4" spans="1:11" s="26" customFormat="1" ht="24" customHeight="1">
      <c r="A4" s="37" t="s">
        <v>180</v>
      </c>
      <c r="B4" s="59"/>
      <c r="C4" s="60"/>
      <c r="D4" s="61"/>
      <c r="E4" s="60"/>
      <c r="F4" s="60"/>
      <c r="G4" s="60"/>
      <c r="H4" s="61"/>
      <c r="I4" s="60"/>
      <c r="J4" s="60"/>
      <c r="K4" s="60"/>
    </row>
    <row r="5" spans="1:11" ht="24" customHeight="1">
      <c r="A5" s="64"/>
      <c r="B5" s="60"/>
      <c r="C5" s="60"/>
      <c r="D5" s="61"/>
      <c r="E5" s="60"/>
      <c r="F5" s="60"/>
      <c r="G5" s="60"/>
      <c r="H5" s="61"/>
      <c r="I5" s="60"/>
      <c r="J5" s="60"/>
      <c r="K5" s="65" t="s">
        <v>106</v>
      </c>
    </row>
    <row r="6" spans="1:11" ht="24" customHeight="1">
      <c r="C6" s="18"/>
      <c r="D6" s="18"/>
      <c r="E6" s="122" t="s">
        <v>1</v>
      </c>
      <c r="F6" s="122"/>
      <c r="G6" s="122"/>
      <c r="H6" s="18"/>
      <c r="I6" s="122" t="s">
        <v>2</v>
      </c>
      <c r="J6" s="122"/>
      <c r="K6" s="122"/>
    </row>
    <row r="7" spans="1:11" ht="24" customHeight="1">
      <c r="C7" s="66"/>
      <c r="D7" s="67"/>
      <c r="E7" s="19">
        <v>2566</v>
      </c>
      <c r="F7" s="74"/>
      <c r="G7" s="19">
        <v>2565</v>
      </c>
      <c r="H7" s="19"/>
      <c r="I7" s="19">
        <v>2566</v>
      </c>
      <c r="J7" s="74"/>
      <c r="K7" s="19">
        <v>2565</v>
      </c>
    </row>
    <row r="8" spans="1:11" ht="24" customHeight="1">
      <c r="A8" s="34" t="s">
        <v>48</v>
      </c>
      <c r="B8" s="36"/>
      <c r="C8" s="24"/>
      <c r="D8" s="111"/>
      <c r="E8" s="24"/>
      <c r="G8" s="24"/>
      <c r="I8" s="24"/>
      <c r="J8" s="24"/>
      <c r="K8" s="24"/>
    </row>
    <row r="9" spans="1:11" ht="24" customHeight="1">
      <c r="A9" s="4" t="s">
        <v>125</v>
      </c>
      <c r="C9" s="111"/>
      <c r="D9" s="111"/>
      <c r="E9" s="21">
        <f>'BS&amp;PL'!E123</f>
        <v>-214943</v>
      </c>
      <c r="F9" s="11"/>
      <c r="G9" s="21">
        <f>'BS&amp;PL'!G123</f>
        <v>-107611</v>
      </c>
      <c r="H9" s="11"/>
      <c r="I9" s="21">
        <f>'BS&amp;PL'!I123</f>
        <v>-212331</v>
      </c>
      <c r="J9" s="21"/>
      <c r="K9" s="21">
        <f>'BS&amp;PL'!K123</f>
        <v>-105213</v>
      </c>
    </row>
    <row r="10" spans="1:11" ht="24" customHeight="1">
      <c r="A10" s="4" t="s">
        <v>129</v>
      </c>
      <c r="C10" s="24"/>
      <c r="D10" s="111"/>
      <c r="E10" s="20"/>
      <c r="F10" s="11"/>
      <c r="G10" s="20"/>
      <c r="H10" s="11"/>
      <c r="I10" s="20"/>
      <c r="J10" s="21"/>
      <c r="K10" s="20"/>
    </row>
    <row r="11" spans="1:11" ht="24" customHeight="1">
      <c r="A11" s="4" t="s">
        <v>49</v>
      </c>
      <c r="C11" s="24"/>
      <c r="D11" s="111"/>
      <c r="E11" s="20"/>
      <c r="F11" s="11"/>
      <c r="G11" s="20"/>
      <c r="H11" s="11"/>
      <c r="I11" s="20"/>
      <c r="J11" s="21"/>
      <c r="K11" s="20"/>
    </row>
    <row r="12" spans="1:11" ht="24" customHeight="1">
      <c r="A12" s="17" t="s">
        <v>167</v>
      </c>
      <c r="C12" s="24"/>
      <c r="D12" s="111"/>
      <c r="E12" s="20">
        <v>1209</v>
      </c>
      <c r="F12" s="11"/>
      <c r="G12" s="20">
        <v>-18017</v>
      </c>
      <c r="H12" s="11"/>
      <c r="I12" s="20">
        <v>2370</v>
      </c>
      <c r="J12" s="11"/>
      <c r="K12" s="50">
        <v>-18536</v>
      </c>
    </row>
    <row r="13" spans="1:11" ht="24" customHeight="1">
      <c r="A13" s="17" t="s">
        <v>214</v>
      </c>
      <c r="C13" s="24"/>
      <c r="D13" s="111"/>
      <c r="E13" s="20">
        <v>-79</v>
      </c>
      <c r="F13" s="11"/>
      <c r="G13" s="20">
        <v>-3128</v>
      </c>
      <c r="H13" s="11"/>
      <c r="I13" s="20">
        <v>0</v>
      </c>
      <c r="J13" s="11"/>
      <c r="K13" s="50">
        <v>-3112</v>
      </c>
    </row>
    <row r="14" spans="1:11" ht="24" customHeight="1">
      <c r="A14" s="17" t="s">
        <v>213</v>
      </c>
      <c r="C14" s="24"/>
      <c r="D14" s="111"/>
      <c r="E14" s="20">
        <v>-3096</v>
      </c>
      <c r="F14" s="11"/>
      <c r="G14" s="20">
        <v>-3979</v>
      </c>
      <c r="H14" s="11"/>
      <c r="I14" s="20">
        <v>2949</v>
      </c>
      <c r="J14" s="11"/>
      <c r="K14" s="50">
        <v>-2146</v>
      </c>
    </row>
    <row r="15" spans="1:11" ht="24" customHeight="1">
      <c r="A15" s="17" t="s">
        <v>208</v>
      </c>
      <c r="C15" s="24"/>
      <c r="D15" s="111"/>
      <c r="E15" s="20">
        <v>2787</v>
      </c>
      <c r="F15" s="11"/>
      <c r="G15" s="20">
        <v>2134</v>
      </c>
      <c r="H15" s="11"/>
      <c r="I15" s="20">
        <v>2810</v>
      </c>
      <c r="J15" s="11"/>
      <c r="K15" s="50">
        <v>2772</v>
      </c>
    </row>
    <row r="16" spans="1:11" ht="24" customHeight="1">
      <c r="A16" s="49" t="s">
        <v>50</v>
      </c>
      <c r="C16" s="24"/>
      <c r="D16" s="111"/>
      <c r="E16" s="20">
        <v>155543</v>
      </c>
      <c r="F16" s="11"/>
      <c r="G16" s="11">
        <v>92659</v>
      </c>
      <c r="H16" s="11"/>
      <c r="I16" s="20">
        <v>81323</v>
      </c>
      <c r="J16" s="11"/>
      <c r="K16" s="51">
        <v>47455</v>
      </c>
    </row>
    <row r="17" spans="1:11" ht="24" customHeight="1">
      <c r="A17" s="49" t="s">
        <v>140</v>
      </c>
      <c r="C17" s="24"/>
      <c r="D17" s="111"/>
      <c r="E17" s="20">
        <v>3520</v>
      </c>
      <c r="F17" s="11"/>
      <c r="G17" s="11">
        <v>4379</v>
      </c>
      <c r="H17" s="11"/>
      <c r="I17" s="20">
        <v>395</v>
      </c>
      <c r="J17" s="11"/>
      <c r="K17" s="51">
        <v>605</v>
      </c>
    </row>
    <row r="18" spans="1:11" ht="24" customHeight="1">
      <c r="A18" s="49" t="s">
        <v>131</v>
      </c>
      <c r="C18" s="24"/>
      <c r="D18" s="111"/>
      <c r="E18" s="20">
        <v>0</v>
      </c>
      <c r="F18" s="11"/>
      <c r="G18" s="11">
        <v>-56</v>
      </c>
      <c r="H18" s="11"/>
      <c r="I18" s="20">
        <v>0</v>
      </c>
      <c r="J18" s="11"/>
      <c r="K18" s="51">
        <v>0</v>
      </c>
    </row>
    <row r="19" spans="1:11" ht="24" customHeight="1">
      <c r="A19" s="49" t="s">
        <v>143</v>
      </c>
      <c r="C19" s="24"/>
      <c r="D19" s="111"/>
      <c r="E19" s="20">
        <v>1741</v>
      </c>
      <c r="F19" s="11"/>
      <c r="G19" s="20">
        <v>0</v>
      </c>
      <c r="H19" s="11"/>
      <c r="I19" s="20">
        <v>0</v>
      </c>
      <c r="J19" s="11"/>
      <c r="K19" s="51">
        <v>-438</v>
      </c>
    </row>
    <row r="20" spans="1:11" ht="24" customHeight="1">
      <c r="A20" s="49" t="s">
        <v>152</v>
      </c>
      <c r="C20" s="24"/>
      <c r="D20" s="111"/>
      <c r="E20" s="20">
        <v>70</v>
      </c>
      <c r="F20" s="11"/>
      <c r="G20" s="20">
        <v>52</v>
      </c>
      <c r="H20" s="11"/>
      <c r="I20" s="20">
        <v>0</v>
      </c>
      <c r="J20" s="11"/>
      <c r="K20" s="51">
        <v>52</v>
      </c>
    </row>
    <row r="21" spans="1:11" ht="24" customHeight="1">
      <c r="A21" s="49" t="s">
        <v>203</v>
      </c>
      <c r="C21" s="24"/>
      <c r="D21" s="111"/>
      <c r="E21" s="20">
        <v>374</v>
      </c>
      <c r="F21" s="11"/>
      <c r="G21" s="20">
        <v>0</v>
      </c>
      <c r="H21" s="11"/>
      <c r="I21" s="20">
        <v>0</v>
      </c>
      <c r="J21" s="11"/>
      <c r="K21" s="51">
        <v>0</v>
      </c>
    </row>
    <row r="22" spans="1:11" ht="24" customHeight="1">
      <c r="A22" s="17" t="s">
        <v>107</v>
      </c>
      <c r="B22" s="26"/>
      <c r="C22" s="24"/>
      <c r="D22" s="111"/>
      <c r="E22" s="20">
        <v>5037</v>
      </c>
      <c r="F22" s="11"/>
      <c r="G22" s="20">
        <v>4997</v>
      </c>
      <c r="H22" s="11"/>
      <c r="I22" s="20">
        <v>2270</v>
      </c>
      <c r="J22" s="11"/>
      <c r="K22" s="20">
        <v>2285</v>
      </c>
    </row>
    <row r="23" spans="1:11" ht="24" customHeight="1">
      <c r="A23" s="17" t="s">
        <v>209</v>
      </c>
      <c r="B23" s="26"/>
      <c r="C23" s="24"/>
      <c r="D23" s="111"/>
      <c r="E23" s="20">
        <v>-106685</v>
      </c>
      <c r="F23" s="11"/>
      <c r="G23" s="20">
        <v>0</v>
      </c>
      <c r="H23" s="11"/>
      <c r="I23" s="20">
        <v>0</v>
      </c>
      <c r="J23" s="11"/>
      <c r="K23" s="20">
        <v>0</v>
      </c>
    </row>
    <row r="24" spans="1:11" ht="24" customHeight="1">
      <c r="A24" s="17" t="s">
        <v>162</v>
      </c>
      <c r="B24" s="26"/>
      <c r="C24" s="24"/>
      <c r="D24" s="111"/>
      <c r="E24" s="20">
        <v>0</v>
      </c>
      <c r="F24" s="11"/>
      <c r="G24" s="20">
        <v>-20</v>
      </c>
      <c r="H24" s="11"/>
      <c r="I24" s="20">
        <v>0</v>
      </c>
      <c r="J24" s="11"/>
      <c r="K24" s="20">
        <v>0</v>
      </c>
    </row>
    <row r="25" spans="1:11" ht="24" customHeight="1">
      <c r="A25" s="17" t="s">
        <v>119</v>
      </c>
      <c r="B25" s="26"/>
      <c r="C25" s="24"/>
      <c r="D25" s="111"/>
      <c r="E25" s="20">
        <v>-458</v>
      </c>
      <c r="F25" s="11"/>
      <c r="G25" s="20">
        <v>-458</v>
      </c>
      <c r="H25" s="11"/>
      <c r="I25" s="20">
        <v>-458</v>
      </c>
      <c r="J25" s="11"/>
      <c r="K25" s="20">
        <v>-458</v>
      </c>
    </row>
    <row r="26" spans="1:11" ht="24" customHeight="1">
      <c r="A26" s="17" t="s">
        <v>154</v>
      </c>
      <c r="B26" s="26"/>
      <c r="C26" s="24"/>
      <c r="D26" s="111"/>
      <c r="E26" s="20">
        <v>0</v>
      </c>
      <c r="F26" s="11"/>
      <c r="G26" s="20">
        <v>0</v>
      </c>
      <c r="H26" s="11"/>
      <c r="I26" s="20">
        <v>0</v>
      </c>
      <c r="J26" s="11"/>
      <c r="K26" s="20">
        <v>-49</v>
      </c>
    </row>
    <row r="27" spans="1:11" ht="24" customHeight="1">
      <c r="A27" s="17" t="s">
        <v>155</v>
      </c>
      <c r="B27" s="26"/>
      <c r="C27" s="111"/>
      <c r="D27" s="111"/>
      <c r="E27" s="27">
        <v>62529</v>
      </c>
      <c r="F27" s="11"/>
      <c r="G27" s="27">
        <v>47397</v>
      </c>
      <c r="H27" s="11"/>
      <c r="I27" s="27">
        <v>55026</v>
      </c>
      <c r="J27" s="11"/>
      <c r="K27" s="27">
        <v>38823</v>
      </c>
    </row>
    <row r="28" spans="1:11" ht="24" customHeight="1">
      <c r="A28" s="4" t="s">
        <v>192</v>
      </c>
      <c r="C28" s="24"/>
      <c r="D28" s="111"/>
      <c r="E28" s="20"/>
      <c r="F28" s="11"/>
      <c r="G28" s="20"/>
      <c r="H28" s="11"/>
      <c r="I28" s="20"/>
      <c r="J28" s="11"/>
      <c r="K28" s="20"/>
    </row>
    <row r="29" spans="1:11" ht="24" customHeight="1">
      <c r="A29" s="4" t="s">
        <v>193</v>
      </c>
      <c r="C29" s="24"/>
      <c r="D29" s="111"/>
      <c r="E29" s="20">
        <f>SUM(E9:E27)</f>
        <v>-92451</v>
      </c>
      <c r="F29" s="11"/>
      <c r="G29" s="20">
        <f>SUM(G9:G27)</f>
        <v>18349</v>
      </c>
      <c r="H29" s="11"/>
      <c r="I29" s="20">
        <f>SUM(I9:I27)</f>
        <v>-65646</v>
      </c>
      <c r="J29" s="11"/>
      <c r="K29" s="20">
        <f>SUM(K9:K27)</f>
        <v>-37960</v>
      </c>
    </row>
    <row r="30" spans="1:11" ht="24" customHeight="1">
      <c r="A30" s="4" t="s">
        <v>51</v>
      </c>
      <c r="C30" s="24"/>
      <c r="D30" s="111"/>
      <c r="E30" s="20"/>
      <c r="F30" s="11"/>
      <c r="G30" s="20"/>
      <c r="H30" s="11"/>
      <c r="I30" s="20"/>
      <c r="J30" s="11"/>
      <c r="K30" s="20"/>
    </row>
    <row r="31" spans="1:11" ht="24" customHeight="1">
      <c r="A31" s="4" t="s">
        <v>81</v>
      </c>
      <c r="C31" s="24"/>
      <c r="D31" s="111"/>
      <c r="E31" s="20">
        <v>-23821</v>
      </c>
      <c r="F31" s="11"/>
      <c r="G31" s="20">
        <v>-35859</v>
      </c>
      <c r="H31" s="11"/>
      <c r="I31" s="20">
        <v>4274</v>
      </c>
      <c r="J31" s="11"/>
      <c r="K31" s="11">
        <v>147188</v>
      </c>
    </row>
    <row r="32" spans="1:11" ht="24" customHeight="1">
      <c r="A32" s="4" t="s">
        <v>52</v>
      </c>
      <c r="C32" s="24"/>
      <c r="D32" s="111"/>
      <c r="E32" s="20">
        <v>134437</v>
      </c>
      <c r="F32" s="11"/>
      <c r="G32" s="20">
        <v>156046</v>
      </c>
      <c r="H32" s="11"/>
      <c r="I32" s="20">
        <v>70073</v>
      </c>
      <c r="J32" s="11"/>
      <c r="K32" s="11">
        <v>92501</v>
      </c>
    </row>
    <row r="33" spans="1:11" ht="24" customHeight="1">
      <c r="A33" s="22" t="s">
        <v>53</v>
      </c>
      <c r="B33" s="28"/>
      <c r="C33" s="24"/>
      <c r="D33" s="111"/>
      <c r="E33" s="20">
        <v>40032</v>
      </c>
      <c r="F33" s="11"/>
      <c r="G33" s="20">
        <v>1647</v>
      </c>
      <c r="H33" s="11"/>
      <c r="I33" s="20">
        <v>33226</v>
      </c>
      <c r="J33" s="11"/>
      <c r="K33" s="11">
        <v>-3683</v>
      </c>
    </row>
    <row r="34" spans="1:11" ht="24" customHeight="1">
      <c r="A34" s="22" t="s">
        <v>128</v>
      </c>
      <c r="C34" s="24"/>
      <c r="D34" s="111"/>
      <c r="E34" s="20">
        <v>39</v>
      </c>
      <c r="F34" s="11"/>
      <c r="G34" s="20">
        <v>0</v>
      </c>
      <c r="H34" s="11"/>
      <c r="I34" s="20">
        <v>67</v>
      </c>
      <c r="J34" s="11"/>
      <c r="K34" s="11">
        <v>0</v>
      </c>
    </row>
    <row r="35" spans="1:11" ht="24" customHeight="1">
      <c r="A35" s="4" t="s">
        <v>54</v>
      </c>
      <c r="C35" s="24"/>
      <c r="D35" s="111"/>
      <c r="E35" s="20"/>
      <c r="F35" s="11"/>
      <c r="G35" s="20"/>
      <c r="H35" s="11"/>
      <c r="I35" s="20"/>
      <c r="J35" s="11"/>
      <c r="K35" s="11"/>
    </row>
    <row r="36" spans="1:11" ht="24" customHeight="1">
      <c r="A36" s="22" t="s">
        <v>82</v>
      </c>
      <c r="B36" s="26"/>
      <c r="C36" s="24"/>
      <c r="D36" s="111"/>
      <c r="E36" s="20">
        <v>-15137</v>
      </c>
      <c r="F36" s="11"/>
      <c r="G36" s="20">
        <v>-161365</v>
      </c>
      <c r="H36" s="11"/>
      <c r="I36" s="20">
        <v>38132</v>
      </c>
      <c r="J36" s="11"/>
      <c r="K36" s="11">
        <v>-283190</v>
      </c>
    </row>
    <row r="37" spans="1:11" ht="24" customHeight="1">
      <c r="A37" s="22" t="s">
        <v>55</v>
      </c>
      <c r="B37" s="26"/>
      <c r="C37" s="24"/>
      <c r="D37" s="111"/>
      <c r="E37" s="27">
        <v>5863</v>
      </c>
      <c r="F37" s="11"/>
      <c r="G37" s="27">
        <v>285</v>
      </c>
      <c r="H37" s="11"/>
      <c r="I37" s="27">
        <v>1915</v>
      </c>
      <c r="J37" s="11"/>
      <c r="K37" s="45">
        <v>11</v>
      </c>
    </row>
    <row r="38" spans="1:11" ht="24" customHeight="1">
      <c r="A38" s="22"/>
      <c r="B38" s="26"/>
      <c r="C38" s="24"/>
      <c r="D38" s="111"/>
      <c r="E38" s="21"/>
      <c r="F38" s="11"/>
      <c r="G38" s="21"/>
      <c r="H38" s="11"/>
      <c r="I38" s="21"/>
      <c r="J38" s="11"/>
      <c r="K38" s="9"/>
    </row>
    <row r="39" spans="1:11" ht="24" customHeight="1">
      <c r="A39" s="53" t="s">
        <v>14</v>
      </c>
      <c r="B39" s="28"/>
      <c r="C39" s="30"/>
      <c r="D39" s="31"/>
    </row>
    <row r="40" spans="1:11" ht="24" customHeight="1">
      <c r="A40" s="22"/>
      <c r="B40" s="26"/>
      <c r="C40" s="24"/>
      <c r="D40" s="111"/>
      <c r="E40" s="21"/>
      <c r="F40" s="11"/>
      <c r="G40" s="21"/>
      <c r="H40" s="11"/>
      <c r="I40" s="21"/>
      <c r="J40" s="11"/>
      <c r="K40" s="9"/>
    </row>
    <row r="41" spans="1:11" ht="24" customHeight="1">
      <c r="E41" s="31"/>
      <c r="G41" s="31"/>
      <c r="H41" s="31"/>
      <c r="I41" s="31"/>
      <c r="J41" s="30"/>
      <c r="K41" s="30" t="s">
        <v>112</v>
      </c>
    </row>
    <row r="42" spans="1:11" s="26" customFormat="1" ht="24" customHeight="1">
      <c r="A42" s="12" t="s">
        <v>85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</row>
    <row r="43" spans="1:11" s="26" customFormat="1" ht="24" customHeight="1">
      <c r="A43" s="12" t="s">
        <v>58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</row>
    <row r="44" spans="1:11" s="26" customFormat="1" ht="24" customHeight="1">
      <c r="A44" s="37" t="s">
        <v>180</v>
      </c>
      <c r="B44" s="114"/>
      <c r="C44" s="24"/>
      <c r="D44" s="111"/>
      <c r="E44" s="24"/>
      <c r="F44" s="24"/>
      <c r="G44" s="24"/>
      <c r="H44" s="111"/>
      <c r="I44" s="24"/>
      <c r="J44" s="24"/>
      <c r="K44" s="24"/>
    </row>
    <row r="45" spans="1:11" ht="24" customHeight="1">
      <c r="A45" s="64"/>
      <c r="B45" s="60"/>
      <c r="C45" s="60"/>
      <c r="D45" s="61"/>
      <c r="E45" s="60"/>
      <c r="F45" s="60"/>
      <c r="G45" s="60"/>
      <c r="H45" s="61"/>
      <c r="I45" s="60"/>
      <c r="J45" s="60"/>
      <c r="K45" s="65" t="s">
        <v>106</v>
      </c>
    </row>
    <row r="46" spans="1:11" ht="24" customHeight="1">
      <c r="C46" s="18"/>
      <c r="D46" s="18"/>
      <c r="E46" s="122" t="s">
        <v>1</v>
      </c>
      <c r="F46" s="122"/>
      <c r="G46" s="122"/>
      <c r="H46" s="18"/>
      <c r="I46" s="122" t="s">
        <v>2</v>
      </c>
      <c r="J46" s="122"/>
      <c r="K46" s="122"/>
    </row>
    <row r="47" spans="1:11" ht="24" customHeight="1">
      <c r="C47" s="66"/>
      <c r="D47" s="67"/>
      <c r="E47" s="19">
        <v>2566</v>
      </c>
      <c r="F47" s="74"/>
      <c r="G47" s="19">
        <v>2565</v>
      </c>
      <c r="H47" s="19"/>
      <c r="I47" s="19">
        <v>2566</v>
      </c>
      <c r="J47" s="74"/>
      <c r="K47" s="19">
        <v>2565</v>
      </c>
    </row>
    <row r="48" spans="1:11" ht="24" customHeight="1">
      <c r="A48" s="34" t="s">
        <v>191</v>
      </c>
      <c r="B48" s="36"/>
      <c r="C48" s="24"/>
      <c r="D48" s="111"/>
      <c r="E48" s="24"/>
      <c r="G48" s="24"/>
      <c r="I48" s="24"/>
      <c r="J48" s="24"/>
      <c r="K48" s="24"/>
    </row>
    <row r="49" spans="1:11" ht="24" customHeight="1">
      <c r="A49" s="22" t="s">
        <v>176</v>
      </c>
      <c r="B49" s="26"/>
      <c r="C49" s="24"/>
      <c r="D49" s="111"/>
      <c r="E49" s="20">
        <f>SUM(E29:E37)</f>
        <v>48962</v>
      </c>
      <c r="F49" s="11"/>
      <c r="G49" s="20">
        <f>SUM(G29:G37)</f>
        <v>-20897</v>
      </c>
      <c r="H49" s="11"/>
      <c r="I49" s="20">
        <f>SUM(I29:I37)</f>
        <v>82041</v>
      </c>
      <c r="J49" s="11"/>
      <c r="K49" s="9">
        <f>SUM(K29:K37)</f>
        <v>-85133</v>
      </c>
    </row>
    <row r="50" spans="1:11" ht="24" customHeight="1">
      <c r="A50" s="22" t="s">
        <v>149</v>
      </c>
      <c r="B50" s="26"/>
      <c r="C50" s="24"/>
      <c r="D50" s="111"/>
      <c r="E50" s="20">
        <v>-665</v>
      </c>
      <c r="F50" s="11"/>
      <c r="G50" s="20">
        <v>-178</v>
      </c>
      <c r="H50" s="11"/>
      <c r="I50" s="20">
        <v>-418</v>
      </c>
      <c r="J50" s="11"/>
      <c r="K50" s="9">
        <v>0</v>
      </c>
    </row>
    <row r="51" spans="1:11" ht="24" customHeight="1">
      <c r="A51" s="22" t="s">
        <v>157</v>
      </c>
      <c r="B51" s="26"/>
      <c r="C51" s="24"/>
      <c r="D51" s="111"/>
      <c r="E51" s="20">
        <v>0</v>
      </c>
      <c r="F51" s="11"/>
      <c r="G51" s="20">
        <v>0</v>
      </c>
      <c r="H51" s="11"/>
      <c r="I51" s="20">
        <v>0</v>
      </c>
      <c r="J51" s="11"/>
      <c r="K51" s="20">
        <v>127</v>
      </c>
    </row>
    <row r="52" spans="1:11" ht="24" customHeight="1">
      <c r="A52" s="22" t="s">
        <v>56</v>
      </c>
      <c r="B52" s="26"/>
      <c r="C52" s="24"/>
      <c r="D52" s="111"/>
      <c r="E52" s="20">
        <v>-56207</v>
      </c>
      <c r="F52" s="11"/>
      <c r="G52" s="20">
        <v>-47717</v>
      </c>
      <c r="H52" s="11"/>
      <c r="I52" s="20">
        <v>-49066</v>
      </c>
      <c r="J52" s="11"/>
      <c r="K52" s="9">
        <v>-39810</v>
      </c>
    </row>
    <row r="53" spans="1:11" ht="24" customHeight="1">
      <c r="A53" s="22" t="s">
        <v>57</v>
      </c>
      <c r="C53" s="24"/>
      <c r="D53" s="111"/>
      <c r="E53" s="27">
        <v>-1056</v>
      </c>
      <c r="F53" s="11"/>
      <c r="G53" s="27">
        <v>-3208</v>
      </c>
      <c r="H53" s="11"/>
      <c r="I53" s="27">
        <v>-119</v>
      </c>
      <c r="J53" s="21"/>
      <c r="K53" s="27">
        <v>-499</v>
      </c>
    </row>
    <row r="54" spans="1:11" ht="24" customHeight="1">
      <c r="A54" s="29" t="s">
        <v>171</v>
      </c>
      <c r="B54" s="28"/>
      <c r="C54" s="24"/>
      <c r="D54" s="111"/>
      <c r="E54" s="27">
        <f>SUM(E49:E53)</f>
        <v>-8966</v>
      </c>
      <c r="F54" s="11"/>
      <c r="G54" s="27">
        <f>SUM(G49:G53)</f>
        <v>-72000</v>
      </c>
      <c r="H54" s="11"/>
      <c r="I54" s="27">
        <f>SUM(I49:I53)</f>
        <v>32438</v>
      </c>
      <c r="J54" s="21"/>
      <c r="K54" s="27">
        <f>SUM(K49:K53)</f>
        <v>-125315</v>
      </c>
    </row>
    <row r="55" spans="1:11" ht="24" customHeight="1">
      <c r="A55" s="34" t="s">
        <v>59</v>
      </c>
      <c r="B55" s="36"/>
      <c r="C55" s="30"/>
      <c r="D55" s="31"/>
      <c r="E55" s="31"/>
      <c r="G55" s="31"/>
      <c r="I55" s="31"/>
      <c r="J55" s="30"/>
      <c r="K55" s="31"/>
    </row>
    <row r="56" spans="1:11" ht="24" customHeight="1">
      <c r="A56" s="33" t="s">
        <v>60</v>
      </c>
      <c r="B56" s="32"/>
      <c r="C56" s="111"/>
      <c r="D56" s="111"/>
      <c r="E56" s="11">
        <v>280</v>
      </c>
      <c r="F56" s="11"/>
      <c r="G56" s="21">
        <v>0</v>
      </c>
      <c r="H56" s="11"/>
      <c r="I56" s="21">
        <v>0</v>
      </c>
      <c r="J56" s="11"/>
      <c r="K56" s="9">
        <v>0</v>
      </c>
    </row>
    <row r="57" spans="1:11" ht="24" customHeight="1">
      <c r="A57" s="33" t="s">
        <v>108</v>
      </c>
      <c r="B57" s="32"/>
      <c r="C57" s="111"/>
      <c r="D57" s="111"/>
      <c r="E57" s="20">
        <v>-2160</v>
      </c>
      <c r="F57" s="11"/>
      <c r="G57" s="21">
        <v>-3356</v>
      </c>
      <c r="H57" s="11"/>
      <c r="I57" s="21">
        <v>-912</v>
      </c>
      <c r="J57" s="11"/>
      <c r="K57" s="51">
        <v>-1242</v>
      </c>
    </row>
    <row r="58" spans="1:11" ht="24" customHeight="1">
      <c r="A58" s="33" t="s">
        <v>160</v>
      </c>
      <c r="B58" s="32"/>
      <c r="C58" s="111"/>
      <c r="D58" s="111"/>
      <c r="E58" s="20">
        <v>0</v>
      </c>
      <c r="F58" s="11"/>
      <c r="G58" s="21">
        <v>0</v>
      </c>
      <c r="H58" s="11"/>
      <c r="I58" s="21">
        <v>0</v>
      </c>
      <c r="J58" s="11"/>
      <c r="K58" s="51">
        <v>10000</v>
      </c>
    </row>
    <row r="59" spans="1:11" ht="24" customHeight="1">
      <c r="A59" s="33" t="s">
        <v>212</v>
      </c>
      <c r="B59" s="32"/>
      <c r="C59" s="111"/>
      <c r="D59" s="111"/>
      <c r="E59" s="20"/>
      <c r="F59" s="11"/>
      <c r="G59" s="21"/>
      <c r="H59" s="11"/>
      <c r="I59" s="21"/>
      <c r="J59" s="11"/>
      <c r="K59" s="51"/>
    </row>
    <row r="60" spans="1:11" ht="24" customHeight="1">
      <c r="A60" s="33" t="s">
        <v>207</v>
      </c>
      <c r="B60" s="32"/>
      <c r="C60" s="111"/>
      <c r="D60" s="111"/>
      <c r="E60" s="20">
        <v>-266767</v>
      </c>
      <c r="F60" s="11"/>
      <c r="G60" s="21">
        <v>0</v>
      </c>
      <c r="H60" s="11"/>
      <c r="I60" s="21">
        <v>0</v>
      </c>
      <c r="J60" s="11"/>
      <c r="K60" s="51">
        <v>0</v>
      </c>
    </row>
    <row r="61" spans="1:11" ht="24" customHeight="1">
      <c r="A61" s="33" t="s">
        <v>163</v>
      </c>
      <c r="B61" s="32"/>
      <c r="C61" s="111"/>
      <c r="D61" s="111"/>
      <c r="E61" s="20">
        <v>0</v>
      </c>
      <c r="F61" s="11"/>
      <c r="G61" s="21">
        <v>20</v>
      </c>
      <c r="H61" s="11"/>
      <c r="I61" s="21">
        <v>0</v>
      </c>
      <c r="J61" s="11"/>
      <c r="K61" s="51">
        <v>0</v>
      </c>
    </row>
    <row r="62" spans="1:11" ht="24" customHeight="1">
      <c r="A62" s="34" t="s">
        <v>172</v>
      </c>
      <c r="C62" s="24"/>
      <c r="D62" s="111"/>
      <c r="E62" s="35">
        <f>SUM(E56:E61)</f>
        <v>-268647</v>
      </c>
      <c r="F62" s="11"/>
      <c r="G62" s="35">
        <f>SUM(G56:G61)</f>
        <v>-3336</v>
      </c>
      <c r="H62" s="11"/>
      <c r="I62" s="35">
        <f>SUM(I56:I61)</f>
        <v>-912</v>
      </c>
      <c r="J62" s="11"/>
      <c r="K62" s="35">
        <f>SUM(K56:K61)</f>
        <v>8758</v>
      </c>
    </row>
    <row r="63" spans="1:11" ht="24" customHeight="1">
      <c r="A63" s="34" t="s">
        <v>61</v>
      </c>
      <c r="B63" s="36"/>
      <c r="C63" s="24"/>
      <c r="D63" s="111"/>
      <c r="E63" s="20"/>
      <c r="F63" s="11"/>
      <c r="G63" s="20"/>
      <c r="H63" s="11"/>
      <c r="I63" s="20"/>
      <c r="J63" s="11"/>
      <c r="K63" s="20"/>
    </row>
    <row r="64" spans="1:11" ht="24" customHeight="1">
      <c r="A64" s="22" t="s">
        <v>18</v>
      </c>
      <c r="B64" s="36"/>
      <c r="C64" s="24"/>
      <c r="D64" s="111"/>
      <c r="E64" s="20"/>
      <c r="F64" s="11"/>
      <c r="G64" s="20"/>
      <c r="H64" s="11"/>
      <c r="I64" s="20"/>
      <c r="J64" s="11"/>
      <c r="K64" s="20"/>
    </row>
    <row r="65" spans="1:11" ht="24" customHeight="1">
      <c r="A65" s="22" t="s">
        <v>194</v>
      </c>
      <c r="B65" s="28"/>
      <c r="C65" s="20"/>
      <c r="D65" s="21"/>
      <c r="E65" s="20">
        <v>2565296</v>
      </c>
      <c r="F65" s="11"/>
      <c r="G65" s="20">
        <v>2939100</v>
      </c>
      <c r="H65" s="11"/>
      <c r="I65" s="20">
        <v>799692</v>
      </c>
      <c r="J65" s="11"/>
      <c r="K65" s="11">
        <v>984590</v>
      </c>
    </row>
    <row r="66" spans="1:11" ht="24" customHeight="1">
      <c r="A66" s="22" t="s">
        <v>18</v>
      </c>
      <c r="B66" s="28"/>
      <c r="C66" s="20"/>
      <c r="D66" s="21"/>
      <c r="E66" s="20"/>
      <c r="F66" s="11"/>
      <c r="G66" s="20"/>
      <c r="H66" s="11"/>
      <c r="I66" s="20"/>
      <c r="J66" s="11"/>
      <c r="K66" s="11"/>
    </row>
    <row r="67" spans="1:11" ht="24" customHeight="1">
      <c r="A67" s="22" t="s">
        <v>195</v>
      </c>
      <c r="B67" s="28"/>
      <c r="C67" s="20"/>
      <c r="D67" s="21"/>
      <c r="E67" s="20">
        <v>-2300615</v>
      </c>
      <c r="F67" s="11"/>
      <c r="G67" s="20">
        <v>-2834832</v>
      </c>
      <c r="H67" s="11"/>
      <c r="I67" s="20">
        <v>-817765</v>
      </c>
      <c r="J67" s="11"/>
      <c r="K67" s="11">
        <v>-862307</v>
      </c>
    </row>
    <row r="68" spans="1:11" ht="24" customHeight="1">
      <c r="A68" s="22" t="s">
        <v>204</v>
      </c>
      <c r="B68" s="28"/>
      <c r="C68" s="20"/>
      <c r="D68" s="21"/>
      <c r="E68" s="20">
        <v>35803</v>
      </c>
      <c r="F68" s="11"/>
      <c r="G68" s="20">
        <v>0</v>
      </c>
      <c r="H68" s="11"/>
      <c r="I68" s="20">
        <v>0</v>
      </c>
      <c r="J68" s="11"/>
      <c r="K68" s="20">
        <v>0</v>
      </c>
    </row>
    <row r="69" spans="1:11" ht="24" customHeight="1">
      <c r="A69" s="17" t="s">
        <v>62</v>
      </c>
      <c r="C69" s="20"/>
      <c r="D69" s="21"/>
      <c r="E69" s="20">
        <v>-4436</v>
      </c>
      <c r="F69" s="11"/>
      <c r="G69" s="20">
        <v>-5005</v>
      </c>
      <c r="H69" s="11"/>
      <c r="I69" s="20">
        <v>-2689</v>
      </c>
      <c r="J69" s="11"/>
      <c r="K69" s="50">
        <v>-5005</v>
      </c>
    </row>
    <row r="70" spans="1:11" ht="24" customHeight="1">
      <c r="A70" s="17" t="s">
        <v>156</v>
      </c>
      <c r="C70" s="20"/>
      <c r="D70" s="21"/>
      <c r="E70" s="20">
        <v>-5004</v>
      </c>
      <c r="F70" s="11"/>
      <c r="G70" s="20">
        <v>-5102</v>
      </c>
      <c r="H70" s="11"/>
      <c r="I70" s="20">
        <v>-395</v>
      </c>
      <c r="J70" s="11"/>
      <c r="K70" s="11">
        <v>-764</v>
      </c>
    </row>
    <row r="71" spans="1:11" ht="24" customHeight="1">
      <c r="A71" s="34" t="s">
        <v>175</v>
      </c>
      <c r="C71" s="20"/>
      <c r="D71" s="21"/>
      <c r="E71" s="35">
        <f>SUM(E65:E70)</f>
        <v>291044</v>
      </c>
      <c r="F71" s="11"/>
      <c r="G71" s="35">
        <f>SUM(G65:G70)</f>
        <v>94161</v>
      </c>
      <c r="H71" s="11"/>
      <c r="I71" s="35">
        <f>SUM(I65:I70)</f>
        <v>-21157</v>
      </c>
      <c r="J71" s="11"/>
      <c r="K71" s="35">
        <f>SUM(K65:K70)</f>
        <v>116514</v>
      </c>
    </row>
    <row r="72" spans="1:11" ht="24" customHeight="1">
      <c r="A72" s="34" t="s">
        <v>159</v>
      </c>
      <c r="C72" s="20"/>
      <c r="D72" s="21"/>
      <c r="E72" s="35">
        <v>-10303</v>
      </c>
      <c r="F72" s="11"/>
      <c r="G72" s="35">
        <v>-23314</v>
      </c>
      <c r="H72" s="11"/>
      <c r="I72" s="35">
        <v>0</v>
      </c>
      <c r="J72" s="11"/>
      <c r="K72" s="52">
        <v>0</v>
      </c>
    </row>
    <row r="73" spans="1:11" ht="24" customHeight="1">
      <c r="A73" s="34" t="s">
        <v>173</v>
      </c>
      <c r="C73" s="20"/>
      <c r="D73" s="21"/>
      <c r="E73" s="11">
        <f>SUM(E54+E62+E71+E72)</f>
        <v>3128</v>
      </c>
      <c r="F73" s="11"/>
      <c r="G73" s="11">
        <f>SUM(G54+G62+G71+G72)</f>
        <v>-4489</v>
      </c>
      <c r="H73" s="11"/>
      <c r="I73" s="11">
        <f>SUM(I54+I62+I71+I72)</f>
        <v>10369</v>
      </c>
      <c r="J73" s="11"/>
      <c r="K73" s="11">
        <f>SUM(K54+K62+K71+K72)</f>
        <v>-43</v>
      </c>
    </row>
    <row r="74" spans="1:11" ht="24" customHeight="1">
      <c r="A74" s="22" t="s">
        <v>109</v>
      </c>
      <c r="B74" s="26"/>
      <c r="C74" s="20"/>
      <c r="D74" s="21"/>
      <c r="E74" s="27">
        <v>21436</v>
      </c>
      <c r="F74" s="11"/>
      <c r="G74" s="27">
        <v>19315</v>
      </c>
      <c r="H74" s="11"/>
      <c r="I74" s="27">
        <v>4360</v>
      </c>
      <c r="J74" s="11"/>
      <c r="K74" s="8">
        <v>1023</v>
      </c>
    </row>
    <row r="75" spans="1:11" ht="24" customHeight="1" thickBot="1">
      <c r="A75" s="37" t="s">
        <v>110</v>
      </c>
      <c r="B75" s="28"/>
      <c r="C75" s="20"/>
      <c r="D75" s="21"/>
      <c r="E75" s="38">
        <f>SUM(E73:E74)</f>
        <v>24564</v>
      </c>
      <c r="F75" s="11"/>
      <c r="G75" s="38">
        <f>SUM(G73:G74)</f>
        <v>14826</v>
      </c>
      <c r="H75" s="11"/>
      <c r="I75" s="38">
        <f>SUM(I73:I74)</f>
        <v>14729</v>
      </c>
      <c r="J75" s="11"/>
      <c r="K75" s="38">
        <f>SUM(K73:K74)</f>
        <v>980</v>
      </c>
    </row>
    <row r="76" spans="1:11" ht="24" customHeight="1" thickTop="1">
      <c r="A76" s="37"/>
      <c r="B76" s="28"/>
      <c r="C76" s="20"/>
      <c r="D76" s="21"/>
      <c r="E76" s="21"/>
      <c r="F76" s="11"/>
      <c r="G76" s="21"/>
      <c r="H76" s="11"/>
      <c r="I76" s="21"/>
      <c r="J76" s="21"/>
      <c r="K76" s="21"/>
    </row>
    <row r="77" spans="1:11" ht="24" customHeight="1">
      <c r="A77" s="53" t="s">
        <v>14</v>
      </c>
      <c r="B77" s="28"/>
      <c r="C77" s="30"/>
      <c r="D77" s="31"/>
    </row>
    <row r="78" spans="1:11" ht="24" customHeight="1">
      <c r="A78" s="37"/>
      <c r="B78" s="28"/>
      <c r="C78" s="20"/>
      <c r="D78" s="21"/>
      <c r="E78" s="21"/>
      <c r="F78" s="11"/>
      <c r="G78" s="21"/>
      <c r="H78" s="11"/>
      <c r="I78" s="21"/>
      <c r="J78" s="21"/>
      <c r="K78" s="21"/>
    </row>
    <row r="79" spans="1:11" ht="24" customHeight="1">
      <c r="A79" s="37"/>
      <c r="B79" s="28"/>
      <c r="C79" s="20"/>
      <c r="D79" s="21"/>
      <c r="E79" s="21"/>
      <c r="F79" s="11"/>
      <c r="G79" s="21"/>
      <c r="H79" s="11"/>
      <c r="I79" s="21"/>
      <c r="J79" s="21"/>
      <c r="K79" s="21"/>
    </row>
    <row r="80" spans="1:11" ht="24" customHeight="1">
      <c r="E80" s="31"/>
      <c r="G80" s="31"/>
      <c r="H80" s="31"/>
      <c r="I80" s="31"/>
      <c r="J80" s="30"/>
      <c r="K80" s="30" t="s">
        <v>112</v>
      </c>
    </row>
    <row r="81" spans="1:11" s="26" customFormat="1" ht="24" customHeight="1">
      <c r="A81" s="121" t="s">
        <v>85</v>
      </c>
      <c r="B81" s="121"/>
      <c r="C81" s="121"/>
      <c r="D81" s="121"/>
      <c r="E81" s="121"/>
      <c r="F81" s="121"/>
      <c r="G81" s="121"/>
      <c r="H81" s="121"/>
      <c r="I81" s="121"/>
      <c r="J81" s="121"/>
      <c r="K81" s="121"/>
    </row>
    <row r="82" spans="1:11" s="26" customFormat="1" ht="24" customHeight="1">
      <c r="A82" s="121" t="s">
        <v>58</v>
      </c>
      <c r="B82" s="121"/>
      <c r="C82" s="121"/>
      <c r="D82" s="121"/>
      <c r="E82" s="121"/>
      <c r="F82" s="121"/>
      <c r="G82" s="121"/>
      <c r="H82" s="121"/>
      <c r="I82" s="121"/>
      <c r="J82" s="121"/>
      <c r="K82" s="121"/>
    </row>
    <row r="83" spans="1:11" s="26" customFormat="1" ht="24" customHeight="1">
      <c r="A83" s="37" t="s">
        <v>180</v>
      </c>
      <c r="B83" s="59"/>
      <c r="C83" s="60"/>
      <c r="D83" s="61"/>
      <c r="E83" s="60"/>
      <c r="F83" s="60"/>
      <c r="G83" s="60"/>
      <c r="H83" s="61"/>
      <c r="I83" s="60"/>
      <c r="J83" s="60"/>
      <c r="K83" s="60"/>
    </row>
    <row r="84" spans="1:11" ht="24" customHeight="1">
      <c r="A84" s="64"/>
      <c r="B84" s="60"/>
      <c r="C84" s="60"/>
      <c r="D84" s="61"/>
      <c r="E84" s="60"/>
      <c r="F84" s="60"/>
      <c r="G84" s="60"/>
      <c r="H84" s="61"/>
      <c r="I84" s="60"/>
      <c r="J84" s="60"/>
      <c r="K84" s="65" t="s">
        <v>106</v>
      </c>
    </row>
    <row r="85" spans="1:11" ht="24" customHeight="1">
      <c r="C85" s="18"/>
      <c r="D85" s="18"/>
      <c r="E85" s="122" t="s">
        <v>1</v>
      </c>
      <c r="F85" s="122"/>
      <c r="G85" s="122"/>
      <c r="H85" s="18"/>
      <c r="I85" s="122" t="s">
        <v>2</v>
      </c>
      <c r="J85" s="122"/>
      <c r="K85" s="122"/>
    </row>
    <row r="86" spans="1:11" ht="24" customHeight="1">
      <c r="C86" s="66"/>
      <c r="D86" s="67"/>
      <c r="E86" s="19">
        <v>2566</v>
      </c>
      <c r="F86" s="74"/>
      <c r="G86" s="19">
        <v>2565</v>
      </c>
      <c r="H86" s="19"/>
      <c r="I86" s="19">
        <v>2566</v>
      </c>
      <c r="J86" s="74"/>
      <c r="K86" s="19">
        <v>2565</v>
      </c>
    </row>
    <row r="87" spans="1:11" s="16" customFormat="1" ht="24" customHeight="1">
      <c r="A87" s="12" t="s">
        <v>94</v>
      </c>
      <c r="B87" s="13"/>
      <c r="C87" s="14"/>
      <c r="D87" s="15"/>
      <c r="E87" s="11"/>
      <c r="F87" s="11"/>
      <c r="G87" s="11"/>
      <c r="H87" s="11"/>
      <c r="I87" s="11"/>
      <c r="J87" s="9"/>
      <c r="K87" s="11"/>
    </row>
    <row r="88" spans="1:11" s="16" customFormat="1" ht="24" customHeight="1">
      <c r="A88" s="17" t="s">
        <v>95</v>
      </c>
      <c r="B88" s="13"/>
      <c r="C88" s="11"/>
      <c r="D88" s="9"/>
      <c r="E88" s="11"/>
      <c r="F88" s="11"/>
      <c r="G88" s="11"/>
      <c r="H88" s="11"/>
      <c r="I88" s="11"/>
      <c r="J88" s="9"/>
      <c r="K88" s="11"/>
    </row>
    <row r="89" spans="1:11" s="16" customFormat="1" ht="24" customHeight="1">
      <c r="A89" s="17" t="s">
        <v>168</v>
      </c>
      <c r="B89" s="13"/>
      <c r="C89" s="11"/>
      <c r="D89" s="9"/>
      <c r="E89" s="11">
        <v>168</v>
      </c>
      <c r="F89" s="11"/>
      <c r="G89" s="11">
        <v>1321</v>
      </c>
      <c r="H89" s="11"/>
      <c r="I89" s="11">
        <v>360</v>
      </c>
      <c r="J89" s="11"/>
      <c r="K89" s="11">
        <v>30</v>
      </c>
    </row>
    <row r="90" spans="1:11" s="16" customFormat="1" ht="24" customHeight="1">
      <c r="A90" s="17" t="s">
        <v>124</v>
      </c>
      <c r="B90" s="13"/>
      <c r="C90" s="11"/>
      <c r="D90" s="9"/>
      <c r="E90" s="11">
        <v>0</v>
      </c>
      <c r="F90" s="11"/>
      <c r="G90" s="11">
        <v>0</v>
      </c>
      <c r="H90" s="11"/>
      <c r="I90" s="11">
        <v>4500</v>
      </c>
      <c r="J90" s="11"/>
      <c r="K90" s="11">
        <v>13800</v>
      </c>
    </row>
    <row r="91" spans="1:11" s="16" customFormat="1" ht="24" customHeight="1">
      <c r="A91" s="17" t="s">
        <v>198</v>
      </c>
      <c r="B91" s="13"/>
      <c r="C91" s="11"/>
      <c r="D91" s="9"/>
      <c r="E91" s="11">
        <v>5152</v>
      </c>
      <c r="F91" s="11"/>
      <c r="G91" s="11">
        <v>0</v>
      </c>
      <c r="H91" s="11"/>
      <c r="I91" s="11">
        <v>5152</v>
      </c>
      <c r="J91" s="11"/>
      <c r="K91" s="11">
        <v>0</v>
      </c>
    </row>
    <row r="92" spans="1:11" s="16" customFormat="1" ht="24" customHeight="1">
      <c r="A92" s="17" t="s">
        <v>205</v>
      </c>
      <c r="B92" s="13"/>
      <c r="C92" s="11"/>
      <c r="D92" s="9"/>
      <c r="E92" s="11">
        <v>1347</v>
      </c>
      <c r="F92" s="11"/>
      <c r="G92" s="11">
        <v>0</v>
      </c>
      <c r="H92" s="11"/>
      <c r="I92" s="11">
        <v>0</v>
      </c>
      <c r="J92" s="11"/>
      <c r="K92" s="11">
        <v>0</v>
      </c>
    </row>
    <row r="93" spans="1:11" s="16" customFormat="1" ht="24" customHeight="1">
      <c r="A93" s="17" t="s">
        <v>215</v>
      </c>
      <c r="B93" s="13"/>
      <c r="C93" s="11"/>
      <c r="D93" s="9"/>
      <c r="E93" s="11"/>
      <c r="F93" s="11"/>
      <c r="G93" s="11"/>
      <c r="H93" s="11"/>
      <c r="I93" s="11"/>
      <c r="J93" s="11"/>
      <c r="K93" s="11"/>
    </row>
    <row r="94" spans="1:11" s="16" customFormat="1" ht="24" customHeight="1">
      <c r="A94" s="112" t="s">
        <v>216</v>
      </c>
      <c r="B94" s="13"/>
      <c r="C94" s="11"/>
      <c r="D94" s="9"/>
      <c r="E94" s="11">
        <v>60885</v>
      </c>
      <c r="F94" s="11"/>
      <c r="G94" s="11">
        <v>0</v>
      </c>
      <c r="H94" s="11"/>
      <c r="I94" s="11">
        <v>60885</v>
      </c>
      <c r="J94" s="11"/>
      <c r="K94" s="11">
        <v>0</v>
      </c>
    </row>
    <row r="95" spans="1:11" s="16" customFormat="1" ht="24" customHeight="1">
      <c r="A95" s="112" t="s">
        <v>199</v>
      </c>
      <c r="B95" s="13"/>
      <c r="C95" s="11"/>
      <c r="D95" s="9"/>
      <c r="E95" s="11"/>
      <c r="F95" s="11"/>
      <c r="G95" s="11"/>
      <c r="H95" s="11"/>
      <c r="I95" s="11"/>
      <c r="J95" s="11"/>
      <c r="K95" s="11">
        <v>0</v>
      </c>
    </row>
    <row r="96" spans="1:11" s="16" customFormat="1" ht="24" customHeight="1">
      <c r="A96" s="112" t="s">
        <v>197</v>
      </c>
      <c r="B96" s="13"/>
      <c r="C96" s="11"/>
      <c r="D96" s="9"/>
      <c r="E96" s="11">
        <v>4207</v>
      </c>
      <c r="F96" s="11"/>
      <c r="G96" s="11">
        <v>0</v>
      </c>
      <c r="H96" s="11"/>
      <c r="I96" s="11">
        <v>4207</v>
      </c>
      <c r="J96" s="11"/>
      <c r="K96" s="11">
        <v>0</v>
      </c>
    </row>
    <row r="97" spans="1:11" s="16" customFormat="1" ht="24" customHeight="1">
      <c r="A97" s="112" t="s">
        <v>196</v>
      </c>
      <c r="B97" s="13"/>
      <c r="C97" s="11"/>
      <c r="D97" s="9"/>
      <c r="E97" s="11"/>
      <c r="F97" s="11"/>
      <c r="G97" s="11"/>
      <c r="H97" s="11"/>
      <c r="I97" s="11"/>
      <c r="J97" s="11"/>
      <c r="K97" s="11"/>
    </row>
    <row r="98" spans="1:11" s="16" customFormat="1" ht="24" customHeight="1">
      <c r="A98" s="112" t="s">
        <v>197</v>
      </c>
      <c r="B98" s="13"/>
      <c r="C98" s="11"/>
      <c r="D98" s="9"/>
      <c r="E98" s="11">
        <v>5</v>
      </c>
      <c r="F98" s="11"/>
      <c r="G98" s="11">
        <v>0</v>
      </c>
      <c r="H98" s="11"/>
      <c r="I98" s="11">
        <v>9300</v>
      </c>
      <c r="J98" s="11"/>
      <c r="K98" s="11">
        <v>438</v>
      </c>
    </row>
    <row r="99" spans="1:11" s="16" customFormat="1" ht="24" customHeight="1">
      <c r="A99" s="112" t="s">
        <v>177</v>
      </c>
      <c r="B99" s="13"/>
      <c r="C99" s="11"/>
      <c r="D99" s="9"/>
      <c r="E99" s="11">
        <v>0</v>
      </c>
      <c r="F99" s="11"/>
      <c r="G99" s="11">
        <v>12868</v>
      </c>
      <c r="H99" s="11"/>
      <c r="I99" s="11">
        <v>0</v>
      </c>
      <c r="J99" s="11"/>
      <c r="K99" s="11">
        <v>0</v>
      </c>
    </row>
    <row r="100" spans="1:11" s="16" customFormat="1" ht="24" customHeight="1">
      <c r="B100" s="13"/>
      <c r="C100" s="11"/>
      <c r="D100" s="9"/>
      <c r="E100" s="11"/>
      <c r="F100" s="11"/>
      <c r="G100" s="11"/>
      <c r="H100" s="11"/>
      <c r="I100" s="11"/>
      <c r="J100" s="11"/>
      <c r="K100" s="11"/>
    </row>
    <row r="101" spans="1:11" s="16" customFormat="1" ht="24" customHeight="1">
      <c r="A101" s="17" t="s">
        <v>96</v>
      </c>
      <c r="B101" s="13"/>
      <c r="C101" s="11"/>
      <c r="D101" s="9"/>
      <c r="E101" s="11"/>
      <c r="F101" s="11"/>
      <c r="G101" s="11"/>
      <c r="H101" s="11"/>
      <c r="I101" s="11"/>
      <c r="J101" s="11"/>
      <c r="K101" s="11"/>
    </row>
    <row r="102" spans="1:11" s="16" customFormat="1" ht="24" customHeight="1">
      <c r="A102" s="17" t="s">
        <v>97</v>
      </c>
      <c r="B102" s="13"/>
      <c r="C102" s="11"/>
      <c r="D102" s="9"/>
      <c r="E102" s="11">
        <v>888</v>
      </c>
      <c r="F102" s="11"/>
      <c r="G102" s="11">
        <v>888</v>
      </c>
      <c r="H102" s="11"/>
      <c r="I102" s="11">
        <v>884</v>
      </c>
      <c r="J102" s="11"/>
      <c r="K102" s="11">
        <v>884</v>
      </c>
    </row>
    <row r="103" spans="1:11" ht="24" customHeight="1">
      <c r="A103" s="23"/>
      <c r="C103" s="24"/>
      <c r="D103" s="111"/>
      <c r="E103" s="24"/>
      <c r="F103" s="24"/>
      <c r="G103" s="24"/>
      <c r="H103" s="111"/>
      <c r="I103" s="24"/>
      <c r="J103" s="24"/>
      <c r="K103" s="24"/>
    </row>
    <row r="104" spans="1:11" ht="24" customHeight="1">
      <c r="A104" s="53" t="s">
        <v>14</v>
      </c>
      <c r="C104" s="24"/>
      <c r="D104" s="111"/>
      <c r="E104" s="24"/>
      <c r="F104" s="24"/>
      <c r="G104" s="24"/>
      <c r="H104" s="111"/>
      <c r="I104" s="24"/>
      <c r="J104" s="24"/>
      <c r="K104" s="24"/>
    </row>
  </sheetData>
  <mergeCells count="9">
    <mergeCell ref="E85:G85"/>
    <mergeCell ref="I85:K85"/>
    <mergeCell ref="E46:G46"/>
    <mergeCell ref="I46:K46"/>
    <mergeCell ref="A2:K2"/>
    <mergeCell ref="E6:G6"/>
    <mergeCell ref="I6:K6"/>
    <mergeCell ref="A81:K81"/>
    <mergeCell ref="A82:K82"/>
  </mergeCells>
  <printOptions horizontalCentered="1"/>
  <pageMargins left="0.98425196850393704" right="0" top="0.78740157480314965" bottom="0" header="0.19685039370078741" footer="0.19685039370078741"/>
  <pageSetup paperSize="9" scale="80" fitToHeight="7" orientation="portrait" r:id="rId1"/>
  <rowBreaks count="2" manualBreakCount="2">
    <brk id="40" max="11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12e976-dc8e-4fdc-a0c7-725dc32d0db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59F5AF6FEDF67419D2E90D5F75789D5" ma:contentTypeVersion="7" ma:contentTypeDescription="สร้างเอกสารใหม่" ma:contentTypeScope="" ma:versionID="90861fbddc482e6a02559d65a6952be0">
  <xsd:schema xmlns:xsd="http://www.w3.org/2001/XMLSchema" xmlns:xs="http://www.w3.org/2001/XMLSchema" xmlns:p="http://schemas.microsoft.com/office/2006/metadata/properties" xmlns:ns2="c012e976-dc8e-4fdc-a0c7-725dc32d0db0" targetNamespace="http://schemas.microsoft.com/office/2006/metadata/properties" ma:root="true" ma:fieldsID="f6ff3ff393d884fc3dba69ce20b30b19" ns2:_="">
    <xsd:import namespace="c012e976-dc8e-4fdc-a0c7-725dc32d0db0"/>
    <xsd:element name="properties">
      <xsd:complexType>
        <xsd:sequence>
          <xsd:element name="documentManagement">
            <xsd:complexType>
              <xsd:all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12e976-dc8e-4fdc-a0c7-725dc32d0db0" elementFormDefault="qualified">
    <xsd:import namespace="http://schemas.microsoft.com/office/2006/documentManagement/types"/>
    <xsd:import namespace="http://schemas.microsoft.com/office/infopath/2007/PartnerControls"/>
    <xsd:element name="MediaServiceAutoTags" ma:index="8" nillable="true" ma:displayName="Tags" ma:internalName="MediaServiceAutoTags" ma:readOnly="true">
      <xsd:simpleType>
        <xsd:restriction base="dms:Text"/>
      </xsd:simpleType>
    </xsd:element>
    <xsd:element name="MediaServiceOCR" ma:index="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91445B8-116A-4EE4-A1FA-7E6D5E9D0A5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c012e976-dc8e-4fdc-a0c7-725dc32d0db0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72923A3-8D4E-4FB1-B3C7-CEF9A73DC5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D0303B-B196-4C16-8D36-22731496FB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12e976-dc8e-4fdc-a0c7-725dc32d0db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BS&amp;PL</vt:lpstr>
      <vt:lpstr>Consolidated</vt:lpstr>
      <vt:lpstr>The Company</vt:lpstr>
      <vt:lpstr>Cash Flow</vt:lpstr>
      <vt:lpstr>'BS&amp;PL'!Print_Area</vt:lpstr>
      <vt:lpstr>'Cash Flow'!Print_Area</vt:lpstr>
      <vt:lpstr>Consolidated!Print_Area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Julalak Auttajariyakul</cp:lastModifiedBy>
  <cp:lastPrinted>2023-05-09T07:16:32Z</cp:lastPrinted>
  <dcterms:created xsi:type="dcterms:W3CDTF">2011-03-08T09:02:15Z</dcterms:created>
  <dcterms:modified xsi:type="dcterms:W3CDTF">2023-05-12T06:57:50Z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0x010100A59F5AF6FEDF67419D2E90D5F75789D5</vt:lpwstr>
  </property>
  <property fmtid="{D5CDD505-2E9C-101B-9397-08002B2CF9AE}" pid="3" name="i14ea8bbd518495ea0e20ac1ad18c527">
    <vt:lpwstr/>
  </property>
  <property fmtid="{D5CDD505-2E9C-101B-9397-08002B2CF9AE}" pid="4" name="GeographicApplicability">
    <vt:lpwstr/>
  </property>
  <property fmtid="{D5CDD505-2E9C-101B-9397-08002B2CF9AE}" pid="5" name="Sector">
    <vt:lpwstr/>
  </property>
  <property fmtid="{D5CDD505-2E9C-101B-9397-08002B2CF9AE}" pid="6" name="e0e024ccac5240e69ae9c38a41bfa7a5">
    <vt:lpwstr/>
  </property>
  <property fmtid="{D5CDD505-2E9C-101B-9397-08002B2CF9AE}" pid="7" name="MediaServiceImageTags">
    <vt:lpwstr/>
  </property>
  <property fmtid="{D5CDD505-2E9C-101B-9397-08002B2CF9AE}" pid="8" name="b4187e12891e46deb4d240a4b28bdb90">
    <vt:lpwstr/>
  </property>
  <property fmtid="{D5CDD505-2E9C-101B-9397-08002B2CF9AE}" pid="9" name="TaxCatchAll">
    <vt:lpwstr/>
  </property>
  <property fmtid="{D5CDD505-2E9C-101B-9397-08002B2CF9AE}" pid="10" name="ContentLanguage">
    <vt:lpwstr/>
  </property>
  <property fmtid="{D5CDD505-2E9C-101B-9397-08002B2CF9AE}" pid="11" name="k8128b1c45734e36a24fce652bc7ffb7">
    <vt:lpwstr/>
  </property>
  <property fmtid="{D5CDD505-2E9C-101B-9397-08002B2CF9AE}" pid="12" name="ServiceLineFunction">
    <vt:lpwstr/>
  </property>
  <property fmtid="{D5CDD505-2E9C-101B-9397-08002B2CF9AE}" pid="13" name="EYContentType">
    <vt:lpwstr/>
  </property>
  <property fmtid="{D5CDD505-2E9C-101B-9397-08002B2CF9AE}" pid="14" name="jc981bd8ab5b47fd91abb7684c0f405b">
    <vt:lpwstr/>
  </property>
</Properties>
</file>