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tchareek\Desktop\TSI Patcharee K 64.06\SET2023\งบการเงิน 2566\"/>
    </mc:Choice>
  </mc:AlternateContent>
  <xr:revisionPtr revIDLastSave="0" documentId="8_{9E363F29-1849-485B-9B71-62716B3118E5}" xr6:coauthVersionLast="47" xr6:coauthVersionMax="47" xr10:uidLastSave="{00000000-0000-0000-0000-000000000000}"/>
  <bookViews>
    <workbookView xWindow="-110" yWindow="-110" windowWidth="19420" windowHeight="10420" tabRatio="911" activeTab="5" xr2:uid="{00000000-000D-0000-FFFF-FFFF00000000}"/>
  </bookViews>
  <sheets>
    <sheet name="BS(TH)" sheetId="18" r:id="rId1"/>
    <sheet name="PL1(TH)" sheetId="28" r:id="rId2"/>
    <sheet name="PL2(TH)" sheetId="30" r:id="rId3"/>
    <sheet name="SE1(TH)" sheetId="21" r:id="rId4"/>
    <sheet name="SE2(TH)" sheetId="22" r:id="rId5"/>
    <sheet name="CF(TH)" sheetId="23" r:id="rId6"/>
  </sheets>
  <externalReferences>
    <externalReference r:id="rId7"/>
  </externalReferences>
  <definedNames>
    <definedName name="_xlnm.Print_Area" localSheetId="0">'BS(TH)'!$A$1:$F$50</definedName>
    <definedName name="_xlnm.Print_Area" localSheetId="5">'CF(TH)'!$A$1:$F$39</definedName>
    <definedName name="_xlnm.Print_Area" localSheetId="2">'PL2(TH)'!$A$1:$F$19</definedName>
    <definedName name="_xlnm.Print_Area" localSheetId="3">'SE1(TH)'!$A$1:$U$19</definedName>
    <definedName name="_xlnm.Print_Area" localSheetId="4">'SE2(TH)'!$A$1:$T$23</definedName>
    <definedName name="_xlnm.Print_Titles" localSheetId="0">'BS(TH)'!$1:$4</definedName>
    <definedName name="_xlnm.Print_Titles" localSheetId="5">'CF(TH)'!$1:$4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8" l="1"/>
  <c r="D51" i="18"/>
  <c r="D21" i="23" l="1"/>
  <c r="F21" i="23" l="1"/>
  <c r="U11" i="21" l="1"/>
  <c r="D22" i="18" l="1"/>
  <c r="S17" i="21"/>
  <c r="F14" i="30" l="1"/>
  <c r="D23" i="28"/>
  <c r="F23" i="28"/>
  <c r="F27" i="28" s="1"/>
  <c r="F10" i="28"/>
  <c r="F12" i="28" s="1"/>
  <c r="F18" i="28" s="1"/>
  <c r="F29" i="28" l="1"/>
  <c r="F31" i="28" s="1"/>
  <c r="D10" i="28"/>
  <c r="D12" i="28" s="1"/>
  <c r="D18" i="28" s="1"/>
  <c r="F35" i="18"/>
  <c r="F22" i="18"/>
  <c r="R21" i="22" l="1"/>
  <c r="D27" i="28" l="1"/>
  <c r="D29" i="28" s="1"/>
  <c r="D31" i="28" s="1"/>
  <c r="L19" i="22"/>
  <c r="R18" i="22"/>
  <c r="T11" i="22"/>
  <c r="D35" i="18" l="1"/>
  <c r="F33" i="23" l="1"/>
  <c r="F29" i="23"/>
  <c r="F35" i="23" l="1"/>
  <c r="F37" i="23" s="1"/>
  <c r="E15" i="21" l="1"/>
  <c r="E18" i="21" s="1"/>
  <c r="G15" i="21"/>
  <c r="I15" i="21"/>
  <c r="I18" i="21" s="1"/>
  <c r="O15" i="21"/>
  <c r="O18" i="21" s="1"/>
  <c r="P15" i="21"/>
  <c r="U17" i="21"/>
  <c r="G18" i="21"/>
  <c r="F25" i="23" l="1"/>
  <c r="D40" i="30"/>
  <c r="D14" i="30"/>
  <c r="Q15" i="21" l="1"/>
  <c r="Q18" i="21" s="1"/>
  <c r="M15" i="21"/>
  <c r="M18" i="21" s="1"/>
  <c r="S14" i="21" l="1"/>
  <c r="U14" i="21" s="1"/>
  <c r="S15" i="21" l="1"/>
  <c r="S18" i="21" s="1"/>
  <c r="D15" i="30"/>
  <c r="U13" i="21" l="1"/>
  <c r="U15" i="21" s="1"/>
  <c r="U18" i="21" s="1"/>
  <c r="K15" i="21"/>
  <c r="K18" i="21" s="1"/>
  <c r="D33" i="23" l="1"/>
  <c r="D29" i="23"/>
  <c r="T18" i="22" l="1"/>
  <c r="T21" i="22" l="1"/>
  <c r="S18" i="22" l="1"/>
  <c r="R17" i="22"/>
  <c r="D25" i="23" l="1"/>
  <c r="R14" i="22" l="1"/>
  <c r="L22" i="22" l="1"/>
  <c r="R13" i="22"/>
  <c r="R15" i="22" s="1"/>
  <c r="T13" i="22" l="1"/>
  <c r="S17" i="22" l="1"/>
  <c r="N19" i="22" l="1"/>
  <c r="N22" i="22" s="1"/>
  <c r="D19" i="22"/>
  <c r="P19" i="22"/>
  <c r="P22" i="22" s="1"/>
  <c r="F19" i="22"/>
  <c r="F22" i="22" s="1"/>
  <c r="H19" i="22"/>
  <c r="H22" i="22" s="1"/>
  <c r="G42" i="22" l="1"/>
  <c r="XFA27" i="23" l="1"/>
  <c r="O19" i="22"/>
  <c r="F49" i="18"/>
  <c r="F50" i="18" l="1"/>
  <c r="T14" i="22" l="1"/>
  <c r="T15" i="22" s="1"/>
  <c r="D22" i="22" l="1"/>
  <c r="J19" i="22" l="1"/>
  <c r="T17" i="22"/>
  <c r="J22" i="22" l="1"/>
  <c r="R19" i="22" l="1"/>
  <c r="R22" i="22" s="1"/>
  <c r="D49" i="18" l="1"/>
  <c r="V18" i="21" s="1"/>
  <c r="T19" i="22"/>
  <c r="T22" i="22" s="1"/>
  <c r="D50" i="18" l="1"/>
  <c r="D35" i="23" l="1"/>
  <c r="D37" i="23" s="1"/>
  <c r="D42" i="23" l="1"/>
</calcChain>
</file>

<file path=xl/sharedStrings.xml><?xml version="1.0" encoding="utf-8"?>
<sst xmlns="http://schemas.openxmlformats.org/spreadsheetml/2006/main" count="232" uniqueCount="160">
  <si>
    <t>บริษัท ไทยเศรษฐกิจประกันภัย จำกัด (มหาชน)</t>
  </si>
  <si>
    <t>งบแสดงฐานะการเงิน</t>
  </si>
  <si>
    <t>ณ วันที่ 31 มีนาคม 2566</t>
  </si>
  <si>
    <t xml:space="preserve">สินทรัพย์ </t>
  </si>
  <si>
    <t>บาท</t>
  </si>
  <si>
    <t>31 มีนาคม 2566</t>
  </si>
  <si>
    <t>31 ธันวาคม 2565</t>
  </si>
  <si>
    <t>หมายเหตุ</t>
  </si>
  <si>
    <t>(ยังไม่ได้ตรวจสอบ)</t>
  </si>
  <si>
    <t>(ตรวจสอบแล้ว)</t>
  </si>
  <si>
    <t>เงินสดและรายการเทียบเท่าเงินสด</t>
  </si>
  <si>
    <t>5</t>
  </si>
  <si>
    <t xml:space="preserve">เบี้ยประกันภัยค้างรับ </t>
  </si>
  <si>
    <t>6</t>
  </si>
  <si>
    <t>รายได้จากการลงทุนค้างรับ</t>
  </si>
  <si>
    <t>สินทรัพย์จากการประกันภัยต่อ</t>
  </si>
  <si>
    <r>
      <t>7</t>
    </r>
    <r>
      <rPr>
        <sz val="14"/>
        <color theme="1"/>
        <rFont val="Angsana New"/>
        <family val="1"/>
      </rPr>
      <t>, 15</t>
    </r>
  </si>
  <si>
    <t>ลูกหนี้จากสัญญาประกันภัยต่อ</t>
  </si>
  <si>
    <t>8</t>
  </si>
  <si>
    <t>สินทรัพย์ทางการเงินตราสารหนี้</t>
  </si>
  <si>
    <t>9</t>
  </si>
  <si>
    <t>สินทรัพย์ทางการเงินตราสารทุน</t>
  </si>
  <si>
    <t>10</t>
  </si>
  <si>
    <t>สินทรัพย์ตราสารอนุพันธ์</t>
  </si>
  <si>
    <t>เงินให้กู้ยืม</t>
  </si>
  <si>
    <t>11</t>
  </si>
  <si>
    <t>ที่ดิน อาคาร และอุปกรณ์</t>
  </si>
  <si>
    <t>12</t>
  </si>
  <si>
    <t>สินทรัพย์สิทธิการใช้</t>
  </si>
  <si>
    <t>13</t>
  </si>
  <si>
    <t>สินทรัพย์ไม่มีตัวตน</t>
  </si>
  <si>
    <t>สินทรัพย์ภาษีเงินได้รอการตัดบัญชี</t>
  </si>
  <si>
    <t>18</t>
  </si>
  <si>
    <t>สินทรัพย์อื่น</t>
  </si>
  <si>
    <t>14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</si>
  <si>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</si>
  <si>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</si>
  <si>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</si>
  <si>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</si>
  <si>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15</t>
  </si>
  <si>
    <t>เจ้าหนี้บริษัทประกันภัยต่อ</t>
  </si>
  <si>
    <t>16</t>
  </si>
  <si>
    <t>หนี้สินตราสารอนุพันธ์</t>
  </si>
  <si>
    <t>ค่าจ้างและค่าบำเหน็จค้างจ่าย</t>
  </si>
  <si>
    <t>ภาระผูกพันผลประโยชน์พนักงาน</t>
  </si>
  <si>
    <t>17</t>
  </si>
  <si>
    <t xml:space="preserve">หนี้สินภาษีเงินได้รอการตัดบัญชี </t>
  </si>
  <si>
    <t>หนี้สินอื่น</t>
  </si>
  <si>
    <t>19</t>
  </si>
  <si>
    <t>รวมหนี้สิน</t>
  </si>
  <si>
    <t>ส่วนของผู้ถือหุ้น</t>
  </si>
  <si>
    <t>ทุนเรือนหุ้น</t>
  </si>
  <si>
    <t xml:space="preserve">- ทุนจดทะเบียน </t>
  </si>
  <si>
    <t xml:space="preserve">        หุ้นสามัญ 1,902,913,766 หุ้น มูลค่าหุ้นละ 0.50 บาท</t>
  </si>
  <si>
    <t xml:space="preserve">- ทุนที่ออกและชำระแล้ว </t>
  </si>
  <si>
    <t>ขาดทุนสะสม</t>
  </si>
  <si>
    <t>- จัดสรรแล้ว</t>
  </si>
  <si>
    <t xml:space="preserve">        สำรองตามกฎหมาย</t>
  </si>
  <si>
    <t xml:space="preserve">        สำรองทั่วไป</t>
  </si>
  <si>
    <t>- ยังไม่ได้จัดสรร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</si>
  <si>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</si>
  <si>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</si>
  <si>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</si>
  <si>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</si>
  <si>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2566 (ยังไม่ได้ตรวจสอบ)</t>
  </si>
  <si>
    <t>รายได้</t>
  </si>
  <si>
    <t>เบี้ยประกันภัยรับ</t>
  </si>
  <si>
    <r>
      <t xml:space="preserve">หัก </t>
    </r>
    <r>
      <rPr>
        <sz val="14"/>
        <color indexed="8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</si>
  <si>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</si>
  <si>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</si>
  <si>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</si>
  <si>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</t>
  </si>
  <si>
    <t>กำไรจากเครื่องมือทางการเงิน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</si>
  <si>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</si>
  <si>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</si>
  <si>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</si>
  <si>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</si>
  <si>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ค่าสินไหมทดแทนรับคืนจากการประกันภัยต่อ</t>
    </r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</si>
  <si>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</si>
  <si>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</si>
  <si>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</si>
  <si>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</si>
  <si>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รวมค่าใช้จ่าย</t>
  </si>
  <si>
    <t>กำไร (ขาดทุน) ก่อนภาษีเงินได้</t>
  </si>
  <si>
    <t>กำไร (ขาดทุน) เบ็ดเสร็จอื่น</t>
  </si>
  <si>
    <t>รายการที่จะไม่ถูกจัดประเภทใหม่ไว้ใน</t>
  </si>
  <si>
    <t xml:space="preserve">      กำไรหรือขาดทุนในภายหลัง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</si>
  <si>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</si>
  <si>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</si>
  <si>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</si>
  <si>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</si>
  <si>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</si>
  <si>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ตราสารทุนที่</t>
  </si>
  <si>
    <t>ภาษีเงินได้เกี่ยวกับ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</si>
  <si>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</si>
  <si>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</si>
  <si>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</si>
  <si>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</si>
  <si>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ทุนที่ออกและ</t>
  </si>
  <si>
    <t>สำรอง</t>
  </si>
  <si>
    <t>ผ่านกำไรขาดทุน</t>
  </si>
  <si>
    <t>จากการตีราคา</t>
  </si>
  <si>
    <t>กำไรขาดทุน</t>
  </si>
  <si>
    <t>รวมส่วนของ</t>
  </si>
  <si>
    <t>ชำระแล้ว</t>
  </si>
  <si>
    <t>ตามกฎหมาย</t>
  </si>
  <si>
    <t>ทั่วไป</t>
  </si>
  <si>
    <t>ยังไม่ได้จัดสรร</t>
  </si>
  <si>
    <t>เบ็ดเสร็จอื่น</t>
  </si>
  <si>
    <t>สินทรัพย์</t>
  </si>
  <si>
    <t>สุทธิ</t>
  </si>
  <si>
    <t>ผู้ถือหุ้น</t>
  </si>
  <si>
    <t>ส่วนทุนที่ได้รับจากผู้ถือหุ้น</t>
  </si>
  <si>
    <t>ลดทุนเรือนหุ้น</t>
  </si>
  <si>
    <t>เพิ่มทุนเรือนหุ้น</t>
  </si>
  <si>
    <t>รวมส่วนทุนที่ได้รับจากผู้ถือหุ้น</t>
  </si>
  <si>
    <t>กำไรขาดทุนเบ็ดเสร็จรวม</t>
  </si>
  <si>
    <t>กำไร (ขาดทุน) เบ็ดเสร็จอื่นสำหรับปี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</si>
  <si>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</si>
  <si>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</si>
  <si>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 xml:space="preserve"> </t>
  </si>
  <si>
    <t>ยอดคงเหลือ ณ วันที่ 1 มกราคม 2565</t>
  </si>
  <si>
    <t xml:space="preserve">งบกระแสเงินสด 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</si>
  <si>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</si>
  <si>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</si>
  <si>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</si>
  <si>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</si>
  <si>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</si>
  <si>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</si>
  <si>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จ่ายภาษีเงินได้</t>
  </si>
  <si>
    <t>เงินสดจ่ายสินทรัพย์ทางการเงิน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</si>
  <si>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</si>
  <si>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</si>
  <si>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</si>
  <si>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</si>
  <si>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</si>
  <si>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</si>
  <si>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</si>
  <si>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</si>
  <si>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 1 มกราคม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</si>
  <si>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</si>
  <si>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</si>
  <si>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</si>
  <si>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ขาดทุนสำหรับงวด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</si>
  <si>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</si>
  <si>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</si>
  <si>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สำหรับงวด</t>
  </si>
  <si>
    <t>กำไร (ขาดทุน) ต่อหุ้น</t>
  </si>
  <si>
    <t xml:space="preserve">กำไร (ขาดทุน) ต่อหุ้นขั้นพื้นฐาน </t>
  </si>
  <si>
    <t>กำไรสำหรับงวด</t>
  </si>
  <si>
    <t>เงินสดและรายการเทียบเท่าเงินสด ณ วันที่ 31 มีนาคม</t>
  </si>
  <si>
    <t>รายได้ภาษีเงินได้</t>
  </si>
  <si>
    <t>เงินสดรับสินทรัพย์ทางการเงิน</t>
  </si>
  <si>
    <r>
      <rPr>
        <i/>
        <sz val="14"/>
        <color rgb="FF000000"/>
        <rFont val="Angsana New"/>
        <family val="1"/>
      </rPr>
      <t>บวก (หัก)</t>
    </r>
    <r>
      <rPr>
        <sz val="14"/>
        <color rgb="FF000000"/>
        <rFont val="Angsana New"/>
        <family val="1"/>
      </rPr>
      <t xml:space="preserve"> สำรองเบี้ยประกันภัยที่ยังไม่ถือเป็นรายได้ (เพิ่มขึ้น) ลดลง</t>
    </r>
  </si>
  <si>
    <t>ขาดทุนจากการปรับมูลค่ายุติธรรมของเครื่องมือทางการเงิน</t>
  </si>
  <si>
    <t>กำไร (ขาดทุน) จากการวัดมูลค่าเงินลงทุนในตราสารทุน</t>
  </si>
  <si>
    <t>กำไร (ขาดทุน) เบ็ดเสร็จอื่นสำหรับงวด - สุทธิจากภาษี</t>
  </si>
  <si>
    <t>จ่ายผลประโยชน์พนักงานเมื่อเกษียณอายุ</t>
  </si>
  <si>
    <t xml:space="preserve">เงินสดสุทธิได้มาจากกิจกรรมดำเนินงาน </t>
  </si>
  <si>
    <t>เงินจ่ายเกี่ยวกับการประกันภัยต่อ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</si>
</sst>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_);_(* \(#,##0.0\);_(* &quot;-&quot;??_);_(@_)"/>
    <numFmt numFmtId="169" formatCode="_(* #,##0.0000_);_(* \(#,##0.0000\);_(* &quot;-&quot;??_);_(@_)"/>
    <numFmt numFmtId="170" formatCode="\-"/>
  </numFmts>
  <fonts count="23" x14ac:knownFonts="1">
    <font>
      <sz val="15"/>
      <name val="Angsana New"/>
    </font>
    <font>
      <sz val="15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sz val="14"/>
      <color indexed="8"/>
      <name val="Angsana New"/>
      <family val="1"/>
    </font>
    <font>
      <b/>
      <sz val="14.5"/>
      <name val="Angsana New"/>
      <family val="1"/>
    </font>
    <font>
      <b/>
      <i/>
      <sz val="14"/>
      <color theme="1"/>
      <name val="Angsana New"/>
      <family val="1"/>
    </font>
    <font>
      <sz val="16"/>
      <name val="Browallia New"/>
      <family val="2"/>
    </font>
    <font>
      <sz val="16"/>
      <color rgb="FF00B050"/>
      <name val="Browallia New"/>
      <family val="2"/>
    </font>
    <font>
      <sz val="14"/>
      <color theme="4" tint="0.79998168889431442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3" fontId="2" fillId="0" borderId="1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39" fontId="7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2" fillId="0" borderId="0" applyFont="0" applyFill="0" applyBorder="0" applyAlignment="0" applyProtection="0"/>
  </cellStyleXfs>
  <cellXfs count="26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165" fontId="4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166" fontId="4" fillId="0" borderId="0" xfId="2" applyNumberFormat="1" applyFont="1"/>
    <xf numFmtId="0" fontId="4" fillId="0" borderId="0" xfId="0" applyFont="1" applyAlignment="1">
      <alignment horizontal="left"/>
    </xf>
    <xf numFmtId="49" fontId="5" fillId="0" borderId="0" xfId="4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3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0" fontId="3" fillId="0" borderId="0" xfId="5" applyNumberFormat="1" applyFont="1"/>
    <xf numFmtId="40" fontId="3" fillId="0" borderId="0" xfId="5" applyNumberFormat="1" applyFont="1" applyAlignment="1">
      <alignment vertical="center"/>
    </xf>
    <xf numFmtId="40" fontId="4" fillId="0" borderId="0" xfId="0" applyNumberFormat="1" applyFont="1"/>
    <xf numFmtId="40" fontId="12" fillId="0" borderId="0" xfId="4" applyNumberFormat="1" applyFont="1" applyAlignment="1">
      <alignment vertical="center"/>
    </xf>
    <xf numFmtId="37" fontId="13" fillId="0" borderId="0" xfId="6" applyNumberFormat="1" applyFont="1" applyAlignment="1">
      <alignment vertical="center" wrapText="1"/>
    </xf>
    <xf numFmtId="37" fontId="13" fillId="0" borderId="0" xfId="2" applyNumberFormat="1" applyFont="1" applyAlignment="1">
      <alignment vertical="center" wrapText="1"/>
    </xf>
    <xf numFmtId="0" fontId="4" fillId="0" borderId="0" xfId="0" quotePrefix="1" applyFont="1" applyAlignment="1">
      <alignment vertical="center"/>
    </xf>
    <xf numFmtId="40" fontId="4" fillId="0" borderId="0" xfId="0" applyNumberFormat="1" applyFont="1" applyAlignment="1">
      <alignment vertical="center"/>
    </xf>
    <xf numFmtId="0" fontId="3" fillId="0" borderId="0" xfId="3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165" fontId="4" fillId="0" borderId="0" xfId="2" quotePrefix="1" applyFont="1" applyAlignment="1">
      <alignment horizontal="right" vertical="center" wrapText="1"/>
    </xf>
    <xf numFmtId="40" fontId="4" fillId="0" borderId="0" xfId="0" quotePrefix="1" applyNumberFormat="1" applyFont="1" applyAlignment="1">
      <alignment horizontal="center" vertical="center"/>
    </xf>
    <xf numFmtId="0" fontId="4" fillId="0" borderId="0" xfId="3" applyFont="1"/>
    <xf numFmtId="0" fontId="4" fillId="0" borderId="0" xfId="4" applyFont="1"/>
    <xf numFmtId="40" fontId="4" fillId="0" borderId="0" xfId="5" applyNumberFormat="1" applyFont="1"/>
    <xf numFmtId="37" fontId="4" fillId="0" borderId="0" xfId="6" applyNumberFormat="1" applyFont="1"/>
    <xf numFmtId="38" fontId="4" fillId="0" borderId="0" xfId="0" applyNumberFormat="1" applyFont="1" applyAlignment="1">
      <alignment horizontal="center"/>
    </xf>
    <xf numFmtId="37" fontId="4" fillId="0" borderId="0" xfId="2" quotePrefix="1" applyNumberFormat="1" applyFont="1"/>
    <xf numFmtId="165" fontId="4" fillId="0" borderId="2" xfId="2" quotePrefix="1" applyFont="1" applyBorder="1" applyAlignment="1">
      <alignment horizontal="right" wrapText="1"/>
    </xf>
    <xf numFmtId="166" fontId="4" fillId="0" borderId="2" xfId="2" quotePrefix="1" applyNumberFormat="1" applyFont="1" applyBorder="1" applyAlignment="1">
      <alignment horizontal="right" wrapText="1"/>
    </xf>
    <xf numFmtId="37" fontId="3" fillId="0" borderId="0" xfId="6" applyNumberFormat="1" applyFont="1"/>
    <xf numFmtId="165" fontId="3" fillId="0" borderId="3" xfId="2" quotePrefix="1" applyFont="1" applyBorder="1" applyAlignment="1">
      <alignment horizontal="right" wrapText="1"/>
    </xf>
    <xf numFmtId="37" fontId="4" fillId="0" borderId="0" xfId="0" applyNumberFormat="1" applyFont="1" applyAlignment="1">
      <alignment vertical="center" wrapText="1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wrapText="1"/>
    </xf>
    <xf numFmtId="40" fontId="4" fillId="0" borderId="0" xfId="4" applyNumberFormat="1" applyFont="1"/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40" fontId="3" fillId="0" borderId="0" xfId="5" applyNumberFormat="1" applyFont="1" applyAlignment="1">
      <alignment horizontal="left"/>
    </xf>
    <xf numFmtId="0" fontId="4" fillId="0" borderId="0" xfId="4" quotePrefix="1" applyFont="1" applyAlignment="1">
      <alignment horizontal="left"/>
    </xf>
    <xf numFmtId="38" fontId="3" fillId="0" borderId="0" xfId="5" applyNumberFormat="1" applyFont="1"/>
    <xf numFmtId="40" fontId="3" fillId="0" borderId="0" xfId="5" applyNumberFormat="1" applyFont="1" applyAlignment="1">
      <alignment horizontal="center"/>
    </xf>
    <xf numFmtId="38" fontId="4" fillId="0" borderId="0" xfId="5" applyNumberFormat="1" applyFont="1" applyAlignment="1">
      <alignment horizontal="right"/>
    </xf>
    <xf numFmtId="38" fontId="4" fillId="0" borderId="0" xfId="5" applyNumberFormat="1" applyFont="1" applyAlignment="1">
      <alignment horizontal="center"/>
    </xf>
    <xf numFmtId="164" fontId="9" fillId="0" borderId="0" xfId="6" applyNumberFormat="1" applyFont="1"/>
    <xf numFmtId="164" fontId="4" fillId="0" borderId="0" xfId="6" applyNumberFormat="1" applyFont="1"/>
    <xf numFmtId="165" fontId="3" fillId="0" borderId="0" xfId="2" applyFont="1" applyBorder="1" applyAlignment="1">
      <alignment horizontal="right" wrapText="1"/>
    </xf>
    <xf numFmtId="165" fontId="9" fillId="0" borderId="0" xfId="2" applyFont="1"/>
    <xf numFmtId="40" fontId="3" fillId="0" borderId="0" xfId="3" applyNumberFormat="1" applyFont="1" applyAlignment="1">
      <alignment horizontal="left" vertical="center"/>
    </xf>
    <xf numFmtId="40" fontId="12" fillId="0" borderId="0" xfId="5" applyNumberFormat="1" applyFont="1" applyAlignment="1">
      <alignment horizontal="left" vertical="center"/>
    </xf>
    <xf numFmtId="40" fontId="13" fillId="0" borderId="0" xfId="5" applyNumberFormat="1" applyFont="1" applyAlignment="1">
      <alignment horizontal="left" vertical="center"/>
    </xf>
    <xf numFmtId="40" fontId="13" fillId="0" borderId="0" xfId="4" applyNumberFormat="1" applyFont="1" applyAlignment="1">
      <alignment vertical="center"/>
    </xf>
    <xf numFmtId="37" fontId="3" fillId="0" borderId="0" xfId="6" applyNumberFormat="1" applyFont="1" applyBorder="1" applyAlignment="1">
      <alignment horizontal="right" wrapText="1"/>
    </xf>
    <xf numFmtId="166" fontId="4" fillId="0" borderId="0" xfId="2" quotePrefix="1" applyNumberFormat="1" applyFont="1" applyAlignment="1">
      <alignment horizontal="right" wrapText="1"/>
    </xf>
    <xf numFmtId="166" fontId="3" fillId="0" borderId="3" xfId="2" quotePrefix="1" applyNumberFormat="1" applyFont="1" applyBorder="1" applyAlignment="1">
      <alignment horizontal="right" wrapText="1"/>
    </xf>
    <xf numFmtId="166" fontId="4" fillId="0" borderId="0" xfId="2" quotePrefix="1" applyNumberFormat="1" applyFont="1" applyBorder="1" applyAlignment="1">
      <alignment horizontal="right" wrapText="1"/>
    </xf>
    <xf numFmtId="166" fontId="3" fillId="0" borderId="0" xfId="2" quotePrefix="1" applyNumberFormat="1" applyFont="1" applyBorder="1" applyAlignment="1">
      <alignment horizontal="right" wrapText="1"/>
    </xf>
    <xf numFmtId="166" fontId="3" fillId="0" borderId="2" xfId="2" quotePrefix="1" applyNumberFormat="1" applyFont="1" applyBorder="1" applyAlignment="1">
      <alignment horizontal="right" wrapText="1"/>
    </xf>
    <xf numFmtId="37" fontId="12" fillId="0" borderId="5" xfId="6" applyNumberFormat="1" applyFont="1" applyBorder="1" applyAlignment="1">
      <alignment vertical="center" wrapText="1"/>
    </xf>
    <xf numFmtId="40" fontId="18" fillId="0" borderId="0" xfId="5" applyNumberFormat="1" applyFont="1" applyAlignment="1">
      <alignment horizontal="left" vertical="center"/>
    </xf>
    <xf numFmtId="40" fontId="18" fillId="0" borderId="0" xfId="4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2" xfId="0" quotePrefix="1" applyFont="1" applyBorder="1" applyAlignment="1">
      <alignment horizontal="center" vertical="center"/>
    </xf>
    <xf numFmtId="37" fontId="13" fillId="0" borderId="0" xfId="6" applyNumberFormat="1" applyFont="1" applyFill="1" applyAlignment="1">
      <alignment vertical="center" wrapText="1"/>
    </xf>
    <xf numFmtId="165" fontId="4" fillId="0" borderId="0" xfId="0" applyNumberFormat="1" applyFont="1" applyAlignment="1">
      <alignment vertical="center"/>
    </xf>
    <xf numFmtId="37" fontId="13" fillId="0" borderId="0" xfId="2" applyNumberFormat="1" applyFont="1" applyFill="1" applyAlignment="1">
      <alignment vertical="center" wrapText="1"/>
    </xf>
    <xf numFmtId="49" fontId="13" fillId="0" borderId="0" xfId="5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37" fontId="12" fillId="0" borderId="0" xfId="2" applyNumberFormat="1" applyFont="1" applyFill="1" applyAlignment="1">
      <alignment vertical="center" wrapText="1"/>
    </xf>
    <xf numFmtId="0" fontId="1" fillId="0" borderId="0" xfId="0" applyFont="1" applyAlignment="1">
      <alignment vertical="center"/>
    </xf>
    <xf numFmtId="40" fontId="3" fillId="0" borderId="0" xfId="0" applyNumberFormat="1" applyFont="1"/>
    <xf numFmtId="49" fontId="4" fillId="0" borderId="0" xfId="0" applyNumberFormat="1" applyFont="1" applyAlignment="1">
      <alignment horizontal="center"/>
    </xf>
    <xf numFmtId="38" fontId="4" fillId="0" borderId="0" xfId="0" applyNumberFormat="1" applyFont="1"/>
    <xf numFmtId="40" fontId="4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40" fontId="4" fillId="0" borderId="2" xfId="0" applyNumberFormat="1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39" fontId="4" fillId="0" borderId="0" xfId="0" applyNumberFormat="1" applyFont="1"/>
    <xf numFmtId="39" fontId="4" fillId="0" borderId="0" xfId="0" applyNumberFormat="1" applyFont="1" applyAlignment="1">
      <alignment horizontal="left" indent="1"/>
    </xf>
    <xf numFmtId="40" fontId="8" fillId="0" borderId="0" xfId="0" applyNumberFormat="1" applyFont="1"/>
    <xf numFmtId="49" fontId="8" fillId="0" borderId="0" xfId="0" applyNumberFormat="1" applyFont="1" applyAlignment="1">
      <alignment horizontal="center"/>
    </xf>
    <xf numFmtId="40" fontId="9" fillId="0" borderId="0" xfId="0" applyNumberFormat="1" applyFont="1"/>
    <xf numFmtId="3" fontId="10" fillId="0" borderId="0" xfId="0" applyNumberFormat="1" applyFont="1"/>
    <xf numFmtId="38" fontId="11" fillId="0" borderId="0" xfId="0" applyNumberFormat="1" applyFont="1"/>
    <xf numFmtId="40" fontId="12" fillId="0" borderId="0" xfId="0" applyNumberFormat="1" applyFont="1" applyAlignment="1">
      <alignment vertical="center"/>
    </xf>
    <xf numFmtId="40" fontId="12" fillId="0" borderId="0" xfId="0" applyNumberFormat="1" applyFont="1" applyAlignment="1">
      <alignment horizontal="left" vertical="center"/>
    </xf>
    <xf numFmtId="0" fontId="4" fillId="0" borderId="2" xfId="3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66" fontId="4" fillId="0" borderId="2" xfId="2" applyNumberFormat="1" applyFont="1" applyFill="1" applyBorder="1" applyAlignment="1">
      <alignment horizontal="right" wrapText="1"/>
    </xf>
    <xf numFmtId="166" fontId="4" fillId="0" borderId="0" xfId="2" applyNumberFormat="1" applyFont="1" applyFill="1"/>
    <xf numFmtId="166" fontId="3" fillId="0" borderId="0" xfId="2" applyNumberFormat="1" applyFont="1"/>
    <xf numFmtId="166" fontId="3" fillId="0" borderId="3" xfId="2" applyNumberFormat="1" applyFont="1" applyBorder="1" applyAlignment="1">
      <alignment horizontal="right" wrapText="1"/>
    </xf>
    <xf numFmtId="166" fontId="4" fillId="0" borderId="0" xfId="2" applyNumberFormat="1" applyFont="1" applyAlignment="1">
      <alignment vertical="top"/>
    </xf>
    <xf numFmtId="165" fontId="4" fillId="0" borderId="0" xfId="0" applyNumberFormat="1" applyFont="1"/>
    <xf numFmtId="164" fontId="9" fillId="0" borderId="0" xfId="6" applyNumberFormat="1" applyFont="1" applyBorder="1"/>
    <xf numFmtId="166" fontId="13" fillId="0" borderId="0" xfId="6" applyNumberFormat="1" applyFont="1" applyAlignment="1">
      <alignment vertical="center" wrapText="1"/>
    </xf>
    <xf numFmtId="166" fontId="13" fillId="0" borderId="0" xfId="5" applyNumberFormat="1" applyFont="1" applyAlignment="1">
      <alignment horizontal="center" vertical="center" wrapText="1"/>
    </xf>
    <xf numFmtId="166" fontId="4" fillId="0" borderId="0" xfId="2" applyNumberFormat="1" applyFont="1" applyFill="1" applyAlignment="1">
      <alignment horizontal="right" wrapText="1"/>
    </xf>
    <xf numFmtId="0" fontId="3" fillId="0" borderId="0" xfId="3" applyFont="1" applyAlignment="1">
      <alignment horizontal="left"/>
    </xf>
    <xf numFmtId="166" fontId="4" fillId="0" borderId="0" xfId="2" quotePrefix="1" applyNumberFormat="1" applyFont="1" applyFill="1" applyAlignment="1">
      <alignment horizontal="right" wrapText="1"/>
    </xf>
    <xf numFmtId="166" fontId="4" fillId="0" borderId="0" xfId="2" applyNumberFormat="1" applyFont="1" applyFill="1" applyAlignment="1">
      <alignment vertical="center"/>
    </xf>
    <xf numFmtId="166" fontId="3" fillId="0" borderId="6" xfId="2" applyNumberFormat="1" applyFont="1" applyFill="1" applyBorder="1" applyAlignment="1">
      <alignment horizontal="right" wrapText="1"/>
    </xf>
    <xf numFmtId="166" fontId="4" fillId="0" borderId="0" xfId="2" applyNumberFormat="1" applyFont="1" applyFill="1" applyAlignment="1">
      <alignment vertical="center" wrapText="1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37" fontId="4" fillId="0" borderId="0" xfId="2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3" fillId="0" borderId="4" xfId="2" applyNumberFormat="1" applyFont="1" applyFill="1" applyBorder="1" applyAlignment="1">
      <alignment vertical="center" wrapText="1"/>
    </xf>
    <xf numFmtId="37" fontId="3" fillId="0" borderId="0" xfId="0" applyNumberFormat="1" applyFont="1" applyAlignment="1">
      <alignment vertical="center"/>
    </xf>
    <xf numFmtId="37" fontId="4" fillId="0" borderId="0" xfId="2" applyNumberFormat="1" applyFont="1" applyFill="1" applyAlignment="1">
      <alignment vertical="center"/>
    </xf>
    <xf numFmtId="166" fontId="3" fillId="0" borderId="0" xfId="2" applyNumberFormat="1" applyFont="1" applyBorder="1" applyAlignment="1">
      <alignment horizontal="right" wrapText="1"/>
    </xf>
    <xf numFmtId="37" fontId="4" fillId="0" borderId="0" xfId="3" applyNumberFormat="1" applyFont="1" applyAlignment="1">
      <alignment vertical="center"/>
    </xf>
    <xf numFmtId="37" fontId="13" fillId="0" borderId="0" xfId="6" applyNumberFormat="1" applyFont="1" applyFill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37" fontId="3" fillId="0" borderId="0" xfId="6" applyNumberFormat="1" applyFont="1" applyBorder="1" applyAlignment="1">
      <alignment horizontal="right" vertical="center" wrapText="1"/>
    </xf>
    <xf numFmtId="38" fontId="4" fillId="0" borderId="0" xfId="0" applyNumberFormat="1" applyFont="1" applyAlignment="1">
      <alignment horizontal="right" vertical="center" wrapText="1"/>
    </xf>
    <xf numFmtId="165" fontId="4" fillId="0" borderId="0" xfId="2" applyFont="1" applyBorder="1" applyAlignment="1">
      <alignment horizontal="right" vertical="center" wrapText="1"/>
    </xf>
    <xf numFmtId="167" fontId="4" fillId="0" borderId="0" xfId="2" quotePrefix="1" applyNumberFormat="1" applyFont="1" applyAlignment="1">
      <alignment horizontal="right" vertical="center" wrapText="1"/>
    </xf>
    <xf numFmtId="37" fontId="4" fillId="0" borderId="0" xfId="2" quotePrefix="1" applyNumberFormat="1" applyFont="1" applyBorder="1" applyAlignment="1">
      <alignment horizontal="right" wrapText="1"/>
    </xf>
    <xf numFmtId="166" fontId="4" fillId="0" borderId="0" xfId="6" applyNumberFormat="1" applyFont="1" applyBorder="1" applyAlignment="1">
      <alignment horizontal="right" wrapText="1"/>
    </xf>
    <xf numFmtId="37" fontId="3" fillId="0" borderId="0" xfId="2" quotePrefix="1" applyNumberFormat="1" applyFont="1" applyBorder="1" applyAlignment="1">
      <alignment horizontal="right" wrapText="1"/>
    </xf>
    <xf numFmtId="165" fontId="4" fillId="0" borderId="0" xfId="2" applyFont="1" applyAlignment="1">
      <alignment horizontal="right" wrapText="1"/>
    </xf>
    <xf numFmtId="38" fontId="4" fillId="0" borderId="0" xfId="0" applyNumberFormat="1" applyFont="1" applyAlignment="1">
      <alignment horizontal="right" wrapText="1"/>
    </xf>
    <xf numFmtId="166" fontId="3" fillId="0" borderId="0" xfId="2" applyNumberFormat="1" applyFont="1" applyFill="1" applyAlignment="1">
      <alignment horizontal="right" wrapText="1"/>
    </xf>
    <xf numFmtId="166" fontId="3" fillId="0" borderId="3" xfId="2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 applyBorder="1" applyAlignment="1">
      <alignment horizontal="right" wrapText="1"/>
    </xf>
    <xf numFmtId="166" fontId="3" fillId="0" borderId="0" xfId="2" quotePrefix="1" applyNumberFormat="1" applyFont="1" applyFill="1" applyBorder="1" applyAlignment="1">
      <alignment horizontal="right" wrapText="1"/>
    </xf>
    <xf numFmtId="166" fontId="3" fillId="0" borderId="3" xfId="2" quotePrefix="1" applyNumberFormat="1" applyFont="1" applyFill="1" applyBorder="1" applyAlignment="1">
      <alignment horizontal="right" wrapText="1"/>
    </xf>
    <xf numFmtId="165" fontId="3" fillId="0" borderId="0" xfId="2" applyFont="1" applyFill="1" applyAlignment="1">
      <alignment vertical="center" wrapText="1"/>
    </xf>
    <xf numFmtId="168" fontId="1" fillId="0" borderId="0" xfId="2" applyNumberFormat="1" applyFont="1" applyAlignment="1">
      <alignment vertical="center"/>
    </xf>
    <xf numFmtId="40" fontId="3" fillId="0" borderId="0" xfId="4" applyNumberFormat="1" applyFont="1"/>
    <xf numFmtId="49" fontId="4" fillId="0" borderId="0" xfId="4" applyNumberFormat="1" applyFont="1" applyAlignment="1">
      <alignment horizontal="center"/>
    </xf>
    <xf numFmtId="38" fontId="4" fillId="0" borderId="0" xfId="4" applyNumberFormat="1" applyFont="1" applyAlignment="1">
      <alignment horizontal="center"/>
    </xf>
    <xf numFmtId="38" fontId="4" fillId="0" borderId="0" xfId="4" applyNumberFormat="1" applyFont="1"/>
    <xf numFmtId="40" fontId="4" fillId="0" borderId="0" xfId="4" applyNumberFormat="1" applyFont="1" applyAlignment="1">
      <alignment horizontal="center"/>
    </xf>
    <xf numFmtId="40" fontId="4" fillId="0" borderId="2" xfId="4" applyNumberFormat="1" applyFont="1" applyBorder="1" applyAlignment="1">
      <alignment horizontal="center"/>
    </xf>
    <xf numFmtId="0" fontId="4" fillId="0" borderId="2" xfId="4" applyFont="1" applyBorder="1" applyAlignment="1">
      <alignment horizontal="center"/>
    </xf>
    <xf numFmtId="49" fontId="3" fillId="0" borderId="0" xfId="4" applyNumberFormat="1" applyFont="1" applyAlignment="1">
      <alignment horizontal="center"/>
    </xf>
    <xf numFmtId="39" fontId="4" fillId="0" borderId="0" xfId="4" applyNumberFormat="1" applyFont="1"/>
    <xf numFmtId="39" fontId="4" fillId="0" borderId="0" xfId="4" applyNumberFormat="1" applyFont="1" applyAlignment="1">
      <alignment horizontal="left" indent="1"/>
    </xf>
    <xf numFmtId="166" fontId="4" fillId="0" borderId="0" xfId="2" quotePrefix="1" applyNumberFormat="1" applyFont="1"/>
    <xf numFmtId="40" fontId="8" fillId="0" borderId="0" xfId="4" applyNumberFormat="1" applyFont="1"/>
    <xf numFmtId="49" fontId="8" fillId="0" borderId="0" xfId="4" applyNumberFormat="1" applyFont="1" applyAlignment="1">
      <alignment horizontal="center"/>
    </xf>
    <xf numFmtId="40" fontId="9" fillId="0" borderId="0" xfId="4" applyNumberFormat="1" applyFont="1"/>
    <xf numFmtId="3" fontId="10" fillId="0" borderId="0" xfId="4" applyNumberFormat="1" applyFont="1"/>
    <xf numFmtId="38" fontId="11" fillId="0" borderId="0" xfId="4" applyNumberFormat="1" applyFont="1"/>
    <xf numFmtId="166" fontId="3" fillId="0" borderId="0" xfId="2" applyNumberFormat="1" applyFont="1" applyAlignment="1">
      <alignment vertical="center" wrapText="1"/>
    </xf>
    <xf numFmtId="38" fontId="4" fillId="0" borderId="2" xfId="4" applyNumberFormat="1" applyFont="1" applyBorder="1" applyAlignment="1">
      <alignment horizontal="center"/>
    </xf>
    <xf numFmtId="165" fontId="3" fillId="0" borderId="0" xfId="2" applyFont="1"/>
    <xf numFmtId="166" fontId="4" fillId="0" borderId="0" xfId="2" applyNumberFormat="1" applyFont="1" applyFill="1" applyAlignment="1">
      <alignment vertical="top"/>
    </xf>
    <xf numFmtId="165" fontId="1" fillId="0" borderId="0" xfId="2" applyFont="1" applyAlignment="1">
      <alignment vertical="center"/>
    </xf>
    <xf numFmtId="166" fontId="3" fillId="0" borderId="0" xfId="2" quotePrefix="1" applyNumberFormat="1" applyFont="1"/>
    <xf numFmtId="166" fontId="17" fillId="0" borderId="0" xfId="2" applyNumberFormat="1" applyFont="1"/>
    <xf numFmtId="166" fontId="17" fillId="0" borderId="0" xfId="2" applyNumberFormat="1" applyFont="1" applyBorder="1"/>
    <xf numFmtId="166" fontId="4" fillId="0" borderId="0" xfId="2" applyNumberFormat="1" applyFont="1" applyAlignment="1">
      <alignment horizontal="center"/>
    </xf>
    <xf numFmtId="165" fontId="9" fillId="0" borderId="0" xfId="6" applyNumberFormat="1" applyFont="1"/>
    <xf numFmtId="166" fontId="3" fillId="0" borderId="0" xfId="2" applyNumberFormat="1" applyFont="1" applyFill="1" applyBorder="1" applyAlignment="1">
      <alignment horizontal="right" wrapText="1"/>
    </xf>
    <xf numFmtId="166" fontId="3" fillId="0" borderId="4" xfId="2" applyNumberFormat="1" applyFont="1" applyFill="1" applyBorder="1" applyAlignment="1">
      <alignment horizontal="right" wrapText="1"/>
    </xf>
    <xf numFmtId="166" fontId="3" fillId="0" borderId="0" xfId="2" applyNumberFormat="1" applyFont="1" applyBorder="1"/>
    <xf numFmtId="0" fontId="3" fillId="0" borderId="0" xfId="4" applyFont="1" applyAlignment="1">
      <alignment horizontal="center" vertical="center"/>
    </xf>
    <xf numFmtId="0" fontId="6" fillId="0" borderId="0" xfId="4" applyFont="1"/>
    <xf numFmtId="0" fontId="14" fillId="0" borderId="0" xfId="4" applyFont="1"/>
    <xf numFmtId="167" fontId="4" fillId="0" borderId="0" xfId="4" applyNumberFormat="1" applyFont="1"/>
    <xf numFmtId="0" fontId="15" fillId="0" borderId="0" xfId="4" applyFont="1"/>
    <xf numFmtId="0" fontId="4" fillId="0" borderId="0" xfId="4" applyFont="1" applyAlignment="1">
      <alignment horizontal="left"/>
    </xf>
    <xf numFmtId="49" fontId="19" fillId="0" borderId="0" xfId="9" applyNumberFormat="1" applyFont="1"/>
    <xf numFmtId="0" fontId="3" fillId="0" borderId="0" xfId="4" applyFont="1"/>
    <xf numFmtId="49" fontId="3" fillId="0" borderId="0" xfId="4" applyNumberFormat="1" applyFont="1"/>
    <xf numFmtId="166" fontId="3" fillId="0" borderId="0" xfId="2" applyNumberFormat="1" applyFont="1" applyAlignment="1">
      <alignment horizontal="right"/>
    </xf>
    <xf numFmtId="38" fontId="4" fillId="0" borderId="0" xfId="5" applyNumberFormat="1" applyFont="1" applyAlignment="1">
      <alignment horizontal="left"/>
    </xf>
    <xf numFmtId="49" fontId="20" fillId="0" borderId="0" xfId="0" applyNumberFormat="1" applyFont="1"/>
    <xf numFmtId="38" fontId="4" fillId="0" borderId="0" xfId="5" applyNumberFormat="1" applyFont="1" applyAlignment="1">
      <alignment horizontal="left" indent="2"/>
    </xf>
    <xf numFmtId="0" fontId="4" fillId="0" borderId="0" xfId="4" applyFont="1" applyAlignment="1">
      <alignment horizontal="left" indent="2"/>
    </xf>
    <xf numFmtId="165" fontId="4" fillId="0" borderId="0" xfId="2" applyFont="1"/>
    <xf numFmtId="166" fontId="4" fillId="0" borderId="0" xfId="2" applyNumberFormat="1" applyFont="1" applyBorder="1" applyAlignment="1">
      <alignment wrapText="1"/>
    </xf>
    <xf numFmtId="37" fontId="13" fillId="0" borderId="2" xfId="6" applyNumberFormat="1" applyFont="1" applyBorder="1" applyAlignment="1">
      <alignment vertical="center" wrapText="1"/>
    </xf>
    <xf numFmtId="0" fontId="4" fillId="0" borderId="0" xfId="4" applyFont="1" applyAlignment="1">
      <alignment vertical="center"/>
    </xf>
    <xf numFmtId="166" fontId="4" fillId="0" borderId="2" xfId="2" quotePrefix="1" applyNumberFormat="1" applyFont="1" applyFill="1" applyBorder="1" applyAlignment="1">
      <alignment horizontal="right" wrapText="1"/>
    </xf>
    <xf numFmtId="166" fontId="4" fillId="0" borderId="0" xfId="2" quotePrefix="1" applyNumberFormat="1" applyFont="1" applyFill="1"/>
    <xf numFmtId="166" fontId="4" fillId="0" borderId="2" xfId="2" applyNumberFormat="1" applyFont="1" applyFill="1" applyBorder="1"/>
    <xf numFmtId="166" fontId="3" fillId="0" borderId="0" xfId="2" applyNumberFormat="1" applyFont="1" applyFill="1"/>
    <xf numFmtId="166" fontId="3" fillId="0" borderId="0" xfId="2" applyNumberFormat="1" applyFont="1" applyFill="1" applyAlignment="1">
      <alignment horizontal="right"/>
    </xf>
    <xf numFmtId="166" fontId="4" fillId="0" borderId="0" xfId="2" applyNumberFormat="1" applyFont="1" applyFill="1" applyAlignment="1">
      <alignment wrapText="1"/>
    </xf>
    <xf numFmtId="166" fontId="3" fillId="0" borderId="6" xfId="2" quotePrefix="1" applyNumberFormat="1" applyFont="1" applyFill="1" applyBorder="1" applyAlignment="1">
      <alignment horizontal="right" wrapText="1"/>
    </xf>
    <xf numFmtId="166" fontId="3" fillId="0" borderId="0" xfId="2" applyNumberFormat="1" applyFont="1" applyFill="1" applyAlignment="1">
      <alignment vertical="top"/>
    </xf>
    <xf numFmtId="37" fontId="4" fillId="0" borderId="0" xfId="2" applyNumberFormat="1" applyFont="1" applyFill="1" applyAlignment="1">
      <alignment vertical="top"/>
    </xf>
    <xf numFmtId="165" fontId="4" fillId="0" borderId="0" xfId="2" applyFont="1" applyFill="1" applyAlignment="1">
      <alignment vertical="top"/>
    </xf>
    <xf numFmtId="37" fontId="12" fillId="0" borderId="0" xfId="6" applyNumberFormat="1" applyFont="1" applyFill="1" applyBorder="1" applyAlignment="1">
      <alignment vertical="center" wrapText="1"/>
    </xf>
    <xf numFmtId="37" fontId="13" fillId="0" borderId="0" xfId="2" applyNumberFormat="1" applyFont="1" applyFill="1" applyBorder="1" applyAlignment="1">
      <alignment vertical="center" wrapText="1"/>
    </xf>
    <xf numFmtId="37" fontId="13" fillId="0" borderId="2" xfId="6" applyNumberFormat="1" applyFont="1" applyFill="1" applyBorder="1" applyAlignment="1">
      <alignment vertical="center" wrapText="1"/>
    </xf>
    <xf numFmtId="37" fontId="12" fillId="0" borderId="5" xfId="6" applyNumberFormat="1" applyFont="1" applyFill="1" applyBorder="1" applyAlignment="1">
      <alignment vertical="center" wrapText="1"/>
    </xf>
    <xf numFmtId="166" fontId="3" fillId="0" borderId="2" xfId="2" quotePrefix="1" applyNumberFormat="1" applyFont="1" applyFill="1" applyBorder="1" applyAlignment="1">
      <alignment horizontal="right" wrapText="1"/>
    </xf>
    <xf numFmtId="165" fontId="3" fillId="0" borderId="0" xfId="2" applyFont="1" applyFill="1" applyBorder="1" applyAlignment="1">
      <alignment horizontal="right" wrapText="1"/>
    </xf>
    <xf numFmtId="165" fontId="4" fillId="0" borderId="0" xfId="2" applyFont="1" applyFill="1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4" quotePrefix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9" fontId="4" fillId="0" borderId="0" xfId="1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169" fontId="4" fillId="0" borderId="4" xfId="0" applyNumberFormat="1" applyFont="1" applyBorder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4" applyFont="1" applyAlignment="1">
      <alignment horizontal="center" vertical="center"/>
    </xf>
    <xf numFmtId="37" fontId="4" fillId="0" borderId="0" xfId="0" applyNumberFormat="1" applyFont="1" applyAlignment="1">
      <alignment wrapText="1"/>
    </xf>
    <xf numFmtId="37" fontId="4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right" wrapText="1"/>
    </xf>
    <xf numFmtId="37" fontId="4" fillId="0" borderId="2" xfId="0" applyNumberFormat="1" applyFont="1" applyBorder="1" applyAlignment="1">
      <alignment wrapText="1"/>
    </xf>
    <xf numFmtId="37" fontId="3" fillId="0" borderId="0" xfId="2" applyNumberFormat="1" applyFont="1" applyFill="1" applyBorder="1" applyAlignment="1">
      <alignment vertical="center" wrapText="1"/>
    </xf>
    <xf numFmtId="49" fontId="1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wrapText="1"/>
    </xf>
    <xf numFmtId="37" fontId="3" fillId="0" borderId="0" xfId="0" applyNumberFormat="1" applyFont="1"/>
    <xf numFmtId="40" fontId="6" fillId="0" borderId="0" xfId="5" applyNumberFormat="1" applyFont="1"/>
    <xf numFmtId="37" fontId="4" fillId="0" borderId="0" xfId="0" applyNumberFormat="1" applyFont="1"/>
    <xf numFmtId="40" fontId="4" fillId="0" borderId="0" xfId="5" quotePrefix="1" applyNumberFormat="1" applyFont="1"/>
    <xf numFmtId="37" fontId="4" fillId="0" borderId="4" xfId="0" applyNumberFormat="1" applyFont="1" applyBorder="1" applyAlignment="1">
      <alignment wrapText="1"/>
    </xf>
    <xf numFmtId="37" fontId="4" fillId="0" borderId="0" xfId="2" applyNumberFormat="1" applyFont="1" applyAlignment="1">
      <alignment vertical="center"/>
    </xf>
    <xf numFmtId="40" fontId="4" fillId="0" borderId="0" xfId="0" quotePrefix="1" applyNumberFormat="1" applyFont="1"/>
    <xf numFmtId="49" fontId="13" fillId="0" borderId="0" xfId="4" applyNumberFormat="1" applyFont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66" fontId="17" fillId="0" borderId="0" xfId="2" applyNumberFormat="1" applyFont="1" applyFill="1"/>
    <xf numFmtId="166" fontId="4" fillId="0" borderId="0" xfId="2" applyNumberFormat="1" applyFont="1" applyFill="1" applyAlignment="1">
      <alignment horizontal="center"/>
    </xf>
    <xf numFmtId="166" fontId="3" fillId="0" borderId="0" xfId="2" quotePrefix="1" applyNumberFormat="1" applyFont="1" applyFill="1"/>
    <xf numFmtId="166" fontId="17" fillId="0" borderId="3" xfId="2" applyNumberFormat="1" applyFont="1" applyFill="1" applyBorder="1" applyAlignment="1">
      <alignment horizontal="right"/>
    </xf>
    <xf numFmtId="0" fontId="4" fillId="0" borderId="3" xfId="4" quotePrefix="1" applyFont="1" applyBorder="1" applyAlignment="1">
      <alignment horizontal="center" vertical="center" wrapText="1"/>
    </xf>
    <xf numFmtId="0" fontId="5" fillId="0" borderId="0" xfId="4" applyFont="1" applyAlignment="1">
      <alignment horizontal="center"/>
    </xf>
    <xf numFmtId="0" fontId="4" fillId="0" borderId="6" xfId="4" applyFont="1" applyBorder="1" applyAlignment="1">
      <alignment horizontal="center"/>
    </xf>
    <xf numFmtId="0" fontId="4" fillId="0" borderId="2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1" fillId="0" borderId="0" xfId="3" applyFont="1" applyAlignment="1">
      <alignment vertical="center"/>
    </xf>
    <xf numFmtId="0" fontId="4" fillId="0" borderId="2" xfId="4" applyFont="1" applyBorder="1" applyAlignment="1">
      <alignment horizontal="center" vertical="center"/>
    </xf>
    <xf numFmtId="166" fontId="3" fillId="0" borderId="5" xfId="2" quotePrefix="1" applyNumberFormat="1" applyFont="1" applyFill="1" applyBorder="1" applyAlignment="1">
      <alignment horizontal="right" vertical="center" wrapText="1"/>
    </xf>
    <xf numFmtId="37" fontId="3" fillId="0" borderId="4" xfId="6" applyNumberFormat="1" applyFont="1" applyBorder="1" applyAlignment="1">
      <alignment horizontal="right" vertical="center" wrapText="1"/>
    </xf>
    <xf numFmtId="37" fontId="3" fillId="0" borderId="5" xfId="0" applyNumberFormat="1" applyFont="1" applyBorder="1" applyAlignment="1">
      <alignment vertical="center" wrapText="1"/>
    </xf>
    <xf numFmtId="170" fontId="4" fillId="0" borderId="0" xfId="2" applyNumberFormat="1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4" fillId="0" borderId="2" xfId="4" applyFont="1" applyBorder="1" applyAlignment="1">
      <alignment horizontal="center" wrapText="1"/>
    </xf>
    <xf numFmtId="38" fontId="4" fillId="0" borderId="3" xfId="4" applyNumberFormat="1" applyFont="1" applyBorder="1" applyAlignment="1">
      <alignment horizontal="center"/>
    </xf>
    <xf numFmtId="38" fontId="4" fillId="0" borderId="2" xfId="5" applyNumberFormat="1" applyFont="1" applyBorder="1" applyAlignment="1">
      <alignment horizontal="center"/>
    </xf>
    <xf numFmtId="38" fontId="4" fillId="0" borderId="2" xfId="4" applyNumberFormat="1" applyFont="1" applyBorder="1" applyAlignment="1">
      <alignment horizontal="center"/>
    </xf>
    <xf numFmtId="38" fontId="4" fillId="0" borderId="3" xfId="0" applyNumberFormat="1" applyFont="1" applyBorder="1" applyAlignment="1">
      <alignment horizontal="center"/>
    </xf>
    <xf numFmtId="0" fontId="4" fillId="0" borderId="2" xfId="3" applyFont="1" applyBorder="1" applyAlignment="1">
      <alignment horizontal="center" vertical="center"/>
    </xf>
  </cellXfs>
  <cellStyles count="11">
    <cellStyle name="Change A&amp;ll" xfId="1" xr:uid="{00000000-0005-0000-0000-000000000000}"/>
    <cellStyle name="Comma" xfId="2" builtinId="3"/>
    <cellStyle name="Comma 12 2" xfId="7" xr:uid="{00000000-0005-0000-0000-000002000000}"/>
    <cellStyle name="Comma 2" xfId="8" xr:uid="{00000000-0005-0000-0000-000003000000}"/>
    <cellStyle name="Comma_top311204_cpico" xfId="6" xr:uid="{00000000-0005-0000-0000-000004000000}"/>
    <cellStyle name="Normal" xfId="0" builtinId="0"/>
    <cellStyle name="Normal 2" xfId="4" xr:uid="{00000000-0005-0000-0000-000006000000}"/>
    <cellStyle name="Normal_SMK45Q1" xfId="3" xr:uid="{00000000-0005-0000-0000-000007000000}"/>
    <cellStyle name="Percent" xfId="10" builtinId="5"/>
    <cellStyle name="ปกติ_Non-life Quarterly financial statement -ifrs4" xfId="9" xr:uid="{00000000-0005-0000-0000-000008000000}"/>
    <cellStyle name="ปกติ_Sheet1" xfId="5" xr:uid="{00000000-0005-0000-0000-000009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thailand.sharepoint.com/TSI/Y2021/Draft%20FS/2020/Q1'%202020/TFS/FS%20TSI%20Q1'20%20%20(TH&amp;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H)"/>
      <sheetName val="PL1(TH)"/>
      <sheetName val="PL2(TH)"/>
      <sheetName val="SE1(TH)"/>
      <sheetName val="SE2(TH)"/>
      <sheetName val="CF(TH)"/>
      <sheetName val="BS"/>
      <sheetName val="PL1 "/>
      <sheetName val="PL2 "/>
      <sheetName val="SE1"/>
      <sheetName val="SE2"/>
      <sheetName val="CF"/>
    </sheetNames>
    <sheetDataSet>
      <sheetData sheetId="0"/>
      <sheetData sheetId="1">
        <row r="35">
          <cell r="D35">
            <v>-66685212</v>
          </cell>
        </row>
      </sheetData>
      <sheetData sheetId="2"/>
      <sheetData sheetId="3"/>
      <sheetData sheetId="4"/>
      <sheetData sheetId="5"/>
      <sheetData sheetId="6">
        <row r="42">
          <cell r="F42">
            <v>827653610</v>
          </cell>
        </row>
      </sheetData>
      <sheetData sheetId="7"/>
      <sheetData sheetId="8">
        <row r="22">
          <cell r="F22">
            <v>-1.3830984937114115E-2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view="pageBreakPreview" zoomScale="80" zoomScaleNormal="100" zoomScaleSheetLayoutView="80" zoomScalePageLayoutView="93" workbookViewId="0">
      <selection activeCell="H37" sqref="H37"/>
    </sheetView>
  </sheetViews>
  <sheetFormatPr defaultColWidth="9.09765625" defaultRowHeight="20" x14ac:dyDescent="0.65"/>
  <cols>
    <col min="1" max="1" width="59.296875" style="18" customWidth="1"/>
    <col min="2" max="2" width="8.69921875" style="22" customWidth="1"/>
    <col min="3" max="3" width="1.3984375" style="21" customWidth="1"/>
    <col min="4" max="4" width="15.59765625" style="1" customWidth="1"/>
    <col min="5" max="5" width="1.3984375" style="1" customWidth="1"/>
    <col min="6" max="6" width="14.69921875" style="1" customWidth="1"/>
    <col min="7" max="7" width="16" style="1" customWidth="1"/>
    <col min="8" max="8" width="10.8984375" style="1" customWidth="1"/>
    <col min="9" max="16384" width="9.09765625" style="1"/>
  </cols>
  <sheetData>
    <row r="1" spans="1:7" ht="20.5" x14ac:dyDescent="0.65">
      <c r="A1" s="30" t="s">
        <v>0</v>
      </c>
      <c r="B1" s="4"/>
      <c r="C1" s="4"/>
      <c r="D1" s="4"/>
      <c r="E1" s="4"/>
      <c r="F1" s="4"/>
    </row>
    <row r="2" spans="1:7" ht="20.5" x14ac:dyDescent="0.65">
      <c r="A2" s="4" t="s">
        <v>1</v>
      </c>
      <c r="B2" s="4"/>
      <c r="C2" s="4"/>
      <c r="D2" s="4"/>
      <c r="E2" s="4"/>
      <c r="F2" s="4"/>
    </row>
    <row r="3" spans="1:7" ht="20.5" x14ac:dyDescent="0.65">
      <c r="A3" s="52" t="s">
        <v>2</v>
      </c>
      <c r="B3" s="4"/>
      <c r="C3" s="4"/>
      <c r="D3" s="4"/>
      <c r="E3" s="4"/>
      <c r="F3" s="4"/>
    </row>
    <row r="4" spans="1:7" ht="14.25" customHeight="1" x14ac:dyDescent="0.65">
      <c r="A4" s="23"/>
      <c r="B4" s="109"/>
      <c r="C4" s="109"/>
    </row>
    <row r="5" spans="1:7" s="2" customFormat="1" ht="20.5" x14ac:dyDescent="0.6">
      <c r="A5" s="126" t="s">
        <v>3</v>
      </c>
      <c r="B5" s="225"/>
      <c r="C5" s="226"/>
      <c r="D5" s="259" t="s">
        <v>4</v>
      </c>
      <c r="E5" s="259"/>
      <c r="F5" s="259"/>
    </row>
    <row r="6" spans="1:7" s="2" customFormat="1" ht="20.5" x14ac:dyDescent="0.6">
      <c r="A6" s="126"/>
      <c r="B6" s="225"/>
      <c r="C6" s="226"/>
      <c r="D6" s="225" t="s">
        <v>5</v>
      </c>
      <c r="E6" s="225"/>
      <c r="F6" s="225" t="s">
        <v>6</v>
      </c>
    </row>
    <row r="7" spans="1:7" ht="20.5" x14ac:dyDescent="0.6">
      <c r="A7" s="109"/>
      <c r="B7" s="20" t="s">
        <v>7</v>
      </c>
      <c r="C7" s="109"/>
      <c r="D7" s="254" t="s">
        <v>8</v>
      </c>
      <c r="E7" s="227"/>
      <c r="F7" s="254" t="s">
        <v>9</v>
      </c>
    </row>
    <row r="8" spans="1:7" x14ac:dyDescent="0.6">
      <c r="A8" s="18" t="s">
        <v>10</v>
      </c>
      <c r="B8" s="22" t="s">
        <v>11</v>
      </c>
      <c r="D8" s="228">
        <v>150446024</v>
      </c>
      <c r="E8" s="229"/>
      <c r="F8" s="228">
        <v>150988380</v>
      </c>
      <c r="G8" s="84"/>
    </row>
    <row r="9" spans="1:7" x14ac:dyDescent="0.6">
      <c r="A9" s="18" t="s">
        <v>12</v>
      </c>
      <c r="B9" s="22" t="s">
        <v>13</v>
      </c>
      <c r="D9" s="228">
        <v>91794889</v>
      </c>
      <c r="E9" s="229"/>
      <c r="F9" s="228">
        <v>84337867</v>
      </c>
    </row>
    <row r="10" spans="1:7" x14ac:dyDescent="0.6">
      <c r="A10" s="18" t="s">
        <v>14</v>
      </c>
      <c r="D10" s="228">
        <v>781326</v>
      </c>
      <c r="E10" s="229"/>
      <c r="F10" s="228">
        <v>497751</v>
      </c>
    </row>
    <row r="11" spans="1:7" x14ac:dyDescent="0.6">
      <c r="A11" s="18" t="s">
        <v>15</v>
      </c>
      <c r="B11" s="22" t="s">
        <v>16</v>
      </c>
      <c r="D11" s="228">
        <v>476361461</v>
      </c>
      <c r="E11" s="229"/>
      <c r="F11" s="228">
        <v>436937963</v>
      </c>
    </row>
    <row r="12" spans="1:7" x14ac:dyDescent="0.6">
      <c r="A12" s="18" t="s">
        <v>17</v>
      </c>
      <c r="B12" s="22" t="s">
        <v>18</v>
      </c>
      <c r="D12" s="228">
        <v>98052570</v>
      </c>
      <c r="E12" s="229"/>
      <c r="F12" s="228">
        <v>64856873</v>
      </c>
    </row>
    <row r="13" spans="1:7" x14ac:dyDescent="0.6">
      <c r="A13" s="127" t="s">
        <v>19</v>
      </c>
      <c r="B13" s="22" t="s">
        <v>20</v>
      </c>
      <c r="D13" s="228">
        <v>163378398</v>
      </c>
      <c r="E13" s="128"/>
      <c r="F13" s="230">
        <v>155370585</v>
      </c>
    </row>
    <row r="14" spans="1:7" x14ac:dyDescent="0.6">
      <c r="A14" s="127" t="s">
        <v>21</v>
      </c>
      <c r="B14" s="22" t="s">
        <v>22</v>
      </c>
      <c r="D14" s="228">
        <v>329098983</v>
      </c>
      <c r="E14" s="129"/>
      <c r="F14" s="230">
        <v>335385366</v>
      </c>
    </row>
    <row r="15" spans="1:7" x14ac:dyDescent="0.6">
      <c r="A15" s="127" t="s">
        <v>23</v>
      </c>
      <c r="D15" s="54">
        <v>19622</v>
      </c>
      <c r="E15" s="129"/>
      <c r="F15" s="230">
        <v>33645</v>
      </c>
    </row>
    <row r="16" spans="1:7" x14ac:dyDescent="0.6">
      <c r="A16" s="127" t="s">
        <v>24</v>
      </c>
      <c r="B16" s="22" t="s">
        <v>25</v>
      </c>
      <c r="D16" s="228">
        <v>22000000</v>
      </c>
      <c r="E16" s="129"/>
      <c r="F16" s="230">
        <v>22000000</v>
      </c>
    </row>
    <row r="17" spans="1:8" x14ac:dyDescent="0.6">
      <c r="A17" s="18" t="s">
        <v>26</v>
      </c>
      <c r="B17" s="22" t="s">
        <v>27</v>
      </c>
      <c r="D17" s="228">
        <v>91571557</v>
      </c>
      <c r="E17" s="128"/>
      <c r="F17" s="228">
        <v>91713316</v>
      </c>
    </row>
    <row r="18" spans="1:8" x14ac:dyDescent="0.6">
      <c r="A18" s="127" t="s">
        <v>28</v>
      </c>
      <c r="B18" s="22" t="s">
        <v>29</v>
      </c>
      <c r="D18" s="228">
        <v>43543958</v>
      </c>
      <c r="E18" s="129"/>
      <c r="F18" s="230">
        <v>46331455</v>
      </c>
    </row>
    <row r="19" spans="1:8" x14ac:dyDescent="0.6">
      <c r="A19" s="18" t="s">
        <v>30</v>
      </c>
      <c r="D19" s="228">
        <v>13469539</v>
      </c>
      <c r="E19" s="128"/>
      <c r="F19" s="228">
        <v>8095209</v>
      </c>
    </row>
    <row r="20" spans="1:8" x14ac:dyDescent="0.6">
      <c r="A20" s="18" t="s">
        <v>31</v>
      </c>
      <c r="B20" s="22" t="s">
        <v>45</v>
      </c>
      <c r="D20" s="228">
        <v>30486434</v>
      </c>
      <c r="E20" s="128"/>
      <c r="F20" s="230">
        <v>29060450</v>
      </c>
    </row>
    <row r="21" spans="1:8" x14ac:dyDescent="0.6">
      <c r="A21" s="18" t="s">
        <v>33</v>
      </c>
      <c r="B21" s="22" t="s">
        <v>34</v>
      </c>
      <c r="D21" s="231">
        <v>26940748</v>
      </c>
      <c r="E21" s="128"/>
      <c r="F21" s="231">
        <v>33042527</v>
      </c>
      <c r="G21" s="84"/>
    </row>
    <row r="22" spans="1:8" ht="21" thickBot="1" x14ac:dyDescent="0.7">
      <c r="A22" s="23" t="s">
        <v>35</v>
      </c>
      <c r="B22" s="24"/>
      <c r="C22" s="25"/>
      <c r="D22" s="131">
        <f>SUM(D8:D21)</f>
        <v>1537945509</v>
      </c>
      <c r="E22" s="130"/>
      <c r="F22" s="131">
        <f>SUM(F8:F21)</f>
        <v>1458651387</v>
      </c>
    </row>
    <row r="23" spans="1:8" ht="21" thickTop="1" x14ac:dyDescent="0.65">
      <c r="A23" s="23"/>
      <c r="B23" s="24"/>
      <c r="C23" s="25"/>
      <c r="D23" s="232"/>
      <c r="E23" s="130"/>
      <c r="F23" s="232"/>
    </row>
    <row r="24" spans="1:8" ht="20.5" x14ac:dyDescent="0.6">
      <c r="A24" s="109" t="s">
        <v>36</v>
      </c>
      <c r="B24" s="225"/>
      <c r="C24" s="226"/>
      <c r="D24" s="259" t="s">
        <v>4</v>
      </c>
      <c r="E24" s="259"/>
      <c r="F24" s="259"/>
    </row>
    <row r="25" spans="1:8" ht="20.5" x14ac:dyDescent="0.6">
      <c r="A25" s="109"/>
      <c r="B25" s="225"/>
      <c r="C25" s="226"/>
      <c r="D25" s="225" t="s">
        <v>5</v>
      </c>
      <c r="E25" s="225"/>
      <c r="F25" s="225" t="s">
        <v>6</v>
      </c>
    </row>
    <row r="26" spans="1:8" ht="20.5" x14ac:dyDescent="0.6">
      <c r="A26" s="109"/>
      <c r="B26" s="20" t="s">
        <v>7</v>
      </c>
      <c r="C26" s="109"/>
      <c r="D26" s="254" t="s">
        <v>8</v>
      </c>
      <c r="E26" s="227"/>
      <c r="F26" s="254" t="s">
        <v>9</v>
      </c>
    </row>
    <row r="27" spans="1:8" ht="20.5" x14ac:dyDescent="0.65">
      <c r="A27" s="27" t="s">
        <v>37</v>
      </c>
      <c r="C27" s="19"/>
      <c r="D27" s="21"/>
      <c r="E27" s="21"/>
      <c r="F27" s="21"/>
    </row>
    <row r="28" spans="1:8" x14ac:dyDescent="0.6">
      <c r="A28" s="18" t="s">
        <v>38</v>
      </c>
      <c r="B28" s="22" t="s">
        <v>39</v>
      </c>
      <c r="D28" s="228">
        <v>800148281</v>
      </c>
      <c r="E28" s="26"/>
      <c r="F28" s="120">
        <v>759464232</v>
      </c>
      <c r="G28" s="221"/>
      <c r="H28" s="221"/>
    </row>
    <row r="29" spans="1:8" x14ac:dyDescent="0.6">
      <c r="A29" s="28" t="s">
        <v>40</v>
      </c>
      <c r="B29" s="22" t="s">
        <v>41</v>
      </c>
      <c r="D29" s="228">
        <v>276556998</v>
      </c>
      <c r="E29" s="26"/>
      <c r="F29" s="228">
        <v>217533320</v>
      </c>
    </row>
    <row r="30" spans="1:8" x14ac:dyDescent="0.6">
      <c r="A30" s="28" t="s">
        <v>42</v>
      </c>
      <c r="D30" s="54">
        <v>124391</v>
      </c>
      <c r="E30" s="26"/>
      <c r="F30" s="258">
        <v>0</v>
      </c>
      <c r="G30" s="222"/>
      <c r="H30" s="222"/>
    </row>
    <row r="31" spans="1:8" x14ac:dyDescent="0.6">
      <c r="A31" s="28" t="s">
        <v>43</v>
      </c>
      <c r="D31" s="228">
        <v>17908241</v>
      </c>
      <c r="E31" s="26"/>
      <c r="F31" s="228">
        <v>15836160</v>
      </c>
    </row>
    <row r="32" spans="1:8" x14ac:dyDescent="0.6">
      <c r="A32" s="31" t="s">
        <v>44</v>
      </c>
      <c r="D32" s="228">
        <v>6897664</v>
      </c>
      <c r="E32" s="26"/>
      <c r="F32" s="51">
        <v>6959462</v>
      </c>
    </row>
    <row r="33" spans="1:7" x14ac:dyDescent="0.6">
      <c r="A33" s="31" t="s">
        <v>46</v>
      </c>
      <c r="B33" s="22" t="s">
        <v>45</v>
      </c>
      <c r="D33" s="228">
        <v>24240868</v>
      </c>
      <c r="E33" s="26"/>
      <c r="F33" s="228">
        <v>24267824</v>
      </c>
    </row>
    <row r="34" spans="1:7" x14ac:dyDescent="0.6">
      <c r="A34" s="2" t="s">
        <v>47</v>
      </c>
      <c r="B34" s="233" t="s">
        <v>32</v>
      </c>
      <c r="D34" s="228">
        <v>68909629</v>
      </c>
      <c r="E34" s="26"/>
      <c r="F34" s="228">
        <v>77226598</v>
      </c>
    </row>
    <row r="35" spans="1:7" ht="20.5" x14ac:dyDescent="0.65">
      <c r="A35" s="109" t="s">
        <v>49</v>
      </c>
      <c r="B35" s="24"/>
      <c r="C35" s="25"/>
      <c r="D35" s="234">
        <f>SUM(D28:D34)</f>
        <v>1194786072</v>
      </c>
      <c r="E35" s="132"/>
      <c r="F35" s="234">
        <f>SUM(F28:F34)</f>
        <v>1101287596</v>
      </c>
    </row>
    <row r="36" spans="1:7" ht="12.75" customHeight="1" x14ac:dyDescent="0.65">
      <c r="A36" s="28"/>
      <c r="D36" s="26"/>
      <c r="E36" s="26"/>
      <c r="F36" s="235"/>
    </row>
    <row r="37" spans="1:7" ht="20.5" x14ac:dyDescent="0.65">
      <c r="A37" s="236" t="s">
        <v>50</v>
      </c>
      <c r="B37" s="43"/>
      <c r="D37" s="26"/>
      <c r="E37" s="26"/>
      <c r="F37" s="237"/>
    </row>
    <row r="38" spans="1:7" x14ac:dyDescent="0.6">
      <c r="A38" s="43" t="s">
        <v>51</v>
      </c>
      <c r="D38" s="26"/>
      <c r="E38" s="26"/>
      <c r="F38" s="237"/>
    </row>
    <row r="39" spans="1:7" x14ac:dyDescent="0.6">
      <c r="A39" s="238" t="s">
        <v>52</v>
      </c>
      <c r="D39" s="26"/>
      <c r="E39" s="26"/>
      <c r="F39" s="237"/>
    </row>
    <row r="40" spans="1:7" s="89" customFormat="1" ht="22" thickBot="1" x14ac:dyDescent="0.65">
      <c r="A40" s="238" t="s">
        <v>53</v>
      </c>
      <c r="B40" s="22"/>
      <c r="C40" s="21"/>
      <c r="D40" s="239">
        <v>951456883</v>
      </c>
      <c r="E40" s="240"/>
      <c r="F40" s="239">
        <v>951456883</v>
      </c>
    </row>
    <row r="41" spans="1:7" ht="20.5" thickTop="1" x14ac:dyDescent="0.6">
      <c r="A41" s="238" t="s">
        <v>54</v>
      </c>
      <c r="D41" s="228"/>
      <c r="E41" s="133"/>
      <c r="F41" s="228"/>
    </row>
    <row r="42" spans="1:7" x14ac:dyDescent="0.6">
      <c r="A42" s="238" t="s">
        <v>53</v>
      </c>
      <c r="D42" s="228">
        <v>951456883</v>
      </c>
      <c r="E42" s="133"/>
      <c r="F42" s="228">
        <v>951456883</v>
      </c>
    </row>
    <row r="43" spans="1:7" x14ac:dyDescent="0.6">
      <c r="A43" s="42" t="s">
        <v>55</v>
      </c>
      <c r="D43" s="228"/>
      <c r="E43" s="133"/>
      <c r="F43" s="228"/>
    </row>
    <row r="44" spans="1:7" x14ac:dyDescent="0.6">
      <c r="A44" s="35" t="s">
        <v>56</v>
      </c>
      <c r="D44" s="228"/>
      <c r="E44" s="133"/>
      <c r="F44" s="228"/>
    </row>
    <row r="45" spans="1:7" x14ac:dyDescent="0.6">
      <c r="A45" s="241" t="s">
        <v>57</v>
      </c>
      <c r="B45" s="242" t="s">
        <v>48</v>
      </c>
      <c r="D45" s="228">
        <v>18811235</v>
      </c>
      <c r="E45" s="133"/>
      <c r="F45" s="228">
        <v>18811235</v>
      </c>
    </row>
    <row r="46" spans="1:7" x14ac:dyDescent="0.6">
      <c r="A46" s="241" t="s">
        <v>58</v>
      </c>
      <c r="B46" s="53"/>
      <c r="D46" s="228">
        <v>6000000</v>
      </c>
      <c r="E46" s="243"/>
      <c r="F46" s="228">
        <v>6000000</v>
      </c>
    </row>
    <row r="47" spans="1:7" x14ac:dyDescent="0.6">
      <c r="A47" s="35" t="s">
        <v>59</v>
      </c>
      <c r="B47" s="53"/>
      <c r="D47" s="228">
        <v>-730072152.27999997</v>
      </c>
      <c r="E47" s="133"/>
      <c r="F47" s="228">
        <v>-715975622.27999997</v>
      </c>
    </row>
    <row r="48" spans="1:7" x14ac:dyDescent="0.6">
      <c r="A48" s="42" t="s">
        <v>60</v>
      </c>
      <c r="B48" s="56"/>
      <c r="D48" s="231">
        <v>96963471.280000001</v>
      </c>
      <c r="E48" s="133"/>
      <c r="F48" s="231">
        <v>97071295.280000001</v>
      </c>
      <c r="G48" s="26"/>
    </row>
    <row r="49" spans="1:6" ht="20.5" x14ac:dyDescent="0.65">
      <c r="A49" s="29" t="s">
        <v>61</v>
      </c>
      <c r="B49" s="43"/>
      <c r="D49" s="234">
        <f>SUM(D42:D48)</f>
        <v>343159437</v>
      </c>
      <c r="E49" s="133"/>
      <c r="F49" s="234">
        <f>SUM(F42:F48)</f>
        <v>357363791</v>
      </c>
    </row>
    <row r="50" spans="1:6" ht="21" thickBot="1" x14ac:dyDescent="0.7">
      <c r="A50" s="29" t="s">
        <v>62</v>
      </c>
      <c r="B50" s="43"/>
      <c r="D50" s="257">
        <f>SUM(D49,D35)</f>
        <v>1537945509</v>
      </c>
      <c r="E50" s="133"/>
      <c r="F50" s="257">
        <f>SUM(F49,F35)</f>
        <v>1458651387</v>
      </c>
    </row>
    <row r="51" spans="1:6" ht="20.5" thickTop="1" x14ac:dyDescent="0.65">
      <c r="D51" s="3">
        <f>D22-D50</f>
        <v>0</v>
      </c>
      <c r="F51" s="3">
        <f>F50-F22</f>
        <v>0</v>
      </c>
    </row>
    <row r="53" spans="1:6" x14ac:dyDescent="0.65">
      <c r="D53" s="84"/>
    </row>
    <row r="54" spans="1:6" x14ac:dyDescent="0.65">
      <c r="D54" s="26"/>
    </row>
  </sheetData>
  <mergeCells count="2">
    <mergeCell ref="D5:F5"/>
    <mergeCell ref="D24:F24"/>
  </mergeCells>
  <pageMargins left="0.73" right="0.6" top="0.47244094488188998" bottom="0.7" header="0.511811023622047" footer="0.47"/>
  <pageSetup paperSize="9" firstPageNumber="3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view="pageBreakPreview" zoomScale="90" zoomScaleNormal="100" zoomScaleSheetLayoutView="90" workbookViewId="0">
      <selection activeCell="L8" sqref="L8"/>
    </sheetView>
  </sheetViews>
  <sheetFormatPr defaultColWidth="9.09765625" defaultRowHeight="20" x14ac:dyDescent="0.65"/>
  <cols>
    <col min="1" max="1" width="55.3984375" style="17" customWidth="1"/>
    <col min="2" max="2" width="9.8984375" style="5" customWidth="1"/>
    <col min="3" max="3" width="1.09765625" style="5" customWidth="1"/>
    <col min="4" max="4" width="16.69921875" style="7" customWidth="1"/>
    <col min="5" max="5" width="1.09765625" style="7" customWidth="1"/>
    <col min="6" max="6" width="16.69921875" style="123" customWidth="1"/>
    <col min="7" max="7" width="1.09765625" style="7" customWidth="1"/>
    <col min="8" max="8" width="10.69921875" style="7" customWidth="1"/>
    <col min="9" max="9" width="1" style="7" customWidth="1"/>
    <col min="10" max="16384" width="9.09765625" style="7"/>
  </cols>
  <sheetData>
    <row r="1" spans="1:9" ht="20.5" x14ac:dyDescent="0.65">
      <c r="A1" s="30" t="s">
        <v>0</v>
      </c>
      <c r="B1" s="183"/>
      <c r="C1" s="183"/>
      <c r="D1" s="52"/>
      <c r="E1" s="52"/>
      <c r="F1" s="52"/>
      <c r="G1" s="52"/>
    </row>
    <row r="2" spans="1:9" ht="20.5" x14ac:dyDescent="0.65">
      <c r="A2" s="110" t="s">
        <v>63</v>
      </c>
    </row>
    <row r="3" spans="1:9" ht="20.5" x14ac:dyDescent="0.65">
      <c r="A3" s="110" t="s">
        <v>64</v>
      </c>
    </row>
    <row r="4" spans="1:9" s="89" customFormat="1" ht="14.25" customHeight="1" x14ac:dyDescent="0.65">
      <c r="A4" s="18"/>
      <c r="B4" s="109"/>
      <c r="C4" s="109"/>
      <c r="D4" s="1"/>
      <c r="E4" s="1"/>
      <c r="F4" s="1"/>
      <c r="G4" s="1"/>
      <c r="H4" s="174"/>
    </row>
    <row r="5" spans="1:9" s="41" customFormat="1" ht="21.75" customHeight="1" x14ac:dyDescent="0.65">
      <c r="A5" s="121"/>
      <c r="B5" s="8"/>
      <c r="C5" s="8"/>
      <c r="D5" s="260" t="s">
        <v>4</v>
      </c>
      <c r="E5" s="260"/>
      <c r="F5" s="260"/>
    </row>
    <row r="6" spans="1:9" ht="20.149999999999999" customHeight="1" x14ac:dyDescent="0.6">
      <c r="A6" s="110"/>
      <c r="B6" s="108" t="s">
        <v>7</v>
      </c>
      <c r="C6" s="8"/>
      <c r="D6" s="248">
        <v>2566</v>
      </c>
      <c r="E6" s="56"/>
      <c r="F6" s="220">
        <v>2565</v>
      </c>
      <c r="G6" s="56"/>
    </row>
    <row r="7" spans="1:9" s="42" customFormat="1" ht="20.5" x14ac:dyDescent="0.65">
      <c r="A7" s="184" t="s">
        <v>65</v>
      </c>
      <c r="B7" s="56"/>
      <c r="C7" s="56"/>
      <c r="D7" s="249"/>
      <c r="F7" s="112"/>
    </row>
    <row r="8" spans="1:9" s="42" customFormat="1" x14ac:dyDescent="0.6">
      <c r="A8" s="185" t="s">
        <v>66</v>
      </c>
      <c r="B8" s="56"/>
      <c r="C8" s="56"/>
      <c r="D8" s="120">
        <v>209477553</v>
      </c>
      <c r="E8" s="112"/>
      <c r="F8" s="120">
        <v>197573977</v>
      </c>
      <c r="G8" s="13"/>
      <c r="H8" s="186"/>
      <c r="I8" s="186"/>
    </row>
    <row r="9" spans="1:9" s="42" customFormat="1" x14ac:dyDescent="0.6">
      <c r="A9" s="187" t="s">
        <v>67</v>
      </c>
      <c r="B9" s="56"/>
      <c r="C9" s="56"/>
      <c r="D9" s="111">
        <v>-116237076</v>
      </c>
      <c r="E9" s="112"/>
      <c r="F9" s="111">
        <v>-88009108</v>
      </c>
      <c r="G9" s="13"/>
      <c r="H9" s="186"/>
      <c r="I9" s="186"/>
    </row>
    <row r="10" spans="1:9" s="42" customFormat="1" x14ac:dyDescent="0.6">
      <c r="A10" s="185" t="s">
        <v>68</v>
      </c>
      <c r="B10" s="56"/>
      <c r="C10" s="56"/>
      <c r="D10" s="120">
        <f>SUM(D8:D9)</f>
        <v>93240477</v>
      </c>
      <c r="E10" s="112"/>
      <c r="F10" s="120">
        <f>SUM(F8:F9)</f>
        <v>109564869</v>
      </c>
      <c r="G10" s="13"/>
      <c r="H10" s="186"/>
      <c r="I10" s="186"/>
    </row>
    <row r="11" spans="1:9" s="42" customFormat="1" x14ac:dyDescent="0.6">
      <c r="A11" s="185" t="s">
        <v>153</v>
      </c>
      <c r="B11" s="56"/>
      <c r="C11" s="56"/>
      <c r="D11" s="111">
        <v>6822575</v>
      </c>
      <c r="E11" s="112"/>
      <c r="F11" s="111">
        <v>-16746357</v>
      </c>
      <c r="G11" s="13"/>
      <c r="H11" s="186"/>
      <c r="I11" s="186"/>
    </row>
    <row r="12" spans="1:9" s="42" customFormat="1" x14ac:dyDescent="0.6">
      <c r="A12" s="185" t="s">
        <v>69</v>
      </c>
      <c r="B12" s="56"/>
      <c r="C12" s="56"/>
      <c r="D12" s="120">
        <f>SUM(D10:D11)</f>
        <v>100063052</v>
      </c>
      <c r="E12" s="173"/>
      <c r="F12" s="120">
        <f>SUM(F10:F11)</f>
        <v>92818512</v>
      </c>
      <c r="G12" s="115"/>
      <c r="H12" s="186"/>
      <c r="I12" s="186"/>
    </row>
    <row r="13" spans="1:9" s="42" customFormat="1" x14ac:dyDescent="0.6">
      <c r="A13" s="188" t="s">
        <v>70</v>
      </c>
      <c r="B13" s="56"/>
      <c r="C13" s="56"/>
      <c r="D13" s="120">
        <v>44629475</v>
      </c>
      <c r="E13" s="173"/>
      <c r="F13" s="120">
        <v>35491909</v>
      </c>
      <c r="G13" s="115"/>
      <c r="H13" s="186"/>
      <c r="I13" s="186"/>
    </row>
    <row r="14" spans="1:9" s="42" customFormat="1" x14ac:dyDescent="0.6">
      <c r="A14" s="43" t="s">
        <v>71</v>
      </c>
      <c r="B14" s="56">
        <v>20</v>
      </c>
      <c r="C14" s="56"/>
      <c r="D14" s="120">
        <v>1105239</v>
      </c>
      <c r="E14" s="173"/>
      <c r="F14" s="120">
        <v>1121221</v>
      </c>
      <c r="G14" s="115"/>
      <c r="H14" s="186"/>
      <c r="I14" s="186"/>
    </row>
    <row r="15" spans="1:9" s="189" customFormat="1" ht="22.5" x14ac:dyDescent="0.65">
      <c r="A15" s="43" t="s">
        <v>72</v>
      </c>
      <c r="B15" s="56">
        <v>21</v>
      </c>
      <c r="D15" s="120">
        <v>515195</v>
      </c>
      <c r="F15" s="120">
        <v>500820</v>
      </c>
    </row>
    <row r="16" spans="1:9" s="189" customFormat="1" ht="22.5" x14ac:dyDescent="0.65">
      <c r="A16" s="188" t="s">
        <v>154</v>
      </c>
      <c r="B16" s="56">
        <v>22</v>
      </c>
      <c r="D16" s="120">
        <v>-6580931</v>
      </c>
      <c r="F16" s="120">
        <v>-302553</v>
      </c>
    </row>
    <row r="17" spans="1:9" s="42" customFormat="1" ht="21.25" customHeight="1" x14ac:dyDescent="0.6">
      <c r="A17" s="188" t="s">
        <v>73</v>
      </c>
      <c r="B17" s="56"/>
      <c r="C17" s="56"/>
      <c r="D17" s="120">
        <v>1954566</v>
      </c>
      <c r="E17" s="173"/>
      <c r="F17" s="111">
        <v>4978565</v>
      </c>
      <c r="G17" s="115"/>
      <c r="H17" s="186"/>
      <c r="I17" s="186"/>
    </row>
    <row r="18" spans="1:9" s="42" customFormat="1" ht="21.25" customHeight="1" x14ac:dyDescent="0.65">
      <c r="A18" s="190" t="s">
        <v>74</v>
      </c>
      <c r="B18" s="56"/>
      <c r="C18" s="56"/>
      <c r="D18" s="148">
        <f>SUM(D12:D17)</f>
        <v>141686596</v>
      </c>
      <c r="E18" s="204"/>
      <c r="F18" s="148">
        <f>SUM(F12:F17)</f>
        <v>134608474</v>
      </c>
      <c r="G18" s="113"/>
      <c r="H18" s="186"/>
      <c r="I18" s="186"/>
    </row>
    <row r="19" spans="1:9" s="42" customFormat="1" ht="12" customHeight="1" x14ac:dyDescent="0.65">
      <c r="A19" s="191"/>
      <c r="B19" s="15"/>
      <c r="C19" s="15"/>
      <c r="D19" s="147"/>
      <c r="E19" s="205"/>
      <c r="F19" s="147"/>
      <c r="G19" s="192"/>
      <c r="H19" s="186"/>
      <c r="I19" s="186"/>
    </row>
    <row r="20" spans="1:9" s="42" customFormat="1" ht="20.5" x14ac:dyDescent="0.65">
      <c r="A20" s="184" t="s">
        <v>75</v>
      </c>
      <c r="B20" s="56"/>
      <c r="C20" s="56"/>
      <c r="D20" s="206"/>
      <c r="E20" s="112"/>
      <c r="F20" s="206"/>
      <c r="G20" s="13"/>
      <c r="H20" s="186"/>
      <c r="I20" s="186"/>
    </row>
    <row r="21" spans="1:9" s="42" customFormat="1" x14ac:dyDescent="0.6">
      <c r="A21" s="43" t="s">
        <v>76</v>
      </c>
      <c r="B21" s="56"/>
      <c r="C21" s="56"/>
      <c r="D21" s="120">
        <v>122267600</v>
      </c>
      <c r="E21" s="112"/>
      <c r="F21" s="120">
        <v>57347068</v>
      </c>
      <c r="G21" s="13"/>
      <c r="H21" s="186"/>
      <c r="I21" s="186"/>
    </row>
    <row r="22" spans="1:9" s="42" customFormat="1" x14ac:dyDescent="0.6">
      <c r="A22" s="43" t="s">
        <v>77</v>
      </c>
      <c r="B22" s="56"/>
      <c r="C22" s="56"/>
      <c r="D22" s="111">
        <v>-66404276</v>
      </c>
      <c r="E22" s="112"/>
      <c r="F22" s="111">
        <v>-14841394</v>
      </c>
      <c r="G22" s="13"/>
      <c r="H22" s="186"/>
      <c r="I22" s="186"/>
    </row>
    <row r="23" spans="1:9" s="42" customFormat="1" x14ac:dyDescent="0.6">
      <c r="A23" s="43" t="s">
        <v>78</v>
      </c>
      <c r="B23" s="56"/>
      <c r="C23" s="56"/>
      <c r="D23" s="120">
        <f>SUM(D21:D22)</f>
        <v>55863324</v>
      </c>
      <c r="E23" s="120"/>
      <c r="F23" s="120">
        <f>SUM(F21:F22)</f>
        <v>42505674</v>
      </c>
      <c r="G23" s="54"/>
      <c r="H23" s="186"/>
      <c r="I23" s="186"/>
    </row>
    <row r="24" spans="1:9" s="42" customFormat="1" x14ac:dyDescent="0.6">
      <c r="A24" s="43" t="s">
        <v>79</v>
      </c>
      <c r="B24" s="56"/>
      <c r="C24" s="56"/>
      <c r="D24" s="120">
        <v>33560112</v>
      </c>
      <c r="E24" s="173"/>
      <c r="F24" s="120">
        <v>30205661</v>
      </c>
      <c r="G24" s="115"/>
      <c r="H24" s="186"/>
      <c r="I24" s="186"/>
    </row>
    <row r="25" spans="1:9" s="42" customFormat="1" x14ac:dyDescent="0.6">
      <c r="A25" s="43" t="s">
        <v>80</v>
      </c>
      <c r="B25" s="56"/>
      <c r="C25" s="56"/>
      <c r="D25" s="120">
        <v>33075981</v>
      </c>
      <c r="E25" s="173"/>
      <c r="F25" s="120">
        <v>32802653</v>
      </c>
      <c r="G25" s="115"/>
      <c r="H25" s="186"/>
      <c r="I25" s="186"/>
    </row>
    <row r="26" spans="1:9" s="42" customFormat="1" x14ac:dyDescent="0.6">
      <c r="A26" s="43" t="s">
        <v>81</v>
      </c>
      <c r="B26" s="56">
        <v>23</v>
      </c>
      <c r="C26" s="56"/>
      <c r="D26" s="120">
        <v>35377088</v>
      </c>
      <c r="E26" s="173"/>
      <c r="F26" s="120">
        <v>28424840</v>
      </c>
      <c r="G26" s="115"/>
      <c r="H26" s="186"/>
      <c r="I26" s="186"/>
    </row>
    <row r="27" spans="1:9" s="42" customFormat="1" ht="20.5" x14ac:dyDescent="0.65">
      <c r="A27" s="190" t="s">
        <v>82</v>
      </c>
      <c r="B27" s="56"/>
      <c r="C27" s="56"/>
      <c r="D27" s="148">
        <f>SUM(D23:D26)</f>
        <v>157876505</v>
      </c>
      <c r="E27" s="204"/>
      <c r="F27" s="148">
        <f>SUM(F23:F26)</f>
        <v>133938828</v>
      </c>
      <c r="G27" s="113"/>
      <c r="H27" s="186"/>
      <c r="I27" s="186"/>
    </row>
    <row r="28" spans="1:9" s="42" customFormat="1" ht="12" customHeight="1" x14ac:dyDescent="0.65">
      <c r="A28" s="190"/>
      <c r="B28" s="56"/>
      <c r="C28" s="56"/>
      <c r="D28" s="180"/>
      <c r="E28" s="204"/>
      <c r="F28" s="180"/>
      <c r="G28" s="113"/>
      <c r="H28" s="186"/>
      <c r="I28" s="186"/>
    </row>
    <row r="29" spans="1:9" s="42" customFormat="1" ht="20.5" x14ac:dyDescent="0.65">
      <c r="A29" s="57" t="s">
        <v>83</v>
      </c>
      <c r="B29" s="56"/>
      <c r="C29" s="56"/>
      <c r="D29" s="147">
        <f>D18-D27</f>
        <v>-16189909</v>
      </c>
      <c r="E29" s="204"/>
      <c r="F29" s="147">
        <f>F18-F27</f>
        <v>669646</v>
      </c>
      <c r="G29" s="113"/>
      <c r="H29" s="186"/>
      <c r="I29" s="186"/>
    </row>
    <row r="30" spans="1:9" s="42" customFormat="1" x14ac:dyDescent="0.6">
      <c r="A30" s="42" t="s">
        <v>151</v>
      </c>
      <c r="B30" s="53" t="s">
        <v>45</v>
      </c>
      <c r="C30" s="56"/>
      <c r="D30" s="120">
        <v>1451074</v>
      </c>
      <c r="E30" s="173"/>
      <c r="F30" s="120">
        <v>51077</v>
      </c>
      <c r="G30" s="115"/>
      <c r="H30" s="186"/>
      <c r="I30" s="186"/>
    </row>
    <row r="31" spans="1:9" s="42" customFormat="1" ht="20.5" x14ac:dyDescent="0.65">
      <c r="A31" s="57" t="s">
        <v>146</v>
      </c>
      <c r="B31" s="56"/>
      <c r="C31" s="56"/>
      <c r="D31" s="148">
        <f>SUM(D29:D30)</f>
        <v>-14738835</v>
      </c>
      <c r="E31" s="204"/>
      <c r="F31" s="148">
        <f>SUM(F29:F30)</f>
        <v>720723</v>
      </c>
      <c r="G31" s="113"/>
      <c r="H31" s="186"/>
      <c r="I31" s="186"/>
    </row>
    <row r="32" spans="1:9" s="42" customFormat="1" ht="10.5" customHeight="1" x14ac:dyDescent="0.65">
      <c r="A32" s="190"/>
      <c r="B32" s="56"/>
      <c r="C32" s="56"/>
      <c r="D32" s="250"/>
      <c r="F32" s="124"/>
    </row>
    <row r="33" spans="1:7" s="37" customFormat="1" ht="23.25" customHeight="1" x14ac:dyDescent="0.65">
      <c r="A33" s="17"/>
      <c r="B33" s="5"/>
      <c r="C33" s="5"/>
      <c r="D33" s="7"/>
      <c r="E33" s="7"/>
      <c r="F33" s="125"/>
      <c r="G33" s="7"/>
    </row>
    <row r="34" spans="1:7" s="37" customFormat="1" ht="23.25" customHeight="1" x14ac:dyDescent="0.65">
      <c r="A34" s="17"/>
      <c r="B34" s="5"/>
      <c r="C34" s="5"/>
      <c r="D34" s="7"/>
      <c r="E34" s="7"/>
      <c r="F34" s="125"/>
      <c r="G34" s="7"/>
    </row>
    <row r="35" spans="1:7" s="37" customFormat="1" ht="23.25" customHeight="1" x14ac:dyDescent="0.65">
      <c r="A35" s="17"/>
      <c r="B35" s="5"/>
      <c r="C35" s="5"/>
      <c r="D35" s="7"/>
      <c r="E35" s="7"/>
      <c r="F35" s="125"/>
      <c r="G35" s="7"/>
    </row>
    <row r="36" spans="1:7" s="37" customFormat="1" ht="23.25" customHeight="1" x14ac:dyDescent="0.65">
      <c r="A36" s="17"/>
      <c r="B36" s="5"/>
      <c r="C36" s="5"/>
      <c r="D36" s="7"/>
      <c r="E36" s="7"/>
      <c r="F36" s="125"/>
      <c r="G36" s="7"/>
    </row>
    <row r="37" spans="1:7" ht="23.25" customHeight="1" x14ac:dyDescent="0.65">
      <c r="F37" s="125"/>
    </row>
    <row r="40" spans="1:7" x14ac:dyDescent="0.65">
      <c r="E40" s="135"/>
      <c r="G40" s="135"/>
    </row>
  </sheetData>
  <mergeCells count="1">
    <mergeCell ref="D5:F5"/>
  </mergeCells>
  <pageMargins left="0.73" right="0.6" top="0.47244094488188998" bottom="0.7" header="0.511811023622047" footer="0.47"/>
  <pageSetup paperSize="9" firstPageNumber="5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0"/>
  <sheetViews>
    <sheetView view="pageBreakPreview" zoomScale="85" zoomScaleNormal="100" zoomScaleSheetLayoutView="85" workbookViewId="0">
      <selection activeCell="L14" sqref="L14"/>
    </sheetView>
  </sheetViews>
  <sheetFormatPr defaultColWidth="9.09765625" defaultRowHeight="20" x14ac:dyDescent="0.65"/>
  <cols>
    <col min="1" max="1" width="55.09765625" style="17" customWidth="1"/>
    <col min="2" max="2" width="10.09765625" style="5" customWidth="1"/>
    <col min="3" max="3" width="1.09765625" style="5" customWidth="1"/>
    <col min="4" max="4" width="16.69921875" style="7" customWidth="1"/>
    <col min="5" max="5" width="1.09765625" style="7" customWidth="1"/>
    <col min="6" max="6" width="16.69921875" style="123" customWidth="1"/>
    <col min="7" max="7" width="1.09765625" style="7" customWidth="1"/>
    <col min="8" max="9" width="11.09765625" style="7" bestFit="1" customWidth="1"/>
    <col min="10" max="16384" width="9.09765625" style="7"/>
  </cols>
  <sheetData>
    <row r="1" spans="1:9" ht="20.5" x14ac:dyDescent="0.65">
      <c r="A1" s="30" t="s">
        <v>0</v>
      </c>
      <c r="B1" s="4"/>
      <c r="C1" s="4"/>
      <c r="D1" s="4"/>
      <c r="E1" s="4"/>
      <c r="F1" s="4"/>
    </row>
    <row r="2" spans="1:9" ht="20.5" x14ac:dyDescent="0.65">
      <c r="A2" s="110" t="s">
        <v>63</v>
      </c>
      <c r="C2" s="6"/>
    </row>
    <row r="3" spans="1:9" ht="20.5" x14ac:dyDescent="0.65">
      <c r="A3" s="110" t="s">
        <v>64</v>
      </c>
      <c r="C3" s="6"/>
    </row>
    <row r="4" spans="1:9" s="89" customFormat="1" ht="14.25" customHeight="1" x14ac:dyDescent="0.65">
      <c r="A4" s="18"/>
      <c r="B4" s="109"/>
      <c r="C4" s="109"/>
      <c r="D4" s="1"/>
      <c r="E4" s="1"/>
      <c r="F4" s="1"/>
      <c r="G4" s="153"/>
      <c r="H4" s="174"/>
    </row>
    <row r="5" spans="1:9" s="41" customFormat="1" ht="21.75" customHeight="1" x14ac:dyDescent="0.65">
      <c r="A5" s="121"/>
      <c r="B5" s="8"/>
      <c r="C5" s="9"/>
      <c r="D5" s="259" t="s">
        <v>4</v>
      </c>
      <c r="E5" s="259"/>
      <c r="F5" s="259"/>
    </row>
    <row r="6" spans="1:9" ht="20.149999999999999" customHeight="1" x14ac:dyDescent="0.6">
      <c r="A6" s="110"/>
      <c r="B6" s="108" t="s">
        <v>7</v>
      </c>
      <c r="C6" s="10"/>
      <c r="D6" s="251">
        <v>2566</v>
      </c>
      <c r="E6" s="11"/>
      <c r="F6" s="82">
        <v>2565</v>
      </c>
    </row>
    <row r="7" spans="1:9" s="2" customFormat="1" ht="20.5" x14ac:dyDescent="0.65">
      <c r="A7" s="57" t="s">
        <v>84</v>
      </c>
      <c r="B7" s="16"/>
      <c r="C7" s="12"/>
      <c r="D7" s="252"/>
      <c r="F7" s="112"/>
    </row>
    <row r="8" spans="1:9" s="2" customFormat="1" ht="22.5" x14ac:dyDescent="0.65">
      <c r="A8" s="57" t="s">
        <v>85</v>
      </c>
      <c r="B8" s="31"/>
      <c r="C8" s="12"/>
      <c r="D8" s="120"/>
      <c r="E8" s="173"/>
      <c r="F8" s="120"/>
      <c r="G8" s="116"/>
      <c r="H8" s="194"/>
      <c r="I8" s="194"/>
    </row>
    <row r="9" spans="1:9" s="2" customFormat="1" ht="22.5" x14ac:dyDescent="0.65">
      <c r="A9" s="57" t="s">
        <v>86</v>
      </c>
      <c r="B9" s="31"/>
      <c r="C9" s="12"/>
      <c r="D9" s="120"/>
      <c r="E9" s="173"/>
      <c r="F9" s="120"/>
      <c r="G9" s="116"/>
      <c r="H9" s="194"/>
      <c r="I9" s="194"/>
    </row>
    <row r="10" spans="1:9" s="2" customFormat="1" ht="20.5" x14ac:dyDescent="0.65">
      <c r="A10" s="188" t="s">
        <v>155</v>
      </c>
      <c r="B10" s="22"/>
      <c r="C10" s="12"/>
      <c r="D10" s="120"/>
      <c r="E10" s="173"/>
      <c r="F10" s="120"/>
      <c r="G10" s="116"/>
      <c r="I10" s="116"/>
    </row>
    <row r="11" spans="1:9" s="2" customFormat="1" ht="20.5" x14ac:dyDescent="0.65">
      <c r="A11" s="196" t="s">
        <v>87</v>
      </c>
      <c r="B11" s="22"/>
      <c r="C11" s="12"/>
      <c r="D11" s="120">
        <v>-9331</v>
      </c>
      <c r="E11" s="173"/>
      <c r="F11" s="120">
        <v>405996</v>
      </c>
      <c r="G11" s="116"/>
      <c r="H11" s="116"/>
      <c r="I11" s="116"/>
    </row>
    <row r="12" spans="1:9" s="2" customFormat="1" ht="20.5" x14ac:dyDescent="0.65">
      <c r="A12" s="193" t="s">
        <v>88</v>
      </c>
      <c r="B12" s="22"/>
      <c r="C12" s="12"/>
      <c r="D12" s="120"/>
      <c r="E12" s="173"/>
      <c r="F12" s="120"/>
      <c r="G12" s="116"/>
      <c r="H12" s="197"/>
    </row>
    <row r="13" spans="1:9" s="2" customFormat="1" ht="20.5" x14ac:dyDescent="0.65">
      <c r="A13" s="195" t="s">
        <v>89</v>
      </c>
      <c r="B13" s="22" t="s">
        <v>45</v>
      </c>
      <c r="C13" s="12"/>
      <c r="D13" s="120">
        <v>1867</v>
      </c>
      <c r="E13" s="173"/>
      <c r="F13" s="120">
        <v>-81199</v>
      </c>
      <c r="G13" s="116"/>
      <c r="H13" s="116"/>
    </row>
    <row r="14" spans="1:9" s="2" customFormat="1" ht="20.5" x14ac:dyDescent="0.65">
      <c r="A14" s="29" t="s">
        <v>156</v>
      </c>
      <c r="B14" s="43"/>
      <c r="C14" s="14"/>
      <c r="D14" s="207">
        <f>SUM(D8:D13)</f>
        <v>-7464</v>
      </c>
      <c r="E14" s="173"/>
      <c r="F14" s="207">
        <f>SUM(F10:F13)</f>
        <v>324797</v>
      </c>
      <c r="G14" s="116"/>
    </row>
    <row r="15" spans="1:9" s="2" customFormat="1" ht="21" thickBot="1" x14ac:dyDescent="0.7">
      <c r="A15" s="29" t="s">
        <v>145</v>
      </c>
      <c r="B15" s="218"/>
      <c r="C15" s="14"/>
      <c r="D15" s="255">
        <f>D14+'PL1(TH)'!D31</f>
        <v>-14746299</v>
      </c>
      <c r="E15" s="208"/>
      <c r="F15" s="255">
        <v>1045520</v>
      </c>
      <c r="G15" s="116"/>
    </row>
    <row r="16" spans="1:9" s="2" customFormat="1" ht="21" thickTop="1" x14ac:dyDescent="0.65">
      <c r="A16" s="58"/>
      <c r="B16" s="58"/>
      <c r="C16" s="14"/>
      <c r="D16" s="31"/>
      <c r="E16" s="209"/>
      <c r="F16" s="31"/>
      <c r="G16" s="116"/>
    </row>
    <row r="17" spans="1:7" s="2" customFormat="1" ht="20.5" x14ac:dyDescent="0.65">
      <c r="A17" s="29" t="s">
        <v>147</v>
      </c>
      <c r="B17" s="29"/>
      <c r="C17" s="14"/>
      <c r="D17" s="31"/>
      <c r="E17" s="209"/>
      <c r="F17" s="31"/>
      <c r="G17" s="116"/>
    </row>
    <row r="18" spans="1:7" s="2" customFormat="1" ht="21" thickBot="1" x14ac:dyDescent="0.7">
      <c r="A18" s="59" t="s">
        <v>148</v>
      </c>
      <c r="B18" s="29"/>
      <c r="C18" s="14"/>
      <c r="D18" s="224">
        <v>-7.7454035297572178E-3</v>
      </c>
      <c r="E18" s="210"/>
      <c r="F18" s="224">
        <v>3.7874706299223862E-4</v>
      </c>
      <c r="G18" s="116"/>
    </row>
    <row r="19" spans="1:7" s="37" customFormat="1" ht="21" thickTop="1" x14ac:dyDescent="0.65">
      <c r="A19" s="17"/>
      <c r="B19" s="29"/>
      <c r="C19" s="5"/>
      <c r="D19" s="253"/>
      <c r="E19" s="7"/>
      <c r="F19" s="125"/>
    </row>
    <row r="20" spans="1:7" s="37" customFormat="1" ht="20.5" x14ac:dyDescent="0.65">
      <c r="A20" s="17"/>
      <c r="B20" s="5"/>
      <c r="C20" s="5"/>
      <c r="D20" s="7"/>
      <c r="E20" s="7"/>
      <c r="F20" s="125"/>
    </row>
    <row r="21" spans="1:7" s="37" customFormat="1" ht="20.5" x14ac:dyDescent="0.65">
      <c r="A21" s="17"/>
      <c r="B21" s="5"/>
      <c r="C21" s="5"/>
      <c r="D21" s="7"/>
      <c r="E21" s="7"/>
      <c r="F21" s="125"/>
    </row>
    <row r="22" spans="1:7" s="37" customFormat="1" ht="20.5" x14ac:dyDescent="0.65">
      <c r="A22" s="17"/>
      <c r="B22" s="5"/>
      <c r="C22" s="5"/>
      <c r="D22" s="7"/>
      <c r="E22" s="7"/>
      <c r="F22" s="125"/>
    </row>
    <row r="23" spans="1:7" x14ac:dyDescent="0.65">
      <c r="F23" s="125"/>
    </row>
    <row r="40" spans="4:4" x14ac:dyDescent="0.65">
      <c r="D40" s="135" t="e">
        <f>#REF!-[1]BS!F42</f>
        <v>#REF!</v>
      </c>
    </row>
  </sheetData>
  <mergeCells count="1">
    <mergeCell ref="D5:F5"/>
  </mergeCells>
  <pageMargins left="0.73" right="0.6" top="0.47244094488188998" bottom="0.7" header="0.511811023622047" footer="0.47"/>
  <pageSetup paperSize="9" firstPageNumber="6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6"/>
  <sheetViews>
    <sheetView view="pageBreakPreview" topLeftCell="B1" zoomScale="60" zoomScaleNormal="85" workbookViewId="0">
      <selection activeCell="G8" sqref="G8:I8"/>
    </sheetView>
  </sheetViews>
  <sheetFormatPr defaultColWidth="9.09765625" defaultRowHeight="20" x14ac:dyDescent="0.6"/>
  <cols>
    <col min="1" max="1" width="2.69921875" style="55" customWidth="1"/>
    <col min="2" max="2" width="31.3984375" style="55" customWidth="1"/>
    <col min="3" max="3" width="7.59765625" style="55" customWidth="1"/>
    <col min="4" max="4" width="0.69921875" style="157" customWidth="1"/>
    <col min="5" max="5" width="11.8984375" style="157" customWidth="1"/>
    <col min="6" max="6" width="0.69921875" style="157" customWidth="1"/>
    <col min="7" max="7" width="11" style="157" customWidth="1"/>
    <col min="8" max="8" width="0.69921875" style="157" customWidth="1"/>
    <col min="9" max="9" width="10.09765625" style="157" customWidth="1"/>
    <col min="10" max="10" width="0.69921875" style="157" customWidth="1"/>
    <col min="11" max="11" width="14.09765625" style="157" customWidth="1"/>
    <col min="12" max="12" width="0.69921875" style="157" customWidth="1"/>
    <col min="13" max="13" width="12.8984375" style="157" customWidth="1"/>
    <col min="14" max="14" width="0.69921875" style="157" customWidth="1"/>
    <col min="15" max="15" width="11.09765625" style="157" customWidth="1"/>
    <col min="16" max="16" width="0.69921875" style="157" customWidth="1"/>
    <col min="17" max="17" width="12.59765625" style="157" customWidth="1"/>
    <col min="18" max="18" width="0.69921875" style="157" customWidth="1"/>
    <col min="19" max="19" width="11.3984375" style="157" customWidth="1"/>
    <col min="20" max="20" width="0.69921875" style="157" customWidth="1"/>
    <col min="21" max="21" width="13.09765625" style="157" customWidth="1"/>
    <col min="22" max="22" width="14" style="55" bestFit="1" customWidth="1"/>
    <col min="23" max="16384" width="9.09765625" style="55"/>
  </cols>
  <sheetData>
    <row r="1" spans="1:34" ht="22" customHeight="1" x14ac:dyDescent="0.65">
      <c r="A1" s="29" t="s">
        <v>0</v>
      </c>
      <c r="B1" s="29"/>
      <c r="C1" s="29"/>
      <c r="D1" s="60"/>
      <c r="E1" s="60"/>
      <c r="F1" s="60"/>
      <c r="G1" s="60"/>
      <c r="H1" s="60"/>
      <c r="I1" s="60"/>
      <c r="J1" s="60"/>
      <c r="K1" s="55"/>
      <c r="L1" s="60"/>
      <c r="M1" s="29"/>
      <c r="N1" s="60"/>
      <c r="O1" s="29"/>
      <c r="P1" s="60"/>
      <c r="Q1" s="29"/>
      <c r="R1" s="60"/>
      <c r="S1" s="29"/>
      <c r="T1" s="60"/>
      <c r="U1" s="43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</row>
    <row r="2" spans="1:34" s="154" customFormat="1" ht="22" customHeight="1" x14ac:dyDescent="0.65">
      <c r="A2" s="29" t="s">
        <v>90</v>
      </c>
      <c r="B2" s="29"/>
      <c r="C2" s="29"/>
      <c r="D2" s="60"/>
      <c r="E2" s="60"/>
      <c r="F2" s="60"/>
      <c r="G2" s="60"/>
      <c r="H2" s="60"/>
      <c r="I2" s="60"/>
      <c r="J2" s="60"/>
      <c r="L2" s="60"/>
      <c r="M2" s="60"/>
      <c r="N2" s="60"/>
      <c r="O2" s="60"/>
      <c r="P2" s="60"/>
      <c r="Q2" s="60"/>
      <c r="R2" s="60"/>
      <c r="S2" s="55"/>
      <c r="T2" s="60"/>
      <c r="U2" s="55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spans="1:34" ht="22" customHeight="1" x14ac:dyDescent="0.65">
      <c r="A3" s="29" t="s">
        <v>64</v>
      </c>
      <c r="B3" s="5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62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</row>
    <row r="4" spans="1:34" ht="12.75" customHeight="1" x14ac:dyDescent="0.65">
      <c r="B4" s="154"/>
      <c r="C4" s="155"/>
      <c r="D4" s="46"/>
      <c r="E4" s="46"/>
      <c r="F4" s="46"/>
      <c r="G4" s="46"/>
      <c r="H4" s="46"/>
      <c r="I4" s="46"/>
      <c r="J4" s="46"/>
      <c r="K4" s="44"/>
      <c r="L4" s="46"/>
      <c r="M4" s="44"/>
      <c r="N4" s="46"/>
      <c r="O4" s="46"/>
      <c r="P4" s="46"/>
      <c r="Q4" s="44"/>
      <c r="R4" s="46"/>
      <c r="S4" s="44"/>
      <c r="T4" s="46"/>
      <c r="U4" s="44"/>
    </row>
    <row r="5" spans="1:34" ht="20.5" x14ac:dyDescent="0.65">
      <c r="A5" s="29"/>
      <c r="B5" s="29"/>
      <c r="C5" s="29"/>
      <c r="D5" s="29"/>
      <c r="E5" s="262" t="s">
        <v>4</v>
      </c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</row>
    <row r="6" spans="1:34" ht="20.5" x14ac:dyDescent="0.65">
      <c r="A6" s="29"/>
      <c r="B6" s="29"/>
      <c r="C6" s="29"/>
      <c r="D6" s="63"/>
      <c r="E6" s="63"/>
      <c r="F6" s="63"/>
      <c r="G6" s="63"/>
      <c r="H6" s="63"/>
      <c r="I6" s="63"/>
      <c r="J6" s="63"/>
      <c r="K6" s="63"/>
      <c r="L6" s="63"/>
      <c r="M6" s="261" t="s">
        <v>91</v>
      </c>
      <c r="N6" s="261"/>
      <c r="O6" s="261"/>
      <c r="P6" s="261"/>
      <c r="Q6" s="261"/>
      <c r="R6" s="261"/>
      <c r="S6" s="261"/>
      <c r="T6" s="63"/>
      <c r="U6" s="63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</row>
    <row r="7" spans="1:34" ht="22" customHeight="1" x14ac:dyDescent="0.6">
      <c r="D7" s="156"/>
      <c r="E7" s="156"/>
      <c r="F7" s="156"/>
      <c r="G7" s="263" t="s">
        <v>55</v>
      </c>
      <c r="H7" s="263"/>
      <c r="I7" s="263"/>
      <c r="J7" s="263"/>
      <c r="K7" s="263"/>
      <c r="L7" s="156"/>
      <c r="M7" s="45" t="s">
        <v>92</v>
      </c>
      <c r="N7" s="45"/>
      <c r="O7" s="45"/>
      <c r="P7" s="45"/>
      <c r="Q7" s="45" t="s">
        <v>93</v>
      </c>
      <c r="R7" s="156"/>
      <c r="S7" s="55"/>
      <c r="T7" s="156"/>
    </row>
    <row r="8" spans="1:34" ht="22" customHeight="1" x14ac:dyDescent="0.6">
      <c r="D8" s="156"/>
      <c r="E8" s="156"/>
      <c r="F8" s="156"/>
      <c r="G8" s="261" t="s">
        <v>94</v>
      </c>
      <c r="H8" s="261"/>
      <c r="I8" s="261"/>
      <c r="J8" s="156"/>
      <c r="K8" s="156"/>
      <c r="L8" s="156"/>
      <c r="M8" s="93" t="s">
        <v>95</v>
      </c>
      <c r="N8" s="45"/>
      <c r="O8" s="94" t="s">
        <v>96</v>
      </c>
      <c r="P8" s="45"/>
      <c r="Q8" s="45" t="s">
        <v>97</v>
      </c>
      <c r="R8" s="156"/>
      <c r="T8" s="156"/>
    </row>
    <row r="9" spans="1:34" ht="22" customHeight="1" x14ac:dyDescent="0.6">
      <c r="D9" s="156"/>
      <c r="E9" s="156" t="s">
        <v>98</v>
      </c>
      <c r="F9" s="156"/>
      <c r="G9" s="156" t="s">
        <v>99</v>
      </c>
      <c r="H9" s="156"/>
      <c r="I9" s="156" t="s">
        <v>99</v>
      </c>
      <c r="J9" s="156"/>
      <c r="K9" s="156"/>
      <c r="L9" s="156"/>
      <c r="M9" s="93" t="s">
        <v>100</v>
      </c>
      <c r="N9" s="45"/>
      <c r="O9" s="94" t="s">
        <v>101</v>
      </c>
      <c r="P9" s="45"/>
      <c r="Q9" s="45" t="s">
        <v>102</v>
      </c>
      <c r="R9" s="156"/>
      <c r="S9" s="156"/>
      <c r="T9" s="156"/>
      <c r="U9" s="45" t="s">
        <v>103</v>
      </c>
    </row>
    <row r="10" spans="1:34" ht="22" customHeight="1" x14ac:dyDescent="0.6">
      <c r="C10" s="159" t="s">
        <v>7</v>
      </c>
      <c r="D10" s="156"/>
      <c r="E10" s="171" t="s">
        <v>104</v>
      </c>
      <c r="F10" s="156"/>
      <c r="G10" s="171" t="s">
        <v>105</v>
      </c>
      <c r="H10" s="156"/>
      <c r="I10" s="171" t="s">
        <v>106</v>
      </c>
      <c r="J10" s="156"/>
      <c r="K10" s="160" t="s">
        <v>107</v>
      </c>
      <c r="L10" s="156"/>
      <c r="M10" s="96" t="s">
        <v>108</v>
      </c>
      <c r="N10" s="45"/>
      <c r="O10" s="97" t="s">
        <v>109</v>
      </c>
      <c r="P10" s="45"/>
      <c r="Q10" s="95" t="s">
        <v>108</v>
      </c>
      <c r="R10" s="156"/>
      <c r="S10" s="171" t="s">
        <v>110</v>
      </c>
      <c r="T10" s="156"/>
      <c r="U10" s="171" t="s">
        <v>111</v>
      </c>
    </row>
    <row r="11" spans="1:34" ht="22" customHeight="1" x14ac:dyDescent="0.65">
      <c r="A11" s="154" t="s">
        <v>141</v>
      </c>
      <c r="B11" s="154"/>
      <c r="C11" s="161"/>
      <c r="D11" s="44"/>
      <c r="E11" s="180">
        <v>951456883</v>
      </c>
      <c r="F11" s="182"/>
      <c r="G11" s="180">
        <v>18811235</v>
      </c>
      <c r="H11" s="182"/>
      <c r="I11" s="180">
        <v>6000000</v>
      </c>
      <c r="J11" s="182"/>
      <c r="K11" s="180">
        <v>-715975622.27999997</v>
      </c>
      <c r="L11" s="182"/>
      <c r="M11" s="180">
        <v>67221107</v>
      </c>
      <c r="N11" s="182"/>
      <c r="O11" s="180">
        <v>54118013.280000001</v>
      </c>
      <c r="P11" s="182"/>
      <c r="Q11" s="180">
        <v>-24267825</v>
      </c>
      <c r="R11" s="182"/>
      <c r="S11" s="180">
        <v>97071295.280000001</v>
      </c>
      <c r="T11" s="182"/>
      <c r="U11" s="180">
        <f>SUM(E11:K11)+S11</f>
        <v>357363791</v>
      </c>
      <c r="V11" s="66"/>
    </row>
    <row r="12" spans="1:34" ht="22" customHeight="1" x14ac:dyDescent="0.65">
      <c r="A12" s="154" t="s">
        <v>116</v>
      </c>
      <c r="B12" s="154"/>
      <c r="C12" s="161"/>
      <c r="D12" s="44"/>
      <c r="E12" s="180"/>
      <c r="F12" s="113"/>
      <c r="G12" s="180"/>
      <c r="H12" s="113"/>
      <c r="I12" s="180"/>
      <c r="J12" s="113"/>
      <c r="K12" s="180"/>
      <c r="L12" s="113"/>
      <c r="M12" s="180"/>
      <c r="N12" s="113"/>
      <c r="O12" s="180"/>
      <c r="P12" s="113"/>
      <c r="Q12" s="180"/>
      <c r="R12" s="113"/>
      <c r="S12" s="180"/>
      <c r="T12" s="113"/>
      <c r="U12" s="180"/>
      <c r="V12" s="66"/>
    </row>
    <row r="13" spans="1:34" ht="22" customHeight="1" x14ac:dyDescent="0.65">
      <c r="A13" s="55" t="s">
        <v>143</v>
      </c>
      <c r="B13" s="154"/>
      <c r="C13" s="155"/>
      <c r="D13" s="44"/>
      <c r="E13" s="73">
        <v>0</v>
      </c>
      <c r="F13" s="164"/>
      <c r="G13" s="73">
        <v>0</v>
      </c>
      <c r="H13" s="164"/>
      <c r="I13" s="122">
        <v>0</v>
      </c>
      <c r="J13" s="112"/>
      <c r="K13" s="112">
        <v>-14738835</v>
      </c>
      <c r="L13" s="112"/>
      <c r="M13" s="122">
        <v>0</v>
      </c>
      <c r="N13" s="122">
        <v>0</v>
      </c>
      <c r="O13" s="122">
        <v>0</v>
      </c>
      <c r="P13" s="73">
        <v>0</v>
      </c>
      <c r="Q13" s="73">
        <v>0</v>
      </c>
      <c r="R13" s="73">
        <v>0</v>
      </c>
      <c r="S13" s="73">
        <v>0</v>
      </c>
      <c r="T13" s="13"/>
      <c r="U13" s="75">
        <f>SUM(E13:K13)+S13</f>
        <v>-14738835</v>
      </c>
    </row>
    <row r="14" spans="1:34" ht="22" customHeight="1" x14ac:dyDescent="0.6">
      <c r="A14" s="31" t="s">
        <v>117</v>
      </c>
      <c r="C14" s="155"/>
      <c r="D14" s="44"/>
      <c r="E14" s="48">
        <v>0</v>
      </c>
      <c r="F14" s="164"/>
      <c r="G14" s="48">
        <v>0</v>
      </c>
      <c r="H14" s="164"/>
      <c r="I14" s="201">
        <v>0</v>
      </c>
      <c r="J14" s="112"/>
      <c r="K14" s="201">
        <v>541945</v>
      </c>
      <c r="L14" s="112"/>
      <c r="M14" s="201">
        <v>-9331</v>
      </c>
      <c r="N14" s="112"/>
      <c r="O14" s="122"/>
      <c r="P14" s="112"/>
      <c r="Q14" s="201">
        <v>1867</v>
      </c>
      <c r="R14" s="75">
        <v>0</v>
      </c>
      <c r="S14" s="48">
        <f>SUM(M14:Q14)</f>
        <v>-7464</v>
      </c>
      <c r="T14" s="13"/>
      <c r="U14" s="198">
        <f>SUM(E14:K14)+S14</f>
        <v>534481</v>
      </c>
    </row>
    <row r="15" spans="1:34" s="154" customFormat="1" ht="22" customHeight="1" x14ac:dyDescent="0.65">
      <c r="A15" s="29" t="s">
        <v>145</v>
      </c>
      <c r="D15" s="49"/>
      <c r="E15" s="74">
        <f>SUM(E13:E14)</f>
        <v>0</v>
      </c>
      <c r="F15" s="175"/>
      <c r="G15" s="74">
        <f>SUM(G13:G14)</f>
        <v>0</v>
      </c>
      <c r="H15" s="175"/>
      <c r="I15" s="151">
        <f>SUM(I13:I14)</f>
        <v>0</v>
      </c>
      <c r="J15" s="246"/>
      <c r="K15" s="247">
        <f>SUM(K13:K14)</f>
        <v>-14196890</v>
      </c>
      <c r="L15" s="244"/>
      <c r="M15" s="215">
        <f>SUM(M13:M14)</f>
        <v>-9331</v>
      </c>
      <c r="N15" s="244"/>
      <c r="O15" s="151">
        <f t="shared" ref="O15:Q15" si="0">SUM(O13:O14)</f>
        <v>0</v>
      </c>
      <c r="P15" s="150">
        <f t="shared" si="0"/>
        <v>0</v>
      </c>
      <c r="Q15" s="151">
        <f t="shared" si="0"/>
        <v>1867</v>
      </c>
      <c r="R15" s="177"/>
      <c r="S15" s="77">
        <f>SUM(S13:S14)</f>
        <v>-7464</v>
      </c>
      <c r="T15" s="176"/>
      <c r="U15" s="74">
        <f>SUM(U13:U14)</f>
        <v>-14204354</v>
      </c>
    </row>
    <row r="16" spans="1:34" ht="22" customHeight="1" x14ac:dyDescent="0.65">
      <c r="A16" s="162" t="s">
        <v>118</v>
      </c>
      <c r="B16" s="154"/>
      <c r="C16" s="158"/>
      <c r="D16" s="156"/>
      <c r="E16" s="178"/>
      <c r="F16" s="178"/>
      <c r="G16" s="178"/>
      <c r="H16" s="178"/>
      <c r="I16" s="245"/>
      <c r="J16" s="245"/>
      <c r="K16" s="245"/>
      <c r="L16" s="245"/>
      <c r="M16" s="245"/>
      <c r="N16" s="245"/>
      <c r="O16" s="245"/>
      <c r="P16" s="245"/>
      <c r="Q16" s="245"/>
      <c r="R16" s="178"/>
      <c r="S16" s="178"/>
      <c r="T16" s="178"/>
      <c r="U16" s="178"/>
    </row>
    <row r="17" spans="1:34" ht="22" customHeight="1" x14ac:dyDescent="0.6">
      <c r="A17" s="163" t="s">
        <v>119</v>
      </c>
      <c r="C17" s="22" t="s">
        <v>27</v>
      </c>
      <c r="D17" s="46"/>
      <c r="E17" s="48">
        <v>0</v>
      </c>
      <c r="F17" s="164"/>
      <c r="G17" s="48">
        <v>0</v>
      </c>
      <c r="H17" s="164"/>
      <c r="I17" s="201">
        <v>0</v>
      </c>
      <c r="J17" s="202"/>
      <c r="K17" s="201">
        <v>100360</v>
      </c>
      <c r="L17" s="202"/>
      <c r="M17" s="201">
        <v>0</v>
      </c>
      <c r="N17" s="202"/>
      <c r="O17" s="203">
        <v>-125450</v>
      </c>
      <c r="P17" s="202"/>
      <c r="Q17" s="111">
        <v>25090</v>
      </c>
      <c r="R17" s="164"/>
      <c r="S17" s="48">
        <f>SUM(M17:Q17)</f>
        <v>-100360</v>
      </c>
      <c r="T17" s="164"/>
      <c r="U17" s="48">
        <f>SUM(E17:Q17)</f>
        <v>0</v>
      </c>
    </row>
    <row r="18" spans="1:34" ht="22" customHeight="1" thickBot="1" x14ac:dyDescent="0.7">
      <c r="A18" s="90" t="s">
        <v>142</v>
      </c>
      <c r="B18" s="154"/>
      <c r="C18" s="161"/>
      <c r="D18" s="44"/>
      <c r="E18" s="181">
        <f>E11+E15+E17</f>
        <v>951456883</v>
      </c>
      <c r="F18" s="113"/>
      <c r="G18" s="181">
        <f>G11+G15+G17</f>
        <v>18811235</v>
      </c>
      <c r="H18" s="113"/>
      <c r="I18" s="181">
        <f>I11+I15+I17</f>
        <v>6000000</v>
      </c>
      <c r="J18" s="204"/>
      <c r="K18" s="181">
        <f>K11+K15+K17</f>
        <v>-730072152.27999997</v>
      </c>
      <c r="L18" s="204"/>
      <c r="M18" s="181">
        <f>M11+M15+M17</f>
        <v>67211776</v>
      </c>
      <c r="N18" s="204"/>
      <c r="O18" s="181">
        <f>O11+O15+O17</f>
        <v>53992563.280000001</v>
      </c>
      <c r="P18" s="113"/>
      <c r="Q18" s="181">
        <f>Q11+Q15+Q17</f>
        <v>-24240868</v>
      </c>
      <c r="R18" s="113"/>
      <c r="S18" s="181">
        <f>S11+S15+S17</f>
        <v>96963471.280000001</v>
      </c>
      <c r="T18" s="113"/>
      <c r="U18" s="181">
        <f>U11+U15+U17</f>
        <v>343159437</v>
      </c>
      <c r="V18" s="66">
        <f>U18-'BS(TH)'!D49</f>
        <v>0</v>
      </c>
    </row>
    <row r="19" spans="1:34" s="167" customFormat="1" ht="22" customHeight="1" thickTop="1" x14ac:dyDescent="0.65">
      <c r="A19" s="165"/>
      <c r="B19" s="165"/>
      <c r="C19" s="166"/>
      <c r="D19" s="64"/>
      <c r="E19" s="64"/>
      <c r="F19" s="64"/>
      <c r="G19" s="64"/>
      <c r="H19" s="64"/>
      <c r="I19" s="64"/>
      <c r="J19" s="64"/>
      <c r="K19" s="67"/>
      <c r="L19" s="64"/>
      <c r="M19" s="64"/>
      <c r="N19" s="64"/>
      <c r="O19" s="64"/>
      <c r="P19" s="64"/>
      <c r="Q19" s="64"/>
      <c r="R19" s="64"/>
      <c r="S19" s="64"/>
      <c r="T19" s="64"/>
      <c r="U19" s="64"/>
    </row>
    <row r="20" spans="1:34" s="167" customFormat="1" ht="22" customHeight="1" x14ac:dyDescent="0.65">
      <c r="A20" s="165"/>
      <c r="B20" s="165"/>
      <c r="C20" s="166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</row>
    <row r="21" spans="1:34" s="167" customFormat="1" ht="22" customHeight="1" x14ac:dyDescent="0.65">
      <c r="A21" s="165"/>
      <c r="B21" s="165"/>
      <c r="C21" s="166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</row>
    <row r="22" spans="1:34" ht="22" customHeight="1" x14ac:dyDescent="0.65">
      <c r="A22" s="154"/>
      <c r="B22" s="154"/>
      <c r="C22" s="161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</row>
    <row r="23" spans="1:34" ht="21" customHeight="1" x14ac:dyDescent="0.65">
      <c r="A23" s="154"/>
      <c r="B23" s="154"/>
      <c r="C23" s="161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</row>
    <row r="24" spans="1:34" ht="21" customHeight="1" x14ac:dyDescent="0.6">
      <c r="D24" s="55"/>
      <c r="E24" s="55"/>
      <c r="F24" s="55"/>
      <c r="G24" s="55"/>
      <c r="H24" s="55"/>
      <c r="I24" s="65"/>
      <c r="J24" s="55"/>
      <c r="K24" s="65"/>
      <c r="L24" s="55"/>
      <c r="M24" s="65"/>
      <c r="N24" s="55"/>
      <c r="O24" s="65"/>
      <c r="P24" s="55"/>
      <c r="Q24" s="65"/>
      <c r="R24" s="55"/>
      <c r="S24" s="65"/>
      <c r="T24" s="55"/>
      <c r="U24" s="65"/>
    </row>
    <row r="25" spans="1:34" ht="21" customHeight="1" x14ac:dyDescent="0.6">
      <c r="I25" s="65"/>
      <c r="K25" s="65"/>
      <c r="M25" s="65"/>
      <c r="O25" s="65"/>
      <c r="Q25" s="65"/>
      <c r="S25" s="65"/>
      <c r="U25" s="65"/>
    </row>
    <row r="26" spans="1:34" ht="21" customHeight="1" x14ac:dyDescent="0.6">
      <c r="I26" s="65"/>
      <c r="K26" s="65"/>
      <c r="M26" s="65"/>
      <c r="O26" s="65"/>
      <c r="Q26" s="65"/>
      <c r="S26" s="65"/>
      <c r="U26" s="65"/>
    </row>
    <row r="27" spans="1:34" ht="21" customHeight="1" x14ac:dyDescent="0.6">
      <c r="I27" s="65"/>
      <c r="K27" s="65"/>
      <c r="M27" s="65"/>
      <c r="O27" s="65"/>
      <c r="Q27" s="65"/>
      <c r="S27" s="65"/>
      <c r="U27" s="65"/>
    </row>
    <row r="28" spans="1:34" ht="19.5" customHeight="1" x14ac:dyDescent="0.6">
      <c r="O28" s="168"/>
    </row>
    <row r="29" spans="1:34" ht="21" customHeight="1" x14ac:dyDescent="0.6">
      <c r="O29" s="168"/>
    </row>
    <row r="30" spans="1:34" ht="22.5" customHeight="1" x14ac:dyDescent="0.6"/>
    <row r="31" spans="1:34" s="157" customFormat="1" ht="21" customHeight="1" x14ac:dyDescent="0.6">
      <c r="A31" s="55"/>
      <c r="B31" s="55"/>
      <c r="C31" s="55"/>
      <c r="M31" s="157" t="s">
        <v>120</v>
      </c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3" ht="21" customHeight="1" x14ac:dyDescent="0.6"/>
    <row r="52" spans="1:34" s="157" customFormat="1" x14ac:dyDescent="0.6">
      <c r="A52" s="55"/>
      <c r="B52" s="55"/>
      <c r="C52" s="55"/>
      <c r="I52" s="169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</row>
    <row r="54" spans="1:34" s="157" customFormat="1" x14ac:dyDescent="0.6">
      <c r="A54" s="55"/>
      <c r="B54" s="55"/>
      <c r="C54" s="55"/>
      <c r="I54" s="169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</row>
    <row r="56" spans="1:34" ht="21" customHeight="1" x14ac:dyDescent="0.6"/>
  </sheetData>
  <mergeCells count="4">
    <mergeCell ref="G8:I8"/>
    <mergeCell ref="E5:U5"/>
    <mergeCell ref="M6:S6"/>
    <mergeCell ref="G7:K7"/>
  </mergeCells>
  <pageMargins left="0.73" right="0.6" top="0.47244094488188998" bottom="0.41" header="0.511811023622047" footer="0.47"/>
  <pageSetup paperSize="9" scale="96" firstPageNumber="7" fitToHeight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8"/>
  <sheetViews>
    <sheetView topLeftCell="A3" zoomScale="80" zoomScaleNormal="80" zoomScaleSheetLayoutView="100" workbookViewId="0">
      <selection activeCell="U19" sqref="U19"/>
    </sheetView>
  </sheetViews>
  <sheetFormatPr defaultColWidth="9.09765625" defaultRowHeight="20" x14ac:dyDescent="0.6"/>
  <cols>
    <col min="1" max="1" width="33.296875" style="31" customWidth="1"/>
    <col min="2" max="2" width="7.69921875" style="31" customWidth="1"/>
    <col min="3" max="3" width="0.69921875" style="92" customWidth="1"/>
    <col min="4" max="4" width="11.09765625" style="92" customWidth="1"/>
    <col min="5" max="5" width="0.69921875" style="92" customWidth="1"/>
    <col min="6" max="6" width="10.8984375" style="92" customWidth="1"/>
    <col min="7" max="7" width="0.69921875" style="92" customWidth="1"/>
    <col min="8" max="8" width="9.3984375" style="92" customWidth="1"/>
    <col min="9" max="9" width="0.69921875" style="92" customWidth="1"/>
    <col min="10" max="10" width="12.09765625" style="92" customWidth="1"/>
    <col min="11" max="11" width="0.69921875" style="92" customWidth="1"/>
    <col min="12" max="12" width="13.296875" style="92" customWidth="1"/>
    <col min="13" max="13" width="0.69921875" style="92" customWidth="1"/>
    <col min="14" max="14" width="11.09765625" style="92" customWidth="1"/>
    <col min="15" max="15" width="0.69921875" style="92" customWidth="1"/>
    <col min="16" max="16" width="14.09765625" style="92" customWidth="1"/>
    <col min="17" max="17" width="0.69921875" style="92" customWidth="1"/>
    <col min="18" max="18" width="10.3984375" style="92" customWidth="1"/>
    <col min="19" max="19" width="0.69921875" style="92" customWidth="1"/>
    <col min="20" max="20" width="11.296875" style="92" customWidth="1"/>
    <col min="21" max="21" width="13.3984375" style="31" bestFit="1" customWidth="1"/>
    <col min="22" max="16384" width="9.09765625" style="31"/>
  </cols>
  <sheetData>
    <row r="1" spans="1:33" ht="22" customHeight="1" x14ac:dyDescent="0.65">
      <c r="A1" s="29" t="s">
        <v>0</v>
      </c>
      <c r="B1" s="29"/>
      <c r="C1" s="60"/>
      <c r="D1" s="60"/>
      <c r="E1" s="60"/>
      <c r="F1" s="60"/>
      <c r="G1" s="60"/>
      <c r="H1" s="60"/>
      <c r="I1" s="60"/>
      <c r="J1" s="31"/>
      <c r="K1" s="60"/>
      <c r="L1" s="29"/>
      <c r="M1" s="60"/>
      <c r="N1" s="29"/>
      <c r="O1" s="60"/>
      <c r="P1" s="29"/>
      <c r="Q1" s="60"/>
      <c r="R1" s="29"/>
      <c r="S1" s="60"/>
      <c r="T1" s="43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33" s="90" customFormat="1" ht="22" customHeight="1" x14ac:dyDescent="0.65">
      <c r="A2" s="29" t="s">
        <v>90</v>
      </c>
      <c r="B2" s="29"/>
      <c r="C2" s="60"/>
      <c r="D2" s="60"/>
      <c r="E2" s="60"/>
      <c r="F2" s="60"/>
      <c r="G2" s="60"/>
      <c r="H2" s="60"/>
      <c r="I2" s="60"/>
      <c r="K2" s="60"/>
      <c r="L2" s="60"/>
      <c r="M2" s="60"/>
      <c r="N2" s="60"/>
      <c r="O2" s="60"/>
      <c r="P2" s="60"/>
      <c r="Q2" s="60"/>
      <c r="R2" s="31"/>
      <c r="S2" s="60"/>
      <c r="T2" s="3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</row>
    <row r="3" spans="1:33" ht="22" customHeight="1" x14ac:dyDescent="0.65">
      <c r="A3" s="29" t="s">
        <v>64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62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</row>
    <row r="4" spans="1:33" ht="12.75" customHeight="1" x14ac:dyDescent="0.6">
      <c r="B4" s="91"/>
      <c r="C4" s="46"/>
      <c r="D4" s="46"/>
      <c r="E4" s="46"/>
      <c r="F4" s="46"/>
      <c r="G4" s="46"/>
      <c r="H4" s="46"/>
      <c r="I4" s="46"/>
      <c r="J4" s="44"/>
      <c r="K4" s="46"/>
      <c r="L4" s="44"/>
      <c r="M4" s="46"/>
      <c r="N4" s="46"/>
      <c r="O4" s="46"/>
      <c r="P4" s="44"/>
      <c r="Q4" s="46"/>
      <c r="R4" s="44"/>
      <c r="S4" s="46"/>
      <c r="T4" s="44"/>
    </row>
    <row r="5" spans="1:33" ht="22" customHeight="1" x14ac:dyDescent="0.65">
      <c r="A5" s="29"/>
      <c r="B5" s="29"/>
      <c r="C5" s="29"/>
      <c r="D5" s="262" t="s">
        <v>4</v>
      </c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</row>
    <row r="6" spans="1:33" ht="22" customHeight="1" x14ac:dyDescent="0.65">
      <c r="A6" s="29"/>
      <c r="B6" s="29"/>
      <c r="C6" s="63"/>
      <c r="D6" s="63"/>
      <c r="E6" s="63"/>
      <c r="F6" s="63"/>
      <c r="G6" s="63"/>
      <c r="H6" s="63"/>
      <c r="I6" s="63"/>
      <c r="J6" s="63"/>
      <c r="K6" s="63"/>
      <c r="L6" s="261" t="s">
        <v>91</v>
      </c>
      <c r="M6" s="261"/>
      <c r="N6" s="261"/>
      <c r="O6" s="261"/>
      <c r="P6" s="261"/>
      <c r="Q6" s="261"/>
      <c r="R6" s="261"/>
      <c r="S6" s="63"/>
      <c r="T6" s="63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</row>
    <row r="7" spans="1:33" ht="22" customHeight="1" x14ac:dyDescent="0.6">
      <c r="C7" s="45"/>
      <c r="D7" s="45"/>
      <c r="E7" s="45"/>
      <c r="F7" s="263" t="s">
        <v>55</v>
      </c>
      <c r="G7" s="263"/>
      <c r="H7" s="263"/>
      <c r="I7" s="263"/>
      <c r="J7" s="263"/>
      <c r="K7" s="45"/>
      <c r="L7" s="45" t="s">
        <v>92</v>
      </c>
      <c r="M7" s="45"/>
      <c r="N7" s="45"/>
      <c r="O7" s="45"/>
      <c r="P7" s="45" t="s">
        <v>93</v>
      </c>
      <c r="Q7" s="45"/>
      <c r="R7" s="31"/>
      <c r="S7" s="45"/>
    </row>
    <row r="8" spans="1:33" ht="22" customHeight="1" x14ac:dyDescent="0.6">
      <c r="A8" s="1"/>
      <c r="C8" s="45"/>
      <c r="D8" s="45"/>
      <c r="E8" s="45"/>
      <c r="F8" s="264" t="s">
        <v>94</v>
      </c>
      <c r="G8" s="264"/>
      <c r="H8" s="264"/>
      <c r="I8" s="45"/>
      <c r="J8" s="45"/>
      <c r="K8" s="45"/>
      <c r="L8" s="93" t="s">
        <v>95</v>
      </c>
      <c r="M8" s="45"/>
      <c r="N8" s="94" t="s">
        <v>96</v>
      </c>
      <c r="O8" s="45"/>
      <c r="P8" s="45" t="s">
        <v>97</v>
      </c>
      <c r="Q8" s="45"/>
      <c r="S8" s="45"/>
    </row>
    <row r="9" spans="1:33" ht="22" customHeight="1" x14ac:dyDescent="0.6">
      <c r="A9" s="1"/>
      <c r="C9" s="45"/>
      <c r="D9" s="156" t="s">
        <v>98</v>
      </c>
      <c r="E9" s="45"/>
      <c r="F9" s="45" t="s">
        <v>99</v>
      </c>
      <c r="G9" s="45"/>
      <c r="H9" s="45" t="s">
        <v>99</v>
      </c>
      <c r="I9" s="45"/>
      <c r="J9" s="45"/>
      <c r="K9" s="45"/>
      <c r="L9" s="93" t="s">
        <v>100</v>
      </c>
      <c r="M9" s="45"/>
      <c r="N9" s="94" t="s">
        <v>101</v>
      </c>
      <c r="O9" s="45"/>
      <c r="P9" s="45" t="s">
        <v>102</v>
      </c>
      <c r="Q9" s="45"/>
      <c r="R9" s="45"/>
      <c r="S9" s="45"/>
      <c r="T9" s="45" t="s">
        <v>103</v>
      </c>
    </row>
    <row r="10" spans="1:33" ht="22" customHeight="1" x14ac:dyDescent="0.6">
      <c r="A10" s="1"/>
      <c r="B10" s="95" t="s">
        <v>7</v>
      </c>
      <c r="C10" s="45"/>
      <c r="D10" s="171" t="s">
        <v>104</v>
      </c>
      <c r="E10" s="45"/>
      <c r="F10" s="96" t="s">
        <v>105</v>
      </c>
      <c r="G10" s="45"/>
      <c r="H10" s="96" t="s">
        <v>106</v>
      </c>
      <c r="I10" s="45"/>
      <c r="J10" s="97" t="s">
        <v>107</v>
      </c>
      <c r="K10" s="45"/>
      <c r="L10" s="96" t="s">
        <v>108</v>
      </c>
      <c r="M10" s="45"/>
      <c r="N10" s="97" t="s">
        <v>109</v>
      </c>
      <c r="O10" s="45"/>
      <c r="P10" s="95" t="s">
        <v>108</v>
      </c>
      <c r="Q10" s="45"/>
      <c r="R10" s="96" t="s">
        <v>110</v>
      </c>
      <c r="S10" s="45"/>
      <c r="T10" s="171" t="s">
        <v>111</v>
      </c>
    </row>
    <row r="11" spans="1:33" s="90" customFormat="1" ht="22" customHeight="1" x14ac:dyDescent="0.65">
      <c r="A11" s="90" t="s">
        <v>121</v>
      </c>
      <c r="B11" s="98"/>
      <c r="C11" s="49"/>
      <c r="D11" s="72">
        <v>951456883</v>
      </c>
      <c r="E11" s="72"/>
      <c r="F11" s="72">
        <v>18811235</v>
      </c>
      <c r="G11" s="72"/>
      <c r="H11" s="72">
        <v>6000000</v>
      </c>
      <c r="I11" s="72"/>
      <c r="J11" s="72">
        <v>-688093495</v>
      </c>
      <c r="K11" s="72"/>
      <c r="L11" s="72">
        <v>53303832</v>
      </c>
      <c r="M11" s="72"/>
      <c r="N11" s="72">
        <v>50268455</v>
      </c>
      <c r="O11" s="72"/>
      <c r="P11" s="72">
        <v>-20714458</v>
      </c>
      <c r="Q11" s="72"/>
      <c r="R11" s="72">
        <v>82857829</v>
      </c>
      <c r="S11" s="72"/>
      <c r="T11" s="72">
        <f>SUM(D11:J11)+R11</f>
        <v>371032452</v>
      </c>
      <c r="U11" s="172"/>
    </row>
    <row r="12" spans="1:33" s="36" customFormat="1" ht="22" hidden="1" customHeight="1" x14ac:dyDescent="0.65">
      <c r="A12" s="90" t="s">
        <v>112</v>
      </c>
      <c r="C12" s="40"/>
      <c r="D12" s="38"/>
      <c r="E12" s="39"/>
      <c r="F12" s="139"/>
      <c r="G12" s="39"/>
      <c r="H12" s="139"/>
      <c r="I12" s="39"/>
      <c r="J12" s="139"/>
      <c r="K12" s="39"/>
      <c r="L12" s="140"/>
      <c r="M12" s="39"/>
      <c r="N12" s="140"/>
      <c r="O12" s="39"/>
      <c r="P12" s="140"/>
      <c r="Q12" s="39"/>
      <c r="R12" s="140"/>
      <c r="S12" s="39"/>
      <c r="T12" s="140"/>
      <c r="U12" s="141"/>
    </row>
    <row r="13" spans="1:33" ht="22" hidden="1" customHeight="1" x14ac:dyDescent="0.6">
      <c r="A13" s="55" t="s">
        <v>113</v>
      </c>
      <c r="B13" s="22"/>
      <c r="C13" s="44"/>
      <c r="D13" s="75">
        <v>0</v>
      </c>
      <c r="E13" s="75"/>
      <c r="F13" s="75">
        <v>0</v>
      </c>
      <c r="G13" s="75"/>
      <c r="H13" s="75">
        <v>0</v>
      </c>
      <c r="I13" s="143"/>
      <c r="J13" s="75">
        <v>0</v>
      </c>
      <c r="K13" s="75"/>
      <c r="L13" s="75">
        <v>0</v>
      </c>
      <c r="M13" s="75"/>
      <c r="N13" s="75">
        <v>0</v>
      </c>
      <c r="O13" s="75"/>
      <c r="P13" s="75">
        <v>0</v>
      </c>
      <c r="Q13" s="75"/>
      <c r="R13" s="75">
        <f>SUM(L13:P13)</f>
        <v>0</v>
      </c>
      <c r="S13" s="75"/>
      <c r="T13" s="75">
        <f>SUM(D13:J13)+R13</f>
        <v>0</v>
      </c>
    </row>
    <row r="14" spans="1:33" ht="22" hidden="1" customHeight="1" x14ac:dyDescent="0.6">
      <c r="A14" s="55" t="s">
        <v>114</v>
      </c>
      <c r="B14" s="22"/>
      <c r="C14" s="44"/>
      <c r="D14" s="75">
        <v>0</v>
      </c>
      <c r="E14" s="75"/>
      <c r="F14" s="75">
        <v>0</v>
      </c>
      <c r="G14" s="75"/>
      <c r="H14" s="75">
        <v>0</v>
      </c>
      <c r="I14" s="143"/>
      <c r="J14" s="75">
        <v>0</v>
      </c>
      <c r="K14" s="75"/>
      <c r="L14" s="75">
        <v>0</v>
      </c>
      <c r="M14" s="75"/>
      <c r="N14" s="75">
        <v>0</v>
      </c>
      <c r="O14" s="75"/>
      <c r="P14" s="75">
        <v>0</v>
      </c>
      <c r="Q14" s="75"/>
      <c r="R14" s="75">
        <f>SUM(L14:P14)</f>
        <v>0</v>
      </c>
      <c r="S14" s="75"/>
      <c r="T14" s="75">
        <f>SUM(D14:J14)+R14</f>
        <v>0</v>
      </c>
    </row>
    <row r="15" spans="1:33" ht="22" hidden="1" customHeight="1" x14ac:dyDescent="0.65">
      <c r="A15" s="90" t="s">
        <v>115</v>
      </c>
      <c r="B15" s="22"/>
      <c r="C15" s="44"/>
      <c r="D15" s="74">
        <v>0</v>
      </c>
      <c r="E15" s="75"/>
      <c r="F15" s="74">
        <v>0</v>
      </c>
      <c r="G15" s="75"/>
      <c r="H15" s="74">
        <v>0</v>
      </c>
      <c r="I15" s="143"/>
      <c r="J15" s="74">
        <v>0</v>
      </c>
      <c r="K15" s="75"/>
      <c r="L15" s="74">
        <v>0</v>
      </c>
      <c r="M15" s="75"/>
      <c r="N15" s="74">
        <v>0</v>
      </c>
      <c r="O15" s="75"/>
      <c r="P15" s="74">
        <v>0</v>
      </c>
      <c r="Q15" s="75"/>
      <c r="R15" s="74">
        <f>SUM(R13:R14)</f>
        <v>0</v>
      </c>
      <c r="S15" s="75"/>
      <c r="T15" s="74">
        <f>SUM(T13:T14)</f>
        <v>0</v>
      </c>
    </row>
    <row r="16" spans="1:33" ht="22" customHeight="1" x14ac:dyDescent="0.65">
      <c r="A16" s="29" t="s">
        <v>116</v>
      </c>
      <c r="B16" s="22"/>
      <c r="C16" s="44"/>
      <c r="D16" s="75"/>
      <c r="E16" s="75"/>
      <c r="F16" s="75"/>
      <c r="G16" s="75"/>
      <c r="H16" s="75"/>
      <c r="I16" s="143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</row>
    <row r="17" spans="1:21" ht="22" customHeight="1" x14ac:dyDescent="0.6">
      <c r="A17" s="31" t="s">
        <v>149</v>
      </c>
      <c r="B17" s="91"/>
      <c r="C17" s="44"/>
      <c r="D17" s="73">
        <v>0</v>
      </c>
      <c r="E17" s="75"/>
      <c r="F17" s="73">
        <v>0</v>
      </c>
      <c r="G17" s="75"/>
      <c r="H17" s="73">
        <v>0</v>
      </c>
      <c r="I17" s="143"/>
      <c r="J17" s="122">
        <v>720723</v>
      </c>
      <c r="K17" s="149"/>
      <c r="L17" s="122">
        <v>0</v>
      </c>
      <c r="M17" s="149"/>
      <c r="N17" s="122">
        <v>0</v>
      </c>
      <c r="O17" s="149"/>
      <c r="P17" s="122">
        <v>0</v>
      </c>
      <c r="Q17" s="75"/>
      <c r="R17" s="73">
        <f>SUM(L17:P17)</f>
        <v>0</v>
      </c>
      <c r="S17" s="75" t="e">
        <f>#REF!</f>
        <v>#REF!</v>
      </c>
      <c r="T17" s="73">
        <f>SUM(D17:J17)+R17</f>
        <v>720723</v>
      </c>
    </row>
    <row r="18" spans="1:21" ht="22" customHeight="1" x14ac:dyDescent="0.6">
      <c r="A18" s="31" t="s">
        <v>144</v>
      </c>
      <c r="B18" s="91"/>
      <c r="C18" s="44"/>
      <c r="D18" s="73">
        <v>0</v>
      </c>
      <c r="E18" s="75"/>
      <c r="F18" s="73">
        <v>0</v>
      </c>
      <c r="G18" s="75"/>
      <c r="H18" s="73">
        <v>0</v>
      </c>
      <c r="I18" s="143"/>
      <c r="J18" s="122">
        <v>-211952</v>
      </c>
      <c r="K18" s="149"/>
      <c r="L18" s="201">
        <v>405996</v>
      </c>
      <c r="M18" s="149"/>
      <c r="N18" s="122">
        <v>0</v>
      </c>
      <c r="O18" s="149"/>
      <c r="P18" s="122">
        <v>-81199</v>
      </c>
      <c r="Q18" s="75"/>
      <c r="R18" s="48">
        <f>SUM(L18:P18)</f>
        <v>324797</v>
      </c>
      <c r="S18" s="75" t="e">
        <f>#REF!</f>
        <v>#REF!</v>
      </c>
      <c r="T18" s="48">
        <f>SUM(D18:J18)+R18</f>
        <v>112845</v>
      </c>
    </row>
    <row r="19" spans="1:21" s="90" customFormat="1" ht="22" customHeight="1" x14ac:dyDescent="0.65">
      <c r="A19" s="29" t="s">
        <v>145</v>
      </c>
      <c r="C19" s="49"/>
      <c r="D19" s="74">
        <f>SUM(D17:D18)</f>
        <v>0</v>
      </c>
      <c r="E19" s="144"/>
      <c r="F19" s="50">
        <f>SUM(F13:F18)</f>
        <v>0</v>
      </c>
      <c r="G19" s="144"/>
      <c r="H19" s="50">
        <f>SUM(H13:H18)</f>
        <v>0</v>
      </c>
      <c r="I19" s="144"/>
      <c r="J19" s="151">
        <f>SUM(J17:J18)</f>
        <v>508771</v>
      </c>
      <c r="K19" s="180"/>
      <c r="L19" s="215">
        <f>SUM(L17:L18)</f>
        <v>405996</v>
      </c>
      <c r="M19" s="180"/>
      <c r="N19" s="151">
        <f>SUM(N17:N18)</f>
        <v>0</v>
      </c>
      <c r="O19" s="216">
        <f t="shared" ref="O19" si="0">SUM(O17:O18)</f>
        <v>0</v>
      </c>
      <c r="P19" s="151">
        <f>SUM(P17:P18)</f>
        <v>-81199</v>
      </c>
      <c r="Q19" s="66"/>
      <c r="R19" s="77">
        <f>SUM(R17:R18)</f>
        <v>324797</v>
      </c>
      <c r="S19" s="66"/>
      <c r="T19" s="77">
        <f>SUM(D19:J19)+R19</f>
        <v>833568</v>
      </c>
    </row>
    <row r="20" spans="1:21" ht="22" customHeight="1" x14ac:dyDescent="0.6">
      <c r="A20" s="99" t="s">
        <v>118</v>
      </c>
      <c r="B20" s="93"/>
      <c r="C20" s="45"/>
      <c r="D20" s="145"/>
      <c r="E20" s="146"/>
      <c r="F20" s="145"/>
      <c r="G20" s="146"/>
      <c r="H20" s="145"/>
      <c r="I20" s="146"/>
      <c r="J20" s="217"/>
      <c r="K20" s="146"/>
      <c r="L20" s="217"/>
      <c r="M20" s="146"/>
      <c r="N20" s="217"/>
      <c r="O20" s="146"/>
      <c r="P20" s="217"/>
      <c r="Q20" s="146"/>
      <c r="R20" s="145"/>
      <c r="S20" s="146"/>
      <c r="T20" s="145"/>
    </row>
    <row r="21" spans="1:21" ht="22" customHeight="1" x14ac:dyDescent="0.6">
      <c r="A21" s="100" t="s">
        <v>119</v>
      </c>
      <c r="B21" s="22" t="s">
        <v>27</v>
      </c>
      <c r="C21" s="46"/>
      <c r="D21" s="48">
        <v>0</v>
      </c>
      <c r="E21" s="142"/>
      <c r="F21" s="48">
        <v>0</v>
      </c>
      <c r="G21" s="142"/>
      <c r="H21" s="48">
        <v>0</v>
      </c>
      <c r="I21" s="142"/>
      <c r="J21" s="201">
        <v>95806</v>
      </c>
      <c r="K21" s="149"/>
      <c r="L21" s="201">
        <v>0</v>
      </c>
      <c r="M21" s="149"/>
      <c r="N21" s="201">
        <v>-119758</v>
      </c>
      <c r="O21" s="149"/>
      <c r="P21" s="111">
        <v>23952</v>
      </c>
      <c r="Q21" s="75"/>
      <c r="R21" s="48">
        <f>SUM(L21:P21)</f>
        <v>-95806</v>
      </c>
      <c r="S21" s="75"/>
      <c r="T21" s="47">
        <f>SUM(D21:J21)+R21</f>
        <v>0</v>
      </c>
    </row>
    <row r="22" spans="1:21" ht="22" customHeight="1" thickBot="1" x14ac:dyDescent="0.7">
      <c r="A22" s="90" t="s">
        <v>140</v>
      </c>
      <c r="B22" s="98"/>
      <c r="C22" s="44"/>
      <c r="D22" s="256">
        <f>D11+D19+D21+D15</f>
        <v>951456883</v>
      </c>
      <c r="E22" s="138"/>
      <c r="F22" s="256">
        <f>F11+F19+F21+F15</f>
        <v>18811235</v>
      </c>
      <c r="G22" s="138"/>
      <c r="H22" s="256">
        <f>H11+H19+H21+H15</f>
        <v>6000000</v>
      </c>
      <c r="I22" s="138"/>
      <c r="J22" s="256">
        <f>J11+J19+J21+J15</f>
        <v>-687488918</v>
      </c>
      <c r="K22" s="138"/>
      <c r="L22" s="256">
        <f>L11+L19+L21+L15</f>
        <v>53709828</v>
      </c>
      <c r="M22" s="138"/>
      <c r="N22" s="256">
        <f>N11+N19+N21+N15</f>
        <v>50148697</v>
      </c>
      <c r="O22" s="138"/>
      <c r="P22" s="256">
        <f>P11+P19+P21+P15</f>
        <v>-20771705</v>
      </c>
      <c r="Q22" s="138"/>
      <c r="R22" s="256">
        <f>R11+R19+R21+R15</f>
        <v>83086820</v>
      </c>
      <c r="S22" s="138"/>
      <c r="T22" s="256">
        <f>T11+T19+T21+T15</f>
        <v>371866020</v>
      </c>
      <c r="U22" s="66"/>
    </row>
    <row r="23" spans="1:21" s="103" customFormat="1" ht="21" customHeight="1" thickTop="1" x14ac:dyDescent="0.65">
      <c r="A23" s="101"/>
      <c r="B23" s="102"/>
      <c r="C23" s="64"/>
      <c r="D23" s="64"/>
      <c r="E23" s="117"/>
      <c r="F23" s="64"/>
      <c r="G23" s="117"/>
      <c r="H23" s="64"/>
      <c r="I23" s="117"/>
      <c r="J23" s="67"/>
      <c r="K23" s="117"/>
      <c r="L23" s="64"/>
      <c r="M23" s="117"/>
      <c r="N23" s="64"/>
      <c r="O23" s="117"/>
      <c r="P23" s="64"/>
      <c r="Q23" s="117"/>
      <c r="R23" s="64"/>
      <c r="S23" s="117"/>
      <c r="T23" s="64"/>
    </row>
    <row r="24" spans="1:21" s="103" customFormat="1" ht="21" customHeight="1" x14ac:dyDescent="0.65">
      <c r="A24" s="101"/>
      <c r="B24" s="102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</row>
    <row r="25" spans="1:21" s="103" customFormat="1" ht="21" customHeight="1" x14ac:dyDescent="0.65">
      <c r="A25" s="101"/>
      <c r="B25" s="102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179"/>
    </row>
    <row r="26" spans="1:21" ht="21" customHeight="1" x14ac:dyDescent="0.65">
      <c r="A26" s="90"/>
      <c r="B26" s="9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</row>
    <row r="27" spans="1:21" ht="21" customHeight="1" x14ac:dyDescent="0.65">
      <c r="A27" s="90"/>
      <c r="B27" s="98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</row>
    <row r="28" spans="1:21" ht="19.5" customHeight="1" x14ac:dyDescent="0.6">
      <c r="C28" s="31"/>
      <c r="D28" s="31"/>
      <c r="E28" s="31"/>
      <c r="F28" s="31"/>
      <c r="G28" s="31"/>
      <c r="H28" s="65"/>
      <c r="I28" s="31"/>
      <c r="J28" s="65"/>
      <c r="K28" s="31"/>
      <c r="L28" s="65"/>
      <c r="M28" s="31"/>
      <c r="N28" s="65"/>
      <c r="O28" s="31"/>
      <c r="P28" s="65"/>
      <c r="Q28" s="31"/>
      <c r="R28" s="65"/>
      <c r="S28" s="31"/>
      <c r="T28" s="65"/>
    </row>
    <row r="29" spans="1:21" ht="21" customHeight="1" x14ac:dyDescent="0.6">
      <c r="H29" s="65"/>
      <c r="J29" s="65"/>
      <c r="L29" s="65"/>
      <c r="N29" s="65"/>
      <c r="P29" s="65"/>
      <c r="R29" s="65"/>
      <c r="T29" s="65"/>
    </row>
    <row r="30" spans="1:21" ht="21" customHeight="1" x14ac:dyDescent="0.6">
      <c r="H30" s="65"/>
      <c r="J30" s="65"/>
      <c r="L30" s="65"/>
      <c r="N30" s="65"/>
      <c r="P30" s="65"/>
      <c r="R30" s="65"/>
      <c r="T30" s="65"/>
    </row>
    <row r="31" spans="1:21" ht="21" customHeight="1" x14ac:dyDescent="0.6">
      <c r="H31" s="65"/>
      <c r="J31" s="65"/>
      <c r="L31" s="65"/>
      <c r="N31" s="65"/>
      <c r="P31" s="65"/>
      <c r="R31" s="65"/>
      <c r="T31" s="65"/>
    </row>
    <row r="32" spans="1:21" ht="21" customHeight="1" x14ac:dyDescent="0.6">
      <c r="N32" s="104"/>
    </row>
    <row r="33" spans="1:33" ht="21" customHeight="1" x14ac:dyDescent="0.6">
      <c r="N33" s="104"/>
    </row>
    <row r="35" spans="1:33" s="92" customFormat="1" ht="21" customHeight="1" x14ac:dyDescent="0.6">
      <c r="A35" s="31"/>
      <c r="B35" s="31"/>
      <c r="L35" s="92" t="s">
        <v>120</v>
      </c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</row>
    <row r="42" spans="1:33" x14ac:dyDescent="0.6">
      <c r="G42" s="92" t="e">
        <f>#REF!-#REF!</f>
        <v>#REF!</v>
      </c>
    </row>
    <row r="56" spans="1:33" s="92" customFormat="1" ht="21" customHeight="1" x14ac:dyDescent="0.6">
      <c r="A56" s="31"/>
      <c r="B56" s="31"/>
      <c r="H56" s="105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</row>
    <row r="58" spans="1:33" s="92" customFormat="1" ht="21" customHeight="1" x14ac:dyDescent="0.6">
      <c r="A58" s="31"/>
      <c r="B58" s="31"/>
      <c r="H58" s="105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</row>
  </sheetData>
  <mergeCells count="4">
    <mergeCell ref="D5:T5"/>
    <mergeCell ref="F7:J7"/>
    <mergeCell ref="F8:H8"/>
    <mergeCell ref="L6:R6"/>
  </mergeCells>
  <pageMargins left="0.73" right="0.6" top="0.47244094488188998" bottom="0.41" header="0.511811023622047" footer="0.47"/>
  <pageSetup paperSize="9" firstPageNumber="8" fitToWidth="0" orientation="landscape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A42"/>
  <sheetViews>
    <sheetView tabSelected="1" view="pageBreakPreview" topLeftCell="B3" zoomScaleNormal="100" zoomScaleSheetLayoutView="100" workbookViewId="0">
      <selection activeCell="D42" sqref="D42"/>
    </sheetView>
  </sheetViews>
  <sheetFormatPr defaultColWidth="9.09765625" defaultRowHeight="20" x14ac:dyDescent="0.65"/>
  <cols>
    <col min="1" max="1" width="54.69921875" style="1" customWidth="1"/>
    <col min="2" max="2" width="8.69921875" style="19" customWidth="1"/>
    <col min="3" max="3" width="4.3984375" style="21" customWidth="1"/>
    <col min="4" max="4" width="15.59765625" style="21" customWidth="1"/>
    <col min="5" max="5" width="1.59765625" style="1" customWidth="1"/>
    <col min="6" max="6" width="15.59765625" style="21" customWidth="1"/>
    <col min="7" max="7" width="13.3984375" style="1" bestFit="1" customWidth="1"/>
    <col min="8" max="8" width="12.59765625" style="1" bestFit="1" customWidth="1"/>
    <col min="9" max="16384" width="9.09765625" style="1"/>
  </cols>
  <sheetData>
    <row r="1" spans="1:8" ht="20.5" x14ac:dyDescent="0.65">
      <c r="A1" s="30" t="s">
        <v>0</v>
      </c>
      <c r="B1" s="4"/>
      <c r="C1" s="4"/>
      <c r="D1" s="4"/>
      <c r="E1" s="4"/>
      <c r="F1" s="4"/>
    </row>
    <row r="2" spans="1:8" ht="20.5" x14ac:dyDescent="0.65">
      <c r="A2" s="4" t="s">
        <v>122</v>
      </c>
    </row>
    <row r="3" spans="1:8" ht="20.5" x14ac:dyDescent="0.65">
      <c r="A3" s="68" t="s">
        <v>64</v>
      </c>
      <c r="B3" s="25"/>
      <c r="C3" s="81"/>
      <c r="D3" s="81"/>
      <c r="E3" s="81"/>
      <c r="F3" s="81"/>
    </row>
    <row r="4" spans="1:8" ht="12" customHeight="1" x14ac:dyDescent="0.65">
      <c r="A4" s="110"/>
      <c r="B4" s="25"/>
      <c r="C4" s="81"/>
      <c r="D4" s="81"/>
      <c r="E4" s="81"/>
      <c r="F4" s="81"/>
    </row>
    <row r="5" spans="1:8" ht="19.5" customHeight="1" x14ac:dyDescent="0.65">
      <c r="D5" s="265" t="s">
        <v>4</v>
      </c>
      <c r="E5" s="265"/>
      <c r="F5" s="265"/>
    </row>
    <row r="6" spans="1:8" ht="21" customHeight="1" x14ac:dyDescent="0.65">
      <c r="A6" s="4"/>
      <c r="D6" s="219">
        <v>2566</v>
      </c>
      <c r="E6" s="19"/>
      <c r="F6" s="219">
        <v>2565</v>
      </c>
    </row>
    <row r="7" spans="1:8" ht="20.5" x14ac:dyDescent="0.65">
      <c r="A7" s="79" t="s">
        <v>123</v>
      </c>
    </row>
    <row r="8" spans="1:8" x14ac:dyDescent="0.6">
      <c r="A8" s="70" t="s">
        <v>124</v>
      </c>
      <c r="D8" s="54">
        <v>200897306</v>
      </c>
      <c r="F8" s="136">
        <v>183274454</v>
      </c>
      <c r="H8" s="26"/>
    </row>
    <row r="9" spans="1:8" x14ac:dyDescent="0.6">
      <c r="A9" s="71" t="s">
        <v>159</v>
      </c>
      <c r="D9" s="54">
        <v>-827071</v>
      </c>
      <c r="F9" s="136">
        <v>-3493322</v>
      </c>
      <c r="H9" s="26"/>
    </row>
    <row r="10" spans="1:8" x14ac:dyDescent="0.6">
      <c r="A10" s="70" t="s">
        <v>125</v>
      </c>
      <c r="D10" s="54">
        <v>-92732748</v>
      </c>
      <c r="F10" s="136">
        <v>-94777509</v>
      </c>
      <c r="H10" s="26"/>
    </row>
    <row r="11" spans="1:8" x14ac:dyDescent="0.6">
      <c r="A11" s="70" t="s">
        <v>126</v>
      </c>
      <c r="D11" s="54">
        <v>-31488031</v>
      </c>
      <c r="F11" s="136">
        <v>-27609734</v>
      </c>
      <c r="H11" s="26"/>
    </row>
    <row r="12" spans="1:8" x14ac:dyDescent="0.6">
      <c r="A12" s="70" t="s">
        <v>80</v>
      </c>
      <c r="D12" s="54">
        <v>-31342583</v>
      </c>
      <c r="F12" s="136">
        <v>-21828350</v>
      </c>
      <c r="H12" s="26"/>
    </row>
    <row r="13" spans="1:8" x14ac:dyDescent="0.6">
      <c r="A13" s="70" t="s">
        <v>127</v>
      </c>
      <c r="D13" s="54">
        <v>661795</v>
      </c>
      <c r="F13" s="136">
        <v>935322</v>
      </c>
      <c r="H13" s="26"/>
    </row>
    <row r="14" spans="1:8" x14ac:dyDescent="0.6">
      <c r="A14" s="70" t="s">
        <v>128</v>
      </c>
      <c r="D14" s="54">
        <v>159869</v>
      </c>
      <c r="F14" s="136">
        <v>99853</v>
      </c>
      <c r="H14" s="26"/>
    </row>
    <row r="15" spans="1:8" x14ac:dyDescent="0.6">
      <c r="A15" s="70" t="s">
        <v>73</v>
      </c>
      <c r="D15" s="120">
        <v>650536</v>
      </c>
      <c r="F15" s="149">
        <v>11454832</v>
      </c>
      <c r="H15" s="26"/>
    </row>
    <row r="16" spans="1:8" x14ac:dyDescent="0.6">
      <c r="A16" s="70" t="s">
        <v>81</v>
      </c>
      <c r="D16" s="120">
        <v>-32165741</v>
      </c>
      <c r="F16" s="136">
        <v>-21905879</v>
      </c>
      <c r="H16" s="26"/>
    </row>
    <row r="17" spans="1:8 16381:16381" x14ac:dyDescent="0.6">
      <c r="A17" s="70" t="s">
        <v>157</v>
      </c>
      <c r="D17" s="120">
        <v>-353490</v>
      </c>
      <c r="F17" s="122">
        <v>0</v>
      </c>
      <c r="H17" s="26"/>
    </row>
    <row r="18" spans="1:8 16381:16381" x14ac:dyDescent="0.6">
      <c r="A18" s="70" t="s">
        <v>129</v>
      </c>
      <c r="D18" s="120">
        <v>-484910</v>
      </c>
      <c r="F18" s="136">
        <v>-596231</v>
      </c>
      <c r="H18" s="26"/>
    </row>
    <row r="19" spans="1:8 16381:16381" x14ac:dyDescent="0.6">
      <c r="A19" s="70" t="s">
        <v>152</v>
      </c>
      <c r="D19" s="120">
        <v>100763741</v>
      </c>
      <c r="F19" s="120">
        <v>77184661</v>
      </c>
      <c r="H19" s="26"/>
    </row>
    <row r="20" spans="1:8 16381:16381" x14ac:dyDescent="0.6">
      <c r="A20" s="70" t="s">
        <v>130</v>
      </c>
      <c r="D20" s="120">
        <v>-105279921</v>
      </c>
      <c r="F20" s="120">
        <v>-75948914</v>
      </c>
      <c r="H20" s="26"/>
    </row>
    <row r="21" spans="1:8 16381:16381" ht="20.5" x14ac:dyDescent="0.65">
      <c r="A21" s="106" t="s">
        <v>158</v>
      </c>
      <c r="D21" s="114">
        <f>SUM(D8:D20)</f>
        <v>8458752</v>
      </c>
      <c r="E21" s="4"/>
      <c r="F21" s="114">
        <f>SUM(F8:F20)</f>
        <v>26789183</v>
      </c>
    </row>
    <row r="22" spans="1:8 16381:16381" ht="20.5" x14ac:dyDescent="0.65">
      <c r="A22" s="106"/>
      <c r="D22" s="134"/>
      <c r="E22" s="4"/>
      <c r="F22" s="211"/>
    </row>
    <row r="23" spans="1:8 16381:16381" ht="12.75" customHeight="1" x14ac:dyDescent="0.65">
      <c r="A23" s="32"/>
      <c r="D23" s="33"/>
      <c r="F23" s="83"/>
    </row>
    <row r="24" spans="1:8 16381:16381" ht="19.5" customHeight="1" x14ac:dyDescent="0.65">
      <c r="D24" s="265" t="s">
        <v>4</v>
      </c>
      <c r="E24" s="265"/>
      <c r="F24" s="265"/>
    </row>
    <row r="25" spans="1:8 16381:16381" ht="21" customHeight="1" x14ac:dyDescent="0.65">
      <c r="A25" s="4"/>
      <c r="B25" s="223" t="s">
        <v>7</v>
      </c>
      <c r="D25" s="219">
        <f>D6</f>
        <v>2566</v>
      </c>
      <c r="E25" s="19"/>
      <c r="F25" s="219">
        <f>F6</f>
        <v>2565</v>
      </c>
    </row>
    <row r="26" spans="1:8 16381:16381" ht="20.5" x14ac:dyDescent="0.65">
      <c r="A26" s="80" t="s">
        <v>131</v>
      </c>
      <c r="D26" s="34"/>
      <c r="F26" s="85"/>
    </row>
    <row r="27" spans="1:8 16381:16381" x14ac:dyDescent="0.6">
      <c r="A27" s="71" t="s">
        <v>132</v>
      </c>
      <c r="C27" s="19"/>
      <c r="D27" s="54">
        <v>-135569</v>
      </c>
      <c r="F27" s="212">
        <v>-484635</v>
      </c>
      <c r="XFA27" s="137">
        <f>SUM(D27:XEZ27)</f>
        <v>-620204</v>
      </c>
    </row>
    <row r="28" spans="1:8 16381:16381" x14ac:dyDescent="0.6">
      <c r="A28" s="71" t="s">
        <v>133</v>
      </c>
      <c r="C28" s="19"/>
      <c r="D28" s="54">
        <v>-6091649</v>
      </c>
      <c r="F28" s="149">
        <v>-3126000</v>
      </c>
    </row>
    <row r="29" spans="1:8 16381:16381" ht="20.5" x14ac:dyDescent="0.65">
      <c r="A29" s="69" t="s">
        <v>134</v>
      </c>
      <c r="C29" s="19"/>
      <c r="D29" s="114">
        <f>SUM(D27:D28)</f>
        <v>-6227218</v>
      </c>
      <c r="F29" s="148">
        <f>SUM(F27:F28)</f>
        <v>-3610635</v>
      </c>
    </row>
    <row r="30" spans="1:8 16381:16381" ht="12.75" customHeight="1" x14ac:dyDescent="0.65">
      <c r="A30" s="32"/>
      <c r="D30" s="118"/>
      <c r="F30" s="83"/>
    </row>
    <row r="31" spans="1:8 16381:16381" ht="20.5" x14ac:dyDescent="0.65">
      <c r="A31" s="79" t="s">
        <v>135</v>
      </c>
      <c r="C31" s="19"/>
      <c r="D31" s="119"/>
      <c r="E31" s="87"/>
      <c r="F31" s="86"/>
    </row>
    <row r="32" spans="1:8 16381:16381" x14ac:dyDescent="0.6">
      <c r="A32" s="70" t="s">
        <v>136</v>
      </c>
      <c r="C32" s="19"/>
      <c r="D32" s="54">
        <v>-2773890</v>
      </c>
      <c r="E32" s="87"/>
      <c r="F32" s="149">
        <v>-2915810</v>
      </c>
    </row>
    <row r="33" spans="1:8" ht="20.5" x14ac:dyDescent="0.65">
      <c r="A33" s="107" t="s">
        <v>137</v>
      </c>
      <c r="D33" s="114">
        <f>SUM(D32:D32)</f>
        <v>-2773890</v>
      </c>
      <c r="E33" s="4"/>
      <c r="F33" s="148">
        <f>SUM(F32:F32)</f>
        <v>-2915810</v>
      </c>
    </row>
    <row r="34" spans="1:8" ht="9.75" customHeight="1" x14ac:dyDescent="0.65">
      <c r="A34" s="32"/>
      <c r="D34" s="118"/>
      <c r="F34" s="83"/>
    </row>
    <row r="35" spans="1:8" ht="20.5" x14ac:dyDescent="0.65">
      <c r="A35" s="69" t="s">
        <v>138</v>
      </c>
      <c r="D35" s="76">
        <f>D21+D29+D33</f>
        <v>-542356</v>
      </c>
      <c r="E35" s="4"/>
      <c r="F35" s="88">
        <f>F21+F29+F33</f>
        <v>20262738</v>
      </c>
    </row>
    <row r="36" spans="1:8" x14ac:dyDescent="0.65">
      <c r="A36" s="70" t="s">
        <v>139</v>
      </c>
      <c r="B36" s="22" t="s">
        <v>11</v>
      </c>
      <c r="D36" s="199">
        <v>150988380</v>
      </c>
      <c r="E36" s="200"/>
      <c r="F36" s="213">
        <v>187561419</v>
      </c>
    </row>
    <row r="37" spans="1:8" ht="21" thickBot="1" x14ac:dyDescent="0.7">
      <c r="A37" s="69" t="s">
        <v>150</v>
      </c>
      <c r="B37" s="22" t="s">
        <v>11</v>
      </c>
      <c r="D37" s="78">
        <f>SUM(D35:D36)</f>
        <v>150446024</v>
      </c>
      <c r="E37" s="52"/>
      <c r="F37" s="214">
        <f>SUM(F35:F36)</f>
        <v>207824157</v>
      </c>
      <c r="G37" s="3"/>
      <c r="H37" s="3"/>
    </row>
    <row r="38" spans="1:8" ht="22.5" customHeight="1" thickTop="1" x14ac:dyDescent="0.65">
      <c r="E38" s="4"/>
      <c r="F38" s="152"/>
    </row>
    <row r="42" spans="1:8" ht="20.5" x14ac:dyDescent="0.65">
      <c r="D42" s="170">
        <f>D37-'BS(TH)'!D8</f>
        <v>0</v>
      </c>
    </row>
  </sheetData>
  <mergeCells count="2">
    <mergeCell ref="D5:F5"/>
    <mergeCell ref="D24:F24"/>
  </mergeCells>
  <pageMargins left="0.73" right="0.6" top="0.47244094488188998" bottom="0.7" header="0.511811023622047" footer="0.47"/>
  <pageSetup paperSize="9" firstPageNumber="9" fitToHeight="0" orientation="portrait" useFirstPageNumber="1" r:id="rId1"/>
  <headerFooter>
    <oddFooter>&amp;L&amp;14หมายเหตุประกอบข้อมูลทางการเงินระหว่างกาลเป็นส่วนหนึ่งของข้อมูลทางการเงินระหว่างกาลนี้&amp;R&amp;14&amp;P</oddFooter>
  </headerFooter>
  <rowBreaks count="1" manualBreakCount="1">
    <brk id="23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4" ma:contentTypeDescription="Create a new document." ma:contentTypeScope="" ma:versionID="94c74cb5b20212e863d74638ab54e401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6db68d23697a56a480c1aa3111214c72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3022ddd-50bf-4804-9c35-22e262bb773c}" ma:internalName="TaxCatchAll" ma:showField="CatchAllData" ma:web="a9c3ae1e-04ea-472a-8824-9b97814cc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3d751c-1841-4b8a-a767-3e121fd19828">
      <Terms xmlns="http://schemas.microsoft.com/office/infopath/2007/PartnerControls"/>
    </lcf76f155ced4ddcb4097134ff3c332f>
    <TaxCatchAll xmlns="a9c3ae1e-04ea-472a-8824-9b97814cc63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67E463-92F5-48D5-812D-F4783ACEC1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3700AB-9F21-4BC9-A645-0F8EB1D5C7A5}">
  <ds:schemaRefs>
    <ds:schemaRef ds:uri="http://schemas.microsoft.com/office/2006/metadata/properties"/>
    <ds:schemaRef ds:uri="http://schemas.microsoft.com/office/infopath/2007/PartnerControls"/>
    <ds:schemaRef ds:uri="623d751c-1841-4b8a-a767-3e121fd19828"/>
    <ds:schemaRef ds:uri="a9c3ae1e-04ea-472a-8824-9b97814cc635"/>
  </ds:schemaRefs>
</ds:datastoreItem>
</file>

<file path=customXml/itemProps3.xml><?xml version="1.0" encoding="utf-8"?>
<ds:datastoreItem xmlns:ds="http://schemas.openxmlformats.org/officeDocument/2006/customXml" ds:itemID="{22628AEA-9CF8-4EEF-AED3-C768989EA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BS(TH)</vt:lpstr>
      <vt:lpstr>PL1(TH)</vt:lpstr>
      <vt:lpstr>PL2(TH)</vt:lpstr>
      <vt:lpstr>SE1(TH)</vt:lpstr>
      <vt:lpstr>SE2(TH)</vt:lpstr>
      <vt:lpstr>CF(TH)</vt:lpstr>
      <vt:lpstr>'BS(TH)'!Print_Area</vt:lpstr>
      <vt:lpstr>'CF(TH)'!Print_Area</vt:lpstr>
      <vt:lpstr>'PL2(TH)'!Print_Area</vt:lpstr>
      <vt:lpstr>'SE1(TH)'!Print_Area</vt:lpstr>
      <vt:lpstr>'SE2(TH)'!Print_Area</vt:lpstr>
      <vt:lpstr>'BS(TH)'!Print_Titles</vt:lpstr>
      <vt:lpstr>'CF(TH)'!Print_Titles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Patcharee Klamtong</cp:lastModifiedBy>
  <cp:revision/>
  <cp:lastPrinted>2023-05-11T06:38:32Z</cp:lastPrinted>
  <dcterms:created xsi:type="dcterms:W3CDTF">2018-05-09T09:33:32Z</dcterms:created>
  <dcterms:modified xsi:type="dcterms:W3CDTF">2023-05-11T14:02:59Z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  <property fmtid="{D5CDD505-2E9C-101B-9397-08002B2CF9AE}" pid="3" name="MediaServiceImageTags">
    <vt:lpwstr/>
  </property>
</Properties>
</file>