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reek\Desktop\TSI Patcharee K 64.06\SET2023\งบการเงิน 2566\"/>
    </mc:Choice>
  </mc:AlternateContent>
  <xr:revisionPtr revIDLastSave="0" documentId="8_{E0E2B91E-B238-4A73-9EA0-E40984198992}" xr6:coauthVersionLast="47" xr6:coauthVersionMax="47" xr10:uidLastSave="{00000000-0000-0000-0000-000000000000}"/>
  <bookViews>
    <workbookView xWindow="-110" yWindow="-110" windowWidth="19420" windowHeight="10420" tabRatio="869" activeTab="5" xr2:uid="{00000000-000D-0000-FFFF-FFFF00000000}"/>
  </bookViews>
  <sheets>
    <sheet name="BS" sheetId="6" r:id="rId1"/>
    <sheet name="PL1 " sheetId="31" r:id="rId2"/>
    <sheet name="PL2 " sheetId="32" r:id="rId3"/>
    <sheet name="SE1" sheetId="7" r:id="rId4"/>
    <sheet name="SE2" sheetId="11" r:id="rId5"/>
    <sheet name="CF" sheetId="1" r:id="rId6"/>
  </sheets>
  <definedNames>
    <definedName name="_xlnm.Print_Area" localSheetId="0">BS!$A$1:$F$51</definedName>
    <definedName name="_xlnm.Print_Area" localSheetId="5">CF!$A$1:$F$37</definedName>
    <definedName name="_xlnm.Print_Area" localSheetId="1">'PL1 '!$A$1:$F$32</definedName>
    <definedName name="_xlnm.Print_Area" localSheetId="2">'PL2 '!$A$1:$F$18</definedName>
    <definedName name="_xlnm.Print_Area" localSheetId="3">'SE1'!$A$1:$U$19</definedName>
    <definedName name="_xlnm.Print_Area" localSheetId="4">'SE2'!$A$1:$U$23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7" l="1"/>
  <c r="D21" i="1"/>
  <c r="F21" i="1" l="1"/>
  <c r="D13" i="32" l="1"/>
  <c r="F24" i="1"/>
  <c r="D24" i="1"/>
  <c r="S15" i="7" l="1"/>
  <c r="F23" i="31"/>
  <c r="F27" i="31" s="1"/>
  <c r="F10" i="31"/>
  <c r="F12" i="31" s="1"/>
  <c r="F18" i="31" s="1"/>
  <c r="F13" i="32"/>
  <c r="D23" i="31"/>
  <c r="D27" i="31" s="1"/>
  <c r="D10" i="31"/>
  <c r="D12" i="31" s="1"/>
  <c r="D18" i="31" s="1"/>
  <c r="F29" i="31" l="1"/>
  <c r="F31" i="31" s="1"/>
  <c r="F14" i="32" s="1"/>
  <c r="D29" i="31"/>
  <c r="D31" i="31" s="1"/>
  <c r="D14" i="32" s="1"/>
  <c r="I19" i="7" l="1"/>
  <c r="G19" i="7"/>
  <c r="E19" i="7"/>
  <c r="S22" i="11" l="1"/>
  <c r="Q16" i="7" l="1"/>
  <c r="Q19" i="7" s="1"/>
  <c r="O16" i="7"/>
  <c r="O19" i="7" s="1"/>
  <c r="F32" i="1" l="1"/>
  <c r="S19" i="11" l="1"/>
  <c r="F28" i="1" l="1"/>
  <c r="U22" i="11" l="1"/>
  <c r="D32" i="1" l="1"/>
  <c r="D28" i="1"/>
  <c r="S18" i="11"/>
  <c r="D22" i="6" l="1"/>
  <c r="U19" i="11" l="1"/>
  <c r="S18" i="7" l="1"/>
  <c r="S14" i="7"/>
  <c r="K16" i="7"/>
  <c r="U18" i="7" l="1"/>
  <c r="K19" i="7"/>
  <c r="U14" i="7"/>
  <c r="M16" i="7"/>
  <c r="M19" i="7" s="1"/>
  <c r="S16" i="7"/>
  <c r="S19" i="7" s="1"/>
  <c r="U15" i="7"/>
  <c r="U16" i="7" l="1"/>
  <c r="U19" i="7" s="1"/>
  <c r="S15" i="11" l="1"/>
  <c r="U15" i="11" s="1"/>
  <c r="Q16" i="11"/>
  <c r="O16" i="11"/>
  <c r="M16" i="11"/>
  <c r="K16" i="11"/>
  <c r="I16" i="11"/>
  <c r="G16" i="11"/>
  <c r="I20" i="11" l="1"/>
  <c r="I23" i="11" s="1"/>
  <c r="G20" i="11"/>
  <c r="G23" i="11" s="1"/>
  <c r="E20" i="11"/>
  <c r="S14" i="11" l="1"/>
  <c r="U14" i="11" s="1"/>
  <c r="Q20" i="11" l="1"/>
  <c r="Q23" i="11" s="1"/>
  <c r="S16" i="11"/>
  <c r="O20" i="11" l="1"/>
  <c r="O23" i="11" s="1"/>
  <c r="D35" i="6" l="1"/>
  <c r="F35" i="6" l="1"/>
  <c r="F49" i="6" l="1"/>
  <c r="F22" i="6" l="1"/>
  <c r="F50" i="6" l="1"/>
  <c r="F52" i="6" l="1"/>
  <c r="U16" i="11" l="1"/>
  <c r="E16" i="11"/>
  <c r="E23" i="11" s="1"/>
  <c r="U18" i="11" l="1"/>
  <c r="K20" i="11" l="1"/>
  <c r="K23" i="11" s="1"/>
  <c r="M20" i="11" l="1"/>
  <c r="M23" i="11" s="1"/>
  <c r="S20" i="11" l="1"/>
  <c r="S23" i="11" s="1"/>
  <c r="U20" i="11"/>
  <c r="U23" i="11" s="1"/>
  <c r="D49" i="6" l="1"/>
  <c r="D50" i="6" l="1"/>
  <c r="D52" i="6" s="1"/>
  <c r="D34" i="1"/>
  <c r="D36" i="1" s="1"/>
  <c r="F34" i="1" l="1"/>
  <c r="F36" i="1" s="1"/>
</calcChain>
</file>

<file path=xl/sharedStrings.xml><?xml version="1.0" encoding="utf-8"?>
<sst xmlns="http://schemas.openxmlformats.org/spreadsheetml/2006/main" count="235" uniqueCount="162">
  <si>
    <t>5</t>
  </si>
  <si>
    <t>6</t>
  </si>
  <si>
    <t>8</t>
  </si>
  <si>
    <t>9</t>
  </si>
  <si>
    <t>10</t>
  </si>
  <si>
    <t>11</t>
  </si>
  <si>
    <t>12</t>
  </si>
  <si>
    <t>13</t>
  </si>
  <si>
    <t>18</t>
  </si>
  <si>
    <t>14</t>
  </si>
  <si>
    <t>15</t>
  </si>
  <si>
    <t>16</t>
  </si>
  <si>
    <t>17</t>
  </si>
  <si>
    <t>19</t>
  </si>
  <si>
    <t xml:space="preserve"> </t>
  </si>
  <si>
    <t>The Thai Setakij Insurance Public Company Limited</t>
  </si>
  <si>
    <t>Statement of financial position</t>
  </si>
  <si>
    <t>Assets</t>
  </si>
  <si>
    <t>Baht</t>
  </si>
  <si>
    <t>Note</t>
  </si>
  <si>
    <t>Cash and cash equivalents</t>
  </si>
  <si>
    <t>Premiums due and uncollected</t>
  </si>
  <si>
    <t>Accrued investment income</t>
  </si>
  <si>
    <t>Reinsurance assets</t>
  </si>
  <si>
    <t>Due from reinsurers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</si>
  <si>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</si>
  <si>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</si>
  <si>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</si>
  <si>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</si>
  <si>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</si>
  <si>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</si>
  <si>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</si>
  <si>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</si>
  <si>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</si>
  <si>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</si>
  <si>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</si>
  <si>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</si>
  <si>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</si>
  <si>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Due to reinsurers</t>
  </si>
  <si>
    <t>Derivative liabilities</t>
  </si>
  <si>
    <t>Accrued commission and brokerage expenses</t>
  </si>
  <si>
    <t>Employee benefit obligations</t>
  </si>
  <si>
    <t>Deferred tax liabilities</t>
  </si>
  <si>
    <t xml:space="preserve">Other liabilities </t>
  </si>
  <si>
    <t>Total liabilities</t>
  </si>
  <si>
    <t>Equity</t>
  </si>
  <si>
    <t>Share capital</t>
  </si>
  <si>
    <t>- Authorised share capital</t>
  </si>
  <si>
    <t xml:space="preserve">       1,902,913,766 ordinary shares of Baht 0.50 each</t>
  </si>
  <si>
    <t>- Issued and paid-up share capital</t>
  </si>
  <si>
    <t>Deficits</t>
  </si>
  <si>
    <t>- Appropriated for</t>
  </si>
  <si>
    <t xml:space="preserve">        Legal reserve</t>
  </si>
  <si>
    <t xml:space="preserve">        General reserve</t>
  </si>
  <si>
    <t>- Unappropriated</t>
  </si>
  <si>
    <t>Other components of equity - net</t>
  </si>
  <si>
    <t>Total equity</t>
  </si>
  <si>
    <t>Total liabilities and equity</t>
  </si>
  <si>
    <t>Statement of comprehensive income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</si>
  <si>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</si>
  <si>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</si>
  <si>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</si>
  <si>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</si>
  <si>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</si>
  <si>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Fee and brokerage incomes</t>
  </si>
  <si>
    <t>Net investment incomes</t>
  </si>
  <si>
    <t>Gain on financial instruments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</si>
  <si>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</si>
  <si>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</si>
  <si>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</si>
  <si>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</si>
  <si>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</si>
  <si>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</si>
  <si>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</si>
  <si>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</si>
  <si>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</si>
  <si>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</si>
  <si>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Profit (loss) before income tax</t>
  </si>
  <si>
    <t>Other comprehensive income (loss)</t>
  </si>
  <si>
    <t>Items that will not be reclassified subsequently to profit or loss</t>
  </si>
  <si>
    <t xml:space="preserve">     at fair value through other comprehensive income</t>
  </si>
  <si>
    <t>Tax relating to items that will not be</t>
  </si>
  <si>
    <t xml:space="preserve">     reclassified subsequently to profit or loss</t>
  </si>
  <si>
    <t>Statement of changes in equity</t>
  </si>
  <si>
    <t>Other components of equity</t>
  </si>
  <si>
    <t>Equity instruments</t>
  </si>
  <si>
    <t>Tax relating to</t>
  </si>
  <si>
    <t>measured with</t>
  </si>
  <si>
    <t>components of</t>
  </si>
  <si>
    <t xml:space="preserve">Issued and </t>
  </si>
  <si>
    <t>Appropriated for</t>
  </si>
  <si>
    <t xml:space="preserve">fair value </t>
  </si>
  <si>
    <t>Surplus on</t>
  </si>
  <si>
    <t>other</t>
  </si>
  <si>
    <t>paid-up</t>
  </si>
  <si>
    <t>Legal</t>
  </si>
  <si>
    <t>General</t>
  </si>
  <si>
    <t xml:space="preserve">through other </t>
  </si>
  <si>
    <t>revaluation</t>
  </si>
  <si>
    <t>comprehensive</t>
  </si>
  <si>
    <t>Total</t>
  </si>
  <si>
    <t>share capital</t>
  </si>
  <si>
    <t xml:space="preserve"> reserve</t>
  </si>
  <si>
    <t>Unappropriated</t>
  </si>
  <si>
    <t>comprehensive income</t>
  </si>
  <si>
    <t>of assets</t>
  </si>
  <si>
    <t>income (loss)</t>
  </si>
  <si>
    <t>Net</t>
  </si>
  <si>
    <t xml:space="preserve"> equity</t>
  </si>
  <si>
    <t>Contributions from equity holders</t>
  </si>
  <si>
    <t>Decrease in share capital</t>
  </si>
  <si>
    <t>Increase in share capital</t>
  </si>
  <si>
    <t>Total contributions from equity holders</t>
  </si>
  <si>
    <t>Total comprehensive income (loss)</t>
  </si>
  <si>
    <t>Transfer surplus on revaluation of assets and</t>
  </si>
  <si>
    <t xml:space="preserve"> relevant income tax to deficits</t>
  </si>
  <si>
    <t>Balance at 1 January 2022</t>
  </si>
  <si>
    <t xml:space="preserve">Statement of cash flows </t>
  </si>
  <si>
    <t>Cash flows from operating activities</t>
  </si>
  <si>
    <t xml:space="preserve">Direct premium received </t>
  </si>
  <si>
    <t xml:space="preserve">Direct insurance claims </t>
  </si>
  <si>
    <t>Direct commissions and brokerages</t>
  </si>
  <si>
    <t>Interest income</t>
  </si>
  <si>
    <t>Dividend income</t>
  </si>
  <si>
    <t>Income tax paid</t>
  </si>
  <si>
    <t>Proceeds from financial assets</t>
  </si>
  <si>
    <t>Cash flows from investing activities</t>
  </si>
  <si>
    <t>Payment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</si>
  <si>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</si>
  <si>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</si>
  <si>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</si>
  <si>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</si>
  <si>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</si>
  <si>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increase (decrease) in cash and cash equivalents</t>
  </si>
  <si>
    <t xml:space="preserve">Cash and cash equivalents at 1 January </t>
  </si>
  <si>
    <t>As at 31 March 2023</t>
  </si>
  <si>
    <t>Balance at 1 January 2023</t>
  </si>
  <si>
    <t>Cash and cash equivalents at 31 March</t>
  </si>
  <si>
    <t>Profit (loss) for the period</t>
  </si>
  <si>
    <t>Other comprehensive income for the period - net</t>
  </si>
  <si>
    <t>Profit for the period</t>
  </si>
  <si>
    <t>Other comprehensive income (loss) for the period</t>
  </si>
  <si>
    <t>Total comprehensive income (loss) for the period</t>
  </si>
  <si>
    <t>(Unaudited)</t>
  </si>
  <si>
    <t>(Audited)</t>
  </si>
  <si>
    <t>31 March 2023</t>
  </si>
  <si>
    <t>31 December 2022</t>
  </si>
  <si>
    <t>Balance at 31 March 2022</t>
  </si>
  <si>
    <t>Balance at 31 March 2023</t>
  </si>
  <si>
    <t>For the three-month period ended 31 March 2023 (Unaudited)</t>
  </si>
  <si>
    <t>Loss for the period</t>
  </si>
  <si>
    <t>Income tax benefits</t>
  </si>
  <si>
    <t>Earnings (loss) per share</t>
  </si>
  <si>
    <t>Payment for financial assets</t>
  </si>
  <si>
    <t>Basic earnings (loss) per share</t>
  </si>
  <si>
    <t>Gain (loss) on revaluation of equity instruments measured</t>
  </si>
  <si>
    <r>
      <rPr>
        <i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unearned premium reserves (increase) decrease</t>
    </r>
  </si>
  <si>
    <t xml:space="preserve">Loss on revaluation of financial instruments </t>
  </si>
  <si>
    <t xml:space="preserve">Cash paid for reinsurance </t>
  </si>
  <si>
    <t>Net cash provided by operating activities</t>
  </si>
  <si>
    <t>Payment for retirement benefit</t>
  </si>
  <si>
    <t>7, 15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</si>
</sst>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_(* #,##0.0000_);_(* \(#,##0.0000\);_(* &quot;-&quot;??_);_(@_)"/>
  </numFmts>
  <fonts count="1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3" fillId="0" borderId="1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39" fontId="8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0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40" fontId="13" fillId="0" borderId="0" xfId="4" applyNumberFormat="1" applyFont="1" applyAlignment="1">
      <alignment vertical="center"/>
    </xf>
    <xf numFmtId="0" fontId="4" fillId="0" borderId="0" xfId="3" applyFont="1"/>
    <xf numFmtId="0" fontId="5" fillId="0" borderId="0" xfId="0" quotePrefix="1" applyFont="1" applyAlignment="1">
      <alignment vertical="center"/>
    </xf>
    <xf numFmtId="38" fontId="4" fillId="0" borderId="0" xfId="5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8" fontId="4" fillId="0" borderId="0" xfId="5" applyNumberFormat="1" applyFont="1" applyAlignment="1">
      <alignment horizontal="right" vertical="center"/>
    </xf>
    <xf numFmtId="40" fontId="5" fillId="0" borderId="0" xfId="5" applyNumberFormat="1" applyFont="1" applyAlignment="1">
      <alignment vertical="center"/>
    </xf>
    <xf numFmtId="40" fontId="4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5" applyNumberFormat="1" applyFont="1" applyAlignment="1">
      <alignment horizontal="left" vertical="center"/>
    </xf>
    <xf numFmtId="38" fontId="5" fillId="0" borderId="0" xfId="5" applyNumberFormat="1" applyFont="1" applyAlignment="1">
      <alignment horizontal="right" vertical="center"/>
    </xf>
    <xf numFmtId="37" fontId="5" fillId="0" borderId="0" xfId="2" quotePrefix="1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165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4" fontId="10" fillId="0" borderId="0" xfId="6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3" applyFont="1"/>
    <xf numFmtId="0" fontId="5" fillId="0" borderId="0" xfId="4" applyFont="1"/>
    <xf numFmtId="40" fontId="5" fillId="0" borderId="0" xfId="5" applyNumberFormat="1" applyFont="1"/>
    <xf numFmtId="165" fontId="5" fillId="0" borderId="0" xfId="2" quotePrefix="1" applyFont="1" applyAlignment="1">
      <alignment horizontal="right" wrapText="1"/>
    </xf>
    <xf numFmtId="165" fontId="5" fillId="0" borderId="2" xfId="2" quotePrefix="1" applyFont="1" applyBorder="1" applyAlignment="1">
      <alignment horizontal="right" wrapText="1"/>
    </xf>
    <xf numFmtId="167" fontId="5" fillId="0" borderId="2" xfId="2" quotePrefix="1" applyNumberFormat="1" applyFont="1" applyBorder="1" applyAlignment="1">
      <alignment horizontal="right" wrapText="1"/>
    </xf>
    <xf numFmtId="167" fontId="5" fillId="0" borderId="0" xfId="7" applyNumberFormat="1" applyFont="1" applyAlignment="1">
      <alignment horizontal="center" vertical="center"/>
    </xf>
    <xf numFmtId="167" fontId="4" fillId="0" borderId="0" xfId="7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167" fontId="5" fillId="0" borderId="0" xfId="8" applyNumberFormat="1" applyFont="1" applyAlignment="1">
      <alignment horizontal="center" vertical="center"/>
    </xf>
    <xf numFmtId="40" fontId="5" fillId="0" borderId="2" xfId="0" applyNumberFormat="1" applyFont="1" applyBorder="1" applyAlignment="1">
      <alignment horizontal="center" vertical="center"/>
    </xf>
    <xf numFmtId="167" fontId="5" fillId="0" borderId="2" xfId="8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4" xfId="6" applyNumberFormat="1" applyFont="1" applyBorder="1" applyAlignment="1">
      <alignment horizontal="right" wrapText="1"/>
    </xf>
    <xf numFmtId="165" fontId="4" fillId="0" borderId="3" xfId="2" quotePrefix="1" applyFont="1" applyBorder="1" applyAlignment="1">
      <alignment horizontal="right" wrapText="1"/>
    </xf>
    <xf numFmtId="165" fontId="4" fillId="0" borderId="0" xfId="2" applyFont="1" applyAlignment="1">
      <alignment vertical="center"/>
    </xf>
    <xf numFmtId="37" fontId="5" fillId="0" borderId="0" xfId="0" applyNumberFormat="1" applyFont="1" applyAlignment="1">
      <alignment vertical="center" wrapText="1"/>
    </xf>
    <xf numFmtId="165" fontId="5" fillId="0" borderId="0" xfId="2" quotePrefix="1" applyFont="1" applyBorder="1" applyAlignment="1">
      <alignment horizontal="right" wrapText="1"/>
    </xf>
    <xf numFmtId="0" fontId="5" fillId="0" borderId="0" xfId="4" applyFont="1" applyAlignment="1">
      <alignment horizontal="center"/>
    </xf>
    <xf numFmtId="167" fontId="4" fillId="0" borderId="0" xfId="7" applyNumberFormat="1" applyFont="1" applyBorder="1" applyAlignment="1">
      <alignment horizontal="center" vertical="center"/>
    </xf>
    <xf numFmtId="167" fontId="5" fillId="0" borderId="0" xfId="7" applyNumberFormat="1" applyFont="1" applyBorder="1" applyAlignment="1">
      <alignment horizontal="center" vertical="center"/>
    </xf>
    <xf numFmtId="37" fontId="4" fillId="0" borderId="0" xfId="6" applyNumberFormat="1" applyFont="1" applyBorder="1" applyAlignment="1">
      <alignment horizontal="right" wrapText="1"/>
    </xf>
    <xf numFmtId="164" fontId="10" fillId="0" borderId="0" xfId="6" applyNumberFormat="1" applyFont="1" applyBorder="1" applyAlignment="1">
      <alignment vertical="center"/>
    </xf>
    <xf numFmtId="164" fontId="5" fillId="0" borderId="0" xfId="6" applyNumberFormat="1" applyFont="1" applyBorder="1" applyAlignment="1">
      <alignment vertical="center"/>
    </xf>
    <xf numFmtId="167" fontId="5" fillId="0" borderId="0" xfId="2" quotePrefix="1" applyNumberFormat="1" applyFont="1" applyAlignment="1">
      <alignment horizontal="right" wrapText="1"/>
    </xf>
    <xf numFmtId="165" fontId="4" fillId="0" borderId="0" xfId="2" quotePrefix="1" applyFont="1" applyBorder="1" applyAlignment="1">
      <alignment horizontal="right" wrapText="1"/>
    </xf>
    <xf numFmtId="167" fontId="4" fillId="0" borderId="3" xfId="2" quotePrefix="1" applyNumberFormat="1" applyFont="1" applyBorder="1" applyAlignment="1">
      <alignment horizontal="right" wrapText="1"/>
    </xf>
    <xf numFmtId="167" fontId="5" fillId="0" borderId="0" xfId="2" quotePrefix="1" applyNumberFormat="1" applyFont="1" applyBorder="1" applyAlignment="1">
      <alignment horizontal="right" wrapText="1"/>
    </xf>
    <xf numFmtId="167" fontId="4" fillId="0" borderId="0" xfId="2" quotePrefix="1" applyNumberFormat="1" applyFont="1" applyBorder="1" applyAlignment="1">
      <alignment horizontal="right" wrapText="1"/>
    </xf>
    <xf numFmtId="167" fontId="4" fillId="0" borderId="2" xfId="2" quotePrefix="1" applyNumberFormat="1" applyFont="1" applyBorder="1" applyAlignment="1">
      <alignment horizontal="right" wrapText="1"/>
    </xf>
    <xf numFmtId="0" fontId="4" fillId="0" borderId="0" xfId="0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7" fillId="0" borderId="0" xfId="0" applyFont="1" applyAlignment="1">
      <alignment vertical="center"/>
    </xf>
    <xf numFmtId="37" fontId="14" fillId="0" borderId="0" xfId="6" applyNumberFormat="1" applyFont="1" applyFill="1" applyAlignment="1">
      <alignment vertical="center" wrapText="1"/>
    </xf>
    <xf numFmtId="165" fontId="5" fillId="0" borderId="0" xfId="2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37" fontId="13" fillId="0" borderId="3" xfId="6" applyNumberFormat="1" applyFont="1" applyFill="1" applyBorder="1" applyAlignment="1">
      <alignment vertical="center" wrapText="1"/>
    </xf>
    <xf numFmtId="37" fontId="14" fillId="0" borderId="0" xfId="2" applyNumberFormat="1" applyFont="1" applyFill="1" applyAlignment="1">
      <alignment vertical="center" wrapText="1"/>
    </xf>
    <xf numFmtId="49" fontId="14" fillId="0" borderId="0" xfId="5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37" fontId="13" fillId="0" borderId="0" xfId="2" applyNumberFormat="1" applyFont="1" applyFill="1" applyAlignment="1">
      <alignment vertical="center" wrapText="1"/>
    </xf>
    <xf numFmtId="37" fontId="13" fillId="0" borderId="5" xfId="2" applyNumberFormat="1" applyFont="1" applyFill="1" applyBorder="1" applyAlignment="1">
      <alignment vertical="center" wrapText="1"/>
    </xf>
    <xf numFmtId="165" fontId="4" fillId="0" borderId="0" xfId="2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167" fontId="4" fillId="0" borderId="0" xfId="2" applyNumberFormat="1" applyFont="1" applyFill="1" applyAlignment="1">
      <alignment vertical="center" wrapText="1"/>
    </xf>
    <xf numFmtId="165" fontId="6" fillId="0" borderId="0" xfId="2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167" fontId="5" fillId="0" borderId="2" xfId="7" applyNumberFormat="1" applyFont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wrapText="1"/>
    </xf>
    <xf numFmtId="167" fontId="5" fillId="0" borderId="0" xfId="2" applyNumberFormat="1" applyFont="1" applyFill="1"/>
    <xf numFmtId="167" fontId="4" fillId="0" borderId="3" xfId="2" applyNumberFormat="1" applyFont="1" applyBorder="1" applyAlignment="1">
      <alignment horizontal="right" wrapText="1"/>
    </xf>
    <xf numFmtId="168" fontId="5" fillId="0" borderId="0" xfId="0" applyNumberFormat="1" applyFont="1"/>
    <xf numFmtId="167" fontId="10" fillId="0" borderId="0" xfId="2" applyNumberFormat="1" applyFont="1" applyAlignment="1">
      <alignment vertical="center"/>
    </xf>
    <xf numFmtId="167" fontId="10" fillId="0" borderId="0" xfId="6" applyNumberFormat="1" applyFont="1" applyAlignment="1">
      <alignment vertical="center"/>
    </xf>
    <xf numFmtId="167" fontId="5" fillId="0" borderId="0" xfId="2" applyNumberFormat="1" applyFont="1" applyFill="1" applyAlignment="1">
      <alignment horizontal="right" wrapText="1"/>
    </xf>
    <xf numFmtId="0" fontId="4" fillId="0" borderId="0" xfId="3" applyFont="1" applyAlignment="1">
      <alignment horizontal="left"/>
    </xf>
    <xf numFmtId="167" fontId="5" fillId="0" borderId="0" xfId="2" quotePrefix="1" applyNumberFormat="1" applyFont="1" applyFill="1" applyAlignment="1">
      <alignment horizontal="right" wrapText="1"/>
    </xf>
    <xf numFmtId="167" fontId="5" fillId="0" borderId="0" xfId="2" applyNumberFormat="1" applyFont="1" applyFill="1" applyAlignment="1">
      <alignment vertical="center"/>
    </xf>
    <xf numFmtId="167" fontId="4" fillId="0" borderId="6" xfId="2" applyNumberFormat="1" applyFont="1" applyFill="1" applyBorder="1" applyAlignment="1">
      <alignment horizontal="right" wrapText="1"/>
    </xf>
    <xf numFmtId="167" fontId="5" fillId="0" borderId="0" xfId="2" applyNumberFormat="1" applyFont="1" applyFill="1" applyAlignment="1">
      <alignment vertical="center" wrapText="1"/>
    </xf>
    <xf numFmtId="165" fontId="5" fillId="0" borderId="0" xfId="2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2" xfId="0" applyNumberFormat="1" applyFont="1" applyBorder="1" applyAlignment="1">
      <alignment vertical="center" wrapText="1"/>
    </xf>
    <xf numFmtId="37" fontId="4" fillId="0" borderId="0" xfId="2" applyNumberFormat="1" applyFont="1" applyFill="1" applyAlignment="1">
      <alignment vertical="center"/>
    </xf>
    <xf numFmtId="37" fontId="4" fillId="0" borderId="4" xfId="2" applyNumberFormat="1" applyFont="1" applyFill="1" applyBorder="1" applyAlignment="1">
      <alignment vertical="center" wrapText="1"/>
    </xf>
    <xf numFmtId="167" fontId="5" fillId="0" borderId="0" xfId="2" applyNumberFormat="1" applyFont="1" applyFill="1" applyAlignment="1">
      <alignment horizontal="right" vertical="center" wrapText="1"/>
    </xf>
    <xf numFmtId="37" fontId="4" fillId="0" borderId="3" xfId="0" applyNumberFormat="1" applyFont="1" applyBorder="1" applyAlignment="1">
      <alignment vertical="center" wrapText="1"/>
    </xf>
    <xf numFmtId="37" fontId="4" fillId="0" borderId="0" xfId="0" applyNumberFormat="1" applyFont="1" applyAlignment="1">
      <alignment vertical="center"/>
    </xf>
    <xf numFmtId="37" fontId="5" fillId="0" borderId="0" xfId="2" applyNumberFormat="1" applyFont="1" applyFill="1" applyAlignment="1">
      <alignment vertical="center"/>
    </xf>
    <xf numFmtId="40" fontId="5" fillId="0" borderId="0" xfId="0" quotePrefix="1" applyNumberFormat="1" applyFont="1" applyAlignment="1">
      <alignment vertical="center"/>
    </xf>
    <xf numFmtId="37" fontId="4" fillId="0" borderId="4" xfId="0" applyNumberFormat="1" applyFont="1" applyBorder="1" applyAlignment="1">
      <alignment vertical="center" wrapText="1"/>
    </xf>
    <xf numFmtId="37" fontId="4" fillId="0" borderId="5" xfId="2" applyNumberFormat="1" applyFont="1" applyFill="1" applyBorder="1" applyAlignment="1">
      <alignment vertical="center" wrapText="1"/>
    </xf>
    <xf numFmtId="37" fontId="4" fillId="0" borderId="0" xfId="6" applyNumberFormat="1" applyFont="1" applyBorder="1" applyAlignment="1">
      <alignment horizontal="right" vertical="center" wrapText="1"/>
    </xf>
    <xf numFmtId="38" fontId="5" fillId="0" borderId="0" xfId="0" applyNumberFormat="1" applyFont="1" applyAlignment="1">
      <alignment horizontal="right" vertical="center" wrapText="1"/>
    </xf>
    <xf numFmtId="165" fontId="5" fillId="0" borderId="0" xfId="2" applyFont="1" applyBorder="1" applyAlignment="1">
      <alignment horizontal="right" vertical="center" wrapText="1"/>
    </xf>
    <xf numFmtId="168" fontId="5" fillId="0" borderId="0" xfId="2" quotePrefix="1" applyNumberFormat="1" applyFont="1" applyAlignment="1">
      <alignment horizontal="right" vertical="center" wrapText="1"/>
    </xf>
    <xf numFmtId="165" fontId="5" fillId="0" borderId="0" xfId="2" quotePrefix="1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wrapText="1"/>
    </xf>
    <xf numFmtId="165" fontId="5" fillId="0" borderId="0" xfId="2" applyFont="1" applyAlignment="1">
      <alignment horizontal="right" vertical="top" wrapText="1"/>
    </xf>
    <xf numFmtId="167" fontId="4" fillId="0" borderId="0" xfId="2" applyNumberFormat="1" applyFont="1" applyFill="1" applyAlignment="1">
      <alignment horizontal="right" wrapText="1"/>
    </xf>
    <xf numFmtId="167" fontId="4" fillId="0" borderId="3" xfId="2" applyNumberFormat="1" applyFont="1" applyFill="1" applyBorder="1" applyAlignment="1">
      <alignment horizontal="right" wrapText="1"/>
    </xf>
    <xf numFmtId="3" fontId="5" fillId="0" borderId="0" xfId="3" applyNumberFormat="1" applyFont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165" fontId="5" fillId="0" borderId="0" xfId="2" quotePrefix="1" applyFont="1" applyFill="1" applyBorder="1" applyAlignment="1">
      <alignment horizontal="right" wrapText="1"/>
    </xf>
    <xf numFmtId="38" fontId="5" fillId="0" borderId="0" xfId="0" applyNumberFormat="1" applyFont="1" applyAlignment="1">
      <alignment horizontal="left" vertical="center"/>
    </xf>
    <xf numFmtId="167" fontId="5" fillId="0" borderId="0" xfId="2" quotePrefix="1" applyNumberFormat="1" applyFont="1" applyFill="1" applyBorder="1" applyAlignment="1">
      <alignment horizontal="right" wrapText="1"/>
    </xf>
    <xf numFmtId="167" fontId="4" fillId="0" borderId="0" xfId="2" quotePrefix="1" applyNumberFormat="1" applyFont="1" applyFill="1" applyBorder="1" applyAlignment="1">
      <alignment horizontal="right" wrapText="1"/>
    </xf>
    <xf numFmtId="167" fontId="4" fillId="0" borderId="3" xfId="2" quotePrefix="1" applyNumberFormat="1" applyFont="1" applyFill="1" applyBorder="1" applyAlignment="1">
      <alignment horizontal="right" wrapText="1"/>
    </xf>
    <xf numFmtId="164" fontId="10" fillId="2" borderId="0" xfId="6" applyNumberFormat="1" applyFont="1" applyFill="1" applyAlignment="1">
      <alignment vertical="center"/>
    </xf>
    <xf numFmtId="40" fontId="5" fillId="2" borderId="0" xfId="0" applyNumberFormat="1" applyFont="1" applyFill="1" applyAlignment="1">
      <alignment vertical="center"/>
    </xf>
    <xf numFmtId="165" fontId="5" fillId="0" borderId="0" xfId="2" applyFont="1" applyFill="1"/>
    <xf numFmtId="165" fontId="4" fillId="0" borderId="0" xfId="2" applyFont="1" applyFill="1" applyAlignment="1">
      <alignment vertical="center" wrapText="1"/>
    </xf>
    <xf numFmtId="169" fontId="1" fillId="0" borderId="0" xfId="2" applyNumberFormat="1" applyFont="1" applyAlignment="1">
      <alignment vertical="center"/>
    </xf>
    <xf numFmtId="165" fontId="5" fillId="0" borderId="0" xfId="2" quotePrefix="1" applyFont="1" applyAlignment="1">
      <alignment horizontal="center" vertical="center"/>
    </xf>
    <xf numFmtId="165" fontId="5" fillId="0" borderId="0" xfId="2" quotePrefix="1" applyFont="1" applyBorder="1" applyAlignment="1">
      <alignment horizontal="center" vertical="center"/>
    </xf>
    <xf numFmtId="37" fontId="5" fillId="0" borderId="0" xfId="2" quotePrefix="1" applyNumberFormat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" fillId="0" borderId="0" xfId="2" applyFont="1" applyAlignment="1">
      <alignment vertical="center"/>
    </xf>
    <xf numFmtId="165" fontId="5" fillId="0" borderId="0" xfId="2" quotePrefix="1" applyFont="1" applyFill="1" applyAlignment="1">
      <alignment horizontal="right" wrapText="1"/>
    </xf>
    <xf numFmtId="167" fontId="1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7" fontId="5" fillId="0" borderId="0" xfId="0" applyNumberFormat="1" applyFont="1"/>
    <xf numFmtId="37" fontId="13" fillId="0" borderId="0" xfId="2" applyNumberFormat="1" applyFont="1" applyFill="1" applyBorder="1" applyAlignment="1">
      <alignment vertical="center" wrapText="1"/>
    </xf>
    <xf numFmtId="167" fontId="4" fillId="0" borderId="0" xfId="2" applyNumberFormat="1" applyFont="1" applyFill="1" applyBorder="1" applyAlignment="1">
      <alignment horizontal="right" wrapText="1"/>
    </xf>
    <xf numFmtId="167" fontId="4" fillId="0" borderId="5" xfId="2" quotePrefix="1" applyNumberFormat="1" applyFont="1" applyFill="1" applyBorder="1" applyAlignment="1">
      <alignment horizontal="right" wrapText="1"/>
    </xf>
    <xf numFmtId="49" fontId="4" fillId="0" borderId="0" xfId="4" applyNumberFormat="1" applyFont="1"/>
    <xf numFmtId="165" fontId="5" fillId="0" borderId="0" xfId="2" applyFont="1"/>
    <xf numFmtId="0" fontId="7" fillId="0" borderId="0" xfId="0" applyFont="1" applyAlignment="1">
      <alignment horizontal="left"/>
    </xf>
    <xf numFmtId="0" fontId="5" fillId="0" borderId="0" xfId="4" applyFont="1" applyAlignment="1">
      <alignment horizontal="right"/>
    </xf>
    <xf numFmtId="43" fontId="5" fillId="0" borderId="0" xfId="0" applyNumberFormat="1" applyFont="1"/>
    <xf numFmtId="0" fontId="5" fillId="0" borderId="0" xfId="0" applyFont="1" applyAlignment="1">
      <alignment horizontal="justify"/>
    </xf>
    <xf numFmtId="165" fontId="5" fillId="2" borderId="0" xfId="2" applyFont="1" applyFill="1"/>
    <xf numFmtId="165" fontId="4" fillId="2" borderId="0" xfId="2" applyFont="1" applyFill="1" applyAlignment="1">
      <alignment vertical="center"/>
    </xf>
    <xf numFmtId="167" fontId="5" fillId="0" borderId="0" xfId="2" applyNumberFormat="1" applyFont="1" applyFill="1" applyBorder="1" applyAlignment="1">
      <alignment horizontal="right" wrapText="1"/>
    </xf>
    <xf numFmtId="37" fontId="4" fillId="0" borderId="5" xfId="6" applyNumberFormat="1" applyFont="1" applyBorder="1" applyAlignment="1">
      <alignment horizontal="right" wrapText="1"/>
    </xf>
    <xf numFmtId="37" fontId="4" fillId="0" borderId="6" xfId="6" applyNumberFormat="1" applyFont="1" applyBorder="1" applyAlignment="1">
      <alignment horizontal="right" wrapText="1"/>
    </xf>
    <xf numFmtId="167" fontId="5" fillId="0" borderId="6" xfId="2" applyNumberFormat="1" applyFont="1" applyFill="1" applyBorder="1" applyAlignment="1">
      <alignment horizontal="right" wrapText="1"/>
    </xf>
    <xf numFmtId="0" fontId="5" fillId="0" borderId="0" xfId="5" applyNumberFormat="1" applyFont="1"/>
    <xf numFmtId="0" fontId="4" fillId="0" borderId="0" xfId="5" applyNumberFormat="1" applyFont="1"/>
    <xf numFmtId="165" fontId="4" fillId="0" borderId="2" xfId="2" quotePrefix="1" applyFont="1" applyBorder="1" applyAlignment="1">
      <alignment horizontal="right" wrapText="1"/>
    </xf>
    <xf numFmtId="37" fontId="4" fillId="0" borderId="2" xfId="2" quotePrefix="1" applyNumberFormat="1" applyFont="1" applyBorder="1" applyAlignment="1">
      <alignment horizontal="right" wrapText="1"/>
    </xf>
    <xf numFmtId="15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3" xfId="0" quotePrefix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0" fontId="5" fillId="0" borderId="0" xfId="5" quotePrefix="1" applyNumberFormat="1" applyFont="1" applyAlignment="1">
      <alignment vertical="center"/>
    </xf>
    <xf numFmtId="37" fontId="5" fillId="0" borderId="4" xfId="0" applyNumberFormat="1" applyFont="1" applyBorder="1" applyAlignment="1">
      <alignment vertical="center" wrapText="1"/>
    </xf>
    <xf numFmtId="170" fontId="5" fillId="0" borderId="4" xfId="2" quotePrefix="1" applyNumberFormat="1" applyFont="1" applyFill="1" applyBorder="1" applyAlignment="1">
      <alignment horizontal="right" wrapText="1"/>
    </xf>
    <xf numFmtId="167" fontId="4" fillId="0" borderId="6" xfId="2" quotePrefix="1" applyNumberFormat="1" applyFont="1" applyBorder="1" applyAlignment="1">
      <alignment horizontal="right" wrapText="1"/>
    </xf>
    <xf numFmtId="15" fontId="5" fillId="0" borderId="2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vertical="center"/>
    </xf>
    <xf numFmtId="167" fontId="5" fillId="0" borderId="2" xfId="7" applyNumberFormat="1" applyFont="1" applyBorder="1" applyAlignment="1">
      <alignment horizontal="center" vertical="center"/>
    </xf>
    <xf numFmtId="167" fontId="5" fillId="0" borderId="3" xfId="7" applyNumberFormat="1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J53"/>
  <sheetViews>
    <sheetView view="pageBreakPreview" topLeftCell="A43" zoomScale="85" zoomScaleNormal="100" zoomScaleSheetLayoutView="85" workbookViewId="0">
      <selection activeCell="I7" sqref="I7"/>
    </sheetView>
  </sheetViews>
  <sheetFormatPr defaultColWidth="9.09765625" defaultRowHeight="23.25" customHeight="1" x14ac:dyDescent="0.65"/>
  <cols>
    <col min="1" max="1" width="57.69921875" style="16" customWidth="1"/>
    <col min="2" max="2" width="8.69921875" style="20" customWidth="1"/>
    <col min="3" max="3" width="1.3984375" style="19" customWidth="1"/>
    <col min="4" max="4" width="15.59765625" style="1" customWidth="1"/>
    <col min="5" max="5" width="1.3984375" style="1" customWidth="1"/>
    <col min="6" max="6" width="15.59765625" style="1" customWidth="1"/>
    <col min="7" max="7" width="1.3984375" style="125" customWidth="1"/>
    <col min="8" max="8" width="12.69921875" style="125" customWidth="1"/>
    <col min="9" max="16384" width="9.09765625" style="1"/>
  </cols>
  <sheetData>
    <row r="1" spans="1:8" ht="23.25" customHeight="1" x14ac:dyDescent="0.65">
      <c r="A1" s="28" t="s">
        <v>15</v>
      </c>
      <c r="B1" s="3"/>
      <c r="C1" s="3"/>
      <c r="D1" s="3"/>
      <c r="E1" s="3"/>
      <c r="F1" s="3"/>
    </row>
    <row r="2" spans="1:8" ht="23.25" customHeight="1" x14ac:dyDescent="0.65">
      <c r="A2" s="3" t="s">
        <v>16</v>
      </c>
      <c r="B2" s="3"/>
      <c r="C2" s="3"/>
      <c r="D2" s="3"/>
      <c r="E2" s="3"/>
      <c r="F2" s="3"/>
    </row>
    <row r="3" spans="1:8" ht="23.25" customHeight="1" x14ac:dyDescent="0.65">
      <c r="A3" s="110" t="s">
        <v>135</v>
      </c>
      <c r="B3" s="110"/>
      <c r="C3" s="110"/>
      <c r="D3" s="110"/>
      <c r="E3" s="110"/>
      <c r="F3" s="110"/>
    </row>
    <row r="4" spans="1:8" s="102" customFormat="1" ht="14.25" customHeight="1" x14ac:dyDescent="0.65">
      <c r="A4" s="16"/>
      <c r="B4" s="110"/>
      <c r="C4" s="110"/>
      <c r="D4" s="1"/>
      <c r="E4" s="1"/>
      <c r="F4" s="1"/>
      <c r="H4" s="167"/>
    </row>
    <row r="5" spans="1:8" ht="21" customHeight="1" x14ac:dyDescent="0.65">
      <c r="A5" s="126" t="s">
        <v>17</v>
      </c>
      <c r="B5" s="127"/>
      <c r="D5" s="202" t="s">
        <v>18</v>
      </c>
      <c r="E5" s="202"/>
      <c r="F5" s="202"/>
    </row>
    <row r="6" spans="1:8" ht="21" customHeight="1" x14ac:dyDescent="0.65">
      <c r="A6" s="110"/>
      <c r="C6" s="110"/>
      <c r="D6" s="191" t="s">
        <v>145</v>
      </c>
      <c r="E6" s="17"/>
      <c r="F6" s="191" t="s">
        <v>146</v>
      </c>
    </row>
    <row r="7" spans="1:8" ht="21" customHeight="1" x14ac:dyDescent="0.65">
      <c r="A7" s="110"/>
      <c r="B7" s="196" t="s">
        <v>19</v>
      </c>
      <c r="C7" s="110"/>
      <c r="D7" s="201" t="s">
        <v>143</v>
      </c>
      <c r="E7" s="17"/>
      <c r="F7" s="201" t="s">
        <v>144</v>
      </c>
    </row>
    <row r="8" spans="1:8" ht="21" customHeight="1" x14ac:dyDescent="0.65">
      <c r="A8" s="128" t="s">
        <v>20</v>
      </c>
      <c r="B8" s="20" t="s">
        <v>0</v>
      </c>
      <c r="D8" s="134">
        <v>150446024</v>
      </c>
      <c r="E8" s="129"/>
      <c r="F8" s="74">
        <v>150988380</v>
      </c>
      <c r="G8" s="24"/>
    </row>
    <row r="9" spans="1:8" ht="21" customHeight="1" x14ac:dyDescent="0.65">
      <c r="A9" s="128" t="s">
        <v>21</v>
      </c>
      <c r="B9" s="20" t="s">
        <v>1</v>
      </c>
      <c r="D9" s="134">
        <v>91794889</v>
      </c>
      <c r="E9" s="129"/>
      <c r="F9" s="74">
        <v>84337867</v>
      </c>
    </row>
    <row r="10" spans="1:8" ht="21" customHeight="1" x14ac:dyDescent="0.65">
      <c r="A10" s="16" t="s">
        <v>22</v>
      </c>
      <c r="D10" s="134">
        <v>781326</v>
      </c>
      <c r="E10" s="129"/>
      <c r="F10" s="74">
        <v>497751</v>
      </c>
    </row>
    <row r="11" spans="1:8" ht="21" customHeight="1" x14ac:dyDescent="0.65">
      <c r="A11" s="128" t="s">
        <v>23</v>
      </c>
      <c r="B11" s="20" t="s">
        <v>161</v>
      </c>
      <c r="D11" s="134">
        <v>476361461</v>
      </c>
      <c r="E11" s="129"/>
      <c r="F11" s="74">
        <v>436937963</v>
      </c>
    </row>
    <row r="12" spans="1:8" ht="21" customHeight="1" x14ac:dyDescent="0.65">
      <c r="A12" s="16" t="s">
        <v>24</v>
      </c>
      <c r="B12" s="20" t="s">
        <v>2</v>
      </c>
      <c r="D12" s="134">
        <v>98052570</v>
      </c>
      <c r="E12" s="129"/>
      <c r="F12" s="74">
        <v>64856873</v>
      </c>
    </row>
    <row r="13" spans="1:8" ht="21" customHeight="1" x14ac:dyDescent="0.65">
      <c r="A13" s="128" t="s">
        <v>25</v>
      </c>
      <c r="B13" s="20" t="s">
        <v>3</v>
      </c>
      <c r="D13" s="134">
        <v>163378398</v>
      </c>
      <c r="E13" s="129"/>
      <c r="F13" s="74">
        <v>155370585</v>
      </c>
    </row>
    <row r="14" spans="1:8" ht="21" customHeight="1" x14ac:dyDescent="0.65">
      <c r="A14" s="128" t="s">
        <v>26</v>
      </c>
      <c r="B14" s="20" t="s">
        <v>4</v>
      </c>
      <c r="D14" s="134">
        <v>329098983</v>
      </c>
      <c r="E14" s="130"/>
      <c r="F14" s="74">
        <v>335385366</v>
      </c>
    </row>
    <row r="15" spans="1:8" ht="21" customHeight="1" x14ac:dyDescent="0.65">
      <c r="A15" s="26" t="s">
        <v>27</v>
      </c>
      <c r="D15" s="134">
        <v>19622</v>
      </c>
      <c r="E15" s="130"/>
      <c r="F15" s="74">
        <v>33645</v>
      </c>
    </row>
    <row r="16" spans="1:8" ht="21" customHeight="1" x14ac:dyDescent="0.65">
      <c r="A16" s="170" t="s">
        <v>28</v>
      </c>
      <c r="B16" s="20" t="s">
        <v>5</v>
      </c>
      <c r="D16" s="134">
        <v>22000000</v>
      </c>
      <c r="E16" s="130"/>
      <c r="F16" s="74">
        <v>22000000</v>
      </c>
    </row>
    <row r="17" spans="1:10" ht="21" customHeight="1" x14ac:dyDescent="0.65">
      <c r="A17" s="16" t="s">
        <v>29</v>
      </c>
      <c r="B17" s="20" t="s">
        <v>6</v>
      </c>
      <c r="D17" s="134">
        <v>91571557</v>
      </c>
      <c r="E17" s="129"/>
      <c r="F17" s="74">
        <v>91713316</v>
      </c>
    </row>
    <row r="18" spans="1:10" ht="21" customHeight="1" x14ac:dyDescent="0.65">
      <c r="A18" s="16" t="s">
        <v>30</v>
      </c>
      <c r="B18" s="20" t="s">
        <v>7</v>
      </c>
      <c r="D18" s="134">
        <v>43543958</v>
      </c>
      <c r="E18" s="129"/>
      <c r="F18" s="74">
        <v>46331455</v>
      </c>
    </row>
    <row r="19" spans="1:10" ht="21" customHeight="1" x14ac:dyDescent="0.65">
      <c r="A19" s="16" t="s">
        <v>31</v>
      </c>
      <c r="D19" s="134">
        <v>13469539</v>
      </c>
      <c r="E19" s="129"/>
      <c r="F19" s="74">
        <v>8095209</v>
      </c>
    </row>
    <row r="20" spans="1:10" ht="21" customHeight="1" x14ac:dyDescent="0.65">
      <c r="A20" s="16" t="s">
        <v>32</v>
      </c>
      <c r="B20" s="20" t="s">
        <v>12</v>
      </c>
      <c r="D20" s="134">
        <v>30486434</v>
      </c>
      <c r="E20" s="129"/>
      <c r="F20" s="74">
        <v>29060450</v>
      </c>
    </row>
    <row r="21" spans="1:10" ht="21" customHeight="1" x14ac:dyDescent="0.65">
      <c r="A21" s="16" t="s">
        <v>33</v>
      </c>
      <c r="B21" s="20" t="s">
        <v>9</v>
      </c>
      <c r="D21" s="134">
        <v>26940748</v>
      </c>
      <c r="E21" s="129"/>
      <c r="F21" s="131">
        <v>33042527</v>
      </c>
    </row>
    <row r="22" spans="1:10" ht="21" customHeight="1" thickBot="1" x14ac:dyDescent="0.7">
      <c r="A22" s="21" t="s">
        <v>34</v>
      </c>
      <c r="C22" s="23"/>
      <c r="D22" s="140">
        <f>SUM(D8:D21)</f>
        <v>1537945509</v>
      </c>
      <c r="E22" s="132"/>
      <c r="F22" s="133">
        <f>SUM(F8:F21)</f>
        <v>1458651387</v>
      </c>
    </row>
    <row r="23" spans="1:10" ht="23.25" customHeight="1" thickTop="1" x14ac:dyDescent="0.65">
      <c r="A23" s="110"/>
      <c r="B23" s="110"/>
      <c r="C23" s="110"/>
      <c r="D23" s="110"/>
      <c r="E23" s="110"/>
      <c r="F23" s="110"/>
    </row>
    <row r="24" spans="1:10" ht="21" customHeight="1" x14ac:dyDescent="0.65">
      <c r="A24" s="110" t="s">
        <v>35</v>
      </c>
      <c r="B24" s="127"/>
      <c r="D24" s="202" t="s">
        <v>18</v>
      </c>
      <c r="E24" s="202"/>
      <c r="F24" s="202"/>
    </row>
    <row r="25" spans="1:10" ht="21" customHeight="1" x14ac:dyDescent="0.65">
      <c r="A25" s="110"/>
      <c r="C25" s="110"/>
      <c r="D25" s="191" t="s">
        <v>145</v>
      </c>
      <c r="E25" s="17"/>
      <c r="F25" s="191" t="s">
        <v>146</v>
      </c>
    </row>
    <row r="26" spans="1:10" ht="21" customHeight="1" x14ac:dyDescent="0.65">
      <c r="A26" s="110"/>
      <c r="B26" s="196" t="s">
        <v>19</v>
      </c>
      <c r="C26" s="110"/>
      <c r="D26" s="201" t="s">
        <v>143</v>
      </c>
      <c r="E26" s="17"/>
      <c r="F26" s="201" t="s">
        <v>144</v>
      </c>
    </row>
    <row r="27" spans="1:10" ht="21" customHeight="1" x14ac:dyDescent="0.65">
      <c r="A27" s="25" t="s">
        <v>36</v>
      </c>
      <c r="C27" s="17"/>
      <c r="D27" s="19"/>
      <c r="E27" s="19"/>
      <c r="F27" s="19"/>
    </row>
    <row r="28" spans="1:10" ht="21" customHeight="1" x14ac:dyDescent="0.65">
      <c r="A28" s="26" t="s">
        <v>37</v>
      </c>
      <c r="B28" s="20" t="s">
        <v>10</v>
      </c>
      <c r="D28" s="134">
        <v>800148281</v>
      </c>
      <c r="E28" s="24"/>
      <c r="F28" s="134">
        <v>759464232</v>
      </c>
    </row>
    <row r="29" spans="1:10" ht="21" customHeight="1" x14ac:dyDescent="0.65">
      <c r="A29" s="26" t="s">
        <v>38</v>
      </c>
      <c r="B29" s="20" t="s">
        <v>11</v>
      </c>
      <c r="D29" s="134">
        <v>276556998</v>
      </c>
      <c r="E29" s="24"/>
      <c r="F29" s="134">
        <v>217533320</v>
      </c>
      <c r="J29" s="92"/>
    </row>
    <row r="30" spans="1:10" ht="21" customHeight="1" x14ac:dyDescent="0.65">
      <c r="A30" s="26" t="s">
        <v>39</v>
      </c>
      <c r="D30" s="134">
        <v>124391</v>
      </c>
      <c r="E30" s="24"/>
      <c r="F30" s="134">
        <v>0</v>
      </c>
      <c r="J30" s="92"/>
    </row>
    <row r="31" spans="1:10" ht="21" customHeight="1" x14ac:dyDescent="0.65">
      <c r="A31" s="26" t="s">
        <v>40</v>
      </c>
      <c r="D31" s="134">
        <v>17908241</v>
      </c>
      <c r="E31" s="24"/>
      <c r="F31" s="134">
        <v>15836160</v>
      </c>
    </row>
    <row r="32" spans="1:10" ht="21" customHeight="1" x14ac:dyDescent="0.65">
      <c r="A32" s="33" t="s">
        <v>41</v>
      </c>
      <c r="D32" s="134">
        <v>6897664</v>
      </c>
      <c r="E32" s="24"/>
      <c r="F32" s="134">
        <v>6959462</v>
      </c>
    </row>
    <row r="33" spans="1:10" ht="21" customHeight="1" x14ac:dyDescent="0.65">
      <c r="A33" s="33" t="s">
        <v>42</v>
      </c>
      <c r="B33" s="20" t="s">
        <v>12</v>
      </c>
      <c r="D33" s="134">
        <v>24240868</v>
      </c>
      <c r="E33" s="24"/>
      <c r="F33" s="134">
        <v>24267824</v>
      </c>
    </row>
    <row r="34" spans="1:10" ht="21" customHeight="1" x14ac:dyDescent="0.65">
      <c r="A34" s="33" t="s">
        <v>43</v>
      </c>
      <c r="B34" s="20" t="s">
        <v>8</v>
      </c>
      <c r="D34" s="134">
        <v>68909629</v>
      </c>
      <c r="E34" s="24"/>
      <c r="F34" s="134">
        <v>77226598</v>
      </c>
    </row>
    <row r="35" spans="1:10" ht="21" customHeight="1" x14ac:dyDescent="0.65">
      <c r="A35" s="110" t="s">
        <v>44</v>
      </c>
      <c r="B35" s="22"/>
      <c r="C35" s="23"/>
      <c r="D35" s="135">
        <f>SUM(D28:D34)</f>
        <v>1194786072</v>
      </c>
      <c r="E35" s="136"/>
      <c r="F35" s="135">
        <f>SUM(F28:F34)</f>
        <v>1101287596</v>
      </c>
    </row>
    <row r="36" spans="1:10" ht="7.5" customHeight="1" x14ac:dyDescent="0.65">
      <c r="A36" s="26"/>
      <c r="D36" s="136"/>
      <c r="E36" s="24"/>
      <c r="F36" s="136"/>
    </row>
    <row r="37" spans="1:10" ht="21" customHeight="1" x14ac:dyDescent="0.6">
      <c r="A37" s="25" t="s">
        <v>45</v>
      </c>
      <c r="B37" s="59"/>
      <c r="D37" s="24"/>
      <c r="E37" s="24"/>
      <c r="F37" s="24"/>
    </row>
    <row r="38" spans="1:10" ht="21" customHeight="1" x14ac:dyDescent="0.65">
      <c r="A38" s="26" t="s">
        <v>46</v>
      </c>
      <c r="D38" s="24"/>
      <c r="E38" s="24"/>
      <c r="F38" s="24"/>
    </row>
    <row r="39" spans="1:10" ht="21" customHeight="1" x14ac:dyDescent="0.65">
      <c r="A39" s="197" t="s">
        <v>47</v>
      </c>
      <c r="D39" s="24"/>
      <c r="E39" s="24"/>
      <c r="F39" s="24"/>
    </row>
    <row r="40" spans="1:10" ht="21" customHeight="1" thickBot="1" x14ac:dyDescent="0.7">
      <c r="A40" s="1" t="s">
        <v>48</v>
      </c>
      <c r="D40" s="198">
        <v>951456883</v>
      </c>
      <c r="E40" s="137"/>
      <c r="F40" s="198">
        <v>951456883</v>
      </c>
      <c r="H40" s="24"/>
      <c r="I40" s="125"/>
      <c r="J40" s="125"/>
    </row>
    <row r="41" spans="1:10" ht="21" customHeight="1" thickTop="1" x14ac:dyDescent="0.65">
      <c r="A41" s="197" t="s">
        <v>49</v>
      </c>
      <c r="D41" s="74"/>
      <c r="E41" s="137"/>
      <c r="F41" s="74"/>
    </row>
    <row r="42" spans="1:10" ht="21" customHeight="1" x14ac:dyDescent="0.65">
      <c r="A42" s="1" t="s">
        <v>48</v>
      </c>
      <c r="D42" s="74">
        <v>951456883</v>
      </c>
      <c r="E42" s="137"/>
      <c r="F42" s="74">
        <v>951456883</v>
      </c>
    </row>
    <row r="43" spans="1:10" ht="21" customHeight="1" x14ac:dyDescent="0.65">
      <c r="A43" s="26" t="s">
        <v>50</v>
      </c>
      <c r="D43" s="24"/>
      <c r="E43" s="137"/>
      <c r="F43" s="24"/>
    </row>
    <row r="44" spans="1:10" ht="21" customHeight="1" x14ac:dyDescent="0.65">
      <c r="A44" s="31" t="s">
        <v>51</v>
      </c>
      <c r="D44" s="24"/>
      <c r="E44" s="137"/>
      <c r="F44" s="24"/>
    </row>
    <row r="45" spans="1:10" ht="21" customHeight="1" x14ac:dyDescent="0.65">
      <c r="A45" s="138" t="s">
        <v>52</v>
      </c>
      <c r="B45" s="20" t="s">
        <v>13</v>
      </c>
      <c r="D45" s="74">
        <v>18811235</v>
      </c>
      <c r="E45" s="137"/>
      <c r="F45" s="74">
        <v>18811235</v>
      </c>
    </row>
    <row r="46" spans="1:10" ht="21" customHeight="1" x14ac:dyDescent="0.65">
      <c r="A46" s="138" t="s">
        <v>53</v>
      </c>
      <c r="D46" s="74">
        <v>6000000</v>
      </c>
      <c r="E46" s="137"/>
      <c r="F46" s="74">
        <v>6000000</v>
      </c>
    </row>
    <row r="47" spans="1:10" ht="21" customHeight="1" x14ac:dyDescent="0.65">
      <c r="A47" s="31" t="s">
        <v>54</v>
      </c>
      <c r="D47" s="74">
        <v>-730072152.27999997</v>
      </c>
      <c r="E47" s="137"/>
      <c r="F47" s="74">
        <v>-715975622.27999997</v>
      </c>
    </row>
    <row r="48" spans="1:10" ht="21" customHeight="1" x14ac:dyDescent="0.65">
      <c r="A48" s="1" t="s">
        <v>55</v>
      </c>
      <c r="D48" s="74">
        <v>96963471.280000001</v>
      </c>
      <c r="E48" s="137"/>
      <c r="F48" s="74">
        <v>97071295.280000001</v>
      </c>
    </row>
    <row r="49" spans="1:6" ht="21" customHeight="1" x14ac:dyDescent="0.65">
      <c r="A49" s="110" t="s">
        <v>56</v>
      </c>
      <c r="B49" s="35"/>
      <c r="D49" s="135">
        <f>SUM(D42:D48)</f>
        <v>343159437</v>
      </c>
      <c r="E49" s="137"/>
      <c r="F49" s="135">
        <f>SUM(F42:F48)</f>
        <v>357363791</v>
      </c>
    </row>
    <row r="50" spans="1:6" ht="21" customHeight="1" thickBot="1" x14ac:dyDescent="0.7">
      <c r="A50" s="110" t="s">
        <v>57</v>
      </c>
      <c r="B50" s="35"/>
      <c r="D50" s="139">
        <f>SUM(D49,D35)</f>
        <v>1537945509</v>
      </c>
      <c r="E50" s="137"/>
      <c r="F50" s="139">
        <f>SUM(F49,F35)</f>
        <v>1458651387</v>
      </c>
    </row>
    <row r="51" spans="1:6" ht="7.5" customHeight="1" thickTop="1" x14ac:dyDescent="0.65"/>
    <row r="52" spans="1:6" ht="23.25" customHeight="1" x14ac:dyDescent="0.65">
      <c r="D52" s="92">
        <f>+D50-D22</f>
        <v>0</v>
      </c>
      <c r="E52" s="92"/>
      <c r="F52" s="92">
        <f>+F50-F22</f>
        <v>0</v>
      </c>
    </row>
    <row r="53" spans="1:6" ht="23.25" customHeight="1" x14ac:dyDescent="0.65">
      <c r="D53" s="24"/>
    </row>
  </sheetData>
  <mergeCells count="2">
    <mergeCell ref="D5:F5"/>
    <mergeCell ref="D24:F24"/>
  </mergeCells>
  <phoneticPr fontId="2" type="noConversion"/>
  <pageMargins left="0.78740157480314998" right="0.41" top="0.47244094488188998" bottom="0.41" header="0.511811023622047" footer="0.47"/>
  <pageSetup paperSize="9" firstPageNumber="3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7"/>
  <sheetViews>
    <sheetView view="pageBreakPreview" topLeftCell="A24" zoomScale="80" zoomScaleNormal="100" zoomScaleSheetLayoutView="80" workbookViewId="0">
      <selection activeCell="H36" sqref="H36"/>
    </sheetView>
  </sheetViews>
  <sheetFormatPr defaultColWidth="9.09765625" defaultRowHeight="23.25" customHeight="1" x14ac:dyDescent="0.65"/>
  <cols>
    <col min="1" max="1" width="58.69921875" style="15" customWidth="1"/>
    <col min="2" max="2" width="8.69921875" style="4" customWidth="1"/>
    <col min="3" max="3" width="1.09765625" style="4" customWidth="1"/>
    <col min="4" max="4" width="15.59765625" style="4" customWidth="1"/>
    <col min="5" max="5" width="1.09765625" style="4" customWidth="1"/>
    <col min="6" max="6" width="15.59765625" style="122" customWidth="1"/>
    <col min="7" max="7" width="1.3984375" style="6" customWidth="1"/>
    <col min="8" max="8" width="13.8984375" style="6" customWidth="1"/>
    <col min="9" max="16384" width="9.09765625" style="6"/>
  </cols>
  <sheetData>
    <row r="1" spans="1:12" ht="23.25" customHeight="1" x14ac:dyDescent="0.65">
      <c r="A1" s="28" t="s">
        <v>15</v>
      </c>
      <c r="B1" s="3"/>
      <c r="C1" s="3"/>
      <c r="D1" s="3"/>
      <c r="E1" s="3"/>
      <c r="F1" s="3"/>
    </row>
    <row r="2" spans="1:12" ht="23.25" customHeight="1" x14ac:dyDescent="0.65">
      <c r="A2" s="203" t="s">
        <v>58</v>
      </c>
      <c r="B2" s="203"/>
      <c r="C2" s="203"/>
      <c r="D2" s="120"/>
      <c r="E2" s="120"/>
    </row>
    <row r="3" spans="1:12" ht="23.25" customHeight="1" x14ac:dyDescent="0.65">
      <c r="A3" s="110" t="s">
        <v>149</v>
      </c>
      <c r="B3" s="30"/>
      <c r="C3" s="30"/>
      <c r="D3" s="30"/>
      <c r="E3" s="30"/>
    </row>
    <row r="4" spans="1:12" s="102" customFormat="1" ht="14.25" customHeight="1" x14ac:dyDescent="0.65">
      <c r="A4" s="16"/>
      <c r="B4" s="110"/>
      <c r="C4" s="110"/>
      <c r="D4" s="1"/>
      <c r="E4" s="1"/>
      <c r="F4" s="1"/>
      <c r="G4" s="162"/>
      <c r="J4" s="167"/>
    </row>
    <row r="5" spans="1:12" s="57" customFormat="1" ht="21.25" customHeight="1" x14ac:dyDescent="0.65">
      <c r="A5" s="120"/>
      <c r="B5" s="7"/>
      <c r="C5" s="1"/>
      <c r="D5" s="202" t="s">
        <v>18</v>
      </c>
      <c r="E5" s="202"/>
      <c r="F5" s="202"/>
    </row>
    <row r="6" spans="1:12" ht="21.25" customHeight="1" x14ac:dyDescent="0.6">
      <c r="A6" s="111"/>
      <c r="B6" s="18" t="s">
        <v>19</v>
      </c>
      <c r="C6" s="9"/>
      <c r="D6" s="193">
        <v>2023</v>
      </c>
      <c r="E6" s="9"/>
      <c r="F6" s="194">
        <v>2022</v>
      </c>
    </row>
    <row r="7" spans="1:12" s="2" customFormat="1" ht="21.25" customHeight="1" x14ac:dyDescent="0.65">
      <c r="A7" s="177" t="s">
        <v>59</v>
      </c>
      <c r="B7" s="10"/>
      <c r="C7" s="11"/>
      <c r="D7" s="114"/>
      <c r="E7" s="11"/>
      <c r="F7" s="114"/>
    </row>
    <row r="8" spans="1:12" s="2" customFormat="1" ht="21.25" customHeight="1" x14ac:dyDescent="0.65">
      <c r="A8" s="12" t="s">
        <v>60</v>
      </c>
      <c r="B8" s="10"/>
      <c r="C8" s="11"/>
      <c r="D8" s="119">
        <v>209477553</v>
      </c>
      <c r="E8" s="149"/>
      <c r="F8" s="119">
        <v>197573977</v>
      </c>
      <c r="H8" s="116"/>
      <c r="I8" s="116"/>
      <c r="J8" s="116"/>
      <c r="K8" s="116"/>
      <c r="L8" s="116"/>
    </row>
    <row r="9" spans="1:12" s="2" customFormat="1" ht="21.25" customHeight="1" x14ac:dyDescent="0.65">
      <c r="A9" s="12" t="s">
        <v>61</v>
      </c>
      <c r="B9" s="10"/>
      <c r="C9" s="11"/>
      <c r="D9" s="119">
        <v>-116237076</v>
      </c>
      <c r="E9" s="149"/>
      <c r="F9" s="113">
        <v>-88009108</v>
      </c>
      <c r="H9" s="116"/>
      <c r="I9" s="116"/>
      <c r="J9" s="116"/>
      <c r="K9" s="116"/>
      <c r="L9" s="116"/>
    </row>
    <row r="10" spans="1:12" s="2" customFormat="1" ht="21.25" customHeight="1" x14ac:dyDescent="0.65">
      <c r="A10" s="12" t="s">
        <v>62</v>
      </c>
      <c r="B10" s="10"/>
      <c r="C10" s="11"/>
      <c r="D10" s="186">
        <f>SUM(D8:D9)</f>
        <v>93240477</v>
      </c>
      <c r="E10" s="149"/>
      <c r="F10" s="119">
        <f>SUM(F8:F9)</f>
        <v>109564869</v>
      </c>
      <c r="H10" s="116"/>
      <c r="I10" s="116"/>
      <c r="J10" s="116"/>
      <c r="K10" s="116"/>
      <c r="L10" s="116"/>
    </row>
    <row r="11" spans="1:12" s="2" customFormat="1" ht="21.25" customHeight="1" x14ac:dyDescent="0.65">
      <c r="A11" s="12" t="s">
        <v>156</v>
      </c>
      <c r="B11" s="10"/>
      <c r="C11" s="11"/>
      <c r="D11" s="113">
        <v>6822575</v>
      </c>
      <c r="E11" s="149"/>
      <c r="F11" s="113">
        <v>-16746357</v>
      </c>
      <c r="H11" s="116"/>
      <c r="I11" s="116"/>
      <c r="J11" s="116"/>
      <c r="K11" s="116"/>
      <c r="L11" s="116"/>
    </row>
    <row r="12" spans="1:12" s="2" customFormat="1" ht="21.25" customHeight="1" x14ac:dyDescent="0.6">
      <c r="A12" s="12" t="s">
        <v>63</v>
      </c>
      <c r="B12" s="10"/>
      <c r="C12" s="12"/>
      <c r="D12" s="119">
        <f>SUM(D10:D11)</f>
        <v>100063052</v>
      </c>
      <c r="E12" s="119"/>
      <c r="F12" s="119">
        <f>SUM(F10:F11)</f>
        <v>92818512</v>
      </c>
      <c r="H12" s="116"/>
      <c r="I12" s="116"/>
      <c r="J12" s="116"/>
      <c r="K12" s="116"/>
      <c r="L12" s="116"/>
    </row>
    <row r="13" spans="1:12" s="2" customFormat="1" ht="21.25" customHeight="1" x14ac:dyDescent="0.6">
      <c r="A13" s="12" t="s">
        <v>64</v>
      </c>
      <c r="B13" s="10"/>
      <c r="C13" s="12"/>
      <c r="D13" s="119">
        <v>44629475</v>
      </c>
      <c r="E13" s="119"/>
      <c r="F13" s="119">
        <v>35491909</v>
      </c>
      <c r="H13" s="116"/>
      <c r="I13" s="116"/>
      <c r="J13" s="116"/>
      <c r="K13" s="116"/>
      <c r="L13" s="116"/>
    </row>
    <row r="14" spans="1:12" s="2" customFormat="1" ht="21.25" customHeight="1" x14ac:dyDescent="0.6">
      <c r="A14" s="12" t="s">
        <v>65</v>
      </c>
      <c r="B14" s="76">
        <v>20</v>
      </c>
      <c r="C14" s="12"/>
      <c r="D14" s="119">
        <v>1105239</v>
      </c>
      <c r="E14" s="119"/>
      <c r="F14" s="119">
        <v>1121221</v>
      </c>
      <c r="H14" s="116"/>
      <c r="I14" s="116"/>
      <c r="J14" s="116"/>
      <c r="K14" s="116"/>
      <c r="L14" s="116"/>
    </row>
    <row r="15" spans="1:12" s="2" customFormat="1" ht="21.25" customHeight="1" x14ac:dyDescent="0.6">
      <c r="A15" s="12" t="s">
        <v>66</v>
      </c>
      <c r="B15" s="76">
        <v>21</v>
      </c>
      <c r="C15" s="12"/>
      <c r="D15" s="119">
        <v>515195</v>
      </c>
      <c r="E15" s="119"/>
      <c r="F15" s="183">
        <v>500820</v>
      </c>
      <c r="H15" s="116"/>
      <c r="I15" s="116"/>
      <c r="J15" s="116"/>
      <c r="K15" s="116"/>
      <c r="L15" s="116"/>
    </row>
    <row r="16" spans="1:12" s="2" customFormat="1" ht="21.25" customHeight="1" x14ac:dyDescent="0.6">
      <c r="A16" s="12" t="s">
        <v>157</v>
      </c>
      <c r="B16" s="76">
        <v>22</v>
      </c>
      <c r="C16" s="12"/>
      <c r="D16" s="119">
        <v>-6580931</v>
      </c>
      <c r="E16" s="119"/>
      <c r="F16" s="183">
        <v>-302553</v>
      </c>
      <c r="H16" s="116"/>
      <c r="I16" s="116"/>
      <c r="J16" s="116"/>
      <c r="K16" s="116"/>
      <c r="L16" s="116"/>
    </row>
    <row r="17" spans="1:12" s="2" customFormat="1" ht="21.25" customHeight="1" x14ac:dyDescent="0.6">
      <c r="A17" s="12" t="s">
        <v>67</v>
      </c>
      <c r="B17" s="10"/>
      <c r="C17" s="12"/>
      <c r="D17" s="119">
        <v>1954566</v>
      </c>
      <c r="E17" s="119"/>
      <c r="F17" s="183">
        <v>4978565</v>
      </c>
      <c r="H17" s="116"/>
      <c r="I17" s="116"/>
      <c r="J17" s="116"/>
      <c r="K17" s="116"/>
      <c r="L17" s="116"/>
    </row>
    <row r="18" spans="1:12" s="2" customFormat="1" ht="21.25" customHeight="1" x14ac:dyDescent="0.65">
      <c r="A18" s="14" t="s">
        <v>68</v>
      </c>
      <c r="B18" s="10"/>
      <c r="C18" s="11"/>
      <c r="D18" s="150">
        <f>SUM(D12:D17)</f>
        <v>141686596</v>
      </c>
      <c r="E18" s="149"/>
      <c r="F18" s="150">
        <f>SUM(F12:F17)</f>
        <v>134608474</v>
      </c>
      <c r="H18" s="116"/>
      <c r="I18" s="116"/>
      <c r="J18" s="116"/>
      <c r="K18" s="116"/>
      <c r="L18" s="116"/>
    </row>
    <row r="19" spans="1:12" s="58" customFormat="1" ht="12" customHeight="1" x14ac:dyDescent="0.65">
      <c r="A19" s="175"/>
      <c r="B19" s="13"/>
      <c r="C19" s="178"/>
      <c r="D19" s="119"/>
      <c r="E19" s="119"/>
      <c r="F19" s="149"/>
      <c r="H19" s="116"/>
      <c r="I19" s="116"/>
      <c r="J19" s="116"/>
      <c r="K19" s="116"/>
      <c r="L19" s="116"/>
    </row>
    <row r="20" spans="1:12" s="2" customFormat="1" ht="21.25" customHeight="1" x14ac:dyDescent="0.65">
      <c r="A20" s="177" t="s">
        <v>69</v>
      </c>
      <c r="B20" s="10"/>
      <c r="C20" s="11"/>
      <c r="D20" s="149"/>
      <c r="E20" s="149"/>
      <c r="F20" s="119"/>
      <c r="H20" s="116"/>
      <c r="I20" s="116"/>
      <c r="J20" s="116"/>
      <c r="K20" s="116"/>
      <c r="L20" s="116"/>
    </row>
    <row r="21" spans="1:12" s="2" customFormat="1" ht="21.25" customHeight="1" x14ac:dyDescent="0.6">
      <c r="A21" s="12" t="s">
        <v>70</v>
      </c>
      <c r="B21" s="10"/>
      <c r="D21" s="119">
        <v>122267600</v>
      </c>
      <c r="E21" s="119"/>
      <c r="F21" s="119">
        <v>57347068</v>
      </c>
      <c r="H21" s="179"/>
      <c r="I21" s="116"/>
      <c r="J21" s="116"/>
      <c r="K21" s="116"/>
      <c r="L21" s="116"/>
    </row>
    <row r="22" spans="1:12" s="2" customFormat="1" ht="21.25" customHeight="1" x14ac:dyDescent="0.6">
      <c r="A22" s="12" t="s">
        <v>71</v>
      </c>
      <c r="B22" s="10"/>
      <c r="D22" s="113">
        <v>-66404276</v>
      </c>
      <c r="E22" s="119"/>
      <c r="F22" s="113">
        <v>-14841394</v>
      </c>
      <c r="H22" s="179"/>
      <c r="I22" s="116"/>
      <c r="J22" s="116"/>
      <c r="K22" s="116"/>
      <c r="L22" s="116"/>
    </row>
    <row r="23" spans="1:12" s="2" customFormat="1" ht="21.25" customHeight="1" x14ac:dyDescent="0.6">
      <c r="A23" s="12" t="s">
        <v>72</v>
      </c>
      <c r="B23" s="10"/>
      <c r="D23" s="119">
        <f>SUM(D21:D22)</f>
        <v>55863324</v>
      </c>
      <c r="E23" s="119"/>
      <c r="F23" s="119">
        <f>SUM(F21:F22)</f>
        <v>42505674</v>
      </c>
      <c r="H23" s="116"/>
      <c r="I23" s="116"/>
      <c r="J23" s="116"/>
      <c r="K23" s="116"/>
      <c r="L23" s="116"/>
    </row>
    <row r="24" spans="1:12" s="2" customFormat="1" ht="21.25" customHeight="1" x14ac:dyDescent="0.6">
      <c r="A24" s="12" t="s">
        <v>73</v>
      </c>
      <c r="B24" s="10"/>
      <c r="C24" s="180"/>
      <c r="D24" s="119">
        <v>33560112</v>
      </c>
      <c r="E24" s="119"/>
      <c r="F24" s="119">
        <v>30205661</v>
      </c>
      <c r="H24" s="116"/>
      <c r="I24" s="116"/>
      <c r="J24" s="116"/>
      <c r="K24" s="116"/>
      <c r="L24" s="116"/>
    </row>
    <row r="25" spans="1:12" s="2" customFormat="1" ht="21.25" customHeight="1" x14ac:dyDescent="0.6">
      <c r="A25" s="12" t="s">
        <v>74</v>
      </c>
      <c r="B25" s="10"/>
      <c r="D25" s="119">
        <v>33075981</v>
      </c>
      <c r="E25" s="119"/>
      <c r="F25" s="119">
        <v>32802653</v>
      </c>
      <c r="H25" s="116"/>
      <c r="I25" s="116"/>
      <c r="J25" s="116"/>
      <c r="K25" s="116"/>
      <c r="L25" s="116"/>
    </row>
    <row r="26" spans="1:12" s="2" customFormat="1" ht="21.25" customHeight="1" x14ac:dyDescent="0.6">
      <c r="A26" s="12" t="s">
        <v>75</v>
      </c>
      <c r="B26" s="76">
        <v>23</v>
      </c>
      <c r="D26" s="119">
        <v>35377088</v>
      </c>
      <c r="E26" s="119"/>
      <c r="F26" s="119">
        <v>28424840</v>
      </c>
      <c r="H26" s="116"/>
      <c r="I26" s="116"/>
      <c r="J26" s="116"/>
      <c r="K26" s="116"/>
      <c r="L26" s="116"/>
    </row>
    <row r="27" spans="1:12" s="2" customFormat="1" ht="21.25" customHeight="1" x14ac:dyDescent="0.65">
      <c r="A27" s="14" t="s">
        <v>76</v>
      </c>
      <c r="B27" s="10"/>
      <c r="D27" s="150">
        <f>SUM(D23:D26)</f>
        <v>157876505</v>
      </c>
      <c r="E27" s="119"/>
      <c r="F27" s="150">
        <f>SUM(F23:F26)</f>
        <v>133938828</v>
      </c>
      <c r="H27" s="116"/>
      <c r="I27" s="116"/>
      <c r="J27" s="116"/>
      <c r="K27" s="116"/>
      <c r="L27" s="116"/>
    </row>
    <row r="28" spans="1:12" s="2" customFormat="1" ht="12" customHeight="1" x14ac:dyDescent="0.65">
      <c r="A28" s="14"/>
      <c r="B28" s="10"/>
      <c r="D28" s="173"/>
      <c r="E28" s="119"/>
      <c r="F28" s="173"/>
      <c r="H28" s="116"/>
      <c r="I28" s="116"/>
      <c r="J28" s="116"/>
      <c r="K28" s="116"/>
      <c r="L28" s="116"/>
    </row>
    <row r="29" spans="1:12" s="2" customFormat="1" ht="21.25" customHeight="1" x14ac:dyDescent="0.65">
      <c r="A29" s="14" t="s">
        <v>77</v>
      </c>
      <c r="B29" s="10"/>
      <c r="C29" s="14"/>
      <c r="D29" s="149">
        <f>D18-D27</f>
        <v>-16189909</v>
      </c>
      <c r="E29" s="149"/>
      <c r="F29" s="149">
        <f>F18-F27</f>
        <v>669646</v>
      </c>
      <c r="H29" s="116"/>
      <c r="I29" s="116"/>
      <c r="J29" s="116"/>
      <c r="K29" s="116"/>
      <c r="L29" s="116"/>
    </row>
    <row r="30" spans="1:12" s="2" customFormat="1" ht="21.25" customHeight="1" x14ac:dyDescent="0.65">
      <c r="A30" s="12" t="s">
        <v>151</v>
      </c>
      <c r="B30" s="105" t="s">
        <v>12</v>
      </c>
      <c r="C30" s="11"/>
      <c r="D30" s="121">
        <v>1451074</v>
      </c>
      <c r="E30" s="149"/>
      <c r="F30" s="121">
        <v>51077</v>
      </c>
      <c r="H30" s="116"/>
      <c r="I30" s="116"/>
      <c r="J30" s="116"/>
      <c r="K30" s="116"/>
      <c r="L30" s="116"/>
    </row>
    <row r="31" spans="1:12" s="2" customFormat="1" ht="21.25" customHeight="1" x14ac:dyDescent="0.65">
      <c r="A31" s="14" t="s">
        <v>138</v>
      </c>
      <c r="B31" s="105"/>
      <c r="C31" s="11"/>
      <c r="D31" s="150">
        <f>SUM(D29:D30)</f>
        <v>-14738835</v>
      </c>
      <c r="E31" s="149"/>
      <c r="F31" s="150">
        <f>SUM(F29:F30)</f>
        <v>720723</v>
      </c>
      <c r="H31" s="116"/>
      <c r="I31" s="116"/>
      <c r="J31" s="116"/>
      <c r="K31" s="116"/>
      <c r="L31" s="116"/>
    </row>
    <row r="32" spans="1:12" s="2" customFormat="1" ht="23.25" customHeight="1" x14ac:dyDescent="0.65">
      <c r="A32" s="11"/>
      <c r="F32" s="123"/>
    </row>
    <row r="33" spans="1:6" s="38" customFormat="1" ht="23.25" customHeight="1" x14ac:dyDescent="0.65">
      <c r="A33" s="15"/>
      <c r="B33" s="4"/>
      <c r="C33" s="4"/>
      <c r="D33" s="4"/>
      <c r="E33" s="4"/>
      <c r="F33" s="124"/>
    </row>
    <row r="34" spans="1:6" s="38" customFormat="1" ht="23.25" customHeight="1" x14ac:dyDescent="0.65">
      <c r="A34" s="15"/>
      <c r="B34" s="4"/>
      <c r="C34" s="4"/>
      <c r="D34" s="4"/>
      <c r="E34" s="4"/>
      <c r="F34" s="124"/>
    </row>
    <row r="35" spans="1:6" s="38" customFormat="1" ht="23.25" customHeight="1" x14ac:dyDescent="0.65">
      <c r="A35" s="15"/>
      <c r="B35" s="4"/>
      <c r="C35" s="4"/>
      <c r="D35" s="4"/>
      <c r="E35" s="4"/>
      <c r="F35" s="124"/>
    </row>
    <row r="36" spans="1:6" s="38" customFormat="1" ht="23.25" customHeight="1" x14ac:dyDescent="0.65">
      <c r="A36" s="15"/>
      <c r="B36" s="4"/>
      <c r="C36" s="4"/>
      <c r="D36" s="4"/>
      <c r="E36" s="4"/>
      <c r="F36" s="124"/>
    </row>
    <row r="37" spans="1:6" ht="23.25" customHeight="1" x14ac:dyDescent="0.65">
      <c r="F37" s="124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1"/>
  <sheetViews>
    <sheetView view="pageBreakPreview" topLeftCell="A14" zoomScale="80" zoomScaleNormal="100" zoomScaleSheetLayoutView="80" workbookViewId="0">
      <selection activeCell="I18" sqref="I18"/>
    </sheetView>
  </sheetViews>
  <sheetFormatPr defaultColWidth="9.09765625" defaultRowHeight="23.25" customHeight="1" x14ac:dyDescent="0.65"/>
  <cols>
    <col min="1" max="1" width="60.296875" style="15" customWidth="1"/>
    <col min="2" max="2" width="9.3984375" style="4" customWidth="1"/>
    <col min="3" max="3" width="1.09765625" style="4" customWidth="1"/>
    <col min="4" max="4" width="14.8984375" style="6" customWidth="1"/>
    <col min="5" max="5" width="1.09765625" style="4" customWidth="1"/>
    <col min="6" max="6" width="14.8984375" style="6" customWidth="1"/>
    <col min="7" max="7" width="11.09765625" style="6" bestFit="1" customWidth="1"/>
    <col min="8" max="8" width="9.09765625" style="6"/>
    <col min="9" max="10" width="11.09765625" style="6" bestFit="1" customWidth="1"/>
    <col min="11" max="16384" width="9.09765625" style="6"/>
  </cols>
  <sheetData>
    <row r="1" spans="1:10" ht="23.25" customHeight="1" x14ac:dyDescent="0.65">
      <c r="A1" s="28" t="s">
        <v>15</v>
      </c>
      <c r="B1" s="3"/>
      <c r="C1" s="3"/>
      <c r="D1" s="3"/>
      <c r="E1" s="3"/>
      <c r="F1" s="3"/>
    </row>
    <row r="2" spans="1:10" ht="23.25" customHeight="1" x14ac:dyDescent="0.65">
      <c r="A2" s="30" t="s">
        <v>58</v>
      </c>
      <c r="B2" s="30"/>
      <c r="C2" s="30"/>
      <c r="D2" s="120"/>
      <c r="E2" s="30"/>
      <c r="F2" s="120"/>
    </row>
    <row r="3" spans="1:10" ht="23.25" customHeight="1" x14ac:dyDescent="0.65">
      <c r="A3" s="30" t="s">
        <v>149</v>
      </c>
      <c r="B3" s="30"/>
      <c r="C3" s="30"/>
      <c r="D3" s="30"/>
      <c r="E3" s="30"/>
      <c r="F3" s="30"/>
    </row>
    <row r="4" spans="1:10" s="102" customFormat="1" ht="14.25" customHeight="1" x14ac:dyDescent="0.65">
      <c r="A4" s="16"/>
      <c r="B4" s="110"/>
      <c r="C4" s="110"/>
      <c r="D4" s="1"/>
      <c r="E4" s="110"/>
      <c r="F4" s="1"/>
      <c r="G4" s="162"/>
      <c r="J4" s="167"/>
    </row>
    <row r="5" spans="1:10" s="57" customFormat="1" ht="21.25" customHeight="1" x14ac:dyDescent="0.65">
      <c r="A5" s="120"/>
      <c r="B5" s="7"/>
      <c r="C5" s="8"/>
      <c r="D5" s="202" t="s">
        <v>18</v>
      </c>
      <c r="E5" s="202"/>
      <c r="F5" s="202"/>
    </row>
    <row r="6" spans="1:10" ht="21.25" customHeight="1" x14ac:dyDescent="0.6">
      <c r="A6" s="111"/>
      <c r="B6" s="18" t="s">
        <v>19</v>
      </c>
      <c r="C6" s="9"/>
      <c r="D6" s="107">
        <v>2023</v>
      </c>
      <c r="E6" s="9"/>
      <c r="F6" s="107">
        <v>2022</v>
      </c>
    </row>
    <row r="7" spans="1:10" ht="21.25" customHeight="1" x14ac:dyDescent="0.6">
      <c r="A7" s="111" t="s">
        <v>78</v>
      </c>
      <c r="B7" s="105"/>
      <c r="C7" s="9"/>
      <c r="D7" s="10"/>
      <c r="E7" s="9"/>
      <c r="F7" s="10"/>
    </row>
    <row r="8" spans="1:10" s="2" customFormat="1" ht="21.25" customHeight="1" x14ac:dyDescent="0.65">
      <c r="A8" s="55" t="s">
        <v>79</v>
      </c>
      <c r="C8" s="11"/>
      <c r="D8" s="147"/>
      <c r="E8" s="11"/>
      <c r="F8" s="147"/>
      <c r="J8" s="176"/>
    </row>
    <row r="9" spans="1:10" s="2" customFormat="1" ht="21.25" customHeight="1" x14ac:dyDescent="0.65">
      <c r="A9" s="56" t="s">
        <v>155</v>
      </c>
      <c r="C9" s="11"/>
      <c r="D9" s="147"/>
      <c r="E9" s="11"/>
      <c r="F9" s="147"/>
      <c r="G9" s="181"/>
      <c r="J9" s="176"/>
    </row>
    <row r="10" spans="1:10" s="2" customFormat="1" ht="21.25" customHeight="1" x14ac:dyDescent="0.65">
      <c r="A10" s="56" t="s">
        <v>80</v>
      </c>
      <c r="C10" s="11"/>
      <c r="D10" s="121">
        <v>-9331</v>
      </c>
      <c r="E10" s="11"/>
      <c r="F10" s="121">
        <v>405996</v>
      </c>
      <c r="G10" s="181"/>
      <c r="J10" s="176"/>
    </row>
    <row r="11" spans="1:10" s="2" customFormat="1" ht="21.25" customHeight="1" x14ac:dyDescent="0.65">
      <c r="A11" s="154" t="s">
        <v>81</v>
      </c>
      <c r="B11" s="17"/>
      <c r="C11" s="11"/>
      <c r="D11" s="121"/>
      <c r="E11" s="11"/>
      <c r="F11" s="121"/>
      <c r="G11" s="160"/>
      <c r="I11" s="160"/>
    </row>
    <row r="12" spans="1:10" s="2" customFormat="1" ht="21.25" customHeight="1" x14ac:dyDescent="0.65">
      <c r="A12" s="2" t="s">
        <v>82</v>
      </c>
      <c r="B12" s="20" t="s">
        <v>12</v>
      </c>
      <c r="C12" s="11"/>
      <c r="D12" s="121">
        <v>1867</v>
      </c>
      <c r="E12" s="11"/>
      <c r="F12" s="121">
        <v>-81199</v>
      </c>
      <c r="G12" s="171"/>
    </row>
    <row r="13" spans="1:10" s="2" customFormat="1" ht="21.25" customHeight="1" x14ac:dyDescent="0.65">
      <c r="A13" s="14" t="s">
        <v>139</v>
      </c>
      <c r="B13" s="187"/>
      <c r="C13" s="12"/>
      <c r="D13" s="200">
        <f>SUM(D8:D12)</f>
        <v>-7464</v>
      </c>
      <c r="F13" s="200">
        <f>SUM(F8:F12)</f>
        <v>324797</v>
      </c>
    </row>
    <row r="14" spans="1:10" s="2" customFormat="1" ht="21" thickBot="1" x14ac:dyDescent="0.7">
      <c r="A14" s="14" t="s">
        <v>142</v>
      </c>
      <c r="B14" s="192"/>
      <c r="C14" s="12"/>
      <c r="D14" s="174">
        <f>D13+'PL1 '!D31</f>
        <v>-14746299</v>
      </c>
      <c r="E14" s="12"/>
      <c r="F14" s="174">
        <f>F13+'PL1 '!F31</f>
        <v>1045520</v>
      </c>
    </row>
    <row r="15" spans="1:10" s="2" customFormat="1" ht="21.25" customHeight="1" thickTop="1" x14ac:dyDescent="0.65">
      <c r="A15" s="27"/>
      <c r="B15" s="14"/>
      <c r="C15" s="12"/>
      <c r="D15" s="148"/>
      <c r="E15" s="12"/>
      <c r="F15" s="148"/>
    </row>
    <row r="16" spans="1:10" s="2" customFormat="1" ht="21.25" customHeight="1" x14ac:dyDescent="0.65">
      <c r="A16" s="27" t="s">
        <v>152</v>
      </c>
      <c r="B16" s="188"/>
      <c r="C16" s="12"/>
      <c r="D16" s="148"/>
      <c r="E16" s="12"/>
      <c r="F16" s="148"/>
    </row>
    <row r="17" spans="1:6" s="2" customFormat="1" ht="21.25" customHeight="1" thickBot="1" x14ac:dyDescent="0.65">
      <c r="A17" s="12" t="s">
        <v>154</v>
      </c>
      <c r="B17" s="10"/>
      <c r="C17" s="12"/>
      <c r="D17" s="199">
        <v>-7.7454035297572178E-3</v>
      </c>
      <c r="E17" s="12"/>
      <c r="F17" s="199">
        <v>3.7874706299223862E-4</v>
      </c>
    </row>
    <row r="18" spans="1:6" s="38" customFormat="1" ht="23.25" customHeight="1" thickTop="1" x14ac:dyDescent="0.65">
      <c r="A18" s="15"/>
      <c r="B18" s="4"/>
      <c r="C18" s="4"/>
      <c r="D18" s="6"/>
      <c r="E18" s="4"/>
      <c r="F18" s="6"/>
    </row>
    <row r="19" spans="1:6" s="38" customFormat="1" ht="23.25" customHeight="1" x14ac:dyDescent="0.65">
      <c r="A19" s="15"/>
      <c r="B19" s="4"/>
      <c r="C19" s="4"/>
      <c r="D19" s="151"/>
      <c r="E19" s="4"/>
      <c r="F19" s="151"/>
    </row>
    <row r="20" spans="1:6" s="38" customFormat="1" ht="23.25" customHeight="1" x14ac:dyDescent="0.65">
      <c r="A20" s="15"/>
      <c r="B20" s="4"/>
      <c r="C20" s="4"/>
      <c r="D20" s="6"/>
      <c r="E20" s="4"/>
      <c r="F20" s="6"/>
    </row>
    <row r="21" spans="1:6" s="38" customFormat="1" ht="23.25" customHeight="1" x14ac:dyDescent="0.65">
      <c r="A21" s="15"/>
      <c r="B21" s="4"/>
      <c r="C21" s="4"/>
      <c r="D21" s="6"/>
      <c r="E21" s="4"/>
      <c r="F21" s="6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AH55"/>
  <sheetViews>
    <sheetView view="pageBreakPreview" topLeftCell="G10" zoomScale="90" zoomScaleNormal="100" zoomScaleSheetLayoutView="90" workbookViewId="0">
      <selection activeCell="V19" sqref="V19"/>
    </sheetView>
  </sheetViews>
  <sheetFormatPr defaultColWidth="9.09765625" defaultRowHeight="22.5" customHeight="1" x14ac:dyDescent="0.65"/>
  <cols>
    <col min="1" max="1" width="2.69921875" style="33" customWidth="1"/>
    <col min="2" max="2" width="35.3984375" style="33" customWidth="1"/>
    <col min="3" max="3" width="4.59765625" style="33" bestFit="1" customWidth="1"/>
    <col min="4" max="4" width="0.8984375" style="44" customWidth="1"/>
    <col min="5" max="5" width="11.5" style="44" customWidth="1"/>
    <col min="6" max="6" width="0.8984375" style="44" customWidth="1"/>
    <col min="7" max="7" width="9.8984375" style="44" customWidth="1"/>
    <col min="8" max="8" width="0.8984375" style="44" customWidth="1"/>
    <col min="9" max="9" width="9" style="44" customWidth="1"/>
    <col min="10" max="10" width="0.8984375" style="44" customWidth="1"/>
    <col min="11" max="11" width="12.09765625" style="44" customWidth="1"/>
    <col min="12" max="12" width="1.3984375" style="44" customWidth="1"/>
    <col min="13" max="13" width="17.59765625" style="44" customWidth="1"/>
    <col min="14" max="14" width="0.8984375" style="44" customWidth="1"/>
    <col min="15" max="15" width="10" style="44" customWidth="1"/>
    <col min="16" max="16" width="0.8984375" style="44" customWidth="1"/>
    <col min="17" max="17" width="11.3984375" style="44" customWidth="1"/>
    <col min="18" max="18" width="0.8984375" style="44" customWidth="1"/>
    <col min="19" max="19" width="11.3984375" style="44" customWidth="1"/>
    <col min="20" max="20" width="0.8984375" style="44" customWidth="1"/>
    <col min="21" max="21" width="12.3984375" style="44" customWidth="1"/>
    <col min="22" max="22" width="13.69921875" style="33" bestFit="1" customWidth="1"/>
    <col min="23" max="16384" width="9.09765625" style="33"/>
  </cols>
  <sheetData>
    <row r="1" spans="1:34" ht="22" customHeight="1" x14ac:dyDescent="0.65">
      <c r="A1" s="28" t="s">
        <v>15</v>
      </c>
      <c r="B1" s="28"/>
      <c r="C1" s="28"/>
      <c r="D1" s="32"/>
      <c r="E1" s="32"/>
      <c r="F1" s="32"/>
      <c r="G1" s="32"/>
      <c r="H1" s="32"/>
      <c r="I1" s="32"/>
      <c r="J1" s="32"/>
      <c r="K1" s="33"/>
      <c r="L1" s="34"/>
      <c r="M1" s="28"/>
      <c r="N1" s="28"/>
      <c r="O1" s="28"/>
      <c r="P1" s="28"/>
      <c r="Q1" s="28"/>
      <c r="R1" s="28"/>
      <c r="S1" s="28"/>
      <c r="T1" s="28"/>
      <c r="U1" s="35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s="37" customFormat="1" ht="22" customHeight="1" x14ac:dyDescent="0.65">
      <c r="A2" s="204" t="s">
        <v>83</v>
      </c>
      <c r="B2" s="204"/>
      <c r="C2" s="204"/>
      <c r="D2" s="204"/>
      <c r="E2" s="204"/>
      <c r="F2" s="32"/>
      <c r="G2" s="32"/>
      <c r="H2" s="32"/>
      <c r="I2" s="32"/>
      <c r="J2" s="32"/>
      <c r="L2" s="34"/>
      <c r="M2" s="32"/>
      <c r="N2" s="32"/>
      <c r="O2" s="32"/>
      <c r="P2" s="32"/>
      <c r="Q2" s="32"/>
      <c r="R2" s="32"/>
      <c r="S2" s="33"/>
      <c r="T2" s="33"/>
      <c r="U2" s="33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ht="22" customHeight="1" x14ac:dyDescent="0.65">
      <c r="A3" s="38" t="s">
        <v>149</v>
      </c>
      <c r="B3" s="39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40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 s="102" customFormat="1" ht="14.25" customHeight="1" x14ac:dyDescent="0.65">
      <c r="A4" s="16"/>
      <c r="B4" s="110"/>
      <c r="C4" s="110"/>
      <c r="D4" s="1"/>
      <c r="E4" s="1"/>
      <c r="F4" s="1"/>
      <c r="G4" s="162"/>
      <c r="J4" s="167"/>
    </row>
    <row r="5" spans="1:34" ht="22" customHeight="1" x14ac:dyDescent="0.65">
      <c r="A5" s="28"/>
      <c r="B5" s="28"/>
      <c r="C5" s="36"/>
      <c r="D5" s="36"/>
      <c r="E5" s="205" t="s">
        <v>18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ht="22" customHeight="1" x14ac:dyDescent="0.65">
      <c r="A6" s="28"/>
      <c r="B6" s="28"/>
      <c r="C6" s="36"/>
      <c r="D6" s="36"/>
      <c r="E6" s="63"/>
      <c r="F6" s="63"/>
      <c r="G6" s="63"/>
      <c r="H6" s="63"/>
      <c r="I6" s="63"/>
      <c r="J6" s="63"/>
      <c r="K6" s="63"/>
      <c r="L6" s="63"/>
      <c r="M6" s="205" t="s">
        <v>84</v>
      </c>
      <c r="N6" s="205"/>
      <c r="O6" s="205"/>
      <c r="P6" s="205"/>
      <c r="Q6" s="205"/>
      <c r="R6" s="205"/>
      <c r="S6" s="205"/>
      <c r="T6" s="77"/>
      <c r="U6" s="64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ht="22" customHeight="1" x14ac:dyDescent="0.65">
      <c r="C7" s="45"/>
      <c r="D7" s="45"/>
      <c r="E7" s="63"/>
      <c r="F7" s="63"/>
      <c r="L7" s="63"/>
      <c r="M7" s="45" t="s">
        <v>85</v>
      </c>
      <c r="N7" s="63"/>
      <c r="O7" s="45"/>
      <c r="P7" s="63"/>
      <c r="Q7" s="43" t="s">
        <v>86</v>
      </c>
      <c r="R7" s="63"/>
      <c r="S7" s="65"/>
      <c r="T7" s="78"/>
      <c r="U7" s="63"/>
    </row>
    <row r="8" spans="1:34" ht="22" customHeight="1" x14ac:dyDescent="0.65">
      <c r="C8" s="45"/>
      <c r="D8" s="45"/>
      <c r="E8" s="66"/>
      <c r="F8" s="63"/>
      <c r="G8" s="205" t="s">
        <v>50</v>
      </c>
      <c r="H8" s="205"/>
      <c r="I8" s="205"/>
      <c r="J8" s="205"/>
      <c r="K8" s="205"/>
      <c r="L8" s="63"/>
      <c r="M8" s="43" t="s">
        <v>87</v>
      </c>
      <c r="N8" s="63"/>
      <c r="O8" s="45"/>
      <c r="P8" s="63"/>
      <c r="Q8" s="45" t="s">
        <v>88</v>
      </c>
      <c r="R8" s="63"/>
      <c r="S8" s="45"/>
    </row>
    <row r="9" spans="1:34" ht="22" customHeight="1" x14ac:dyDescent="0.65">
      <c r="C9" s="45"/>
      <c r="D9" s="45"/>
      <c r="E9" s="47" t="s">
        <v>89</v>
      </c>
      <c r="F9" s="63"/>
      <c r="G9" s="206" t="s">
        <v>90</v>
      </c>
      <c r="H9" s="206"/>
      <c r="I9" s="206"/>
      <c r="J9" s="63"/>
      <c r="K9" s="63"/>
      <c r="L9" s="63"/>
      <c r="M9" s="43" t="s">
        <v>91</v>
      </c>
      <c r="N9" s="63"/>
      <c r="O9" s="43" t="s">
        <v>92</v>
      </c>
      <c r="P9" s="63"/>
      <c r="Q9" s="45" t="s">
        <v>93</v>
      </c>
      <c r="R9" s="63"/>
      <c r="S9" s="67"/>
      <c r="U9" s="43"/>
    </row>
    <row r="10" spans="1:34" ht="22" customHeight="1" x14ac:dyDescent="0.65">
      <c r="C10" s="45"/>
      <c r="D10" s="45"/>
      <c r="E10" s="47" t="s">
        <v>94</v>
      </c>
      <c r="F10" s="63"/>
      <c r="G10" s="45" t="s">
        <v>95</v>
      </c>
      <c r="H10" s="63"/>
      <c r="I10" s="45" t="s">
        <v>96</v>
      </c>
      <c r="J10" s="63"/>
      <c r="K10" s="63"/>
      <c r="L10" s="63"/>
      <c r="M10" s="45" t="s">
        <v>97</v>
      </c>
      <c r="N10" s="63"/>
      <c r="O10" s="43" t="s">
        <v>98</v>
      </c>
      <c r="P10" s="63"/>
      <c r="Q10" s="45" t="s">
        <v>99</v>
      </c>
      <c r="R10" s="63"/>
      <c r="S10" s="67"/>
      <c r="U10" s="43" t="s">
        <v>100</v>
      </c>
    </row>
    <row r="11" spans="1:34" ht="22" customHeight="1" x14ac:dyDescent="0.65">
      <c r="A11" s="37"/>
      <c r="C11" s="68" t="s">
        <v>19</v>
      </c>
      <c r="D11" s="45"/>
      <c r="E11" s="68" t="s">
        <v>101</v>
      </c>
      <c r="F11" s="63"/>
      <c r="G11" s="68" t="s">
        <v>102</v>
      </c>
      <c r="H11" s="63"/>
      <c r="I11" s="68" t="s">
        <v>102</v>
      </c>
      <c r="J11" s="63"/>
      <c r="K11" s="112" t="s">
        <v>103</v>
      </c>
      <c r="L11" s="63"/>
      <c r="M11" s="68" t="s">
        <v>104</v>
      </c>
      <c r="N11" s="63"/>
      <c r="O11" s="68" t="s">
        <v>105</v>
      </c>
      <c r="P11" s="63"/>
      <c r="Q11" s="68" t="s">
        <v>106</v>
      </c>
      <c r="R11" s="63"/>
      <c r="S11" s="69" t="s">
        <v>107</v>
      </c>
      <c r="U11" s="69" t="s">
        <v>108</v>
      </c>
    </row>
    <row r="12" spans="1:34" ht="22" customHeight="1" x14ac:dyDescent="0.65">
      <c r="A12" s="110" t="s">
        <v>136</v>
      </c>
      <c r="B12" s="37"/>
      <c r="C12" s="20"/>
      <c r="D12" s="152"/>
      <c r="E12" s="185">
        <v>951456883</v>
      </c>
      <c r="F12" s="153"/>
      <c r="G12" s="185">
        <v>18811235</v>
      </c>
      <c r="H12" s="153"/>
      <c r="I12" s="185">
        <v>6000000</v>
      </c>
      <c r="J12" s="153"/>
      <c r="K12" s="185">
        <v>-715975622.27999997</v>
      </c>
      <c r="L12" s="153"/>
      <c r="M12" s="185">
        <v>67221107</v>
      </c>
      <c r="N12" s="153"/>
      <c r="O12" s="185">
        <v>54118013.280000001</v>
      </c>
      <c r="P12" s="153"/>
      <c r="Q12" s="185">
        <v>-24267825</v>
      </c>
      <c r="R12" s="153"/>
      <c r="S12" s="185">
        <v>97071295.280000001</v>
      </c>
      <c r="T12" s="33"/>
      <c r="U12" s="185">
        <v>357363791</v>
      </c>
    </row>
    <row r="13" spans="1:34" ht="22" customHeight="1" x14ac:dyDescent="0.6">
      <c r="A13" s="37" t="s">
        <v>113</v>
      </c>
      <c r="C13" s="20"/>
      <c r="D13" s="152"/>
      <c r="E13" s="155"/>
      <c r="F13" s="153"/>
      <c r="G13" s="155"/>
      <c r="H13" s="153"/>
      <c r="I13" s="155"/>
      <c r="J13" s="153"/>
      <c r="K13" s="155"/>
      <c r="L13" s="153"/>
      <c r="M13" s="155"/>
      <c r="N13" s="153"/>
      <c r="O13" s="155"/>
      <c r="P13" s="153"/>
      <c r="Q13" s="155"/>
      <c r="R13" s="153"/>
      <c r="S13" s="155"/>
      <c r="T13" s="33"/>
      <c r="U13" s="155"/>
    </row>
    <row r="14" spans="1:34" ht="22" customHeight="1" x14ac:dyDescent="0.6">
      <c r="A14" s="33" t="s">
        <v>150</v>
      </c>
      <c r="B14" s="37"/>
      <c r="C14" s="20"/>
      <c r="D14" s="42"/>
      <c r="E14" s="60">
        <v>0</v>
      </c>
      <c r="F14" s="60"/>
      <c r="G14" s="60">
        <v>0</v>
      </c>
      <c r="H14" s="60"/>
      <c r="I14" s="60">
        <v>0</v>
      </c>
      <c r="J14" s="60"/>
      <c r="K14" s="82">
        <v>-14738835</v>
      </c>
      <c r="L14" s="60"/>
      <c r="M14" s="60">
        <v>0</v>
      </c>
      <c r="N14" s="60"/>
      <c r="O14" s="60">
        <v>0</v>
      </c>
      <c r="P14" s="60"/>
      <c r="Q14" s="60">
        <v>0</v>
      </c>
      <c r="R14" s="60"/>
      <c r="S14" s="60">
        <f>SUM(M14:Q14)</f>
        <v>0</v>
      </c>
      <c r="T14" s="75"/>
      <c r="U14" s="82">
        <f>SUM(E14:K14)+S14</f>
        <v>-14738835</v>
      </c>
    </row>
    <row r="15" spans="1:34" ht="22" customHeight="1" x14ac:dyDescent="0.6">
      <c r="A15" s="33" t="s">
        <v>141</v>
      </c>
      <c r="C15" s="20"/>
      <c r="D15" s="42"/>
      <c r="E15" s="62">
        <v>0</v>
      </c>
      <c r="F15" s="82"/>
      <c r="G15" s="62">
        <v>0</v>
      </c>
      <c r="H15" s="82"/>
      <c r="I15" s="62">
        <v>0</v>
      </c>
      <c r="J15" s="82"/>
      <c r="K15" s="62">
        <v>541945</v>
      </c>
      <c r="L15" s="82"/>
      <c r="M15" s="62">
        <v>-9331</v>
      </c>
      <c r="N15" s="82"/>
      <c r="O15" s="62">
        <v>0</v>
      </c>
      <c r="P15" s="82"/>
      <c r="Q15" s="62">
        <v>1867</v>
      </c>
      <c r="R15" s="75"/>
      <c r="S15" s="62">
        <f>SUM(M15:Q15)</f>
        <v>-7464</v>
      </c>
      <c r="T15" s="85"/>
      <c r="U15" s="62">
        <f>SUM(E15:K15)+S15</f>
        <v>534481</v>
      </c>
    </row>
    <row r="16" spans="1:34" s="37" customFormat="1" ht="22" customHeight="1" x14ac:dyDescent="0.65">
      <c r="A16" s="37" t="s">
        <v>142</v>
      </c>
      <c r="D16" s="70"/>
      <c r="E16" s="189">
        <v>0</v>
      </c>
      <c r="F16" s="83"/>
      <c r="G16" s="189">
        <v>0</v>
      </c>
      <c r="H16" s="83"/>
      <c r="I16" s="189">
        <v>0</v>
      </c>
      <c r="J16" s="83"/>
      <c r="K16" s="190">
        <f>SUM(K14:K15)</f>
        <v>-14196890</v>
      </c>
      <c r="L16" s="83"/>
      <c r="M16" s="87">
        <f>SUM(M14:M15)</f>
        <v>-9331</v>
      </c>
      <c r="N16" s="83"/>
      <c r="O16" s="87">
        <f>SUM(O14:O15)</f>
        <v>0</v>
      </c>
      <c r="P16" s="83"/>
      <c r="Q16" s="87">
        <f>SUM(Q14:Q15)</f>
        <v>1867</v>
      </c>
      <c r="R16" s="83"/>
      <c r="S16" s="87">
        <f>SUM(S14:S15)</f>
        <v>-7464</v>
      </c>
      <c r="T16" s="86"/>
      <c r="U16" s="87">
        <f>SUM(E16:Q16)</f>
        <v>-14204354</v>
      </c>
    </row>
    <row r="17" spans="1:22" ht="22" customHeight="1" x14ac:dyDescent="0.65">
      <c r="A17" s="33" t="s">
        <v>114</v>
      </c>
      <c r="C17" s="45"/>
      <c r="D17" s="42"/>
      <c r="E17" s="163"/>
      <c r="F17" s="164"/>
      <c r="G17" s="163"/>
      <c r="H17" s="164"/>
      <c r="I17" s="163"/>
      <c r="J17" s="164"/>
      <c r="K17" s="165"/>
      <c r="L17" s="164"/>
      <c r="M17" s="163"/>
      <c r="N17" s="164"/>
      <c r="O17" s="163"/>
      <c r="P17" s="164"/>
      <c r="Q17" s="163"/>
      <c r="R17" s="164"/>
      <c r="S17" s="163"/>
      <c r="T17" s="164"/>
      <c r="U17" s="163"/>
    </row>
    <row r="18" spans="1:22" ht="22" customHeight="1" x14ac:dyDescent="0.6">
      <c r="B18" s="33" t="s">
        <v>115</v>
      </c>
      <c r="C18" s="20" t="s">
        <v>6</v>
      </c>
      <c r="D18" s="41"/>
      <c r="E18" s="62">
        <v>0</v>
      </c>
      <c r="F18" s="85"/>
      <c r="G18" s="62">
        <v>0</v>
      </c>
      <c r="H18" s="85"/>
      <c r="I18" s="62">
        <v>0</v>
      </c>
      <c r="J18" s="85"/>
      <c r="K18" s="62">
        <v>100360</v>
      </c>
      <c r="L18" s="85"/>
      <c r="M18" s="62">
        <v>0</v>
      </c>
      <c r="N18" s="85"/>
      <c r="O18" s="62">
        <v>-125450</v>
      </c>
      <c r="P18" s="85"/>
      <c r="Q18" s="62">
        <v>25090</v>
      </c>
      <c r="R18" s="75"/>
      <c r="S18" s="62">
        <f>SUM(M18:Q18)</f>
        <v>-100360</v>
      </c>
      <c r="T18" s="75"/>
      <c r="U18" s="82">
        <f>SUM(E18:K18)+S18</f>
        <v>0</v>
      </c>
    </row>
    <row r="19" spans="1:22" s="37" customFormat="1" ht="22" customHeight="1" thickBot="1" x14ac:dyDescent="0.7">
      <c r="A19" s="110" t="s">
        <v>148</v>
      </c>
      <c r="C19" s="22"/>
      <c r="D19" s="70"/>
      <c r="E19" s="71">
        <f t="shared" ref="E19:Q19" si="0">E18+E16+E12</f>
        <v>951456883</v>
      </c>
      <c r="F19" s="79"/>
      <c r="G19" s="71">
        <f t="shared" si="0"/>
        <v>18811235</v>
      </c>
      <c r="H19" s="79"/>
      <c r="I19" s="71">
        <f t="shared" si="0"/>
        <v>6000000</v>
      </c>
      <c r="J19" s="79"/>
      <c r="K19" s="71">
        <f t="shared" si="0"/>
        <v>-730072152.27999997</v>
      </c>
      <c r="L19" s="79"/>
      <c r="M19" s="71">
        <f t="shared" si="0"/>
        <v>67211776</v>
      </c>
      <c r="N19" s="79"/>
      <c r="O19" s="71">
        <f t="shared" si="0"/>
        <v>53992563.280000001</v>
      </c>
      <c r="P19" s="79"/>
      <c r="Q19" s="71">
        <f t="shared" si="0"/>
        <v>-24240868</v>
      </c>
      <c r="R19" s="79"/>
      <c r="S19" s="71">
        <f>S18+S16+S12</f>
        <v>96963471.280000001</v>
      </c>
      <c r="T19" s="79"/>
      <c r="U19" s="184">
        <f>U18+U16+U12</f>
        <v>343159437</v>
      </c>
      <c r="V19" s="182">
        <f>U19-BS!D49</f>
        <v>0</v>
      </c>
    </row>
    <row r="20" spans="1:22" s="51" customFormat="1" ht="21" customHeight="1" thickTop="1" x14ac:dyDescent="0.65">
      <c r="A20" s="48"/>
      <c r="B20" s="48"/>
      <c r="C20" s="49"/>
      <c r="D20" s="50"/>
      <c r="E20" s="50"/>
      <c r="F20" s="50"/>
      <c r="G20" s="50"/>
      <c r="H20" s="50"/>
      <c r="I20" s="50"/>
      <c r="J20" s="50"/>
      <c r="K20" s="166"/>
      <c r="L20" s="50"/>
      <c r="M20" s="50"/>
      <c r="N20" s="50"/>
      <c r="O20" s="50"/>
      <c r="P20" s="50"/>
      <c r="Q20" s="50"/>
      <c r="R20" s="50"/>
      <c r="S20" s="50"/>
      <c r="T20" s="80"/>
      <c r="U20" s="50"/>
    </row>
    <row r="21" spans="1:22" s="51" customFormat="1" ht="21" customHeight="1" x14ac:dyDescent="0.65">
      <c r="A21" s="48"/>
      <c r="B21" s="48"/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80"/>
      <c r="U21" s="50"/>
    </row>
    <row r="22" spans="1:22" s="51" customFormat="1" ht="21" customHeight="1" x14ac:dyDescent="0.65">
      <c r="A22" s="48"/>
      <c r="B22" s="48"/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80"/>
      <c r="U22" s="50"/>
    </row>
    <row r="23" spans="1:22" ht="21" customHeight="1" x14ac:dyDescent="0.65">
      <c r="A23" s="37"/>
      <c r="B23" s="37"/>
      <c r="C23" s="2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81"/>
      <c r="U23" s="52"/>
    </row>
    <row r="24" spans="1:22" ht="21" customHeight="1" x14ac:dyDescent="0.65">
      <c r="A24" s="37"/>
      <c r="B24" s="37"/>
      <c r="C24" s="2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81"/>
      <c r="U24" s="52"/>
    </row>
    <row r="25" spans="1:22" ht="19.5" customHeight="1" x14ac:dyDescent="0.65">
      <c r="D25" s="33"/>
      <c r="E25" s="33"/>
      <c r="F25" s="33"/>
      <c r="G25" s="33"/>
      <c r="H25" s="33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81"/>
      <c r="U25" s="52"/>
    </row>
    <row r="26" spans="1:22" ht="21" customHeight="1" x14ac:dyDescent="0.65"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81"/>
      <c r="U26" s="52"/>
    </row>
    <row r="27" spans="1:22" ht="21" customHeight="1" x14ac:dyDescent="0.65"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81"/>
      <c r="U27" s="52"/>
    </row>
    <row r="28" spans="1:22" ht="21" customHeight="1" x14ac:dyDescent="0.65"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81"/>
      <c r="U28" s="52"/>
    </row>
    <row r="29" spans="1:22" ht="21" customHeight="1" x14ac:dyDescent="0.65">
      <c r="O29" s="53"/>
    </row>
    <row r="30" spans="1:22" ht="21" customHeight="1" x14ac:dyDescent="0.65">
      <c r="O30" s="53"/>
    </row>
    <row r="32" spans="1:22" ht="21" customHeight="1" x14ac:dyDescent="0.65">
      <c r="M32" s="44" t="s">
        <v>14</v>
      </c>
    </row>
    <row r="53" spans="1:34" s="44" customFormat="1" ht="21" customHeight="1" x14ac:dyDescent="0.65">
      <c r="A53" s="33"/>
      <c r="B53" s="33"/>
      <c r="C53" s="33"/>
      <c r="I53" s="54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</row>
    <row r="55" spans="1:34" s="44" customFormat="1" ht="21" customHeight="1" x14ac:dyDescent="0.65">
      <c r="A55" s="33"/>
      <c r="B55" s="33"/>
      <c r="C55" s="33"/>
      <c r="I55" s="54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</sheetData>
  <mergeCells count="5">
    <mergeCell ref="A2:E2"/>
    <mergeCell ref="E5:U5"/>
    <mergeCell ref="M6:S6"/>
    <mergeCell ref="G8:K8"/>
    <mergeCell ref="G9:I9"/>
  </mergeCells>
  <phoneticPr fontId="2" type="noConversion"/>
  <pageMargins left="0.78740157480314998" right="0.37" top="0.47244094488188998" bottom="0.41" header="0.511811023622047" footer="0.47"/>
  <pageSetup paperSize="9" scale="98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59"/>
  <sheetViews>
    <sheetView view="pageBreakPreview" topLeftCell="A17" zoomScale="90" zoomScaleNormal="100" zoomScaleSheetLayoutView="90" workbookViewId="0">
      <selection activeCell="I28" sqref="I28"/>
    </sheetView>
  </sheetViews>
  <sheetFormatPr defaultColWidth="9.09765625" defaultRowHeight="22.5" customHeight="1" x14ac:dyDescent="0.65"/>
  <cols>
    <col min="1" max="1" width="2.69921875" style="33" customWidth="1"/>
    <col min="2" max="2" width="34.8984375" style="33" customWidth="1"/>
    <col min="3" max="3" width="5.09765625" style="33" customWidth="1"/>
    <col min="4" max="4" width="0.8984375" style="44" customWidth="1"/>
    <col min="5" max="5" width="11.59765625" style="44" customWidth="1"/>
    <col min="6" max="6" width="0.8984375" style="44" customWidth="1"/>
    <col min="7" max="7" width="10.3984375" style="44" customWidth="1"/>
    <col min="8" max="8" width="0.8984375" style="44" customWidth="1"/>
    <col min="9" max="9" width="9.3984375" style="44" customWidth="1"/>
    <col min="10" max="10" width="0.8984375" style="44" customWidth="1"/>
    <col min="11" max="11" width="12.5" style="44" customWidth="1"/>
    <col min="12" max="12" width="0.8984375" style="44" customWidth="1"/>
    <col min="13" max="13" width="16.8984375" style="44" customWidth="1"/>
    <col min="14" max="14" width="0.8984375" style="44" customWidth="1"/>
    <col min="15" max="15" width="10.69921875" style="44" bestFit="1" customWidth="1"/>
    <col min="16" max="16" width="0.8984375" style="44" customWidth="1"/>
    <col min="17" max="17" width="11.69921875" style="44" bestFit="1" customWidth="1"/>
    <col min="18" max="18" width="0.8984375" style="44" customWidth="1"/>
    <col min="19" max="19" width="11.09765625" style="44" customWidth="1"/>
    <col min="20" max="20" width="0.8984375" style="44" customWidth="1"/>
    <col min="21" max="21" width="12" style="44" customWidth="1"/>
    <col min="22" max="22" width="13.69921875" style="33" bestFit="1" customWidth="1"/>
    <col min="23" max="23" width="11.3984375" style="33" bestFit="1" customWidth="1"/>
    <col min="24" max="24" width="11.09765625" style="33" bestFit="1" customWidth="1"/>
    <col min="25" max="16384" width="9.09765625" style="33"/>
  </cols>
  <sheetData>
    <row r="1" spans="1:34" ht="22" customHeight="1" x14ac:dyDescent="0.65">
      <c r="A1" s="28" t="s">
        <v>15</v>
      </c>
      <c r="B1" s="28"/>
      <c r="C1" s="28"/>
      <c r="D1" s="32"/>
      <c r="E1" s="32"/>
      <c r="F1" s="32"/>
      <c r="G1" s="32"/>
      <c r="H1" s="32"/>
      <c r="I1" s="32"/>
      <c r="J1" s="32"/>
      <c r="K1" s="33"/>
      <c r="L1" s="34"/>
      <c r="M1" s="28"/>
      <c r="N1" s="28"/>
      <c r="O1" s="28"/>
      <c r="P1" s="28"/>
      <c r="Q1" s="28"/>
      <c r="R1" s="28"/>
      <c r="S1" s="28"/>
      <c r="T1" s="28"/>
      <c r="U1" s="35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s="37" customFormat="1" ht="22" customHeight="1" x14ac:dyDescent="0.65">
      <c r="A2" s="204" t="s">
        <v>83</v>
      </c>
      <c r="B2" s="204"/>
      <c r="C2" s="204"/>
      <c r="D2" s="204"/>
      <c r="E2" s="204"/>
      <c r="F2" s="204"/>
      <c r="G2" s="32"/>
      <c r="H2" s="32"/>
      <c r="I2" s="32"/>
      <c r="J2" s="32"/>
      <c r="L2" s="34"/>
      <c r="M2" s="32"/>
      <c r="N2" s="32"/>
      <c r="O2" s="32"/>
      <c r="P2" s="32"/>
      <c r="Q2" s="32"/>
      <c r="R2" s="32"/>
      <c r="S2" s="33"/>
      <c r="T2" s="33"/>
      <c r="U2" s="33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ht="22" customHeight="1" x14ac:dyDescent="0.65">
      <c r="A3" s="110" t="s">
        <v>149</v>
      </c>
      <c r="B3" s="110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40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 s="102" customFormat="1" ht="14.25" customHeight="1" x14ac:dyDescent="0.65">
      <c r="A4" s="16"/>
      <c r="B4" s="110"/>
      <c r="C4" s="110"/>
      <c r="D4" s="1"/>
      <c r="E4" s="1"/>
      <c r="F4" s="1"/>
      <c r="G4" s="162"/>
      <c r="J4" s="167"/>
    </row>
    <row r="5" spans="1:34" ht="22" customHeight="1" x14ac:dyDescent="0.65">
      <c r="A5" s="28"/>
      <c r="B5" s="28"/>
      <c r="C5" s="36"/>
      <c r="D5" s="36"/>
      <c r="E5" s="205" t="s">
        <v>18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ht="22" customHeight="1" x14ac:dyDescent="0.65">
      <c r="A6" s="28"/>
      <c r="C6" s="36"/>
      <c r="D6" s="36"/>
      <c r="E6" s="63"/>
      <c r="F6" s="63"/>
      <c r="G6" s="63"/>
      <c r="H6" s="63"/>
      <c r="I6" s="63"/>
      <c r="J6" s="63"/>
      <c r="K6" s="63"/>
      <c r="L6" s="63"/>
      <c r="M6" s="205" t="s">
        <v>84</v>
      </c>
      <c r="N6" s="205"/>
      <c r="O6" s="205"/>
      <c r="P6" s="205"/>
      <c r="Q6" s="205"/>
      <c r="R6" s="205"/>
      <c r="S6" s="205"/>
      <c r="T6" s="77"/>
      <c r="U6" s="64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ht="22" customHeight="1" x14ac:dyDescent="0.65">
      <c r="C7" s="45"/>
      <c r="D7" s="45"/>
      <c r="E7" s="63"/>
      <c r="F7" s="63"/>
      <c r="L7" s="63"/>
      <c r="M7" s="45" t="s">
        <v>85</v>
      </c>
      <c r="N7" s="63"/>
      <c r="O7" s="45"/>
      <c r="P7" s="63"/>
      <c r="Q7" s="43" t="s">
        <v>86</v>
      </c>
      <c r="R7" s="63"/>
      <c r="S7" s="65"/>
      <c r="T7" s="78"/>
      <c r="U7" s="63"/>
    </row>
    <row r="8" spans="1:34" ht="22" customHeight="1" x14ac:dyDescent="0.65">
      <c r="C8" s="45"/>
      <c r="D8" s="45"/>
      <c r="E8" s="66"/>
      <c r="F8" s="63"/>
      <c r="G8" s="205" t="s">
        <v>50</v>
      </c>
      <c r="H8" s="205"/>
      <c r="I8" s="205"/>
      <c r="J8" s="205"/>
      <c r="K8" s="205"/>
      <c r="L8" s="63"/>
      <c r="M8" s="43" t="s">
        <v>87</v>
      </c>
      <c r="N8" s="63"/>
      <c r="O8" s="45"/>
      <c r="P8" s="63"/>
      <c r="Q8" s="45" t="s">
        <v>88</v>
      </c>
      <c r="R8" s="63"/>
      <c r="S8" s="45"/>
    </row>
    <row r="9" spans="1:34" ht="22" customHeight="1" x14ac:dyDescent="0.65">
      <c r="C9" s="45"/>
      <c r="D9" s="45"/>
      <c r="E9" s="47" t="s">
        <v>89</v>
      </c>
      <c r="F9" s="63"/>
      <c r="G9" s="206" t="s">
        <v>90</v>
      </c>
      <c r="H9" s="206"/>
      <c r="I9" s="206"/>
      <c r="J9" s="63"/>
      <c r="K9" s="63"/>
      <c r="L9" s="63"/>
      <c r="M9" s="43" t="s">
        <v>91</v>
      </c>
      <c r="N9" s="63"/>
      <c r="O9" s="43" t="s">
        <v>92</v>
      </c>
      <c r="P9" s="63"/>
      <c r="Q9" s="45" t="s">
        <v>93</v>
      </c>
      <c r="R9" s="63"/>
      <c r="S9" s="67"/>
      <c r="U9" s="43"/>
    </row>
    <row r="10" spans="1:34" ht="22" customHeight="1" x14ac:dyDescent="0.65">
      <c r="C10" s="45"/>
      <c r="D10" s="45"/>
      <c r="E10" s="47" t="s">
        <v>94</v>
      </c>
      <c r="F10" s="63"/>
      <c r="G10" s="45" t="s">
        <v>95</v>
      </c>
      <c r="H10" s="63"/>
      <c r="I10" s="45" t="s">
        <v>96</v>
      </c>
      <c r="J10" s="63"/>
      <c r="K10" s="63"/>
      <c r="L10" s="63"/>
      <c r="M10" s="45" t="s">
        <v>97</v>
      </c>
      <c r="N10" s="63"/>
      <c r="O10" s="43" t="s">
        <v>98</v>
      </c>
      <c r="P10" s="63"/>
      <c r="Q10" s="45" t="s">
        <v>99</v>
      </c>
      <c r="R10" s="63"/>
      <c r="S10" s="67"/>
      <c r="U10" s="43" t="s">
        <v>100</v>
      </c>
    </row>
    <row r="11" spans="1:34" ht="22" customHeight="1" x14ac:dyDescent="0.65">
      <c r="A11" s="37"/>
      <c r="C11" s="68" t="s">
        <v>19</v>
      </c>
      <c r="D11" s="45"/>
      <c r="E11" s="68" t="s">
        <v>101</v>
      </c>
      <c r="F11" s="63"/>
      <c r="G11" s="68" t="s">
        <v>102</v>
      </c>
      <c r="H11" s="63"/>
      <c r="I11" s="68" t="s">
        <v>102</v>
      </c>
      <c r="J11" s="63"/>
      <c r="K11" s="112" t="s">
        <v>103</v>
      </c>
      <c r="L11" s="63"/>
      <c r="M11" s="68" t="s">
        <v>104</v>
      </c>
      <c r="N11" s="63"/>
      <c r="O11" s="68" t="s">
        <v>105</v>
      </c>
      <c r="P11" s="63"/>
      <c r="Q11" s="68" t="s">
        <v>106</v>
      </c>
      <c r="R11" s="63"/>
      <c r="S11" s="69" t="s">
        <v>107</v>
      </c>
      <c r="U11" s="69" t="s">
        <v>108</v>
      </c>
    </row>
    <row r="12" spans="1:34" s="37" customFormat="1" ht="22" customHeight="1" x14ac:dyDescent="0.65">
      <c r="A12" s="110" t="s">
        <v>116</v>
      </c>
      <c r="C12" s="22"/>
      <c r="D12" s="70"/>
      <c r="E12" s="141">
        <v>951456883</v>
      </c>
      <c r="F12" s="141">
        <v>0</v>
      </c>
      <c r="G12" s="141">
        <v>18811235</v>
      </c>
      <c r="H12" s="141">
        <v>0</v>
      </c>
      <c r="I12" s="141">
        <v>6000000</v>
      </c>
      <c r="J12" s="141">
        <v>0</v>
      </c>
      <c r="K12" s="141">
        <v>-688093495</v>
      </c>
      <c r="L12" s="141">
        <v>0</v>
      </c>
      <c r="M12" s="141">
        <v>53303832</v>
      </c>
      <c r="N12" s="141">
        <v>0</v>
      </c>
      <c r="O12" s="141">
        <v>50268455</v>
      </c>
      <c r="P12" s="141">
        <v>0</v>
      </c>
      <c r="Q12" s="141">
        <v>-20714458</v>
      </c>
      <c r="R12" s="141"/>
      <c r="S12" s="141">
        <v>82857829</v>
      </c>
      <c r="T12" s="141"/>
      <c r="U12" s="86">
        <v>371032452</v>
      </c>
    </row>
    <row r="13" spans="1:34" ht="21" hidden="1" customHeight="1" x14ac:dyDescent="0.65">
      <c r="A13" s="110" t="s">
        <v>109</v>
      </c>
      <c r="C13" s="47"/>
      <c r="D13" s="43"/>
      <c r="E13" s="46"/>
      <c r="F13" s="142"/>
      <c r="G13" s="46"/>
      <c r="H13" s="142"/>
      <c r="I13" s="46"/>
      <c r="J13" s="142"/>
      <c r="K13" s="46"/>
      <c r="L13" s="143"/>
      <c r="M13" s="46"/>
      <c r="N13" s="143"/>
      <c r="O13" s="46"/>
      <c r="P13" s="143"/>
      <c r="Q13" s="46"/>
      <c r="R13" s="143"/>
      <c r="S13" s="46"/>
      <c r="T13" s="143"/>
      <c r="U13" s="144"/>
    </row>
    <row r="14" spans="1:34" ht="22" hidden="1" customHeight="1" x14ac:dyDescent="0.6">
      <c r="A14" s="33" t="s">
        <v>110</v>
      </c>
      <c r="C14" s="20"/>
      <c r="D14" s="152"/>
      <c r="E14" s="155"/>
      <c r="F14" s="153"/>
      <c r="G14" s="153"/>
      <c r="H14" s="153"/>
      <c r="I14" s="153"/>
      <c r="J14" s="153"/>
      <c r="K14" s="155"/>
      <c r="L14" s="153"/>
      <c r="M14" s="153">
        <v>0</v>
      </c>
      <c r="N14" s="153"/>
      <c r="O14" s="153">
        <v>0</v>
      </c>
      <c r="P14" s="153"/>
      <c r="Q14" s="153">
        <v>0</v>
      </c>
      <c r="R14" s="153"/>
      <c r="S14" s="153">
        <f>SUM(M14:Q14)</f>
        <v>0</v>
      </c>
      <c r="T14" s="153"/>
      <c r="U14" s="155">
        <f>SUM(E14:K14)+S14</f>
        <v>0</v>
      </c>
    </row>
    <row r="15" spans="1:34" ht="22" hidden="1" customHeight="1" x14ac:dyDescent="0.6">
      <c r="A15" s="33" t="s">
        <v>111</v>
      </c>
      <c r="C15" s="20"/>
      <c r="D15" s="152"/>
      <c r="E15" s="155"/>
      <c r="F15" s="153"/>
      <c r="G15" s="153"/>
      <c r="H15" s="153"/>
      <c r="I15" s="153"/>
      <c r="J15" s="153"/>
      <c r="K15" s="155"/>
      <c r="L15" s="153"/>
      <c r="M15" s="153">
        <v>0</v>
      </c>
      <c r="N15" s="153"/>
      <c r="O15" s="153">
        <v>0</v>
      </c>
      <c r="P15" s="153"/>
      <c r="Q15" s="153">
        <v>0</v>
      </c>
      <c r="R15" s="153"/>
      <c r="S15" s="153">
        <f>SUM(M15:Q15)</f>
        <v>0</v>
      </c>
      <c r="T15" s="153"/>
      <c r="U15" s="155">
        <f>SUM(E15:K15)+S15</f>
        <v>0</v>
      </c>
    </row>
    <row r="16" spans="1:34" ht="22" hidden="1" customHeight="1" x14ac:dyDescent="0.65">
      <c r="A16" s="110" t="s">
        <v>112</v>
      </c>
      <c r="C16" s="20"/>
      <c r="D16" s="152"/>
      <c r="E16" s="157">
        <f>SUM(E14:E15)</f>
        <v>0</v>
      </c>
      <c r="F16" s="153"/>
      <c r="G16" s="157">
        <f>SUM(G14:G15)</f>
        <v>0</v>
      </c>
      <c r="H16" s="153"/>
      <c r="I16" s="157">
        <f>SUM(I14:I15)</f>
        <v>0</v>
      </c>
      <c r="J16" s="153"/>
      <c r="K16" s="157">
        <f>SUM(K14:K15)</f>
        <v>0</v>
      </c>
      <c r="L16" s="153"/>
      <c r="M16" s="157">
        <f>SUM(M14:M15)</f>
        <v>0</v>
      </c>
      <c r="N16" s="153"/>
      <c r="O16" s="157">
        <f>SUM(O14:O15)</f>
        <v>0</v>
      </c>
      <c r="P16" s="153"/>
      <c r="Q16" s="157">
        <f>SUM(Q14:Q15)</f>
        <v>0</v>
      </c>
      <c r="R16" s="153"/>
      <c r="S16" s="157">
        <f>SUM(S14:S15)</f>
        <v>0</v>
      </c>
      <c r="T16" s="153"/>
      <c r="U16" s="157">
        <f>SUM(U14:U15)</f>
        <v>0</v>
      </c>
    </row>
    <row r="17" spans="1:24" ht="22" customHeight="1" x14ac:dyDescent="0.65">
      <c r="A17" s="37" t="s">
        <v>113</v>
      </c>
      <c r="C17" s="20"/>
      <c r="D17" s="152"/>
      <c r="E17" s="156"/>
      <c r="F17" s="153"/>
      <c r="G17" s="156"/>
      <c r="H17" s="153"/>
      <c r="I17" s="156"/>
      <c r="J17" s="153"/>
      <c r="K17" s="156"/>
      <c r="L17" s="153"/>
      <c r="M17" s="156"/>
      <c r="N17" s="153"/>
      <c r="O17" s="156"/>
      <c r="P17" s="153"/>
      <c r="Q17" s="156"/>
      <c r="R17" s="153"/>
      <c r="S17" s="156"/>
      <c r="T17" s="153"/>
      <c r="U17" s="156"/>
    </row>
    <row r="18" spans="1:24" ht="22" customHeight="1" x14ac:dyDescent="0.6">
      <c r="A18" s="33" t="s">
        <v>140</v>
      </c>
      <c r="B18" s="37"/>
      <c r="C18" s="105"/>
      <c r="D18" s="42"/>
      <c r="E18" s="82">
        <v>0</v>
      </c>
      <c r="F18" s="75"/>
      <c r="G18" s="60">
        <v>0</v>
      </c>
      <c r="H18" s="75"/>
      <c r="I18" s="60">
        <v>0</v>
      </c>
      <c r="J18" s="75"/>
      <c r="K18" s="121">
        <v>720723</v>
      </c>
      <c r="L18" s="153"/>
      <c r="M18" s="168">
        <v>0</v>
      </c>
      <c r="N18" s="75"/>
      <c r="O18" s="60">
        <v>0</v>
      </c>
      <c r="P18" s="75"/>
      <c r="Q18" s="60">
        <v>0</v>
      </c>
      <c r="R18" s="75"/>
      <c r="S18" s="60">
        <f t="shared" ref="S18" si="0">SUM(M18:Q18)</f>
        <v>0</v>
      </c>
      <c r="T18" s="75"/>
      <c r="U18" s="82">
        <f t="shared" ref="U18:U19" si="1">SUM(E18:K18)+S18</f>
        <v>720723</v>
      </c>
    </row>
    <row r="19" spans="1:24" ht="22" customHeight="1" x14ac:dyDescent="0.6">
      <c r="A19" s="33" t="s">
        <v>141</v>
      </c>
      <c r="B19" s="37"/>
      <c r="C19" s="105"/>
      <c r="D19" s="42"/>
      <c r="E19" s="60">
        <v>0</v>
      </c>
      <c r="F19" s="75"/>
      <c r="G19" s="60">
        <v>0</v>
      </c>
      <c r="H19" s="75"/>
      <c r="I19" s="60">
        <v>0</v>
      </c>
      <c r="J19" s="75"/>
      <c r="K19" s="121">
        <v>-211952</v>
      </c>
      <c r="L19" s="153"/>
      <c r="M19" s="121">
        <v>405996</v>
      </c>
      <c r="N19" s="75"/>
      <c r="O19" s="121">
        <v>0</v>
      </c>
      <c r="P19" s="75"/>
      <c r="Q19" s="121">
        <v>-81199</v>
      </c>
      <c r="R19" s="75"/>
      <c r="S19" s="82">
        <f>SUM(M19:Q19)</f>
        <v>324797</v>
      </c>
      <c r="T19" s="85"/>
      <c r="U19" s="82">
        <f t="shared" si="1"/>
        <v>112845</v>
      </c>
      <c r="X19" s="159"/>
    </row>
    <row r="20" spans="1:24" s="37" customFormat="1" ht="22" customHeight="1" x14ac:dyDescent="0.65">
      <c r="A20" s="37" t="s">
        <v>142</v>
      </c>
      <c r="C20" s="104"/>
      <c r="D20" s="70"/>
      <c r="E20" s="84">
        <f>SUM(E18:E19)</f>
        <v>0</v>
      </c>
      <c r="F20" s="83"/>
      <c r="G20" s="72">
        <f>SUM(G18:G19)</f>
        <v>0</v>
      </c>
      <c r="H20" s="83"/>
      <c r="I20" s="72">
        <f>SUM(I18:I19)</f>
        <v>0</v>
      </c>
      <c r="J20" s="83"/>
      <c r="K20" s="84">
        <f>SUM(K18:K19)</f>
        <v>508771</v>
      </c>
      <c r="L20" s="83"/>
      <c r="M20" s="84">
        <f>SUM(M18:M19)</f>
        <v>405996</v>
      </c>
      <c r="N20" s="83"/>
      <c r="O20" s="84">
        <f>SUM(O18:O19)</f>
        <v>0</v>
      </c>
      <c r="P20" s="83"/>
      <c r="Q20" s="84">
        <f>SUM(Q18:Q19)</f>
        <v>-81199</v>
      </c>
      <c r="R20" s="83"/>
      <c r="S20" s="84">
        <f>SUM(S18:S19)</f>
        <v>324797</v>
      </c>
      <c r="T20" s="86"/>
      <c r="U20" s="84">
        <f>SUM(U18:U19)</f>
        <v>833568</v>
      </c>
      <c r="V20" s="73"/>
    </row>
    <row r="21" spans="1:24" ht="22" customHeight="1" x14ac:dyDescent="0.6">
      <c r="A21" s="33" t="s">
        <v>114</v>
      </c>
      <c r="C21" s="106"/>
      <c r="D21" s="42"/>
      <c r="E21" s="46"/>
      <c r="F21" s="145"/>
      <c r="G21" s="46"/>
      <c r="H21" s="145"/>
      <c r="I21" s="46"/>
      <c r="J21" s="145"/>
      <c r="K21" s="146"/>
      <c r="L21" s="145"/>
      <c r="M21" s="46"/>
      <c r="N21" s="145"/>
      <c r="O21" s="46"/>
      <c r="P21" s="145"/>
      <c r="Q21" s="46"/>
      <c r="R21" s="145"/>
      <c r="S21" s="46"/>
      <c r="T21" s="145"/>
      <c r="U21" s="46"/>
    </row>
    <row r="22" spans="1:24" ht="22" customHeight="1" x14ac:dyDescent="0.6">
      <c r="B22" s="33" t="s">
        <v>115</v>
      </c>
      <c r="C22" s="105" t="s">
        <v>6</v>
      </c>
      <c r="D22" s="41"/>
      <c r="E22" s="61">
        <v>0</v>
      </c>
      <c r="F22" s="75"/>
      <c r="G22" s="61">
        <v>0</v>
      </c>
      <c r="H22" s="75"/>
      <c r="I22" s="61">
        <v>0</v>
      </c>
      <c r="J22" s="75"/>
      <c r="K22" s="62">
        <v>95806</v>
      </c>
      <c r="L22" s="75"/>
      <c r="M22" s="61">
        <v>0</v>
      </c>
      <c r="N22" s="75"/>
      <c r="O22" s="62">
        <v>-119758</v>
      </c>
      <c r="P22" s="75"/>
      <c r="Q22" s="62">
        <v>23952</v>
      </c>
      <c r="R22" s="75"/>
      <c r="S22" s="62">
        <f>SUM(M22:Q22)</f>
        <v>-95806</v>
      </c>
      <c r="T22" s="75"/>
      <c r="U22" s="62">
        <f>SUM(E22:K22)+S22</f>
        <v>0</v>
      </c>
    </row>
    <row r="23" spans="1:24" s="37" customFormat="1" ht="22" customHeight="1" thickBot="1" x14ac:dyDescent="0.7">
      <c r="A23" s="110" t="s">
        <v>147</v>
      </c>
      <c r="C23" s="22"/>
      <c r="D23" s="70"/>
      <c r="E23" s="71">
        <f>E12+E20+E22+E16</f>
        <v>951456883</v>
      </c>
      <c r="F23" s="79"/>
      <c r="G23" s="71">
        <f>G12+G20+G22+G16</f>
        <v>18811235</v>
      </c>
      <c r="H23" s="79"/>
      <c r="I23" s="71">
        <f>I12+I20+I22+I16</f>
        <v>6000000</v>
      </c>
      <c r="J23" s="79"/>
      <c r="K23" s="71">
        <f>K12+K20+K22+K16</f>
        <v>-687488918</v>
      </c>
      <c r="L23" s="79"/>
      <c r="M23" s="71">
        <f>M12+M20+M22+M16</f>
        <v>53709828</v>
      </c>
      <c r="N23" s="79"/>
      <c r="O23" s="71">
        <f>O12+O20+O22+O16</f>
        <v>50148697</v>
      </c>
      <c r="P23" s="79"/>
      <c r="Q23" s="71">
        <f>Q12+Q20+Q22+Q16</f>
        <v>-20771705</v>
      </c>
      <c r="R23" s="79"/>
      <c r="S23" s="71">
        <f>S12+S20+S22+S16</f>
        <v>83086820</v>
      </c>
      <c r="T23" s="79"/>
      <c r="U23" s="71">
        <f>U12+U20+U22+U16</f>
        <v>371866020</v>
      </c>
      <c r="V23" s="73"/>
    </row>
    <row r="24" spans="1:24" s="51" customFormat="1" ht="21" customHeight="1" thickTop="1" x14ac:dyDescent="0.65">
      <c r="A24" s="48"/>
      <c r="B24" s="48"/>
      <c r="C24" s="49"/>
      <c r="D24" s="50"/>
      <c r="E24" s="50"/>
      <c r="F24" s="50"/>
      <c r="G24" s="50"/>
      <c r="H24" s="50"/>
      <c r="I24" s="50"/>
      <c r="J24" s="50"/>
      <c r="K24" s="117"/>
      <c r="L24" s="50"/>
      <c r="M24" s="50"/>
      <c r="N24" s="50"/>
      <c r="O24" s="50"/>
      <c r="P24" s="50"/>
      <c r="Q24" s="50"/>
      <c r="R24" s="50"/>
      <c r="S24" s="50"/>
      <c r="T24" s="80"/>
      <c r="U24" s="50"/>
    </row>
    <row r="25" spans="1:24" s="51" customFormat="1" ht="21" customHeight="1" x14ac:dyDescent="0.65">
      <c r="A25" s="48"/>
      <c r="B25" s="48"/>
      <c r="C25" s="49"/>
      <c r="D25" s="50"/>
      <c r="E25" s="50"/>
      <c r="F25" s="50"/>
      <c r="G25" s="50"/>
      <c r="H25" s="50"/>
      <c r="I25" s="50"/>
      <c r="J25" s="50"/>
      <c r="K25" s="118"/>
      <c r="L25" s="50"/>
      <c r="M25" s="50"/>
      <c r="N25" s="50"/>
      <c r="O25" s="50"/>
      <c r="P25" s="50"/>
      <c r="Q25" s="50"/>
      <c r="R25" s="50"/>
      <c r="S25" s="50"/>
      <c r="T25" s="80"/>
      <c r="U25" s="50"/>
    </row>
    <row r="26" spans="1:24" s="51" customFormat="1" ht="21" customHeight="1" x14ac:dyDescent="0.65">
      <c r="A26" s="48"/>
      <c r="B26" s="48"/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80"/>
      <c r="U26" s="158"/>
    </row>
    <row r="27" spans="1:24" ht="21" customHeight="1" x14ac:dyDescent="0.65">
      <c r="A27" s="37"/>
      <c r="B27" s="37"/>
      <c r="C27" s="2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81"/>
      <c r="U27" s="52"/>
    </row>
    <row r="28" spans="1:24" ht="21" customHeight="1" x14ac:dyDescent="0.65">
      <c r="A28" s="37"/>
      <c r="B28" s="37"/>
      <c r="C28" s="2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81"/>
      <c r="U28" s="52"/>
    </row>
    <row r="29" spans="1:24" ht="19.5" customHeight="1" x14ac:dyDescent="0.65">
      <c r="D29" s="33"/>
      <c r="E29" s="33"/>
      <c r="F29" s="33"/>
      <c r="G29" s="33"/>
      <c r="H29" s="33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81"/>
      <c r="U29" s="52"/>
    </row>
    <row r="30" spans="1:24" ht="21" customHeight="1" x14ac:dyDescent="0.65"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81"/>
      <c r="U30" s="52"/>
    </row>
    <row r="31" spans="1:24" ht="21" customHeight="1" x14ac:dyDescent="0.65"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81"/>
      <c r="U31" s="52"/>
    </row>
    <row r="32" spans="1:24" ht="21" customHeight="1" x14ac:dyDescent="0.65"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81"/>
      <c r="U32" s="52"/>
    </row>
    <row r="33" spans="6:15" ht="21" customHeight="1" x14ac:dyDescent="0.65">
      <c r="O33" s="53"/>
    </row>
    <row r="34" spans="6:15" ht="21" customHeight="1" x14ac:dyDescent="0.65">
      <c r="O34" s="53"/>
    </row>
    <row r="36" spans="6:15" ht="21" customHeight="1" x14ac:dyDescent="0.65">
      <c r="M36" s="44" t="s">
        <v>14</v>
      </c>
    </row>
    <row r="40" spans="6:15" ht="22.5" customHeight="1" x14ac:dyDescent="0.65">
      <c r="F40" s="44">
        <v>51945243</v>
      </c>
    </row>
    <row r="57" spans="1:34" s="44" customFormat="1" ht="21" customHeight="1" x14ac:dyDescent="0.65">
      <c r="A57" s="33"/>
      <c r="B57" s="33"/>
      <c r="C57" s="33"/>
      <c r="I57" s="54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</row>
    <row r="59" spans="1:34" s="44" customFormat="1" ht="21" customHeight="1" x14ac:dyDescent="0.65">
      <c r="A59" s="33"/>
      <c r="B59" s="33"/>
      <c r="C59" s="33"/>
      <c r="I59" s="54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8" firstPageNumber="8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J41"/>
  <sheetViews>
    <sheetView tabSelected="1" view="pageBreakPreview" zoomScale="85" zoomScaleNormal="85" zoomScaleSheetLayoutView="85" workbookViewId="0">
      <selection activeCell="N3" sqref="N3"/>
    </sheetView>
  </sheetViews>
  <sheetFormatPr defaultColWidth="9.09765625" defaultRowHeight="22.5" customHeight="1" x14ac:dyDescent="0.65"/>
  <cols>
    <col min="1" max="1" width="58.8984375" style="1" customWidth="1"/>
    <col min="2" max="2" width="9.69921875" style="17" customWidth="1"/>
    <col min="3" max="3" width="1.3984375" style="19" customWidth="1"/>
    <col min="4" max="4" width="14.69921875" style="19" customWidth="1"/>
    <col min="5" max="5" width="1.3984375" style="1" customWidth="1"/>
    <col min="6" max="6" width="14.69921875" style="19" customWidth="1"/>
    <col min="7" max="7" width="1.3984375" style="1" customWidth="1"/>
    <col min="8" max="8" width="10.296875" style="1" customWidth="1"/>
    <col min="9" max="9" width="1.3984375" style="1" customWidth="1"/>
    <col min="10" max="10" width="12.69921875" style="1" customWidth="1"/>
    <col min="11" max="16384" width="9.09765625" style="1"/>
  </cols>
  <sheetData>
    <row r="1" spans="1:10" ht="24" customHeight="1" x14ac:dyDescent="0.65">
      <c r="A1" s="28" t="s">
        <v>15</v>
      </c>
      <c r="B1" s="3"/>
      <c r="C1" s="3"/>
      <c r="D1" s="3"/>
      <c r="E1" s="3"/>
      <c r="F1" s="3"/>
    </row>
    <row r="2" spans="1:10" ht="24" customHeight="1" x14ac:dyDescent="0.65">
      <c r="A2" s="3" t="s">
        <v>117</v>
      </c>
    </row>
    <row r="3" spans="1:10" ht="22.5" customHeight="1" x14ac:dyDescent="0.65">
      <c r="A3" s="38" t="s">
        <v>149</v>
      </c>
      <c r="B3" s="23"/>
      <c r="C3" s="88"/>
      <c r="D3" s="88"/>
      <c r="E3" s="88"/>
      <c r="F3" s="88"/>
      <c r="G3" s="17"/>
      <c r="H3" s="88"/>
    </row>
    <row r="4" spans="1:10" ht="17.25" customHeight="1" x14ac:dyDescent="0.65">
      <c r="A4" s="38"/>
      <c r="B4" s="23"/>
      <c r="C4" s="88"/>
      <c r="D4" s="88"/>
      <c r="E4" s="88"/>
      <c r="F4" s="88"/>
      <c r="G4" s="17"/>
      <c r="H4" s="88"/>
    </row>
    <row r="5" spans="1:10" ht="21" customHeight="1" x14ac:dyDescent="0.65">
      <c r="B5" s="4"/>
      <c r="C5" s="5"/>
      <c r="D5" s="202" t="s">
        <v>18</v>
      </c>
      <c r="E5" s="202"/>
      <c r="F5" s="202"/>
    </row>
    <row r="6" spans="1:10" ht="21" customHeight="1" x14ac:dyDescent="0.65">
      <c r="A6" s="3"/>
      <c r="B6" s="4"/>
      <c r="C6" s="89"/>
      <c r="D6" s="195">
        <v>2023</v>
      </c>
      <c r="E6" s="17"/>
      <c r="F6" s="195">
        <v>2022</v>
      </c>
    </row>
    <row r="7" spans="1:10" ht="21" customHeight="1" x14ac:dyDescent="0.65">
      <c r="A7" s="90" t="s">
        <v>118</v>
      </c>
    </row>
    <row r="8" spans="1:10" ht="21" customHeight="1" x14ac:dyDescent="0.6">
      <c r="A8" s="1" t="s">
        <v>119</v>
      </c>
      <c r="D8" s="155">
        <v>200897306</v>
      </c>
      <c r="F8" s="91">
        <v>183274454</v>
      </c>
      <c r="H8" s="92"/>
      <c r="J8" s="93"/>
    </row>
    <row r="9" spans="1:10" ht="21" customHeight="1" x14ac:dyDescent="0.6">
      <c r="A9" s="1" t="s">
        <v>158</v>
      </c>
      <c r="D9" s="155">
        <v>-827071</v>
      </c>
      <c r="F9" s="91">
        <v>-3493322</v>
      </c>
      <c r="H9" s="92"/>
      <c r="J9" s="93"/>
    </row>
    <row r="10" spans="1:10" ht="21" customHeight="1" x14ac:dyDescent="0.6">
      <c r="A10" s="1" t="s">
        <v>120</v>
      </c>
      <c r="D10" s="155">
        <v>-92732748</v>
      </c>
      <c r="F10" s="91">
        <v>-94777509</v>
      </c>
      <c r="H10" s="92"/>
      <c r="J10" s="93"/>
    </row>
    <row r="11" spans="1:10" ht="21" customHeight="1" x14ac:dyDescent="0.6">
      <c r="A11" s="1" t="s">
        <v>121</v>
      </c>
      <c r="D11" s="155">
        <v>-31488031</v>
      </c>
      <c r="F11" s="91">
        <v>-27609734</v>
      </c>
      <c r="H11" s="92"/>
      <c r="J11" s="93"/>
    </row>
    <row r="12" spans="1:10" ht="21" customHeight="1" x14ac:dyDescent="0.6">
      <c r="A12" s="1" t="s">
        <v>74</v>
      </c>
      <c r="D12" s="155">
        <v>-31342583</v>
      </c>
      <c r="F12" s="91">
        <v>-21828350</v>
      </c>
      <c r="H12" s="92"/>
      <c r="J12" s="93"/>
    </row>
    <row r="13" spans="1:10" ht="21" customHeight="1" x14ac:dyDescent="0.6">
      <c r="A13" s="1" t="s">
        <v>122</v>
      </c>
      <c r="D13" s="155">
        <v>661795</v>
      </c>
      <c r="F13" s="91">
        <v>935322</v>
      </c>
      <c r="H13" s="92"/>
      <c r="J13" s="93"/>
    </row>
    <row r="14" spans="1:10" ht="21" customHeight="1" x14ac:dyDescent="0.6">
      <c r="A14" s="1" t="s">
        <v>123</v>
      </c>
      <c r="D14" s="155">
        <v>159869</v>
      </c>
      <c r="F14" s="91">
        <v>99853</v>
      </c>
      <c r="H14" s="92"/>
      <c r="J14" s="93"/>
    </row>
    <row r="15" spans="1:10" ht="21" customHeight="1" x14ac:dyDescent="0.6">
      <c r="A15" s="1" t="s">
        <v>67</v>
      </c>
      <c r="D15" s="155">
        <v>650536</v>
      </c>
      <c r="F15" s="91">
        <v>11454832</v>
      </c>
      <c r="H15" s="92"/>
      <c r="J15" s="93"/>
    </row>
    <row r="16" spans="1:10" ht="21" customHeight="1" x14ac:dyDescent="0.6">
      <c r="A16" s="12" t="s">
        <v>75</v>
      </c>
      <c r="D16" s="155">
        <v>-32165741</v>
      </c>
      <c r="F16" s="91">
        <v>-21905879</v>
      </c>
      <c r="H16" s="92"/>
      <c r="J16" s="93"/>
    </row>
    <row r="17" spans="1:10" ht="21" customHeight="1" x14ac:dyDescent="0.6">
      <c r="A17" s="12" t="s">
        <v>160</v>
      </c>
      <c r="D17" s="155">
        <v>-353490</v>
      </c>
      <c r="F17" s="60">
        <v>0</v>
      </c>
      <c r="H17" s="92"/>
      <c r="J17" s="93"/>
    </row>
    <row r="18" spans="1:10" ht="21" customHeight="1" x14ac:dyDescent="0.6">
      <c r="A18" s="1" t="s">
        <v>124</v>
      </c>
      <c r="D18" s="155">
        <v>-484910</v>
      </c>
      <c r="F18" s="91">
        <v>-596231</v>
      </c>
      <c r="H18" s="92"/>
      <c r="J18" s="93"/>
    </row>
    <row r="19" spans="1:10" ht="21" customHeight="1" x14ac:dyDescent="0.6">
      <c r="A19" s="1" t="s">
        <v>125</v>
      </c>
      <c r="D19" s="155">
        <v>100763741</v>
      </c>
      <c r="F19" s="91">
        <v>77184661</v>
      </c>
      <c r="H19" s="92"/>
      <c r="J19" s="93"/>
    </row>
    <row r="20" spans="1:10" ht="21" customHeight="1" x14ac:dyDescent="0.6">
      <c r="A20" s="1" t="s">
        <v>153</v>
      </c>
      <c r="D20" s="155">
        <v>-105279921</v>
      </c>
      <c r="F20" s="91">
        <v>-75948914</v>
      </c>
      <c r="H20" s="92"/>
      <c r="J20" s="93"/>
    </row>
    <row r="21" spans="1:10" ht="21" customHeight="1" x14ac:dyDescent="0.65">
      <c r="A21" s="3" t="s">
        <v>159</v>
      </c>
      <c r="D21" s="115">
        <f>SUM(D8:D20)</f>
        <v>8458752</v>
      </c>
      <c r="E21" s="3"/>
      <c r="F21" s="115">
        <f>SUM(F8:F20)</f>
        <v>26789183</v>
      </c>
      <c r="H21" s="92"/>
      <c r="J21" s="93"/>
    </row>
    <row r="22" spans="1:10" ht="20.5" x14ac:dyDescent="0.65">
      <c r="A22" s="29"/>
      <c r="D22" s="91"/>
      <c r="F22" s="91"/>
      <c r="H22" s="92"/>
      <c r="J22" s="93"/>
    </row>
    <row r="23" spans="1:10" ht="21" customHeight="1" x14ac:dyDescent="0.65">
      <c r="B23" s="4"/>
      <c r="C23" s="5"/>
      <c r="D23" s="202" t="s">
        <v>18</v>
      </c>
      <c r="E23" s="202"/>
      <c r="F23" s="202"/>
    </row>
    <row r="24" spans="1:10" ht="21" customHeight="1" x14ac:dyDescent="0.65">
      <c r="A24" s="3"/>
      <c r="B24" s="196" t="s">
        <v>19</v>
      </c>
      <c r="C24" s="89"/>
      <c r="D24" s="195">
        <f>D6</f>
        <v>2023</v>
      </c>
      <c r="E24" s="17"/>
      <c r="F24" s="195">
        <f>F6</f>
        <v>2022</v>
      </c>
    </row>
    <row r="25" spans="1:10" ht="21" customHeight="1" x14ac:dyDescent="0.65">
      <c r="A25" s="90" t="s">
        <v>126</v>
      </c>
      <c r="D25" s="95"/>
      <c r="F25" s="95"/>
      <c r="H25" s="92"/>
      <c r="J25" s="93"/>
    </row>
    <row r="26" spans="1:10" ht="21" customHeight="1" x14ac:dyDescent="0.6">
      <c r="A26" s="1" t="s">
        <v>127</v>
      </c>
      <c r="C26" s="17"/>
      <c r="D26" s="155">
        <v>-135569</v>
      </c>
      <c r="F26" s="91">
        <v>-484635</v>
      </c>
      <c r="H26" s="92"/>
      <c r="J26" s="93"/>
    </row>
    <row r="27" spans="1:10" ht="21" customHeight="1" x14ac:dyDescent="0.6">
      <c r="A27" s="1" t="s">
        <v>128</v>
      </c>
      <c r="C27" s="17"/>
      <c r="D27" s="155">
        <v>-6091649</v>
      </c>
      <c r="F27" s="91">
        <v>-3126000</v>
      </c>
      <c r="H27" s="92"/>
      <c r="J27" s="93"/>
    </row>
    <row r="28" spans="1:10" ht="21" customHeight="1" x14ac:dyDescent="0.65">
      <c r="A28" s="3" t="s">
        <v>129</v>
      </c>
      <c r="C28" s="17"/>
      <c r="D28" s="115">
        <f>SUM(D26:D27)</f>
        <v>-6227218</v>
      </c>
      <c r="E28" s="3"/>
      <c r="F28" s="94">
        <f>SUM(F26:F27)</f>
        <v>-3610635</v>
      </c>
      <c r="H28" s="92"/>
      <c r="J28" s="93"/>
    </row>
    <row r="29" spans="1:10" ht="13" customHeight="1" x14ac:dyDescent="0.65">
      <c r="A29" s="29"/>
      <c r="D29" s="91"/>
      <c r="F29" s="91"/>
      <c r="H29" s="92"/>
      <c r="J29" s="93"/>
    </row>
    <row r="30" spans="1:10" ht="21" customHeight="1" x14ac:dyDescent="0.65">
      <c r="A30" s="90" t="s">
        <v>130</v>
      </c>
      <c r="C30" s="17"/>
      <c r="D30" s="96"/>
      <c r="E30" s="97"/>
      <c r="F30" s="96"/>
      <c r="H30" s="92"/>
      <c r="J30" s="93"/>
    </row>
    <row r="31" spans="1:10" ht="21" customHeight="1" x14ac:dyDescent="0.6">
      <c r="A31" s="1" t="s">
        <v>131</v>
      </c>
      <c r="C31" s="17"/>
      <c r="D31" s="85">
        <v>-2773890</v>
      </c>
      <c r="E31" s="97"/>
      <c r="F31" s="85">
        <v>-2915810</v>
      </c>
      <c r="H31" s="92"/>
      <c r="J31" s="93"/>
    </row>
    <row r="32" spans="1:10" ht="21" customHeight="1" x14ac:dyDescent="0.65">
      <c r="A32" s="3" t="s">
        <v>132</v>
      </c>
      <c r="D32" s="169">
        <f>SUM(D31:D31)</f>
        <v>-2773890</v>
      </c>
      <c r="E32" s="3"/>
      <c r="F32" s="169">
        <f>SUM(F31:F31)</f>
        <v>-2915810</v>
      </c>
      <c r="H32" s="92"/>
      <c r="J32" s="93"/>
    </row>
    <row r="33" spans="1:10" ht="13" customHeight="1" x14ac:dyDescent="0.65">
      <c r="A33" s="29"/>
      <c r="D33" s="91"/>
      <c r="F33" s="91"/>
      <c r="H33" s="92"/>
      <c r="J33" s="93"/>
    </row>
    <row r="34" spans="1:10" ht="21" customHeight="1" x14ac:dyDescent="0.65">
      <c r="A34" s="3" t="s">
        <v>133</v>
      </c>
      <c r="D34" s="86">
        <f>D21+D28+D32</f>
        <v>-542356</v>
      </c>
      <c r="E34" s="3"/>
      <c r="F34" s="98">
        <f>+F21+F28+F32</f>
        <v>20262738</v>
      </c>
      <c r="H34" s="92"/>
      <c r="J34" s="93"/>
    </row>
    <row r="35" spans="1:10" ht="21" customHeight="1" x14ac:dyDescent="0.6">
      <c r="A35" s="1" t="s">
        <v>134</v>
      </c>
      <c r="B35" s="17">
        <v>5</v>
      </c>
      <c r="D35" s="91">
        <v>150988380</v>
      </c>
      <c r="F35" s="85">
        <v>187561419</v>
      </c>
      <c r="H35" s="92"/>
      <c r="J35" s="93"/>
    </row>
    <row r="36" spans="1:10" ht="21" customHeight="1" thickBot="1" x14ac:dyDescent="0.7">
      <c r="A36" s="3" t="s">
        <v>137</v>
      </c>
      <c r="B36" s="17">
        <v>5</v>
      </c>
      <c r="D36" s="99">
        <f>SUM(D34:D35)</f>
        <v>150446024</v>
      </c>
      <c r="E36" s="3"/>
      <c r="F36" s="99">
        <f>SUM(F34:F35)</f>
        <v>207824157</v>
      </c>
      <c r="H36" s="92"/>
      <c r="J36" s="92"/>
    </row>
    <row r="37" spans="1:10" ht="21.75" customHeight="1" thickTop="1" x14ac:dyDescent="0.65">
      <c r="A37" s="3"/>
      <c r="B37" s="103"/>
      <c r="D37" s="172"/>
      <c r="E37" s="3"/>
      <c r="F37" s="172"/>
      <c r="H37" s="92"/>
      <c r="J37" s="93"/>
    </row>
    <row r="38" spans="1:10" ht="22.5" customHeight="1" x14ac:dyDescent="0.65">
      <c r="D38" s="108"/>
      <c r="E38" s="100"/>
      <c r="F38" s="161"/>
      <c r="H38" s="92"/>
      <c r="J38" s="93"/>
    </row>
    <row r="39" spans="1:10" ht="22.5" customHeight="1" x14ac:dyDescent="0.65">
      <c r="A39" s="26"/>
      <c r="D39" s="101"/>
      <c r="F39" s="101"/>
    </row>
    <row r="41" spans="1:10" ht="22.5" customHeight="1" x14ac:dyDescent="0.65">
      <c r="D41" s="109"/>
    </row>
  </sheetData>
  <mergeCells count="2">
    <mergeCell ref="D5:F5"/>
    <mergeCell ref="D23:F23"/>
  </mergeCells>
  <phoneticPr fontId="2" type="noConversion"/>
  <pageMargins left="0.78740157480314998" right="0.45" top="0.47244094488188998" bottom="0.41" header="0.511811023622047" footer="0.47"/>
  <pageSetup paperSize="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4" ma:contentTypeDescription="Create a new document." ma:contentTypeScope="" ma:versionID="94c74cb5b20212e863d74638ab54e401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6db68d23697a56a480c1aa3111214c72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67E463-92F5-48D5-812D-F4783ACEC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3700AB-9F21-4BC9-A645-0F8EB1D5C7A5}">
  <ds:schemaRefs>
    <ds:schemaRef ds:uri="http://schemas.microsoft.com/office/2006/metadata/properties"/>
    <ds:schemaRef ds:uri="http://schemas.microsoft.com/office/infopath/2007/PartnerControls"/>
    <ds:schemaRef ds:uri="623d751c-1841-4b8a-a767-3e121fd19828"/>
    <ds:schemaRef ds:uri="a9c3ae1e-04ea-472a-8824-9b97814cc6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Patcharee Klamtong</cp:lastModifiedBy>
  <cp:revision/>
  <cp:lastPrinted>2023-05-11T06:38:32Z</cp:lastPrinted>
  <dcterms:created xsi:type="dcterms:W3CDTF">2018-05-09T09:33:32Z</dcterms:created>
  <dcterms:modified xsi:type="dcterms:W3CDTF">2023-05-11T14:00:30Z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