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750" yWindow="225" windowWidth="11640" windowHeight="11760"/>
  </bookViews>
  <sheets>
    <sheet name="BS " sheetId="18" r:id="rId1"/>
    <sheet name="PL" sheetId="23" r:id="rId2"/>
    <sheet name="SE Conso" sheetId="21" r:id="rId3"/>
    <sheet name="SE Separate" sheetId="22" r:id="rId4"/>
    <sheet name="CF " sheetId="17" r:id="rId5"/>
  </sheets>
  <definedNames>
    <definedName name="_xlnm.Print_Area" localSheetId="0">'BS '!$A$1:$M$91</definedName>
    <definedName name="_xlnm.Print_Area" localSheetId="4">'CF '!$A$1:$O$110</definedName>
    <definedName name="_xlnm.Print_Area" localSheetId="1">PL!$A$1:$M$50</definedName>
    <definedName name="_xlnm.Print_Area" localSheetId="2">'SE Conso'!$A$1:$X$26</definedName>
    <definedName name="_xlnm.Print_Area" localSheetId="3">'SE Separate'!$A$1:$R$26</definedName>
    <definedName name="_xlnm.Print_Titles" localSheetId="1">PL!$1:$7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06" i="17" l="1"/>
  <c r="M106" i="17"/>
  <c r="K106" i="17"/>
  <c r="I106" i="17"/>
  <c r="G22" i="18"/>
  <c r="I22" i="18"/>
  <c r="K22" i="18"/>
  <c r="M22" i="18"/>
  <c r="V14" i="21"/>
  <c r="I87" i="18" l="1"/>
  <c r="M82" i="18"/>
  <c r="I82" i="18"/>
  <c r="I78" i="17"/>
  <c r="O78" i="17"/>
  <c r="M78" i="17"/>
  <c r="K78" i="17"/>
  <c r="R23" i="22"/>
  <c r="R15" i="22"/>
  <c r="N22" i="22"/>
  <c r="N24" i="22" s="1"/>
  <c r="N21" i="22"/>
  <c r="P21" i="22" s="1"/>
  <c r="L22" i="22"/>
  <c r="J24" i="22"/>
  <c r="H24" i="22"/>
  <c r="F24" i="22"/>
  <c r="D24" i="22"/>
  <c r="P17" i="22"/>
  <c r="R17" i="22" s="1"/>
  <c r="P16" i="22"/>
  <c r="R16" i="22" s="1"/>
  <c r="P15" i="22"/>
  <c r="P14" i="22"/>
  <c r="P22" i="22" l="1"/>
  <c r="R22" i="22" s="1"/>
  <c r="X22" i="21"/>
  <c r="V21" i="21"/>
  <c r="P22" i="21"/>
  <c r="R22" i="21" s="1"/>
  <c r="P21" i="21"/>
  <c r="V24" i="21"/>
  <c r="R23" i="21"/>
  <c r="T23" i="21" s="1"/>
  <c r="X23" i="21" s="1"/>
  <c r="R20" i="21"/>
  <c r="D24" i="21"/>
  <c r="F24" i="21"/>
  <c r="H24" i="21"/>
  <c r="J24" i="21"/>
  <c r="L24" i="21"/>
  <c r="N24" i="21"/>
  <c r="R16" i="21"/>
  <c r="T16" i="21"/>
  <c r="X16" i="21" s="1"/>
  <c r="P24" i="21" l="1"/>
  <c r="R21" i="21"/>
  <c r="R24" i="21" s="1"/>
  <c r="M73" i="18"/>
  <c r="K73" i="18"/>
  <c r="I73" i="18"/>
  <c r="G73" i="18"/>
  <c r="M63" i="18"/>
  <c r="K63" i="18"/>
  <c r="I63" i="18"/>
  <c r="G63" i="18"/>
  <c r="P15" i="21" l="1"/>
  <c r="R15" i="21" s="1"/>
  <c r="N15" i="21"/>
  <c r="T15" i="21" l="1"/>
  <c r="X15" i="21" s="1"/>
  <c r="P20" i="22"/>
  <c r="R20" i="22" s="1"/>
  <c r="P13" i="22"/>
  <c r="R13" i="22" s="1"/>
  <c r="J18" i="22"/>
  <c r="H18" i="22"/>
  <c r="F18" i="22"/>
  <c r="D18" i="22"/>
  <c r="T20" i="21"/>
  <c r="X20" i="21" s="1"/>
  <c r="R17" i="21"/>
  <c r="T17" i="21" s="1"/>
  <c r="X17" i="21" s="1"/>
  <c r="R13" i="21"/>
  <c r="D18" i="21"/>
  <c r="F18" i="21"/>
  <c r="H18" i="21"/>
  <c r="J18" i="21"/>
  <c r="T13" i="21"/>
  <c r="P24" i="22" l="1"/>
  <c r="P14" i="21"/>
  <c r="L18" i="21"/>
  <c r="M33" i="23"/>
  <c r="M34" i="23" s="1"/>
  <c r="G33" i="23"/>
  <c r="G34" i="23" s="1"/>
  <c r="I33" i="23"/>
  <c r="I34" i="23" s="1"/>
  <c r="K33" i="23"/>
  <c r="K34" i="23" s="1"/>
  <c r="N18" i="22" l="1"/>
  <c r="P18" i="22" s="1"/>
  <c r="P18" i="21"/>
  <c r="R18" i="21" s="1"/>
  <c r="R14" i="21"/>
  <c r="M38" i="18"/>
  <c r="K38" i="18"/>
  <c r="G38" i="18"/>
  <c r="I38" i="18"/>
  <c r="O68" i="17"/>
  <c r="M68" i="17"/>
  <c r="K68" i="17"/>
  <c r="I68" i="17"/>
  <c r="M85" i="18" l="1"/>
  <c r="I85" i="18"/>
  <c r="M17" i="23"/>
  <c r="K17" i="23"/>
  <c r="I17" i="23"/>
  <c r="G17" i="23"/>
  <c r="V18" i="21" l="1"/>
  <c r="M81" i="17" l="1"/>
  <c r="I81" i="17"/>
  <c r="X13" i="21"/>
  <c r="M23" i="23"/>
  <c r="K23" i="23"/>
  <c r="G23" i="23"/>
  <c r="I23" i="23"/>
  <c r="I39" i="18" l="1"/>
  <c r="G84" i="18" l="1"/>
  <c r="G83" i="18"/>
  <c r="K83" i="18" l="1"/>
  <c r="I84" i="18" l="1"/>
  <c r="I83" i="18" l="1"/>
  <c r="M81" i="18"/>
  <c r="I81" i="18"/>
  <c r="J38" i="23" l="1"/>
  <c r="L38" i="23"/>
  <c r="G81" i="18" l="1"/>
  <c r="K81" i="18" l="1"/>
  <c r="G82" i="18" l="1"/>
  <c r="I12" i="23" l="1"/>
  <c r="I18" i="23" s="1"/>
  <c r="A1" i="21" l="1"/>
  <c r="I20" i="23" l="1"/>
  <c r="I24" i="23" s="1"/>
  <c r="I26" i="23" s="1"/>
  <c r="I28" i="23" s="1"/>
  <c r="I38" i="23" l="1"/>
  <c r="T21" i="21" s="1"/>
  <c r="T24" i="21" s="1"/>
  <c r="I35" i="23"/>
  <c r="I45" i="23" s="1"/>
  <c r="I43" i="23" s="1"/>
  <c r="K9" i="17"/>
  <c r="K43" i="17" s="1"/>
  <c r="M122" i="17"/>
  <c r="I122" i="17"/>
  <c r="K82" i="18"/>
  <c r="M83" i="18"/>
  <c r="A3" i="22"/>
  <c r="A1" i="22"/>
  <c r="A1" i="17" s="1"/>
  <c r="M12" i="23"/>
  <c r="M18" i="23" s="1"/>
  <c r="K12" i="23"/>
  <c r="K18" i="23" s="1"/>
  <c r="G12" i="23"/>
  <c r="G18" i="23" s="1"/>
  <c r="H92" i="18"/>
  <c r="A46" i="18"/>
  <c r="A43" i="18"/>
  <c r="K46" i="17" l="1"/>
  <c r="K80" i="17" s="1"/>
  <c r="K82" i="17" s="1"/>
  <c r="I40" i="23"/>
  <c r="I47" i="23"/>
  <c r="G20" i="23"/>
  <c r="G24" i="23" s="1"/>
  <c r="G26" i="23" s="1"/>
  <c r="G28" i="23" s="1"/>
  <c r="G35" i="23" s="1"/>
  <c r="G45" i="23" s="1"/>
  <c r="K39" i="18"/>
  <c r="M20" i="23"/>
  <c r="M24" i="23" s="1"/>
  <c r="M26" i="23" s="1"/>
  <c r="M28" i="23" s="1"/>
  <c r="G39" i="18"/>
  <c r="G74" i="18"/>
  <c r="I74" i="18"/>
  <c r="K74" i="18"/>
  <c r="M74" i="18"/>
  <c r="M39" i="18"/>
  <c r="M38" i="23" l="1"/>
  <c r="M35" i="23"/>
  <c r="M45" i="23" s="1"/>
  <c r="M43" i="23" s="1"/>
  <c r="G38" i="23"/>
  <c r="G43" i="23"/>
  <c r="L21" i="22"/>
  <c r="O9" i="17"/>
  <c r="O43" i="17" s="1"/>
  <c r="I9" i="17"/>
  <c r="I43" i="17" s="1"/>
  <c r="K20" i="23"/>
  <c r="K24" i="23" s="1"/>
  <c r="K26" i="23" s="1"/>
  <c r="K28" i="23" s="1"/>
  <c r="L24" i="22" l="1"/>
  <c r="R21" i="22"/>
  <c r="R24" i="22" s="1"/>
  <c r="K38" i="23"/>
  <c r="L14" i="22" s="1"/>
  <c r="R14" i="22" s="1"/>
  <c r="K35" i="23"/>
  <c r="K45" i="23" s="1"/>
  <c r="K43" i="23" s="1"/>
  <c r="N14" i="21"/>
  <c r="T14" i="21" s="1"/>
  <c r="X14" i="21" s="1"/>
  <c r="O46" i="17"/>
  <c r="O80" i="17" s="1"/>
  <c r="O82" i="17" s="1"/>
  <c r="I46" i="17"/>
  <c r="I80" i="17" s="1"/>
  <c r="I82" i="17" s="1"/>
  <c r="M47" i="23"/>
  <c r="M40" i="23"/>
  <c r="M9" i="17"/>
  <c r="M43" i="17" s="1"/>
  <c r="G87" i="18"/>
  <c r="G40" i="23"/>
  <c r="G47" i="23"/>
  <c r="I112" i="17" l="1"/>
  <c r="I121" i="17"/>
  <c r="L18" i="22"/>
  <c r="K85" i="18" s="1"/>
  <c r="K86" i="18" s="1"/>
  <c r="N18" i="21"/>
  <c r="G85" i="18" s="1"/>
  <c r="X21" i="21"/>
  <c r="X24" i="21" s="1"/>
  <c r="R18" i="22"/>
  <c r="M46" i="17"/>
  <c r="M80" i="17" s="1"/>
  <c r="M82" i="17" s="1"/>
  <c r="M112" i="17" s="1"/>
  <c r="K47" i="23"/>
  <c r="K40" i="23"/>
  <c r="T18" i="21" l="1"/>
  <c r="X18" i="21"/>
  <c r="M121" i="17"/>
  <c r="I86" i="18"/>
  <c r="I88" i="18" s="1"/>
  <c r="I89" i="18" s="1"/>
  <c r="I93" i="18" s="1"/>
  <c r="M86" i="18" l="1"/>
  <c r="M88" i="18" s="1"/>
  <c r="M89" i="18" s="1"/>
  <c r="M93" i="18" s="1"/>
  <c r="K88" i="18" l="1"/>
  <c r="K89" i="18" s="1"/>
  <c r="K93" i="18" s="1"/>
  <c r="G86" i="18"/>
  <c r="G88" i="18" s="1"/>
  <c r="G89" i="18" s="1"/>
  <c r="G93" i="18" s="1"/>
</calcChain>
</file>

<file path=xl/sharedStrings.xml><?xml version="1.0" encoding="utf-8"?>
<sst xmlns="http://schemas.openxmlformats.org/spreadsheetml/2006/main" count="369" uniqueCount="241">
  <si>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</si>
  <si>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</si>
  <si>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</si>
  <si>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</si>
  <si>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</si>
  <si>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</si>
  <si>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</si>
  <si>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</si>
  <si>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</si>
  <si>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</si>
  <si>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</si>
  <si>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</si>
  <si>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</si>
  <si>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</si>
  <si>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</si>
  <si>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</si>
  <si>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</si>
  <si>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</si>
  <si>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</si>
  <si>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</si>
  <si>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</si>
  <si>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</si>
  <si>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</si>
  <si>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</si>
  <si>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</si>
  <si>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</si>
  <si>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Total current liabilities</t>
  </si>
  <si>
    <t>Authorized share capital</t>
  </si>
  <si>
    <t>Owners of the parent</t>
  </si>
  <si>
    <t>Deferred tax liabilities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</si>
  <si>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</si>
  <si>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</si>
  <si>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</si>
  <si>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</si>
  <si>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</si>
  <si>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</si>
  <si>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 xml:space="preserve">(Discount) on 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</si>
  <si>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</si>
  <si>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</si>
  <si>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</si>
  <si>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</si>
  <si>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</si>
  <si>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</si>
  <si>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</si>
  <si>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</si>
  <si>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</si>
  <si>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</si>
  <si>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Costs of property sold</t>
  </si>
  <si>
    <t>Costs of service from hotel business</t>
  </si>
  <si>
    <t>Finance cost</t>
  </si>
  <si>
    <t>Premium on common shares from capital reduction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</si>
  <si>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</si>
  <si>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</si>
  <si>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</si>
  <si>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</si>
  <si>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</si>
  <si>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Issued and paid up</t>
  </si>
  <si>
    <t>(In Thousand Shares)</t>
  </si>
  <si>
    <t>Revenues from hotel business</t>
  </si>
  <si>
    <t>(Unit: Thousand Baht)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</si>
  <si>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</si>
  <si>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</si>
  <si>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</si>
  <si>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</si>
  <si>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in subsidiaries</t>
  </si>
  <si>
    <t>Investments property</t>
  </si>
  <si>
    <t>Shares</t>
  </si>
  <si>
    <t>on Shares</t>
  </si>
  <si>
    <t>Adjustments of reconcile net profit (loss) to cash recieived (paid)</t>
  </si>
  <si>
    <t>Adjusted financial cost</t>
  </si>
  <si>
    <t>Short-term loans</t>
  </si>
  <si>
    <t xml:space="preserve">Adjusted provisions for employee benefits </t>
  </si>
  <si>
    <t xml:space="preserve">Discount on common shares </t>
  </si>
  <si>
    <t>Total shareholders equity - net</t>
  </si>
  <si>
    <t xml:space="preserve">Weighted average number of shares </t>
  </si>
  <si>
    <t>-</t>
  </si>
  <si>
    <t>REVENUES</t>
  </si>
  <si>
    <t>Total revenues</t>
  </si>
  <si>
    <t>Share holders</t>
  </si>
  <si>
    <t>eguity-net</t>
  </si>
  <si>
    <t xml:space="preserve">COSTS </t>
  </si>
  <si>
    <t xml:space="preserve">Total cost </t>
  </si>
  <si>
    <t xml:space="preserve">SHAREHOLDERS EQUITY </t>
  </si>
  <si>
    <t xml:space="preserve">Cash paid for short-term loans </t>
  </si>
  <si>
    <t>Cash received from short-term loans</t>
  </si>
  <si>
    <t xml:space="preserve">      Total adjustment of reconcile net profit (loss)</t>
  </si>
  <si>
    <t>Current provisions for employee benefits</t>
  </si>
  <si>
    <t>Other current provisions</t>
  </si>
  <si>
    <t>Other non current provisions</t>
  </si>
  <si>
    <t>" Unaudited"</t>
  </si>
  <si>
    <t>"reviewed "</t>
  </si>
  <si>
    <t>As at December 31,</t>
  </si>
  <si>
    <t>" Audited "</t>
  </si>
  <si>
    <t>The accompanying notes to interim financial statements are an integral part of the interim financial statements.</t>
  </si>
  <si>
    <t>"UNAUDITED"</t>
  </si>
  <si>
    <t>"REVIEWED"</t>
  </si>
  <si>
    <t>Profit (loss) for the period</t>
  </si>
  <si>
    <t>Cash and cash equivalents at beginning of the period</t>
  </si>
  <si>
    <t>Cash and cash equivalents at end of  the period</t>
  </si>
  <si>
    <t>Other comprehensive income</t>
  </si>
  <si>
    <t>Company</t>
  </si>
  <si>
    <t xml:space="preserve"> equity of the </t>
  </si>
  <si>
    <t xml:space="preserve">Total </t>
  </si>
  <si>
    <t>shareholders'</t>
  </si>
  <si>
    <t>Discount from decrease in shareholding in subsidiary</t>
  </si>
  <si>
    <t>Adjusted interest income</t>
  </si>
  <si>
    <t>Depreciation, losses and amortization</t>
  </si>
  <si>
    <t>Short - term loans</t>
  </si>
  <si>
    <t>Other - current assets</t>
  </si>
  <si>
    <t>Adjusted  inventories decrease</t>
  </si>
  <si>
    <t>Current portion of long - term debts</t>
  </si>
  <si>
    <t>Total comprehensive income for the period</t>
  </si>
  <si>
    <t>Total comprehensive income attributable to:</t>
  </si>
  <si>
    <t>Long - term debts</t>
  </si>
  <si>
    <t>As at March 31,</t>
  </si>
  <si>
    <t>Right-of-use assets</t>
  </si>
  <si>
    <t>NON - CURRENT ASSETS</t>
  </si>
  <si>
    <t>Total non - current assets</t>
  </si>
  <si>
    <t>NON - CURRENT LIABILITIES</t>
  </si>
  <si>
    <t>Non - current provisions for employee benefits</t>
  </si>
  <si>
    <t>Total shareholder equity of parent - net</t>
  </si>
  <si>
    <t>Interest income</t>
  </si>
  <si>
    <t>Cash and cash equivalents net (decrease) increase - Net</t>
  </si>
  <si>
    <t>Other current financial assets</t>
  </si>
  <si>
    <t>Long - team loans</t>
  </si>
  <si>
    <t>Other non current financial assets</t>
  </si>
  <si>
    <t>Adjusted with other income</t>
  </si>
  <si>
    <t>Adjusted amortized expenses</t>
  </si>
  <si>
    <t>Deposit financial institution under pledged</t>
  </si>
  <si>
    <t>Current financial liabilities</t>
  </si>
  <si>
    <t>CASH AND CASH EQUIVALENTS</t>
  </si>
  <si>
    <t xml:space="preserve">Cash </t>
  </si>
  <si>
    <t>Cash at bank - savings accounts</t>
  </si>
  <si>
    <t>Cash at bank - current accounts</t>
  </si>
  <si>
    <t>Cash at bank - fixed accounts</t>
  </si>
  <si>
    <t>Adjusted trade accounts and other non-current payable increase</t>
  </si>
  <si>
    <t>Profit (Loss) before income tax</t>
  </si>
  <si>
    <t>Profit (Loss) before financial cost and income tax</t>
  </si>
  <si>
    <t>Profit (Loss) for the period</t>
  </si>
  <si>
    <t xml:space="preserve">Property, plant and equipment </t>
  </si>
  <si>
    <t>Cash received from sales of property, plant and equipment</t>
  </si>
  <si>
    <t>Cash paid for purchase of property, plant and equipment</t>
  </si>
  <si>
    <t>Profit (Loss) for the period attributable to :</t>
  </si>
  <si>
    <t>Basic profit (loss) per share : Owners of the parent</t>
  </si>
  <si>
    <t>Adjusted tax (income) expense</t>
  </si>
  <si>
    <t>2022</t>
  </si>
  <si>
    <t>Items that will not be reclassified in profit or loss later</t>
  </si>
  <si>
    <t>Total items that will not be reclassified in profit or loss later</t>
  </si>
  <si>
    <t>Other comprehensive income for the period - Net tax</t>
  </si>
  <si>
    <t>Loss from the measurement of new values of defined employee benefits</t>
  </si>
  <si>
    <t xml:space="preserve">Gain(Loss) from the measurement </t>
  </si>
  <si>
    <t xml:space="preserve">of new values of defined </t>
  </si>
  <si>
    <t>employee benefits</t>
  </si>
  <si>
    <t>Balance as at January 1, 2022</t>
  </si>
  <si>
    <t>Balance as at March 31, 2022</t>
  </si>
  <si>
    <t xml:space="preserve">Other components </t>
  </si>
  <si>
    <t>of shareholders' equity</t>
  </si>
  <si>
    <t xml:space="preserve">Adjusted by (reversal) of allowance of credit loss diminution </t>
  </si>
  <si>
    <t>Subscription received in advance from exerise of warrants</t>
  </si>
  <si>
    <t>Subscription received</t>
  </si>
  <si>
    <t>exerise of warrants</t>
  </si>
  <si>
    <t xml:space="preserve"> in advance from</t>
  </si>
  <si>
    <t>Adjusted allowance for loss investment in the subsidiaries</t>
  </si>
  <si>
    <t>Cash paid for deposit to purchase common stock in the target company</t>
  </si>
  <si>
    <t>Other intangible assets</t>
  </si>
  <si>
    <t>162,117.14 million common share, Baht 0.50 par value</t>
  </si>
  <si>
    <t>Note</t>
  </si>
  <si>
    <t xml:space="preserve">Transferred to retained earnings </t>
  </si>
  <si>
    <t>Cash received from exercise the right to convert common stock</t>
  </si>
  <si>
    <t>Gross profit</t>
  </si>
  <si>
    <t>Adjusted financial assets decrease</t>
  </si>
  <si>
    <t>Other components of shareholders' equity</t>
  </si>
  <si>
    <t>Adjusted provision for liabilities increase</t>
  </si>
  <si>
    <t>Cash provided by operating activities</t>
  </si>
  <si>
    <t>Net cash provided by operating activities</t>
  </si>
  <si>
    <t>Net cash provided by investing activities</t>
  </si>
  <si>
    <t>Net cash provide by (used in) financing activities</t>
  </si>
  <si>
    <t>2023</t>
  </si>
  <si>
    <t>AS AT MARCH 31, 2023</t>
  </si>
  <si>
    <t>Current portion of loans to clients and accrued interest - net</t>
  </si>
  <si>
    <t>Biological assets</t>
  </si>
  <si>
    <t>Trade and other current receivables</t>
  </si>
  <si>
    <t>Trade and other non - current receivables</t>
  </si>
  <si>
    <t>Loans to clients and accrued interest - net</t>
  </si>
  <si>
    <t>Unallocated costs of business acquisition</t>
  </si>
  <si>
    <t>Deferred tax assets</t>
  </si>
  <si>
    <t>Trade and other current payables</t>
  </si>
  <si>
    <t>Current portion of lease liabilities</t>
  </si>
  <si>
    <t>Other current liabilities</t>
  </si>
  <si>
    <t>1, 21</t>
  </si>
  <si>
    <t>1, 22</t>
  </si>
  <si>
    <t>Lease Liabilities</t>
  </si>
  <si>
    <t>Trade and other non - current payables</t>
  </si>
  <si>
    <t>Other non current liabilities</t>
  </si>
  <si>
    <t>93,683.62 million common shares, Baht 0.50 per share</t>
  </si>
  <si>
    <t>FOR THE THREE - MONTHS PERIOD ENDED MARCH 31, 2023</t>
  </si>
  <si>
    <t>Balance as at January 1, 2023</t>
  </si>
  <si>
    <t>Balance as at March 31, 2023</t>
  </si>
  <si>
    <t>Cappital increse</t>
  </si>
  <si>
    <t>Warrant</t>
  </si>
  <si>
    <t xml:space="preserve">Adjusted trade and other non-current receivables (increase) decrease </t>
  </si>
  <si>
    <t>Adjusted loans to trade accounts and accrued interest - net increase</t>
  </si>
  <si>
    <t xml:space="preserve">Adjusted current biological assets </t>
  </si>
  <si>
    <t>Adjusted other current liabilities</t>
  </si>
  <si>
    <t>Allowance (reverse) for expected credit losses</t>
  </si>
  <si>
    <t xml:space="preserve">Cash paid for provisions for  employee benefits </t>
  </si>
  <si>
    <t xml:space="preserve">Adjusted by share of profit (loss) of associates </t>
  </si>
  <si>
    <t xml:space="preserve">
Gain on fair value adjustment - biological assets</t>
  </si>
  <si>
    <t>Cash paid for corporate income tax</t>
  </si>
  <si>
    <t>Cash paid for purchase other non current financial assets</t>
  </si>
  <si>
    <t>Cash paid for decrease liabilities that occurs from lease</t>
  </si>
  <si>
    <t>Interest expense</t>
  </si>
  <si>
    <t>Cash received from long term borrowed</t>
  </si>
  <si>
    <t>Cash paid for long term borrowed</t>
  </si>
  <si>
    <t>Cash received from short term borrowed</t>
  </si>
  <si>
    <t>Cash paid for short term borrowed</t>
  </si>
  <si>
    <t>As at March 31, 2023 and December 31, 2022 as follows:</t>
  </si>
  <si>
    <r>
      <t>Supplemental disclosure of cash flows information</t>
    </r>
    <r>
      <rPr>
        <b/>
        <sz val="14"/>
        <rFont val="Times New Roman"/>
        <family val="1"/>
      </rPr>
      <t xml:space="preserve"> :</t>
    </r>
  </si>
  <si>
    <t xml:space="preserve">AKS CORPORATION COMPANY LIMITED AND SUBSIDIARIES  </t>
  </si>
  <si>
    <t>Current tax assets</t>
  </si>
  <si>
    <t>10.3,10.4</t>
  </si>
  <si>
    <t>Adjusted with Non-deductible Expense</t>
  </si>
  <si>
    <t>Adjusted other non-current liabilities</t>
  </si>
  <si>
    <t>Cheque deposit in Transit</t>
  </si>
  <si>
    <t xml:space="preserve">      of value in inventories - Real-Estate Business</t>
  </si>
  <si>
    <t xml:space="preserve">      of value in inventories - Agricultural Business</t>
  </si>
  <si>
    <t>Adjusted restriced deposit with bank (increase) decrease</t>
  </si>
  <si>
    <t xml:space="preserve">Adjusted allowance of credit loss diminution </t>
  </si>
  <si>
    <t xml:space="preserve">Adjusted by (profit) loss from write-off of property, plant and equipment </t>
  </si>
  <si>
    <t>Adjustment by cash paid current financial liabilities (increase) decrease</t>
  </si>
  <si>
    <t xml:space="preserve">Adjusted by loss from disposal of investment in associates </t>
  </si>
  <si>
    <t xml:space="preserve">Cash received from sales ordinary shares in the associates </t>
  </si>
  <si>
    <t xml:space="preserve">Cash paid for purchase of intangible assets </t>
  </si>
  <si>
    <t>1. As of March 31, 2023, the subsidiary has reclassified land, buildings and equipment as investment properties in the amount of Baht 2,166 million.</t>
  </si>
  <si>
    <t>(FORMERLY KNOWN AS “AQ ESTATE PUBLIC COMPANY LIMITED”)</t>
  </si>
  <si>
    <t xml:space="preserve">Adjusted trade and other current receivables decrease </t>
  </si>
  <si>
    <t>Adjusted trade accounts and other current payable increase</t>
  </si>
  <si>
    <t>Profit before expenses</t>
  </si>
  <si>
    <t>Cost  from loan</t>
  </si>
  <si>
    <t>Income tax</t>
  </si>
  <si>
    <t>Interest income from loans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</si>
</sst>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#,##0.00;[Red]\(#,##0.00\)"/>
    <numFmt numFmtId="191" formatCode="_-* #,##0_-;\-* #,##0_-;_-* &quot;-&quot;??_-;_-@_-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.00_);[Black]\(#,##0.00\)"/>
    <numFmt numFmtId="197" formatCode="_(* #,##0_);_(* \(#,##0\);_(* &quot;-&quot;??_);_(@_)"/>
    <numFmt numFmtId="198" formatCode="_(* #,##0_);_(* \(#,##0\);_(* &quot;-     &quot;??_);_(@_)"/>
    <numFmt numFmtId="199" formatCode="_(* #,##0.0000_);_(* \(#,##0.0000\);_(* &quot;-     &quot;??_);_(@_)"/>
    <numFmt numFmtId="200" formatCode="_(* #,##0.0000_);_(* \(#,##0.0000\);_(* &quot;-&quot;_);_(@_)"/>
    <numFmt numFmtId="201" formatCode="#,##0.00_);[Blue]\(#,##0.00\)"/>
    <numFmt numFmtId="202" formatCode="_(* #,##0.0_);_(* \(#,##0.0\);_(* &quot;-&quot;_);_(@_)"/>
  </numFmts>
  <fonts count="37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sz val="9"/>
      <name val="Times New Roman"/>
      <family val="1"/>
    </font>
    <font>
      <sz val="11"/>
      <color theme="1"/>
      <name val="Calibri"/>
      <family val="2"/>
    </font>
    <font>
      <b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AngsanaUPC"/>
      <family val="1"/>
      <charset val="222"/>
    </font>
    <font>
      <sz val="10"/>
      <name val="Courier"/>
      <family val="3"/>
    </font>
    <font>
      <b/>
      <sz val="9"/>
      <name val="Times New Roman"/>
      <family val="1"/>
    </font>
    <font>
      <sz val="10"/>
      <name val="ApFont"/>
    </font>
    <font>
      <b/>
      <sz val="14"/>
      <name val="Times New Roman"/>
      <family val="1"/>
    </font>
    <font>
      <sz val="14"/>
      <name val="Times New Roman"/>
      <family val="1"/>
    </font>
    <font>
      <i/>
      <sz val="10"/>
      <name val="Times New Roman"/>
      <family val="1"/>
    </font>
    <font>
      <b/>
      <u/>
      <sz val="14"/>
      <name val="Times New Roman"/>
      <family val="1"/>
    </font>
    <font>
      <u/>
      <sz val="14"/>
      <name val="Times New Roman"/>
      <family val="1"/>
    </font>
    <font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7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92" fontId="6" fillId="0" borderId="0"/>
    <xf numFmtId="193" fontId="6" fillId="0" borderId="0"/>
    <xf numFmtId="194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5" fontId="9" fillId="0" borderId="0"/>
    <xf numFmtId="0" fontId="1" fillId="0" borderId="0"/>
    <xf numFmtId="0" fontId="2" fillId="0" borderId="0"/>
    <xf numFmtId="0" fontId="13" fillId="0" borderId="0"/>
    <xf numFmtId="0" fontId="16" fillId="0" borderId="0"/>
    <xf numFmtId="0" fontId="13" fillId="0" borderId="0"/>
    <xf numFmtId="0" fontId="5" fillId="0" borderId="0"/>
    <xf numFmtId="0" fontId="1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39" fontId="28" fillId="0" borderId="0"/>
    <xf numFmtId="0" fontId="30" fillId="0" borderId="0"/>
  </cellStyleXfs>
  <cellXfs count="227">
    <xf numFmtId="0" fontId="0" fillId="0" borderId="0" xfId="0"/>
    <xf numFmtId="41" fontId="15" fillId="0" borderId="0" xfId="26" applyNumberFormat="1" applyFont="1" applyFill="1" applyBorder="1" applyAlignment="1"/>
    <xf numFmtId="49" fontId="3" fillId="0" borderId="0" xfId="36" applyNumberFormat="1" applyFont="1" applyAlignment="1">
      <alignment horizontal="right"/>
    </xf>
    <xf numFmtId="0" fontId="4" fillId="0" borderId="0" xfId="36" applyFont="1"/>
    <xf numFmtId="41" fontId="18" fillId="0" borderId="0" xfId="26" applyNumberFormat="1" applyFont="1" applyFill="1" applyBorder="1" applyAlignment="1"/>
    <xf numFmtId="41" fontId="17" fillId="0" borderId="0" xfId="26" applyNumberFormat="1" applyFont="1" applyFill="1" applyBorder="1" applyAlignment="1"/>
    <xf numFmtId="41" fontId="19" fillId="0" borderId="0" xfId="26" applyNumberFormat="1" applyFont="1" applyFill="1" applyBorder="1" applyAlignment="1"/>
    <xf numFmtId="0" fontId="19" fillId="0" borderId="0" xfId="36" applyFont="1"/>
    <xf numFmtId="0" fontId="20" fillId="0" borderId="0" xfId="34" applyFont="1"/>
    <xf numFmtId="0" fontId="21" fillId="0" borderId="0" xfId="36" applyFont="1" applyAlignment="1">
      <alignment horizontal="centerContinuous"/>
    </xf>
    <xf numFmtId="0" fontId="21" fillId="0" borderId="0" xfId="36" applyFont="1"/>
    <xf numFmtId="0" fontId="20" fillId="0" borderId="0" xfId="36" applyFont="1"/>
    <xf numFmtId="49" fontId="21" fillId="0" borderId="3" xfId="36" applyNumberFormat="1" applyFont="1" applyBorder="1" applyAlignment="1">
      <alignment horizontal="center"/>
    </xf>
    <xf numFmtId="0" fontId="21" fillId="0" borderId="5" xfId="34" quotePrefix="1" applyFont="1" applyBorder="1" applyAlignment="1">
      <alignment horizontal="center"/>
    </xf>
    <xf numFmtId="198" fontId="21" fillId="0" borderId="0" xfId="36" applyNumberFormat="1" applyFont="1"/>
    <xf numFmtId="49" fontId="20" fillId="0" borderId="0" xfId="36" applyNumberFormat="1" applyFont="1" applyAlignment="1">
      <alignment horizontal="center"/>
    </xf>
    <xf numFmtId="0" fontId="20" fillId="0" borderId="0" xfId="34" quotePrefix="1" applyFont="1" applyAlignment="1">
      <alignment horizontal="center"/>
    </xf>
    <xf numFmtId="197" fontId="21" fillId="0" borderId="0" xfId="1" applyNumberFormat="1" applyFont="1" applyFill="1" applyBorder="1"/>
    <xf numFmtId="187" fontId="21" fillId="0" borderId="0" xfId="21" applyNumberFormat="1" applyFont="1"/>
    <xf numFmtId="2" fontId="20" fillId="0" borderId="0" xfId="36" applyNumberFormat="1" applyFont="1" applyAlignment="1">
      <alignment horizontal="center"/>
    </xf>
    <xf numFmtId="197" fontId="21" fillId="0" borderId="5" xfId="1" applyNumberFormat="1" applyFont="1" applyFill="1" applyBorder="1"/>
    <xf numFmtId="197" fontId="20" fillId="0" borderId="0" xfId="1" applyNumberFormat="1" applyFont="1" applyFill="1" applyBorder="1"/>
    <xf numFmtId="2" fontId="21" fillId="0" borderId="0" xfId="36" applyNumberFormat="1" applyFont="1" applyAlignment="1">
      <alignment horizontal="center"/>
    </xf>
    <xf numFmtId="49" fontId="20" fillId="0" borderId="0" xfId="20" applyNumberFormat="1" applyFont="1"/>
    <xf numFmtId="49" fontId="21" fillId="0" borderId="0" xfId="20" applyNumberFormat="1" applyFont="1"/>
    <xf numFmtId="1" fontId="21" fillId="0" borderId="0" xfId="36" applyNumberFormat="1" applyFont="1" applyAlignment="1">
      <alignment horizontal="center"/>
    </xf>
    <xf numFmtId="197" fontId="21" fillId="0" borderId="4" xfId="1" applyNumberFormat="1" applyFont="1" applyFill="1" applyBorder="1"/>
    <xf numFmtId="197" fontId="21" fillId="0" borderId="3" xfId="1" applyNumberFormat="1" applyFont="1" applyFill="1" applyBorder="1"/>
    <xf numFmtId="187" fontId="21" fillId="0" borderId="3" xfId="21" applyNumberFormat="1" applyFont="1" applyBorder="1"/>
    <xf numFmtId="41" fontId="21" fillId="0" borderId="3" xfId="26" applyNumberFormat="1" applyFont="1" applyFill="1" applyBorder="1" applyAlignment="1"/>
    <xf numFmtId="0" fontId="22" fillId="0" borderId="0" xfId="36" applyFont="1"/>
    <xf numFmtId="41" fontId="21" fillId="0" borderId="0" xfId="26" applyNumberFormat="1" applyFont="1" applyFill="1" applyBorder="1" applyAlignment="1"/>
    <xf numFmtId="197" fontId="21" fillId="0" borderId="6" xfId="1" applyNumberFormat="1" applyFont="1" applyFill="1" applyBorder="1"/>
    <xf numFmtId="41" fontId="21" fillId="0" borderId="0" xfId="5" applyNumberFormat="1" applyFont="1" applyFill="1" applyBorder="1" applyAlignment="1"/>
    <xf numFmtId="0" fontId="23" fillId="0" borderId="0" xfId="0" applyFont="1"/>
    <xf numFmtId="189" fontId="21" fillId="0" borderId="0" xfId="36" applyNumberFormat="1" applyFont="1"/>
    <xf numFmtId="191" fontId="21" fillId="0" borderId="0" xfId="1" applyNumberFormat="1" applyFont="1" applyFill="1" applyBorder="1"/>
    <xf numFmtId="43" fontId="21" fillId="0" borderId="0" xfId="25" applyFont="1" applyFill="1"/>
    <xf numFmtId="187" fontId="21" fillId="0" borderId="0" xfId="36" applyNumberFormat="1" applyFont="1"/>
    <xf numFmtId="0" fontId="24" fillId="0" borderId="0" xfId="16" applyFont="1"/>
    <xf numFmtId="0" fontId="25" fillId="0" borderId="0" xfId="36" applyFont="1" applyAlignment="1">
      <alignment horizontal="centerContinuous"/>
    </xf>
    <xf numFmtId="0" fontId="25" fillId="0" borderId="0" xfId="36" applyFont="1" applyAlignment="1">
      <alignment horizontal="center"/>
    </xf>
    <xf numFmtId="0" fontId="25" fillId="0" borderId="0" xfId="36" applyFont="1"/>
    <xf numFmtId="191" fontId="25" fillId="0" borderId="0" xfId="1" applyNumberFormat="1" applyFont="1" applyFill="1" applyBorder="1" applyAlignment="1">
      <alignment horizontal="centerContinuous"/>
    </xf>
    <xf numFmtId="0" fontId="24" fillId="0" borderId="0" xfId="36" applyFont="1" applyAlignment="1">
      <alignment horizontal="left"/>
    </xf>
    <xf numFmtId="0" fontId="25" fillId="0" borderId="0" xfId="0" applyFont="1" applyAlignment="1">
      <alignment horizontal="center"/>
    </xf>
    <xf numFmtId="0" fontId="24" fillId="0" borderId="0" xfId="36" applyFont="1"/>
    <xf numFmtId="49" fontId="25" fillId="0" borderId="0" xfId="36" applyNumberFormat="1" applyFont="1" applyAlignment="1">
      <alignment horizontal="center"/>
    </xf>
    <xf numFmtId="190" fontId="26" fillId="0" borderId="0" xfId="16" applyNumberFormat="1" applyFont="1"/>
    <xf numFmtId="0" fontId="24" fillId="0" borderId="0" xfId="36" applyFont="1" applyAlignment="1">
      <alignment horizontal="center"/>
    </xf>
    <xf numFmtId="0" fontId="24" fillId="0" borderId="0" xfId="16" applyFont="1" applyAlignment="1">
      <alignment horizontal="center"/>
    </xf>
    <xf numFmtId="191" fontId="24" fillId="0" borderId="0" xfId="1" applyNumberFormat="1" applyFont="1" applyFill="1" applyBorder="1" applyAlignment="1">
      <alignment horizontal="center"/>
    </xf>
    <xf numFmtId="0" fontId="24" fillId="0" borderId="0" xfId="16" applyFont="1" applyAlignment="1">
      <alignment horizontal="centerContinuous"/>
    </xf>
    <xf numFmtId="191" fontId="25" fillId="0" borderId="0" xfId="1" applyNumberFormat="1" applyFont="1" applyFill="1" applyBorder="1"/>
    <xf numFmtId="43" fontId="25" fillId="0" borderId="0" xfId="36" applyNumberFormat="1" applyFont="1"/>
    <xf numFmtId="187" fontId="25" fillId="0" borderId="0" xfId="21" applyNumberFormat="1" applyFont="1"/>
    <xf numFmtId="41" fontId="25" fillId="0" borderId="0" xfId="36" applyNumberFormat="1" applyFont="1"/>
    <xf numFmtId="188" fontId="25" fillId="0" borderId="0" xfId="21" applyNumberFormat="1" applyFont="1"/>
    <xf numFmtId="191" fontId="25" fillId="0" borderId="0" xfId="1" applyNumberFormat="1" applyFont="1" applyFill="1"/>
    <xf numFmtId="198" fontId="25" fillId="0" borderId="5" xfId="36" applyNumberFormat="1" applyFont="1" applyBorder="1"/>
    <xf numFmtId="198" fontId="25" fillId="0" borderId="0" xfId="36" applyNumberFormat="1" applyFont="1"/>
    <xf numFmtId="41" fontId="24" fillId="0" borderId="0" xfId="36" applyNumberFormat="1" applyFont="1"/>
    <xf numFmtId="198" fontId="25" fillId="0" borderId="6" xfId="36" applyNumberFormat="1" applyFont="1" applyBorder="1"/>
    <xf numFmtId="43" fontId="24" fillId="0" borderId="0" xfId="1" applyFont="1" applyFill="1" applyBorder="1"/>
    <xf numFmtId="188" fontId="25" fillId="0" borderId="0" xfId="36" applyNumberFormat="1" applyFont="1"/>
    <xf numFmtId="190" fontId="24" fillId="0" borderId="0" xfId="16" applyNumberFormat="1" applyFont="1"/>
    <xf numFmtId="49" fontId="24" fillId="0" borderId="0" xfId="36" applyNumberFormat="1" applyFont="1" applyAlignment="1">
      <alignment horizontal="center"/>
    </xf>
    <xf numFmtId="191" fontId="25" fillId="0" borderId="5" xfId="1" applyNumberFormat="1" applyFont="1" applyFill="1" applyBorder="1" applyAlignment="1"/>
    <xf numFmtId="191" fontId="25" fillId="0" borderId="5" xfId="1" applyNumberFormat="1" applyFont="1" applyFill="1" applyBorder="1"/>
    <xf numFmtId="191" fontId="25" fillId="0" borderId="0" xfId="1" applyNumberFormat="1" applyFont="1" applyFill="1" applyBorder="1" applyAlignment="1"/>
    <xf numFmtId="191" fontId="25" fillId="0" borderId="0" xfId="1" applyNumberFormat="1" applyFont="1" applyFill="1" applyBorder="1" applyAlignment="1">
      <alignment horizontal="right"/>
    </xf>
    <xf numFmtId="191" fontId="25" fillId="0" borderId="0" xfId="36" applyNumberFormat="1" applyFont="1"/>
    <xf numFmtId="0" fontId="25" fillId="0" borderId="0" xfId="36" applyFont="1" applyAlignment="1">
      <alignment horizontal="right"/>
    </xf>
    <xf numFmtId="197" fontId="25" fillId="0" borderId="0" xfId="36" applyNumberFormat="1" applyFont="1"/>
    <xf numFmtId="191" fontId="25" fillId="0" borderId="7" xfId="1" applyNumberFormat="1" applyFont="1" applyFill="1" applyBorder="1"/>
    <xf numFmtId="191" fontId="25" fillId="0" borderId="0" xfId="1" applyNumberFormat="1" applyFont="1" applyFill="1" applyAlignment="1"/>
    <xf numFmtId="41" fontId="25" fillId="0" borderId="3" xfId="36" applyNumberFormat="1" applyFont="1" applyBorder="1"/>
    <xf numFmtId="197" fontId="25" fillId="0" borderId="6" xfId="36" applyNumberFormat="1" applyFont="1" applyBorder="1"/>
    <xf numFmtId="43" fontId="25" fillId="0" borderId="0" xfId="1" applyFont="1" applyFill="1" applyBorder="1"/>
    <xf numFmtId="0" fontId="25" fillId="0" borderId="0" xfId="16" applyFont="1"/>
    <xf numFmtId="197" fontId="21" fillId="0" borderId="0" xfId="36" applyNumberFormat="1" applyFont="1"/>
    <xf numFmtId="201" fontId="12" fillId="0" borderId="0" xfId="55" applyNumberFormat="1" applyFont="1" applyAlignment="1">
      <alignment horizontal="center" wrapText="1"/>
    </xf>
    <xf numFmtId="201" fontId="12" fillId="0" borderId="3" xfId="55" applyNumberFormat="1" applyFont="1" applyBorder="1" applyAlignment="1">
      <alignment horizontal="center" wrapText="1"/>
    </xf>
    <xf numFmtId="0" fontId="29" fillId="0" borderId="0" xfId="18" applyFont="1"/>
    <xf numFmtId="0" fontId="15" fillId="0" borderId="0" xfId="18" applyFont="1" applyAlignment="1">
      <alignment horizontal="center"/>
    </xf>
    <xf numFmtId="0" fontId="15" fillId="0" borderId="0" xfId="18" applyFont="1"/>
    <xf numFmtId="0" fontId="19" fillId="0" borderId="0" xfId="18" applyFont="1"/>
    <xf numFmtId="0" fontId="15" fillId="0" borderId="0" xfId="18" applyFont="1" applyAlignment="1">
      <alignment horizontal="left"/>
    </xf>
    <xf numFmtId="197" fontId="15" fillId="0" borderId="0" xfId="3" applyNumberFormat="1" applyFont="1" applyFill="1"/>
    <xf numFmtId="188" fontId="15" fillId="0" borderId="0" xfId="3" applyFont="1" applyFill="1"/>
    <xf numFmtId="197" fontId="19" fillId="0" borderId="0" xfId="3" applyNumberFormat="1" applyFont="1" applyFill="1" applyBorder="1"/>
    <xf numFmtId="197" fontId="15" fillId="0" borderId="6" xfId="3" applyNumberFormat="1" applyFont="1" applyFill="1" applyBorder="1"/>
    <xf numFmtId="197" fontId="15" fillId="0" borderId="0" xfId="3" applyNumberFormat="1" applyFont="1" applyFill="1" applyBorder="1"/>
    <xf numFmtId="197" fontId="15" fillId="0" borderId="0" xfId="18" applyNumberFormat="1" applyFont="1"/>
    <xf numFmtId="0" fontId="17" fillId="0" borderId="0" xfId="18" applyFont="1"/>
    <xf numFmtId="0" fontId="19" fillId="0" borderId="0" xfId="18" applyFont="1" applyAlignment="1">
      <alignment horizontal="center"/>
    </xf>
    <xf numFmtId="0" fontId="19" fillId="0" borderId="3" xfId="18" quotePrefix="1" applyFont="1" applyBorder="1" applyAlignment="1">
      <alignment horizontal="center"/>
    </xf>
    <xf numFmtId="197" fontId="19" fillId="0" borderId="0" xfId="1" applyNumberFormat="1" applyFont="1" applyFill="1" applyBorder="1"/>
    <xf numFmtId="197" fontId="19" fillId="0" borderId="0" xfId="1" applyNumberFormat="1" applyFont="1" applyFill="1"/>
    <xf numFmtId="197" fontId="19" fillId="0" borderId="0" xfId="1" applyNumberFormat="1" applyFont="1" applyFill="1" applyBorder="1" applyAlignment="1"/>
    <xf numFmtId="0" fontId="19" fillId="0" borderId="0" xfId="0" applyFont="1"/>
    <xf numFmtId="197" fontId="19" fillId="0" borderId="0" xfId="3" applyNumberFormat="1" applyFont="1" applyFill="1"/>
    <xf numFmtId="197" fontId="19" fillId="0" borderId="6" xfId="3" applyNumberFormat="1" applyFont="1" applyFill="1" applyBorder="1"/>
    <xf numFmtId="197" fontId="19" fillId="0" borderId="0" xfId="18" applyNumberFormat="1" applyFont="1"/>
    <xf numFmtId="187" fontId="21" fillId="0" borderId="6" xfId="21" applyNumberFormat="1" applyFont="1" applyBorder="1"/>
    <xf numFmtId="197" fontId="21" fillId="0" borderId="0" xfId="3" applyNumberFormat="1" applyFont="1" applyFill="1" applyAlignment="1"/>
    <xf numFmtId="0" fontId="27" fillId="0" borderId="0" xfId="36" applyFont="1"/>
    <xf numFmtId="198" fontId="20" fillId="0" borderId="0" xfId="36" applyNumberFormat="1" applyFont="1"/>
    <xf numFmtId="0" fontId="20" fillId="0" borderId="8" xfId="36" applyFont="1" applyBorder="1"/>
    <xf numFmtId="199" fontId="21" fillId="0" borderId="0" xfId="36" applyNumberFormat="1" applyFont="1"/>
    <xf numFmtId="199" fontId="21" fillId="0" borderId="7" xfId="36" applyNumberFormat="1" applyFont="1" applyBorder="1"/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197" fontId="21" fillId="0" borderId="7" xfId="1" applyNumberFormat="1" applyFont="1" applyFill="1" applyBorder="1" applyAlignment="1"/>
    <xf numFmtId="197" fontId="21" fillId="0" borderId="0" xfId="1" applyNumberFormat="1" applyFont="1" applyFill="1" applyAlignment="1"/>
    <xf numFmtId="187" fontId="21" fillId="0" borderId="0" xfId="26" applyNumberFormat="1" applyFont="1" applyFill="1" applyBorder="1" applyAlignment="1"/>
    <xf numFmtId="197" fontId="25" fillId="0" borderId="0" xfId="1" applyNumberFormat="1" applyFont="1" applyFill="1" applyBorder="1"/>
    <xf numFmtId="0" fontId="21" fillId="0" borderId="0" xfId="36" applyFont="1" applyAlignment="1">
      <alignment horizontal="center"/>
    </xf>
    <xf numFmtId="187" fontId="21" fillId="0" borderId="6" xfId="26" applyNumberFormat="1" applyFont="1" applyFill="1" applyBorder="1" applyAlignment="1"/>
    <xf numFmtId="197" fontId="21" fillId="0" borderId="6" xfId="34" quotePrefix="1" applyNumberFormat="1" applyFont="1" applyBorder="1" applyAlignment="1">
      <alignment horizontal="center"/>
    </xf>
    <xf numFmtId="49" fontId="25" fillId="0" borderId="3" xfId="36" applyNumberFormat="1" applyFont="1" applyBorder="1" applyAlignment="1">
      <alignment horizontal="center"/>
    </xf>
    <xf numFmtId="197" fontId="25" fillId="0" borderId="3" xfId="36" applyNumberFormat="1" applyFont="1" applyBorder="1"/>
    <xf numFmtId="191" fontId="25" fillId="0" borderId="6" xfId="1" applyNumberFormat="1" applyFont="1" applyFill="1" applyBorder="1"/>
    <xf numFmtId="0" fontId="6" fillId="0" borderId="0" xfId="18" applyFont="1"/>
    <xf numFmtId="41" fontId="6" fillId="0" borderId="0" xfId="26" applyNumberFormat="1" applyFont="1" applyFill="1" applyBorder="1" applyAlignment="1"/>
    <xf numFmtId="197" fontId="6" fillId="0" borderId="0" xfId="3" applyNumberFormat="1" applyFont="1" applyFill="1"/>
    <xf numFmtId="197" fontId="6" fillId="0" borderId="0" xfId="3" applyNumberFormat="1" applyFont="1" applyFill="1" applyBorder="1"/>
    <xf numFmtId="201" fontId="12" fillId="0" borderId="0" xfId="55" applyNumberFormat="1" applyFont="1" applyAlignment="1">
      <alignment horizontal="center"/>
    </xf>
    <xf numFmtId="41" fontId="6" fillId="0" borderId="6" xfId="26" applyNumberFormat="1" applyFont="1" applyFill="1" applyBorder="1" applyAlignment="1"/>
    <xf numFmtId="201" fontId="12" fillId="0" borderId="3" xfId="55" applyNumberFormat="1" applyFont="1" applyBorder="1" applyAlignment="1">
      <alignment horizontal="center"/>
    </xf>
    <xf numFmtId="201" fontId="12" fillId="0" borderId="4" xfId="55" applyNumberFormat="1" applyFont="1" applyBorder="1"/>
    <xf numFmtId="41" fontId="15" fillId="0" borderId="6" xfId="26" applyNumberFormat="1" applyFont="1" applyFill="1" applyBorder="1" applyAlignment="1"/>
    <xf numFmtId="197" fontId="6" fillId="0" borderId="0" xfId="1" applyNumberFormat="1" applyFont="1" applyFill="1" applyBorder="1"/>
    <xf numFmtId="41" fontId="33" fillId="0" borderId="0" xfId="26" applyNumberFormat="1" applyFont="1" applyFill="1" applyBorder="1" applyAlignment="1"/>
    <xf numFmtId="197" fontId="25" fillId="0" borderId="3" xfId="1" applyNumberFormat="1" applyFont="1" applyFill="1" applyBorder="1"/>
    <xf numFmtId="0" fontId="19" fillId="0" borderId="3" xfId="18" applyFont="1" applyBorder="1" applyAlignment="1">
      <alignment horizontal="center"/>
    </xf>
    <xf numFmtId="0" fontId="15" fillId="0" borderId="3" xfId="18" applyFont="1" applyBorder="1" applyAlignment="1">
      <alignment horizontal="center"/>
    </xf>
    <xf numFmtId="201" fontId="12" fillId="0" borderId="5" xfId="55" applyNumberFormat="1" applyFont="1" applyBorder="1" applyAlignment="1">
      <alignment horizontal="center" vertical="center" wrapText="1"/>
    </xf>
    <xf numFmtId="0" fontId="25" fillId="0" borderId="0" xfId="36" applyFont="1" applyAlignment="1">
      <alignment horizontal="left"/>
    </xf>
    <xf numFmtId="43" fontId="32" fillId="0" borderId="0" xfId="1" applyFont="1" applyFill="1" applyAlignment="1">
      <alignment horizontal="centerContinuous"/>
    </xf>
    <xf numFmtId="43" fontId="32" fillId="0" borderId="0" xfId="1" applyFont="1" applyFill="1"/>
    <xf numFmtId="187" fontId="32" fillId="0" borderId="0" xfId="1" applyNumberFormat="1" applyFont="1" applyFill="1" applyBorder="1"/>
    <xf numFmtId="43" fontId="31" fillId="0" borderId="0" xfId="1" applyFont="1" applyFill="1" applyBorder="1"/>
    <xf numFmtId="43" fontId="32" fillId="0" borderId="0" xfId="1" applyFont="1" applyFill="1" applyBorder="1" applyAlignment="1">
      <alignment horizontal="right"/>
    </xf>
    <xf numFmtId="191" fontId="32" fillId="0" borderId="0" xfId="1" applyNumberFormat="1" applyFont="1" applyFill="1" applyBorder="1" applyAlignment="1">
      <alignment horizontal="right"/>
    </xf>
    <xf numFmtId="197" fontId="32" fillId="0" borderId="0" xfId="3" applyNumberFormat="1" applyFont="1" applyFill="1"/>
    <xf numFmtId="41" fontId="32" fillId="0" borderId="0" xfId="1" applyNumberFormat="1" applyFont="1" applyFill="1" applyBorder="1" applyAlignment="1">
      <alignment horizontal="right"/>
    </xf>
    <xf numFmtId="197" fontId="32" fillId="0" borderId="0" xfId="7" applyNumberFormat="1" applyFont="1" applyFill="1"/>
    <xf numFmtId="191" fontId="32" fillId="0" borderId="0" xfId="1" applyNumberFormat="1" applyFont="1" applyFill="1" applyBorder="1"/>
    <xf numFmtId="43" fontId="32" fillId="0" borderId="0" xfId="1" applyFont="1" applyFill="1" applyBorder="1"/>
    <xf numFmtId="0" fontId="21" fillId="0" borderId="0" xfId="34" applyFont="1"/>
    <xf numFmtId="191" fontId="21" fillId="0" borderId="0" xfId="1" applyNumberFormat="1" applyFont="1" applyFill="1" applyAlignment="1">
      <alignment horizontal="right"/>
    </xf>
    <xf numFmtId="187" fontId="21" fillId="0" borderId="5" xfId="21" applyNumberFormat="1" applyFont="1" applyBorder="1"/>
    <xf numFmtId="191" fontId="21" fillId="0" borderId="0" xfId="1" applyNumberFormat="1" applyFont="1" applyFill="1"/>
    <xf numFmtId="197" fontId="21" fillId="0" borderId="4" xfId="1" applyNumberFormat="1" applyFont="1" applyFill="1" applyBorder="1" applyAlignment="1">
      <alignment horizontal="center"/>
    </xf>
    <xf numFmtId="187" fontId="21" fillId="0" borderId="6" xfId="34" quotePrefix="1" applyNumberFormat="1" applyFont="1" applyBorder="1" applyAlignment="1">
      <alignment horizontal="center"/>
    </xf>
    <xf numFmtId="198" fontId="21" fillId="0" borderId="6" xfId="36" applyNumberFormat="1" applyFont="1" applyBorder="1"/>
    <xf numFmtId="200" fontId="21" fillId="0" borderId="7" xfId="21" applyNumberFormat="1" applyFont="1" applyBorder="1"/>
    <xf numFmtId="0" fontId="6" fillId="0" borderId="0" xfId="18" applyFont="1" applyAlignment="1">
      <alignment horizontal="center"/>
    </xf>
    <xf numFmtId="49" fontId="25" fillId="0" borderId="4" xfId="36" applyNumberFormat="1" applyFont="1" applyBorder="1"/>
    <xf numFmtId="49" fontId="25" fillId="0" borderId="0" xfId="36" applyNumberFormat="1" applyFont="1"/>
    <xf numFmtId="0" fontId="25" fillId="0" borderId="0" xfId="16" applyFont="1" applyAlignment="1">
      <alignment horizontal="center"/>
    </xf>
    <xf numFmtId="191" fontId="25" fillId="0" borderId="0" xfId="36" applyNumberFormat="1" applyFont="1" applyAlignment="1">
      <alignment horizontal="center"/>
    </xf>
    <xf numFmtId="49" fontId="24" fillId="0" borderId="0" xfId="36" applyNumberFormat="1" applyFont="1"/>
    <xf numFmtId="197" fontId="25" fillId="0" borderId="7" xfId="36" applyNumberFormat="1" applyFont="1" applyBorder="1"/>
    <xf numFmtId="187" fontId="25" fillId="0" borderId="3" xfId="21" applyNumberFormat="1" applyFont="1" applyBorder="1"/>
    <xf numFmtId="197" fontId="32" fillId="0" borderId="0" xfId="7" applyNumberFormat="1" applyFont="1" applyFill="1" applyAlignment="1">
      <alignment vertical="center"/>
    </xf>
    <xf numFmtId="0" fontId="31" fillId="0" borderId="0" xfId="21" applyFont="1" applyAlignment="1">
      <alignment horizontal="left"/>
    </xf>
    <xf numFmtId="0" fontId="32" fillId="0" borderId="0" xfId="21" applyFont="1" applyAlignment="1">
      <alignment horizontal="centerContinuous"/>
    </xf>
    <xf numFmtId="49" fontId="31" fillId="0" borderId="0" xfId="36" applyNumberFormat="1" applyFont="1" applyAlignment="1">
      <alignment horizontal="right"/>
    </xf>
    <xf numFmtId="0" fontId="32" fillId="0" borderId="0" xfId="21" applyFont="1"/>
    <xf numFmtId="49" fontId="32" fillId="0" borderId="0" xfId="21" applyNumberFormat="1" applyFont="1" applyAlignment="1">
      <alignment horizontal="centerContinuous"/>
    </xf>
    <xf numFmtId="0" fontId="32" fillId="0" borderId="0" xfId="36" applyFont="1"/>
    <xf numFmtId="49" fontId="32" fillId="0" borderId="0" xfId="21" applyNumberFormat="1" applyFont="1" applyAlignment="1">
      <alignment horizontal="center"/>
    </xf>
    <xf numFmtId="49" fontId="34" fillId="0" borderId="0" xfId="21" applyNumberFormat="1" applyFont="1" applyAlignment="1">
      <alignment horizontal="center"/>
    </xf>
    <xf numFmtId="0" fontId="32" fillId="0" borderId="3" xfId="21" applyFont="1" applyBorder="1" applyAlignment="1">
      <alignment horizontal="center"/>
    </xf>
    <xf numFmtId="49" fontId="35" fillId="0" borderId="0" xfId="21" applyNumberFormat="1" applyFont="1" applyAlignment="1">
      <alignment horizontal="center"/>
    </xf>
    <xf numFmtId="0" fontId="32" fillId="0" borderId="5" xfId="0" quotePrefix="1" applyFont="1" applyBorder="1" applyAlignment="1">
      <alignment horizontal="center"/>
    </xf>
    <xf numFmtId="0" fontId="32" fillId="0" borderId="0" xfId="0" quotePrefix="1" applyFont="1" applyAlignment="1">
      <alignment horizontal="center"/>
    </xf>
    <xf numFmtId="0" fontId="32" fillId="0" borderId="3" xfId="0" quotePrefix="1" applyFont="1" applyBorder="1" applyAlignment="1">
      <alignment horizontal="center"/>
    </xf>
    <xf numFmtId="49" fontId="31" fillId="0" borderId="0" xfId="20" applyNumberFormat="1" applyFont="1"/>
    <xf numFmtId="188" fontId="32" fillId="0" borderId="0" xfId="21" applyNumberFormat="1" applyFont="1"/>
    <xf numFmtId="187" fontId="32" fillId="0" borderId="0" xfId="21" applyNumberFormat="1" applyFont="1"/>
    <xf numFmtId="0" fontId="36" fillId="0" borderId="0" xfId="21" applyFont="1"/>
    <xf numFmtId="0" fontId="36" fillId="0" borderId="0" xfId="36" applyFont="1"/>
    <xf numFmtId="0" fontId="31" fillId="0" borderId="0" xfId="21" applyFont="1"/>
    <xf numFmtId="187" fontId="32" fillId="0" borderId="5" xfId="21" applyNumberFormat="1" applyFont="1" applyBorder="1"/>
    <xf numFmtId="187" fontId="31" fillId="0" borderId="0" xfId="21" applyNumberFormat="1" applyFont="1"/>
    <xf numFmtId="198" fontId="31" fillId="0" borderId="0" xfId="21" applyNumberFormat="1" applyFont="1"/>
    <xf numFmtId="187" fontId="31" fillId="0" borderId="5" xfId="21" applyNumberFormat="1" applyFont="1" applyBorder="1"/>
    <xf numFmtId="189" fontId="32" fillId="0" borderId="0" xfId="21" applyNumberFormat="1" applyFont="1" applyAlignment="1">
      <alignment horizontal="right"/>
    </xf>
    <xf numFmtId="49" fontId="32" fillId="0" borderId="0" xfId="21" applyNumberFormat="1" applyFont="1" applyAlignment="1">
      <alignment horizontal="right"/>
    </xf>
    <xf numFmtId="0" fontId="32" fillId="0" borderId="0" xfId="21" applyFont="1" applyAlignment="1">
      <alignment horizontal="right"/>
    </xf>
    <xf numFmtId="0" fontId="32" fillId="0" borderId="0" xfId="0" applyFont="1"/>
    <xf numFmtId="187" fontId="32" fillId="0" borderId="0" xfId="21" applyNumberFormat="1" applyFont="1" applyAlignment="1">
      <alignment horizontal="right"/>
    </xf>
    <xf numFmtId="0" fontId="32" fillId="0" borderId="0" xfId="21" applyFont="1" applyAlignment="1">
      <alignment horizontal="center"/>
    </xf>
    <xf numFmtId="49" fontId="31" fillId="0" borderId="0" xfId="21" applyNumberFormat="1" applyFont="1" applyAlignment="1">
      <alignment horizontal="right"/>
    </xf>
    <xf numFmtId="198" fontId="31" fillId="0" borderId="5" xfId="21" applyNumberFormat="1" applyFont="1" applyBorder="1" applyAlignment="1">
      <alignment horizontal="right"/>
    </xf>
    <xf numFmtId="0" fontId="31" fillId="0" borderId="0" xfId="21" applyFont="1" applyAlignment="1">
      <alignment horizontal="right"/>
    </xf>
    <xf numFmtId="198" fontId="31" fillId="0" borderId="0" xfId="21" applyNumberFormat="1" applyFont="1" applyAlignment="1">
      <alignment horizontal="right"/>
    </xf>
    <xf numFmtId="49" fontId="31" fillId="0" borderId="0" xfId="21" applyNumberFormat="1" applyFont="1" applyAlignment="1">
      <alignment horizontal="center"/>
    </xf>
    <xf numFmtId="202" fontId="31" fillId="0" borderId="0" xfId="21" applyNumberFormat="1" applyFont="1" applyAlignment="1">
      <alignment horizontal="right"/>
    </xf>
    <xf numFmtId="187" fontId="31" fillId="0" borderId="0" xfId="21" applyNumberFormat="1" applyFont="1" applyAlignment="1">
      <alignment horizontal="right"/>
    </xf>
    <xf numFmtId="187" fontId="31" fillId="0" borderId="5" xfId="21" applyNumberFormat="1" applyFont="1" applyBorder="1" applyAlignment="1">
      <alignment horizontal="right"/>
    </xf>
    <xf numFmtId="49" fontId="31" fillId="0" borderId="0" xfId="20" applyNumberFormat="1" applyFont="1" applyAlignment="1">
      <alignment horizontal="left"/>
    </xf>
    <xf numFmtId="187" fontId="31" fillId="0" borderId="7" xfId="21" applyNumberFormat="1" applyFont="1" applyBorder="1" applyAlignment="1">
      <alignment horizontal="right"/>
    </xf>
    <xf numFmtId="49" fontId="32" fillId="0" borderId="0" xfId="20" applyNumberFormat="1" applyFont="1" applyAlignment="1">
      <alignment horizontal="left"/>
    </xf>
    <xf numFmtId="0" fontId="34" fillId="0" borderId="0" xfId="21" applyFont="1"/>
    <xf numFmtId="0" fontId="32" fillId="0" borderId="0" xfId="21" quotePrefix="1" applyFont="1" applyAlignment="1">
      <alignment horizontal="left"/>
    </xf>
    <xf numFmtId="0" fontId="32" fillId="0" borderId="0" xfId="0" applyFont="1" applyAlignment="1">
      <alignment horizontal="left"/>
    </xf>
    <xf numFmtId="187" fontId="32" fillId="0" borderId="6" xfId="21" applyNumberFormat="1" applyFont="1" applyBorder="1" applyAlignment="1">
      <alignment horizontal="right"/>
    </xf>
    <xf numFmtId="49" fontId="24" fillId="0" borderId="0" xfId="20" applyNumberFormat="1" applyFont="1"/>
    <xf numFmtId="187" fontId="31" fillId="0" borderId="3" xfId="21" applyNumberFormat="1" applyFont="1" applyBorder="1" applyAlignment="1">
      <alignment horizontal="right"/>
    </xf>
    <xf numFmtId="0" fontId="25" fillId="0" borderId="3" xfId="36" applyFont="1" applyBorder="1" applyAlignment="1">
      <alignment horizontal="center"/>
    </xf>
    <xf numFmtId="49" fontId="25" fillId="0" borderId="5" xfId="36" applyNumberFormat="1" applyFont="1" applyBorder="1" applyAlignment="1">
      <alignment horizontal="center"/>
    </xf>
    <xf numFmtId="49" fontId="25" fillId="0" borderId="3" xfId="36" applyNumberFormat="1" applyFont="1" applyBorder="1" applyAlignment="1">
      <alignment horizontal="center"/>
    </xf>
    <xf numFmtId="0" fontId="20" fillId="0" borderId="0" xfId="34" applyFont="1" applyAlignment="1">
      <alignment horizontal="left"/>
    </xf>
    <xf numFmtId="0" fontId="21" fillId="0" borderId="3" xfId="36" applyFont="1" applyBorder="1" applyAlignment="1">
      <alignment horizontal="center"/>
    </xf>
    <xf numFmtId="49" fontId="21" fillId="0" borderId="5" xfId="36" applyNumberFormat="1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19" fillId="0" borderId="3" xfId="18" applyFont="1" applyBorder="1" applyAlignment="1">
      <alignment horizontal="center"/>
    </xf>
    <xf numFmtId="201" fontId="12" fillId="0" borderId="5" xfId="55" applyNumberFormat="1" applyFont="1" applyBorder="1" applyAlignment="1">
      <alignment horizontal="center" vertical="center" wrapText="1"/>
    </xf>
    <xf numFmtId="0" fontId="15" fillId="0" borderId="3" xfId="18" applyFont="1" applyBorder="1" applyAlignment="1">
      <alignment horizontal="center"/>
    </xf>
    <xf numFmtId="0" fontId="32" fillId="0" borderId="3" xfId="36" applyFont="1" applyBorder="1" applyAlignment="1">
      <alignment horizontal="center"/>
    </xf>
    <xf numFmtId="49" fontId="32" fillId="0" borderId="5" xfId="36" applyNumberFormat="1" applyFont="1" applyBorder="1" applyAlignment="1">
      <alignment horizontal="center"/>
    </xf>
    <xf numFmtId="0" fontId="31" fillId="0" borderId="0" xfId="0" applyFont="1" applyAlignment="1">
      <alignment horizontal="left"/>
    </xf>
  </cellXfs>
  <cellStyles count="57">
    <cellStyle name="Comma" xfId="1" builtinId="3"/>
    <cellStyle name="Comma 148" xfId="2"/>
    <cellStyle name="Comma 148 2" xfId="39"/>
    <cellStyle name="Comma 2" xfId="3"/>
    <cellStyle name="Comma 2 2" xfId="40"/>
    <cellStyle name="Comma 3" xfId="4"/>
    <cellStyle name="Comma 3 2" xfId="41"/>
    <cellStyle name="Comma 33 2" xfId="5"/>
    <cellStyle name="Comma 4" xfId="38"/>
    <cellStyle name="Comma 65" xfId="6"/>
    <cellStyle name="Comma 65 2" xfId="42"/>
    <cellStyle name="Comma 66" xfId="7"/>
    <cellStyle name="Comma 66 2" xfId="43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10" xfId="52"/>
    <cellStyle name="Normal 2" xfId="15"/>
    <cellStyle name="Normal 3" xfId="16"/>
    <cellStyle name="Normal 4" xfId="17"/>
    <cellStyle name="Normal 5" xfId="18"/>
    <cellStyle name="Normal 6" xfId="19"/>
    <cellStyle name="Normal 7" xfId="37"/>
    <cellStyle name="Normal 8" xfId="53"/>
    <cellStyle name="Normal 9" xfId="54"/>
    <cellStyle name="Normal_NipponT2-Q4-46" xfId="20"/>
    <cellStyle name="Normal_SENAT2_Mar_06" xfId="21"/>
    <cellStyle name="Percent [2]" xfId="22"/>
    <cellStyle name="Quantity" xfId="23"/>
    <cellStyle name="เครื่องหมายจุลภาค 2" xfId="24"/>
    <cellStyle name="เครื่องหมายจุลภาค 2 2" xfId="25"/>
    <cellStyle name="เครื่องหมายจุลภาค 2 2 2" xfId="26"/>
    <cellStyle name="เครื่องหมายจุลภาค 2 2 2 2" xfId="27"/>
    <cellStyle name="เครื่องหมายจุลภาค 2 2 2 2 2" xfId="47"/>
    <cellStyle name="เครื่องหมายจุลภาค 2 2 2 3" xfId="46"/>
    <cellStyle name="เครื่องหมายจุลภาค 2 2 3" xfId="28"/>
    <cellStyle name="เครื่องหมายจุลภาค 2 2 3 2" xfId="48"/>
    <cellStyle name="เครื่องหมายจุลภาค 2 2 4" xfId="45"/>
    <cellStyle name="เครื่องหมายจุลภาค 2 3" xfId="29"/>
    <cellStyle name="เครื่องหมายจุลภาค 2 3 2" xfId="30"/>
    <cellStyle name="เครื่องหมายจุลภาค 2 3 2 2" xfId="50"/>
    <cellStyle name="เครื่องหมายจุลภาค 2 3 3" xfId="49"/>
    <cellStyle name="เครื่องหมายจุลภาค 2 4" xfId="31"/>
    <cellStyle name="เครื่องหมายจุลภาค 2 4 2" xfId="51"/>
    <cellStyle name="เครื่องหมายจุลภาค 2 5" xfId="44"/>
    <cellStyle name="ปกติ 10 2" xfId="32"/>
    <cellStyle name="ปกติ 2" xfId="33"/>
    <cellStyle name="ปกติ 2 2" xfId="34"/>
    <cellStyle name="ปกติ 3 3" xfId="35"/>
    <cellStyle name="ปกติ_KMC_T2" xfId="56"/>
    <cellStyle name="ปกติ_SENAT2_Mar_06 update 2มิย.49" xfId="36"/>
    <cellStyle name="ปกติ_Sheet1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32"/>
  <sheetViews>
    <sheetView tabSelected="1" view="pageBreakPreview" topLeftCell="A7" zoomScale="85" zoomScaleNormal="100" zoomScaleSheetLayoutView="85" workbookViewId="0">
      <selection activeCell="G63" sqref="G63"/>
    </sheetView>
  </sheetViews>
  <sheetFormatPr defaultColWidth="9.140625" defaultRowHeight="24.6" customHeight="1"/>
  <cols>
    <col min="1" max="1" width="1.42578125" style="42" customWidth="1"/>
    <col min="2" max="2" width="2.7109375" style="42" customWidth="1"/>
    <col min="3" max="3" width="3.28515625" style="42" customWidth="1"/>
    <col min="4" max="4" width="56.140625" style="42" customWidth="1"/>
    <col min="5" max="5" width="14.7109375" style="41" customWidth="1"/>
    <col min="6" max="6" width="1.42578125" style="42" customWidth="1"/>
    <col min="7" max="7" width="18.42578125" style="42" customWidth="1"/>
    <col min="8" max="8" width="0.85546875" style="42" customWidth="1"/>
    <col min="9" max="9" width="18.42578125" style="42" customWidth="1"/>
    <col min="10" max="10" width="0.85546875" style="42" customWidth="1"/>
    <col min="11" max="11" width="18.42578125" style="58" customWidth="1"/>
    <col min="12" max="12" width="0.85546875" style="42" customWidth="1"/>
    <col min="13" max="13" width="18.42578125" style="42" customWidth="1"/>
    <col min="14" max="14" width="5.140625" style="42" customWidth="1"/>
    <col min="15" max="15" width="5" style="42" customWidth="1"/>
    <col min="16" max="16" width="12.28515625" style="42" bestFit="1" customWidth="1"/>
    <col min="17" max="16384" width="9.140625" style="42"/>
  </cols>
  <sheetData>
    <row r="1" spans="1:16" ht="25.9" customHeight="1">
      <c r="A1" s="39" t="s">
        <v>218</v>
      </c>
      <c r="B1" s="40"/>
      <c r="C1" s="40"/>
      <c r="D1" s="40"/>
      <c r="F1" s="40"/>
      <c r="G1" s="40"/>
      <c r="H1" s="40"/>
      <c r="J1" s="40"/>
      <c r="K1" s="43"/>
      <c r="L1" s="40"/>
      <c r="M1" s="40"/>
    </row>
    <row r="2" spans="1:16" ht="25.9" customHeight="1">
      <c r="A2" s="39" t="s">
        <v>234</v>
      </c>
      <c r="B2" s="40"/>
      <c r="C2" s="40"/>
      <c r="D2" s="40"/>
      <c r="F2" s="40"/>
      <c r="G2" s="40"/>
      <c r="H2" s="40"/>
      <c r="J2" s="40"/>
      <c r="K2" s="43"/>
      <c r="L2" s="40"/>
      <c r="M2" s="40"/>
    </row>
    <row r="3" spans="1:16" ht="24" customHeight="1">
      <c r="A3" s="44" t="s">
        <v>18</v>
      </c>
      <c r="B3" s="40"/>
      <c r="C3" s="40"/>
      <c r="D3" s="40"/>
      <c r="F3" s="40"/>
      <c r="G3" s="40"/>
      <c r="H3" s="40"/>
      <c r="J3" s="40"/>
      <c r="K3" s="43"/>
      <c r="L3" s="40"/>
      <c r="M3" s="40"/>
    </row>
    <row r="4" spans="1:16" ht="24" customHeight="1">
      <c r="A4" s="44" t="s">
        <v>178</v>
      </c>
      <c r="B4" s="40"/>
      <c r="C4" s="40"/>
      <c r="D4" s="40"/>
      <c r="F4" s="40"/>
      <c r="G4" s="40"/>
      <c r="H4" s="40"/>
      <c r="J4" s="40"/>
      <c r="K4" s="43"/>
      <c r="L4" s="40"/>
      <c r="M4" s="40"/>
    </row>
    <row r="5" spans="1:16" ht="24" customHeight="1">
      <c r="B5" s="40"/>
      <c r="C5" s="40"/>
      <c r="D5" s="40"/>
      <c r="F5" s="40"/>
      <c r="G5" s="214" t="s">
        <v>59</v>
      </c>
      <c r="H5" s="214"/>
      <c r="I5" s="214"/>
      <c r="J5" s="214"/>
      <c r="K5" s="214"/>
      <c r="L5" s="214"/>
      <c r="M5" s="214"/>
      <c r="N5" s="45"/>
    </row>
    <row r="6" spans="1:16" s="46" customFormat="1" ht="24.6" customHeight="1">
      <c r="A6" s="42"/>
      <c r="B6" s="42"/>
      <c r="C6" s="42"/>
      <c r="D6" s="42"/>
      <c r="E6" s="41"/>
      <c r="F6" s="42"/>
      <c r="G6" s="215" t="s">
        <v>0</v>
      </c>
      <c r="H6" s="215"/>
      <c r="I6" s="215"/>
      <c r="J6" s="160"/>
      <c r="K6" s="215" t="s">
        <v>1</v>
      </c>
      <c r="L6" s="215"/>
      <c r="M6" s="215"/>
      <c r="N6" s="45"/>
    </row>
    <row r="7" spans="1:16" s="46" customFormat="1" ht="24.6" customHeight="1">
      <c r="A7" s="42"/>
      <c r="B7" s="42"/>
      <c r="C7" s="42"/>
      <c r="D7" s="42"/>
      <c r="E7" s="41"/>
      <c r="F7" s="42"/>
      <c r="G7" s="47" t="s">
        <v>114</v>
      </c>
      <c r="H7" s="47"/>
      <c r="I7" s="47" t="s">
        <v>91</v>
      </c>
      <c r="J7" s="47"/>
      <c r="K7" s="47" t="s">
        <v>114</v>
      </c>
      <c r="L7" s="47"/>
      <c r="M7" s="47" t="s">
        <v>91</v>
      </c>
      <c r="N7" s="45"/>
    </row>
    <row r="8" spans="1:16" s="46" customFormat="1" ht="24.6" customHeight="1">
      <c r="A8" s="42"/>
      <c r="B8" s="42"/>
      <c r="C8" s="42"/>
      <c r="D8" s="42"/>
      <c r="E8" s="41"/>
      <c r="F8" s="42"/>
      <c r="G8" s="47" t="s">
        <v>177</v>
      </c>
      <c r="H8" s="47"/>
      <c r="I8" s="47" t="s">
        <v>145</v>
      </c>
      <c r="J8" s="47"/>
      <c r="K8" s="47" t="s">
        <v>177</v>
      </c>
      <c r="L8" s="47"/>
      <c r="M8" s="47" t="s">
        <v>145</v>
      </c>
      <c r="N8" s="45"/>
    </row>
    <row r="9" spans="1:16" s="46" customFormat="1" ht="24.6" customHeight="1">
      <c r="A9" s="42"/>
      <c r="B9" s="42"/>
      <c r="C9" s="42"/>
      <c r="D9" s="42"/>
      <c r="E9" s="41"/>
      <c r="F9" s="42"/>
      <c r="G9" s="47" t="s">
        <v>89</v>
      </c>
      <c r="H9" s="47"/>
      <c r="I9" s="47" t="s">
        <v>92</v>
      </c>
      <c r="J9" s="47"/>
      <c r="K9" s="47" t="s">
        <v>89</v>
      </c>
      <c r="L9" s="47"/>
      <c r="M9" s="47" t="s">
        <v>92</v>
      </c>
      <c r="N9" s="45"/>
    </row>
    <row r="10" spans="1:16" s="46" customFormat="1" ht="24.6" customHeight="1">
      <c r="A10" s="42"/>
      <c r="B10" s="42"/>
      <c r="C10" s="42"/>
      <c r="D10" s="42"/>
      <c r="E10" s="121" t="s">
        <v>2</v>
      </c>
      <c r="F10" s="42"/>
      <c r="G10" s="121" t="s">
        <v>90</v>
      </c>
      <c r="H10" s="47"/>
      <c r="I10" s="121"/>
      <c r="J10" s="47"/>
      <c r="K10" s="121" t="s">
        <v>90</v>
      </c>
      <c r="L10" s="47"/>
      <c r="M10" s="121"/>
      <c r="N10" s="45"/>
    </row>
    <row r="11" spans="1:16" s="46" customFormat="1" ht="24.6" customHeight="1">
      <c r="A11" s="44" t="s">
        <v>3</v>
      </c>
      <c r="B11" s="48"/>
      <c r="C11" s="48"/>
      <c r="D11" s="48"/>
      <c r="E11" s="49"/>
      <c r="H11" s="42"/>
      <c r="J11" s="50"/>
      <c r="K11" s="51"/>
      <c r="L11" s="52"/>
      <c r="M11" s="50"/>
    </row>
    <row r="12" spans="1:16" ht="24.6" customHeight="1">
      <c r="A12" s="46" t="s">
        <v>4</v>
      </c>
      <c r="K12" s="53"/>
      <c r="M12" s="54"/>
    </row>
    <row r="13" spans="1:16" ht="24.6" customHeight="1">
      <c r="B13" s="42" t="s">
        <v>5</v>
      </c>
      <c r="F13" s="41"/>
      <c r="G13" s="55">
        <v>55832</v>
      </c>
      <c r="H13" s="55"/>
      <c r="I13" s="55">
        <v>61388</v>
      </c>
      <c r="J13" s="55"/>
      <c r="K13" s="53">
        <v>9935</v>
      </c>
      <c r="L13" s="55"/>
      <c r="M13" s="53">
        <v>1759</v>
      </c>
      <c r="N13" s="46"/>
      <c r="P13" s="56"/>
    </row>
    <row r="14" spans="1:16" ht="24.6" customHeight="1">
      <c r="B14" s="42" t="s">
        <v>181</v>
      </c>
      <c r="E14" s="41">
        <v>4</v>
      </c>
      <c r="F14" s="41"/>
      <c r="G14" s="55">
        <v>74984</v>
      </c>
      <c r="H14" s="55"/>
      <c r="I14" s="55">
        <v>73503</v>
      </c>
      <c r="J14" s="55"/>
      <c r="K14" s="53">
        <v>3214733</v>
      </c>
      <c r="L14" s="55"/>
      <c r="M14" s="53">
        <v>3242592</v>
      </c>
      <c r="N14" s="46"/>
      <c r="P14" s="56"/>
    </row>
    <row r="15" spans="1:16" ht="24.6" customHeight="1">
      <c r="B15" s="42" t="s">
        <v>179</v>
      </c>
      <c r="E15" s="41">
        <v>13</v>
      </c>
      <c r="F15" s="41"/>
      <c r="G15" s="55">
        <v>137383</v>
      </c>
      <c r="H15" s="55"/>
      <c r="I15" s="55">
        <v>68065</v>
      </c>
      <c r="J15" s="55"/>
      <c r="K15" s="55">
        <v>0</v>
      </c>
      <c r="L15" s="55"/>
      <c r="M15" s="55">
        <v>0</v>
      </c>
      <c r="N15" s="46"/>
      <c r="P15" s="56"/>
    </row>
    <row r="16" spans="1:16" ht="24.6" customHeight="1">
      <c r="B16" s="42" t="s">
        <v>70</v>
      </c>
      <c r="E16" s="41">
        <v>5</v>
      </c>
      <c r="F16" s="41"/>
      <c r="G16" s="55">
        <v>0</v>
      </c>
      <c r="H16" s="55"/>
      <c r="I16" s="55">
        <v>0</v>
      </c>
      <c r="J16" s="55"/>
      <c r="K16" s="53">
        <v>2107676</v>
      </c>
      <c r="L16" s="55"/>
      <c r="M16" s="53">
        <v>2155594</v>
      </c>
      <c r="N16" s="46"/>
      <c r="P16" s="56"/>
    </row>
    <row r="17" spans="1:16" ht="24.6" customHeight="1">
      <c r="B17" s="42" t="s">
        <v>63</v>
      </c>
      <c r="E17" s="41">
        <v>6</v>
      </c>
      <c r="F17" s="41"/>
      <c r="G17" s="55">
        <v>844232</v>
      </c>
      <c r="H17" s="55"/>
      <c r="I17" s="55">
        <v>868400</v>
      </c>
      <c r="J17" s="55"/>
      <c r="K17" s="53">
        <v>423121</v>
      </c>
      <c r="L17" s="55"/>
      <c r="M17" s="53">
        <v>431576</v>
      </c>
      <c r="N17" s="46"/>
      <c r="P17" s="56"/>
    </row>
    <row r="18" spans="1:16" ht="24.6" customHeight="1">
      <c r="B18" s="42" t="s">
        <v>180</v>
      </c>
      <c r="E18" s="41">
        <v>7</v>
      </c>
      <c r="F18" s="41"/>
      <c r="G18" s="55">
        <v>12146</v>
      </c>
      <c r="H18" s="55"/>
      <c r="I18" s="55">
        <v>10844</v>
      </c>
      <c r="J18" s="55"/>
      <c r="K18" s="55">
        <v>0</v>
      </c>
      <c r="L18" s="55"/>
      <c r="M18" s="55">
        <v>0</v>
      </c>
      <c r="N18" s="46"/>
      <c r="P18" s="56"/>
    </row>
    <row r="19" spans="1:16" ht="24.6" customHeight="1">
      <c r="B19" s="42" t="s">
        <v>123</v>
      </c>
      <c r="E19" s="41">
        <v>8</v>
      </c>
      <c r="F19" s="41"/>
      <c r="G19" s="55">
        <v>34224</v>
      </c>
      <c r="H19" s="55"/>
      <c r="I19" s="55">
        <v>43378</v>
      </c>
      <c r="J19" s="55"/>
      <c r="K19" s="55">
        <v>0</v>
      </c>
      <c r="L19" s="55"/>
      <c r="M19" s="55">
        <v>0</v>
      </c>
      <c r="O19" s="56"/>
      <c r="P19" s="56"/>
    </row>
    <row r="20" spans="1:16" ht="24.6" customHeight="1">
      <c r="B20" s="42" t="s">
        <v>219</v>
      </c>
      <c r="F20" s="41"/>
      <c r="G20" s="55">
        <v>983</v>
      </c>
      <c r="H20" s="55"/>
      <c r="I20" s="55">
        <v>0</v>
      </c>
      <c r="J20" s="55"/>
      <c r="K20" s="53">
        <v>373</v>
      </c>
      <c r="L20" s="55"/>
      <c r="M20" s="55">
        <v>0</v>
      </c>
      <c r="O20" s="56"/>
      <c r="P20" s="56"/>
    </row>
    <row r="21" spans="1:16" ht="24.6" customHeight="1">
      <c r="B21" s="42" t="s">
        <v>108</v>
      </c>
      <c r="E21" s="41">
        <v>9</v>
      </c>
      <c r="F21" s="41"/>
      <c r="G21" s="55">
        <v>175000</v>
      </c>
      <c r="H21" s="57"/>
      <c r="I21" s="55">
        <v>155000</v>
      </c>
      <c r="J21" s="55"/>
      <c r="K21" s="55">
        <v>175000</v>
      </c>
      <c r="L21" s="55"/>
      <c r="M21" s="55">
        <v>155000</v>
      </c>
      <c r="O21" s="56"/>
      <c r="P21" s="56"/>
    </row>
    <row r="22" spans="1:16" s="46" customFormat="1" ht="24.6" customHeight="1">
      <c r="D22" s="46" t="s">
        <v>6</v>
      </c>
      <c r="E22" s="49"/>
      <c r="F22" s="49"/>
      <c r="G22" s="59">
        <f>SUM(G13:G21)</f>
        <v>1334784</v>
      </c>
      <c r="H22" s="57"/>
      <c r="I22" s="59">
        <f>SUM(I13:I21)</f>
        <v>1280578</v>
      </c>
      <c r="J22" s="55"/>
      <c r="K22" s="59">
        <f>SUM(K13:K21)</f>
        <v>5930838</v>
      </c>
      <c r="L22" s="60"/>
      <c r="M22" s="59">
        <f>SUM(M13:M21)</f>
        <v>5986521</v>
      </c>
      <c r="O22" s="61"/>
    </row>
    <row r="23" spans="1:16" s="46" customFormat="1" ht="24.6" customHeight="1">
      <c r="E23" s="49"/>
      <c r="F23" s="49"/>
      <c r="G23" s="60"/>
      <c r="H23" s="57"/>
      <c r="I23" s="60"/>
      <c r="J23" s="55"/>
      <c r="K23" s="60"/>
      <c r="L23" s="60"/>
      <c r="M23" s="60"/>
      <c r="O23" s="61"/>
    </row>
    <row r="24" spans="1:16" ht="24.6" customHeight="1">
      <c r="A24" s="46" t="s">
        <v>116</v>
      </c>
      <c r="E24" s="42"/>
      <c r="F24" s="41"/>
      <c r="G24" s="56"/>
      <c r="H24" s="57"/>
      <c r="I24" s="56"/>
      <c r="J24" s="55"/>
      <c r="K24" s="53"/>
      <c r="M24" s="56"/>
      <c r="N24" s="46"/>
      <c r="O24" s="56"/>
    </row>
    <row r="25" spans="1:16" ht="24.6" customHeight="1">
      <c r="B25" s="42" t="s">
        <v>64</v>
      </c>
      <c r="E25" s="45">
        <v>10</v>
      </c>
      <c r="F25" s="41"/>
      <c r="G25" s="56">
        <v>889</v>
      </c>
      <c r="H25" s="57"/>
      <c r="I25" s="56">
        <v>1296</v>
      </c>
      <c r="J25" s="56"/>
      <c r="K25" s="56">
        <v>104785</v>
      </c>
      <c r="L25" s="56"/>
      <c r="M25" s="56">
        <v>109661</v>
      </c>
      <c r="O25" s="56"/>
      <c r="P25" s="56"/>
    </row>
    <row r="26" spans="1:16" ht="24.6" customHeight="1">
      <c r="B26" s="42" t="s">
        <v>128</v>
      </c>
      <c r="E26" s="45">
        <v>11</v>
      </c>
      <c r="F26" s="41"/>
      <c r="G26" s="56">
        <v>41882</v>
      </c>
      <c r="H26" s="57"/>
      <c r="I26" s="56">
        <v>38062</v>
      </c>
      <c r="J26" s="56"/>
      <c r="K26" s="56">
        <v>5642</v>
      </c>
      <c r="L26" s="56"/>
      <c r="M26" s="56">
        <v>5788</v>
      </c>
      <c r="O26" s="56"/>
      <c r="P26" s="56"/>
    </row>
    <row r="27" spans="1:16" ht="24.6" customHeight="1">
      <c r="B27" s="42" t="s">
        <v>125</v>
      </c>
      <c r="E27" s="45">
        <v>12</v>
      </c>
      <c r="G27" s="117">
        <v>2543840</v>
      </c>
      <c r="I27" s="56">
        <v>2541320</v>
      </c>
      <c r="K27" s="55">
        <v>0</v>
      </c>
      <c r="M27" s="56">
        <v>0</v>
      </c>
      <c r="P27" s="56"/>
    </row>
    <row r="28" spans="1:16" ht="24.6" customHeight="1">
      <c r="B28" s="139" t="s">
        <v>183</v>
      </c>
      <c r="E28" s="45">
        <v>13</v>
      </c>
      <c r="G28" s="56">
        <v>90474</v>
      </c>
      <c r="H28" s="56"/>
      <c r="I28" s="56">
        <v>127943</v>
      </c>
      <c r="J28" s="56"/>
      <c r="K28" s="55">
        <v>0</v>
      </c>
      <c r="L28" s="56"/>
      <c r="M28" s="56">
        <v>0</v>
      </c>
      <c r="P28" s="56"/>
    </row>
    <row r="29" spans="1:16" ht="24.6" customHeight="1">
      <c r="B29" s="42" t="s">
        <v>182</v>
      </c>
      <c r="E29" s="45"/>
      <c r="F29" s="41"/>
      <c r="G29" s="56">
        <v>2339</v>
      </c>
      <c r="H29" s="57"/>
      <c r="I29" s="56">
        <v>3318</v>
      </c>
      <c r="J29" s="55"/>
      <c r="K29" s="56">
        <v>98</v>
      </c>
      <c r="L29" s="60"/>
      <c r="M29" s="56">
        <v>527</v>
      </c>
      <c r="O29" s="56"/>
      <c r="P29" s="56"/>
    </row>
    <row r="30" spans="1:16" ht="24.6" customHeight="1">
      <c r="B30" s="42" t="s">
        <v>124</v>
      </c>
      <c r="E30" s="45">
        <v>14</v>
      </c>
      <c r="F30" s="41"/>
      <c r="G30" s="56">
        <v>0</v>
      </c>
      <c r="H30" s="57"/>
      <c r="I30" s="56">
        <v>0</v>
      </c>
      <c r="J30" s="55"/>
      <c r="K30" s="55">
        <v>0</v>
      </c>
      <c r="L30" s="60"/>
      <c r="M30" s="55">
        <v>0</v>
      </c>
      <c r="O30" s="56"/>
      <c r="P30" s="56"/>
    </row>
    <row r="31" spans="1:16" ht="24.6" customHeight="1">
      <c r="B31" s="42" t="s">
        <v>65</v>
      </c>
      <c r="E31" s="41">
        <v>15</v>
      </c>
      <c r="F31" s="41"/>
      <c r="G31" s="55">
        <v>11326</v>
      </c>
      <c r="H31" s="55"/>
      <c r="I31" s="56">
        <v>9186</v>
      </c>
      <c r="J31" s="55"/>
      <c r="K31" s="53">
        <v>7507</v>
      </c>
      <c r="L31" s="55"/>
      <c r="M31" s="56">
        <v>7507</v>
      </c>
      <c r="N31" s="46"/>
      <c r="P31" s="56"/>
    </row>
    <row r="32" spans="1:16" ht="24.6" customHeight="1">
      <c r="B32" s="42" t="s">
        <v>139</v>
      </c>
      <c r="E32" s="45">
        <v>16</v>
      </c>
      <c r="F32" s="41"/>
      <c r="G32" s="56">
        <v>599287</v>
      </c>
      <c r="H32" s="57"/>
      <c r="I32" s="56">
        <v>611190</v>
      </c>
      <c r="J32" s="55"/>
      <c r="K32" s="56">
        <v>12931</v>
      </c>
      <c r="L32" s="57"/>
      <c r="M32" s="56">
        <v>13023</v>
      </c>
      <c r="O32" s="56"/>
      <c r="P32" s="56"/>
    </row>
    <row r="33" spans="1:16" ht="24.6" customHeight="1">
      <c r="B33" s="42" t="s">
        <v>115</v>
      </c>
      <c r="E33" s="45">
        <v>17</v>
      </c>
      <c r="F33" s="41"/>
      <c r="G33" s="56">
        <v>138311</v>
      </c>
      <c r="H33" s="57"/>
      <c r="I33" s="56">
        <v>140711</v>
      </c>
      <c r="J33" s="55"/>
      <c r="K33" s="56">
        <v>1674</v>
      </c>
      <c r="L33" s="57"/>
      <c r="M33" s="56">
        <v>2549</v>
      </c>
      <c r="O33" s="56"/>
      <c r="P33" s="56"/>
    </row>
    <row r="34" spans="1:16" ht="24.6" customHeight="1">
      <c r="B34" s="42" t="s">
        <v>184</v>
      </c>
      <c r="E34" s="45" t="s">
        <v>220</v>
      </c>
      <c r="F34" s="41"/>
      <c r="G34" s="56">
        <v>1229844</v>
      </c>
      <c r="H34" s="57"/>
      <c r="I34" s="56">
        <v>1229844</v>
      </c>
      <c r="J34" s="55"/>
      <c r="K34" s="56">
        <v>0</v>
      </c>
      <c r="L34" s="57"/>
      <c r="M34" s="56">
        <v>0</v>
      </c>
      <c r="O34" s="56"/>
      <c r="P34" s="56"/>
    </row>
    <row r="35" spans="1:16" ht="24.6" customHeight="1">
      <c r="B35" s="42" t="s">
        <v>164</v>
      </c>
      <c r="E35" s="45">
        <v>18</v>
      </c>
      <c r="F35" s="41"/>
      <c r="G35" s="56">
        <v>4212</v>
      </c>
      <c r="H35" s="57"/>
      <c r="I35" s="56">
        <v>3139</v>
      </c>
      <c r="J35" s="55"/>
      <c r="K35" s="56">
        <v>109</v>
      </c>
      <c r="L35" s="57"/>
      <c r="M35" s="56">
        <v>32</v>
      </c>
      <c r="O35" s="56"/>
      <c r="P35" s="56"/>
    </row>
    <row r="36" spans="1:16" ht="24.6" customHeight="1">
      <c r="B36" s="42" t="s">
        <v>185</v>
      </c>
      <c r="E36" s="45"/>
      <c r="F36" s="41"/>
      <c r="G36" s="56">
        <v>874</v>
      </c>
      <c r="H36" s="57"/>
      <c r="I36" s="56">
        <v>853</v>
      </c>
      <c r="J36" s="55"/>
      <c r="K36" s="56">
        <v>0</v>
      </c>
      <c r="L36" s="57"/>
      <c r="M36" s="56">
        <v>0</v>
      </c>
      <c r="O36" s="56"/>
      <c r="P36" s="56"/>
    </row>
    <row r="37" spans="1:16" ht="24.6" customHeight="1">
      <c r="B37" s="42" t="s">
        <v>54</v>
      </c>
      <c r="E37" s="45"/>
      <c r="F37" s="41"/>
      <c r="G37" s="56">
        <v>342965</v>
      </c>
      <c r="H37" s="57"/>
      <c r="I37" s="56">
        <v>342965</v>
      </c>
      <c r="J37" s="55"/>
      <c r="K37" s="56">
        <v>25529</v>
      </c>
      <c r="L37" s="57"/>
      <c r="M37" s="56">
        <v>25529</v>
      </c>
      <c r="O37" s="56"/>
      <c r="P37" s="56"/>
    </row>
    <row r="38" spans="1:16" s="46" customFormat="1" ht="24" customHeight="1">
      <c r="D38" s="46" t="s">
        <v>117</v>
      </c>
      <c r="E38" s="49"/>
      <c r="G38" s="59">
        <f>SUM(G24:G37)</f>
        <v>5006243</v>
      </c>
      <c r="H38" s="57"/>
      <c r="I38" s="59">
        <f>SUM(I24:I37)</f>
        <v>5049827</v>
      </c>
      <c r="J38" s="55"/>
      <c r="K38" s="59">
        <f>SUM(K25:K37)</f>
        <v>158275</v>
      </c>
      <c r="L38" s="60"/>
      <c r="M38" s="59">
        <f>SUM(M25:M37)</f>
        <v>164616</v>
      </c>
      <c r="O38" s="61"/>
    </row>
    <row r="39" spans="1:16" s="46" customFormat="1" ht="22.5" customHeight="1" thickBot="1">
      <c r="A39" s="46" t="s">
        <v>7</v>
      </c>
      <c r="D39" s="39"/>
      <c r="E39" s="49"/>
      <c r="G39" s="62">
        <f>G22+G38</f>
        <v>6341027</v>
      </c>
      <c r="H39" s="57"/>
      <c r="I39" s="62">
        <f>I22+I38</f>
        <v>6330405</v>
      </c>
      <c r="J39" s="55"/>
      <c r="K39" s="62">
        <f>K22+K38</f>
        <v>6089113</v>
      </c>
      <c r="L39" s="60"/>
      <c r="M39" s="62">
        <f>M22+M38</f>
        <v>6151137</v>
      </c>
      <c r="O39" s="63"/>
    </row>
    <row r="40" spans="1:16" ht="24.6" customHeight="1" thickTop="1">
      <c r="I40" s="64"/>
      <c r="J40" s="55"/>
      <c r="K40" s="53"/>
      <c r="O40" s="60"/>
    </row>
    <row r="41" spans="1:16" ht="24.6" customHeight="1">
      <c r="A41" s="42" t="s">
        <v>93</v>
      </c>
      <c r="K41" s="53"/>
    </row>
    <row r="42" spans="1:16" ht="24.6" customHeight="1">
      <c r="C42" s="40"/>
      <c r="D42" s="40"/>
      <c r="F42" s="40"/>
      <c r="H42" s="40"/>
      <c r="K42" s="53"/>
    </row>
    <row r="43" spans="1:16" ht="24" customHeight="1">
      <c r="A43" s="39" t="str">
        <f>+A1</f>
        <v xml:space="preserve">AKS CORPORATION COMPANY LIMITED AND SUBSIDIARIES  </v>
      </c>
      <c r="B43" s="40"/>
      <c r="C43" s="40"/>
      <c r="D43" s="40"/>
      <c r="F43" s="40"/>
      <c r="G43" s="40"/>
      <c r="H43" s="40"/>
      <c r="J43" s="40"/>
      <c r="K43" s="43"/>
      <c r="L43" s="40"/>
      <c r="M43" s="40"/>
    </row>
    <row r="44" spans="1:16" ht="25.9" customHeight="1">
      <c r="A44" s="39" t="s">
        <v>234</v>
      </c>
      <c r="B44" s="40"/>
      <c r="C44" s="40"/>
      <c r="D44" s="40"/>
      <c r="F44" s="40"/>
      <c r="G44" s="40"/>
      <c r="H44" s="40"/>
      <c r="J44" s="40"/>
      <c r="K44" s="43"/>
      <c r="L44" s="40"/>
      <c r="M44" s="40"/>
    </row>
    <row r="45" spans="1:16" ht="24" customHeight="1">
      <c r="A45" s="46" t="s">
        <v>18</v>
      </c>
      <c r="B45" s="40"/>
      <c r="C45" s="40"/>
      <c r="D45" s="40"/>
      <c r="F45" s="40"/>
      <c r="G45" s="40"/>
      <c r="J45" s="40"/>
      <c r="K45" s="43"/>
      <c r="L45" s="40"/>
      <c r="M45" s="40"/>
    </row>
    <row r="46" spans="1:16" ht="24" customHeight="1">
      <c r="A46" s="44" t="str">
        <f>+A4</f>
        <v>AS AT MARCH 31, 2023</v>
      </c>
      <c r="B46" s="40"/>
      <c r="C46" s="40"/>
      <c r="D46" s="40"/>
      <c r="F46" s="40"/>
      <c r="G46" s="40"/>
      <c r="H46" s="40"/>
      <c r="J46" s="40"/>
      <c r="K46" s="43"/>
      <c r="L46" s="40"/>
      <c r="M46" s="40"/>
    </row>
    <row r="47" spans="1:16" ht="24" customHeight="1">
      <c r="B47" s="40"/>
      <c r="G47" s="214" t="s">
        <v>59</v>
      </c>
      <c r="H47" s="214"/>
      <c r="I47" s="214"/>
      <c r="J47" s="214"/>
      <c r="K47" s="214"/>
      <c r="L47" s="214"/>
      <c r="M47" s="214"/>
      <c r="N47" s="45"/>
    </row>
    <row r="48" spans="1:16" s="46" customFormat="1" ht="24.6" customHeight="1">
      <c r="A48" s="42"/>
      <c r="B48" s="42"/>
      <c r="C48" s="42"/>
      <c r="D48" s="42"/>
      <c r="E48" s="41"/>
      <c r="F48" s="42"/>
      <c r="G48" s="216" t="s">
        <v>0</v>
      </c>
      <c r="H48" s="216"/>
      <c r="I48" s="216"/>
      <c r="J48" s="161"/>
      <c r="K48" s="216" t="s">
        <v>1</v>
      </c>
      <c r="L48" s="216"/>
      <c r="M48" s="216"/>
      <c r="N48" s="45"/>
    </row>
    <row r="49" spans="1:15" s="46" customFormat="1" ht="24.6" customHeight="1">
      <c r="A49" s="42"/>
      <c r="B49" s="42"/>
      <c r="C49" s="42"/>
      <c r="D49" s="42"/>
      <c r="F49" s="42"/>
      <c r="G49" s="47" t="s">
        <v>114</v>
      </c>
      <c r="H49" s="47"/>
      <c r="I49" s="47" t="s">
        <v>91</v>
      </c>
      <c r="J49" s="47"/>
      <c r="K49" s="47" t="s">
        <v>114</v>
      </c>
      <c r="L49" s="47"/>
      <c r="M49" s="47" t="s">
        <v>91</v>
      </c>
      <c r="N49" s="45"/>
    </row>
    <row r="50" spans="1:15" s="46" customFormat="1" ht="24.6" customHeight="1">
      <c r="A50" s="42"/>
      <c r="B50" s="42"/>
      <c r="C50" s="42"/>
      <c r="D50" s="42"/>
      <c r="E50" s="47"/>
      <c r="F50" s="42"/>
      <c r="G50" s="47" t="s">
        <v>177</v>
      </c>
      <c r="H50" s="47"/>
      <c r="I50" s="47" t="s">
        <v>145</v>
      </c>
      <c r="J50" s="47"/>
      <c r="K50" s="47" t="s">
        <v>177</v>
      </c>
      <c r="L50" s="47"/>
      <c r="M50" s="47" t="s">
        <v>145</v>
      </c>
      <c r="N50" s="45"/>
    </row>
    <row r="51" spans="1:15" s="46" customFormat="1" ht="24.6" customHeight="1">
      <c r="A51" s="42"/>
      <c r="B51" s="42"/>
      <c r="C51" s="42"/>
      <c r="D51" s="42"/>
      <c r="E51" s="47"/>
      <c r="F51" s="42"/>
      <c r="G51" s="47" t="s">
        <v>89</v>
      </c>
      <c r="H51" s="47"/>
      <c r="I51" s="47" t="s">
        <v>92</v>
      </c>
      <c r="J51" s="47"/>
      <c r="K51" s="47" t="s">
        <v>89</v>
      </c>
      <c r="L51" s="47"/>
      <c r="M51" s="47" t="s">
        <v>92</v>
      </c>
      <c r="N51" s="45"/>
    </row>
    <row r="52" spans="1:15" s="46" customFormat="1" ht="24.6" customHeight="1">
      <c r="A52" s="42"/>
      <c r="B52" s="42"/>
      <c r="C52" s="42"/>
      <c r="D52" s="42"/>
      <c r="E52" s="121" t="s">
        <v>2</v>
      </c>
      <c r="F52" s="42"/>
      <c r="G52" s="121" t="s">
        <v>90</v>
      </c>
      <c r="H52" s="47"/>
      <c r="I52" s="121"/>
      <c r="J52" s="47"/>
      <c r="K52" s="121" t="s">
        <v>90</v>
      </c>
      <c r="L52" s="47"/>
      <c r="M52" s="121"/>
      <c r="N52" s="45"/>
    </row>
    <row r="53" spans="1:15" s="46" customFormat="1" ht="24" customHeight="1">
      <c r="A53" s="65" t="s">
        <v>25</v>
      </c>
      <c r="B53" s="48"/>
      <c r="C53" s="42"/>
      <c r="D53" s="42"/>
      <c r="E53" s="49"/>
      <c r="F53" s="41"/>
      <c r="H53" s="66"/>
      <c r="I53" s="39"/>
      <c r="J53" s="50"/>
      <c r="K53" s="51"/>
      <c r="L53" s="52"/>
      <c r="M53" s="50"/>
    </row>
    <row r="54" spans="1:15" ht="24" customHeight="1">
      <c r="A54" s="46" t="s">
        <v>8</v>
      </c>
      <c r="F54" s="41"/>
      <c r="G54" s="41"/>
      <c r="H54" s="66"/>
      <c r="I54" s="60"/>
      <c r="J54" s="50"/>
      <c r="K54" s="53"/>
      <c r="L54" s="60"/>
      <c r="M54" s="60"/>
    </row>
    <row r="55" spans="1:15" ht="24.6" customHeight="1">
      <c r="B55" s="42" t="s">
        <v>186</v>
      </c>
      <c r="E55" s="45">
        <v>19</v>
      </c>
      <c r="F55" s="41"/>
      <c r="G55" s="117">
        <v>121796</v>
      </c>
      <c r="H55" s="66"/>
      <c r="I55" s="56">
        <v>118819</v>
      </c>
      <c r="J55" s="50"/>
      <c r="K55" s="55">
        <v>171511</v>
      </c>
      <c r="L55" s="56"/>
      <c r="M55" s="55">
        <v>172486</v>
      </c>
      <c r="O55" s="56"/>
    </row>
    <row r="56" spans="1:15" ht="24.6" customHeight="1">
      <c r="B56" s="42" t="s">
        <v>110</v>
      </c>
      <c r="E56" s="45" t="s">
        <v>189</v>
      </c>
      <c r="F56" s="41"/>
      <c r="G56" s="117">
        <v>80206</v>
      </c>
      <c r="H56" s="66"/>
      <c r="I56" s="56">
        <v>80893</v>
      </c>
      <c r="J56" s="50"/>
      <c r="K56" s="55">
        <v>31118</v>
      </c>
      <c r="L56" s="56"/>
      <c r="M56" s="55">
        <v>31113</v>
      </c>
      <c r="O56" s="56"/>
    </row>
    <row r="57" spans="1:15" ht="24.6" customHeight="1">
      <c r="B57" s="42" t="s">
        <v>187</v>
      </c>
      <c r="E57" s="45">
        <v>17</v>
      </c>
      <c r="F57" s="41"/>
      <c r="G57" s="117">
        <v>5375</v>
      </c>
      <c r="H57" s="66"/>
      <c r="I57" s="56">
        <v>7078</v>
      </c>
      <c r="J57" s="50"/>
      <c r="K57" s="55">
        <v>1439</v>
      </c>
      <c r="L57" s="56"/>
      <c r="M57" s="55">
        <v>2363</v>
      </c>
      <c r="O57" s="56"/>
    </row>
    <row r="58" spans="1:15" ht="24.6" customHeight="1">
      <c r="B58" s="42" t="s">
        <v>107</v>
      </c>
      <c r="E58" s="45">
        <v>20</v>
      </c>
      <c r="F58" s="41"/>
      <c r="G58" s="117">
        <v>117373</v>
      </c>
      <c r="H58" s="66"/>
      <c r="I58" s="56">
        <v>42424</v>
      </c>
      <c r="J58" s="50"/>
      <c r="K58" s="55">
        <v>69548</v>
      </c>
      <c r="L58" s="56"/>
      <c r="M58" s="55">
        <v>46868</v>
      </c>
      <c r="O58" s="56"/>
    </row>
    <row r="59" spans="1:15" ht="24.6" customHeight="1">
      <c r="B59" s="42" t="s">
        <v>86</v>
      </c>
      <c r="E59" s="45"/>
      <c r="F59" s="41"/>
      <c r="G59" s="117">
        <v>1902</v>
      </c>
      <c r="H59" s="66"/>
      <c r="I59" s="56">
        <v>2252</v>
      </c>
      <c r="J59" s="50"/>
      <c r="K59" s="55">
        <v>1840</v>
      </c>
      <c r="L59" s="56"/>
      <c r="M59" s="55">
        <v>1840</v>
      </c>
      <c r="O59" s="56"/>
    </row>
    <row r="60" spans="1:15" ht="24" customHeight="1">
      <c r="B60" s="42" t="s">
        <v>87</v>
      </c>
      <c r="E60" s="45" t="s">
        <v>190</v>
      </c>
      <c r="F60" s="41"/>
      <c r="G60" s="117">
        <v>2987148</v>
      </c>
      <c r="H60" s="66"/>
      <c r="I60" s="56">
        <v>2987086</v>
      </c>
      <c r="J60" s="50"/>
      <c r="K60" s="55">
        <v>2987148</v>
      </c>
      <c r="L60" s="56"/>
      <c r="M60" s="55">
        <v>2987086</v>
      </c>
      <c r="O60" s="56"/>
    </row>
    <row r="61" spans="1:15" ht="24" customHeight="1">
      <c r="B61" s="42" t="s">
        <v>129</v>
      </c>
      <c r="E61" s="45">
        <v>23</v>
      </c>
      <c r="F61" s="41"/>
      <c r="G61" s="56">
        <v>25482</v>
      </c>
      <c r="H61" s="66"/>
      <c r="I61" s="56">
        <v>25482</v>
      </c>
      <c r="J61" s="50"/>
      <c r="K61" s="55">
        <v>0</v>
      </c>
      <c r="L61" s="56"/>
      <c r="M61" s="55">
        <v>0</v>
      </c>
      <c r="O61" s="56"/>
    </row>
    <row r="62" spans="1:15" ht="24" customHeight="1">
      <c r="B62" s="42" t="s">
        <v>188</v>
      </c>
      <c r="E62" s="45"/>
      <c r="F62" s="41"/>
      <c r="G62" s="76">
        <v>51</v>
      </c>
      <c r="H62" s="66"/>
      <c r="I62" s="56">
        <v>94</v>
      </c>
      <c r="J62" s="50"/>
      <c r="K62" s="55">
        <v>0</v>
      </c>
      <c r="L62" s="56"/>
      <c r="M62" s="55">
        <v>0</v>
      </c>
      <c r="O62" s="56"/>
    </row>
    <row r="63" spans="1:15" s="46" customFormat="1" ht="24" customHeight="1">
      <c r="D63" s="46" t="s">
        <v>26</v>
      </c>
      <c r="E63" s="45"/>
      <c r="F63" s="49"/>
      <c r="G63" s="135">
        <f>SUM(G55:G62)</f>
        <v>3339333</v>
      </c>
      <c r="H63" s="47"/>
      <c r="I63" s="67">
        <f>SUM(I55:I62)</f>
        <v>3264128</v>
      </c>
      <c r="J63" s="162"/>
      <c r="K63" s="68">
        <f>SUM(K55:K62)</f>
        <v>3262604</v>
      </c>
      <c r="L63" s="56"/>
      <c r="M63" s="68">
        <f>SUM(M55:M62)</f>
        <v>3241756</v>
      </c>
      <c r="O63" s="61"/>
    </row>
    <row r="64" spans="1:15" s="46" customFormat="1" ht="13.9" customHeight="1">
      <c r="E64" s="45"/>
      <c r="F64" s="49"/>
      <c r="G64" s="117"/>
      <c r="H64" s="47"/>
      <c r="I64" s="69"/>
      <c r="J64" s="162"/>
      <c r="K64" s="53"/>
      <c r="L64" s="56"/>
      <c r="M64" s="53"/>
      <c r="O64" s="61"/>
    </row>
    <row r="65" spans="1:15" ht="21.6" customHeight="1">
      <c r="A65" s="46" t="s">
        <v>118</v>
      </c>
      <c r="E65" s="45"/>
      <c r="F65" s="41"/>
      <c r="G65" s="53"/>
      <c r="H65" s="66"/>
      <c r="I65" s="69"/>
      <c r="J65" s="50"/>
      <c r="K65" s="53"/>
      <c r="L65" s="56"/>
      <c r="M65" s="53"/>
      <c r="O65" s="56"/>
    </row>
    <row r="66" spans="1:15" ht="24.6" customHeight="1">
      <c r="B66" s="42" t="s">
        <v>113</v>
      </c>
      <c r="E66" s="45" t="s">
        <v>189</v>
      </c>
      <c r="F66" s="41"/>
      <c r="G66" s="56">
        <v>43287</v>
      </c>
      <c r="H66" s="66"/>
      <c r="I66" s="56">
        <v>45252</v>
      </c>
      <c r="J66" s="50"/>
      <c r="K66" s="55">
        <v>0</v>
      </c>
      <c r="L66" s="56"/>
      <c r="M66" s="55">
        <v>0</v>
      </c>
      <c r="O66" s="56"/>
    </row>
    <row r="67" spans="1:15" ht="24.6" customHeight="1">
      <c r="B67" s="42" t="s">
        <v>191</v>
      </c>
      <c r="E67" s="45">
        <v>17</v>
      </c>
      <c r="F67" s="41"/>
      <c r="G67" s="56">
        <v>39624</v>
      </c>
      <c r="H67" s="66"/>
      <c r="I67" s="56">
        <v>40144</v>
      </c>
      <c r="J67" s="50"/>
      <c r="K67" s="55">
        <v>512</v>
      </c>
      <c r="L67" s="56"/>
      <c r="M67" s="55">
        <v>552</v>
      </c>
      <c r="O67" s="56"/>
    </row>
    <row r="68" spans="1:15" ht="24.6" customHeight="1">
      <c r="B68" s="42" t="s">
        <v>192</v>
      </c>
      <c r="E68" s="45"/>
      <c r="F68" s="41"/>
      <c r="G68" s="56">
        <v>3683</v>
      </c>
      <c r="H68" s="66"/>
      <c r="I68" s="56">
        <v>3683</v>
      </c>
      <c r="J68" s="50"/>
      <c r="K68" s="55">
        <v>2611</v>
      </c>
      <c r="L68" s="56"/>
      <c r="M68" s="55">
        <v>2611</v>
      </c>
      <c r="O68" s="56"/>
    </row>
    <row r="69" spans="1:15" ht="24.6" customHeight="1">
      <c r="B69" s="42" t="s">
        <v>29</v>
      </c>
      <c r="E69" s="45"/>
      <c r="F69" s="41"/>
      <c r="G69" s="56">
        <v>5403</v>
      </c>
      <c r="H69" s="66"/>
      <c r="I69" s="56">
        <v>5495</v>
      </c>
      <c r="J69" s="50"/>
      <c r="K69" s="55">
        <v>0</v>
      </c>
      <c r="L69" s="55"/>
      <c r="M69" s="55">
        <v>0</v>
      </c>
      <c r="O69" s="56"/>
    </row>
    <row r="70" spans="1:15" ht="24.6" customHeight="1">
      <c r="B70" s="42" t="s">
        <v>119</v>
      </c>
      <c r="E70" s="45"/>
      <c r="F70" s="41"/>
      <c r="G70" s="56">
        <v>6590</v>
      </c>
      <c r="H70" s="66"/>
      <c r="I70" s="56">
        <v>6298</v>
      </c>
      <c r="J70" s="50"/>
      <c r="K70" s="70">
        <v>5261</v>
      </c>
      <c r="L70" s="55"/>
      <c r="M70" s="70">
        <v>5104</v>
      </c>
      <c r="N70" s="55"/>
      <c r="O70" s="56"/>
    </row>
    <row r="71" spans="1:15" ht="24.6" customHeight="1">
      <c r="B71" s="42" t="s">
        <v>88</v>
      </c>
      <c r="E71" s="45">
        <v>10.1</v>
      </c>
      <c r="F71" s="41"/>
      <c r="G71" s="56">
        <v>46168</v>
      </c>
      <c r="H71" s="66"/>
      <c r="I71" s="56">
        <v>46168</v>
      </c>
      <c r="J71" s="50"/>
      <c r="K71" s="70">
        <v>46168</v>
      </c>
      <c r="L71" s="55"/>
      <c r="M71" s="70">
        <v>46168</v>
      </c>
      <c r="N71" s="55"/>
      <c r="O71" s="56"/>
    </row>
    <row r="72" spans="1:15" ht="24.6" customHeight="1">
      <c r="B72" s="42" t="s">
        <v>193</v>
      </c>
      <c r="E72" s="45"/>
      <c r="F72" s="41"/>
      <c r="G72" s="56">
        <v>0</v>
      </c>
      <c r="H72" s="66"/>
      <c r="I72" s="56">
        <v>420</v>
      </c>
      <c r="J72" s="50"/>
      <c r="K72" s="166">
        <v>0</v>
      </c>
      <c r="L72" s="55"/>
      <c r="M72" s="55">
        <v>0</v>
      </c>
      <c r="N72" s="55"/>
      <c r="O72" s="56"/>
    </row>
    <row r="73" spans="1:15" s="46" customFormat="1" ht="24.6" customHeight="1">
      <c r="D73" s="46" t="s">
        <v>55</v>
      </c>
      <c r="E73" s="49"/>
      <c r="F73" s="49"/>
      <c r="G73" s="68">
        <f>SUM(G66:G72)</f>
        <v>144755</v>
      </c>
      <c r="H73" s="47"/>
      <c r="I73" s="67">
        <f>SUM(I66:I72)</f>
        <v>147460</v>
      </c>
      <c r="J73" s="162"/>
      <c r="K73" s="68">
        <f>SUM(K66:K72)</f>
        <v>54552</v>
      </c>
      <c r="L73" s="71"/>
      <c r="M73" s="68">
        <f>SUM(M66:M72)</f>
        <v>54435</v>
      </c>
      <c r="O73" s="61"/>
    </row>
    <row r="74" spans="1:15" s="46" customFormat="1" ht="24.6" customHeight="1">
      <c r="B74" s="46" t="s">
        <v>9</v>
      </c>
      <c r="E74" s="49"/>
      <c r="F74" s="49"/>
      <c r="G74" s="68">
        <f>G73+G63</f>
        <v>3484088</v>
      </c>
      <c r="H74" s="47"/>
      <c r="I74" s="67">
        <f>I73+I63</f>
        <v>3411588</v>
      </c>
      <c r="J74" s="162"/>
      <c r="K74" s="68">
        <f>K73+K63</f>
        <v>3317156</v>
      </c>
      <c r="L74" s="71"/>
      <c r="M74" s="68">
        <f>M73+M63</f>
        <v>3296191</v>
      </c>
      <c r="O74" s="61"/>
    </row>
    <row r="75" spans="1:15" s="46" customFormat="1" ht="16.149999999999999" customHeight="1">
      <c r="E75" s="49"/>
      <c r="F75" s="49"/>
      <c r="G75" s="53"/>
      <c r="H75" s="47"/>
      <c r="I75" s="69"/>
      <c r="J75" s="162"/>
      <c r="K75" s="53"/>
      <c r="L75" s="71"/>
      <c r="M75" s="53"/>
      <c r="O75" s="61"/>
    </row>
    <row r="76" spans="1:15" ht="24.6" customHeight="1">
      <c r="B76" s="46" t="s">
        <v>82</v>
      </c>
      <c r="F76" s="41"/>
      <c r="G76" s="163"/>
      <c r="H76" s="71"/>
      <c r="I76" s="71"/>
      <c r="J76" s="50"/>
      <c r="K76" s="53"/>
      <c r="L76" s="71"/>
      <c r="M76" s="71"/>
    </row>
    <row r="77" spans="1:15" ht="24" customHeight="1">
      <c r="B77" s="42" t="s">
        <v>23</v>
      </c>
      <c r="E77" s="45">
        <v>24</v>
      </c>
      <c r="F77" s="66"/>
      <c r="G77" s="66"/>
      <c r="I77" s="64"/>
      <c r="K77" s="53"/>
      <c r="M77" s="64"/>
    </row>
    <row r="78" spans="1:15" ht="24.6" customHeight="1">
      <c r="B78" s="72" t="s">
        <v>75</v>
      </c>
      <c r="C78" s="42" t="s">
        <v>27</v>
      </c>
      <c r="E78" s="66"/>
      <c r="G78" s="66"/>
      <c r="I78" s="164"/>
      <c r="K78" s="53"/>
      <c r="M78" s="64"/>
    </row>
    <row r="79" spans="1:15" ht="24.6" customHeight="1" thickBot="1">
      <c r="B79" s="72"/>
      <c r="C79" s="42" t="s">
        <v>165</v>
      </c>
      <c r="G79" s="165">
        <v>81058571</v>
      </c>
      <c r="I79" s="165">
        <v>81058571</v>
      </c>
      <c r="J79" s="73"/>
      <c r="K79" s="74">
        <v>81058571</v>
      </c>
      <c r="L79" s="73"/>
      <c r="M79" s="74">
        <v>81058571</v>
      </c>
    </row>
    <row r="80" spans="1:15" ht="24.6" customHeight="1" thickTop="1">
      <c r="B80" s="72" t="s">
        <v>75</v>
      </c>
      <c r="C80" s="42" t="s">
        <v>56</v>
      </c>
      <c r="F80" s="41"/>
      <c r="H80" s="55"/>
      <c r="J80" s="73"/>
      <c r="K80" s="53"/>
      <c r="L80" s="73"/>
      <c r="M80" s="73"/>
    </row>
    <row r="81" spans="1:15" ht="24.6" customHeight="1">
      <c r="C81" s="42" t="s">
        <v>194</v>
      </c>
      <c r="F81" s="41"/>
      <c r="G81" s="55">
        <f>+'SE Conso'!D18</f>
        <v>46841814</v>
      </c>
      <c r="H81" s="55"/>
      <c r="I81" s="53">
        <f>+'SE Conso'!D13</f>
        <v>46841814</v>
      </c>
      <c r="J81" s="55"/>
      <c r="K81" s="53">
        <f>+'SE Separate'!D18</f>
        <v>46841814</v>
      </c>
      <c r="L81" s="55"/>
      <c r="M81" s="53">
        <f>+'SE Separate'!D13</f>
        <v>46841814</v>
      </c>
    </row>
    <row r="82" spans="1:15" ht="24.6" customHeight="1">
      <c r="B82" s="42" t="s">
        <v>72</v>
      </c>
      <c r="G82" s="55">
        <f>+'SE Conso'!F18</f>
        <v>-36738336</v>
      </c>
      <c r="I82" s="55">
        <f>+'SE Conso'!F13</f>
        <v>-36738336</v>
      </c>
      <c r="J82" s="55"/>
      <c r="K82" s="55">
        <f>+'SE Separate'!F18</f>
        <v>-36738336</v>
      </c>
      <c r="L82" s="55"/>
      <c r="M82" s="55">
        <f>+'SE Separate'!F13</f>
        <v>-36738336</v>
      </c>
    </row>
    <row r="83" spans="1:15" ht="24.6" customHeight="1">
      <c r="B83" s="42" t="s">
        <v>50</v>
      </c>
      <c r="G83" s="58">
        <f>'SE Conso'!H18</f>
        <v>153537</v>
      </c>
      <c r="I83" s="75">
        <f>'SE Conso'!H24</f>
        <v>153537</v>
      </c>
      <c r="J83" s="73"/>
      <c r="K83" s="53">
        <f>'SE Separate'!H18</f>
        <v>153537</v>
      </c>
      <c r="L83" s="73"/>
      <c r="M83" s="73">
        <f>'SE Separate'!H24</f>
        <v>153537</v>
      </c>
    </row>
    <row r="84" spans="1:15" ht="24.6" customHeight="1">
      <c r="B84" s="42" t="s">
        <v>104</v>
      </c>
      <c r="F84" s="41"/>
      <c r="G84" s="73">
        <f>+'SE Conso'!J18</f>
        <v>-47939</v>
      </c>
      <c r="I84" s="73">
        <f>'SE Conso'!J24</f>
        <v>-47939</v>
      </c>
      <c r="J84" s="73"/>
      <c r="K84" s="55">
        <v>0</v>
      </c>
      <c r="L84" s="73"/>
      <c r="M84" s="55">
        <v>0</v>
      </c>
    </row>
    <row r="85" spans="1:15" ht="24.6" customHeight="1">
      <c r="B85" s="42" t="s">
        <v>43</v>
      </c>
      <c r="F85" s="41"/>
      <c r="G85" s="122">
        <f>+'SE Conso'!N18+'SE Conso'!R18</f>
        <v>-7352186</v>
      </c>
      <c r="I85" s="122">
        <f>+'SE Conso'!N13</f>
        <v>-7290311</v>
      </c>
      <c r="J85" s="73"/>
      <c r="K85" s="122">
        <f>+'SE Separate'!P18+'SE Separate'!L18</f>
        <v>-7485058</v>
      </c>
      <c r="L85" s="73"/>
      <c r="M85" s="122">
        <f>+'SE Separate'!L13</f>
        <v>-7402069</v>
      </c>
    </row>
    <row r="86" spans="1:15" ht="24.6" customHeight="1">
      <c r="B86" s="46" t="s">
        <v>120</v>
      </c>
      <c r="G86" s="73">
        <f>SUM(G81:G85)</f>
        <v>2856890</v>
      </c>
      <c r="I86" s="73">
        <f>SUM(I81:I85)</f>
        <v>2918765</v>
      </c>
      <c r="J86" s="73"/>
      <c r="K86" s="53">
        <f>SUM(K81:K85)</f>
        <v>2771957</v>
      </c>
      <c r="L86" s="73"/>
      <c r="M86" s="73">
        <f>SUM(M81:M85)</f>
        <v>2854946</v>
      </c>
    </row>
    <row r="87" spans="1:15" ht="24.6" customHeight="1">
      <c r="B87" s="42" t="s">
        <v>20</v>
      </c>
      <c r="G87" s="166">
        <f>'SE Conso'!V18</f>
        <v>49</v>
      </c>
      <c r="H87" s="55"/>
      <c r="I87" s="166">
        <f>+'SE Conso'!V13</f>
        <v>52</v>
      </c>
      <c r="J87" s="55"/>
      <c r="K87" s="76">
        <v>0</v>
      </c>
      <c r="L87" s="73"/>
      <c r="M87" s="76">
        <v>0</v>
      </c>
    </row>
    <row r="88" spans="1:15" ht="24.6" customHeight="1">
      <c r="B88" s="46" t="s">
        <v>73</v>
      </c>
      <c r="G88" s="55">
        <f>SUM(G86:G87)</f>
        <v>2856939</v>
      </c>
      <c r="I88" s="55">
        <f>SUM(I86:I87)</f>
        <v>2918817</v>
      </c>
      <c r="J88" s="55"/>
      <c r="K88" s="53">
        <f>SUM(K86:K87)</f>
        <v>2771957</v>
      </c>
      <c r="L88" s="55"/>
      <c r="M88" s="56">
        <f>SUM(M86:M87)</f>
        <v>2854946</v>
      </c>
    </row>
    <row r="89" spans="1:15" ht="24" customHeight="1" thickBot="1">
      <c r="A89" s="46" t="s">
        <v>22</v>
      </c>
      <c r="G89" s="77">
        <f>G88+G74</f>
        <v>6341027</v>
      </c>
      <c r="I89" s="77">
        <f>I88+I74</f>
        <v>6330405</v>
      </c>
      <c r="J89" s="73"/>
      <c r="K89" s="123">
        <f>K88+K74</f>
        <v>6089113</v>
      </c>
      <c r="L89" s="73"/>
      <c r="M89" s="77">
        <f>M88+M74</f>
        <v>6151137</v>
      </c>
      <c r="N89" s="54"/>
      <c r="O89" s="78"/>
    </row>
    <row r="90" spans="1:15" ht="16.5" thickTop="1">
      <c r="I90" s="54"/>
      <c r="M90" s="54"/>
      <c r="O90" s="73"/>
    </row>
    <row r="91" spans="1:15" ht="22.5" customHeight="1">
      <c r="A91" s="42" t="s">
        <v>93</v>
      </c>
    </row>
    <row r="92" spans="1:15" ht="24.6" customHeight="1">
      <c r="H92" s="54">
        <f>H88-H38</f>
        <v>0</v>
      </c>
      <c r="I92" s="60"/>
      <c r="M92" s="60"/>
    </row>
    <row r="93" spans="1:15" ht="24.6" customHeight="1">
      <c r="G93" s="54">
        <f>+G89-G39</f>
        <v>0</v>
      </c>
      <c r="I93" s="54">
        <f>+I89-I39</f>
        <v>0</v>
      </c>
      <c r="K93" s="54">
        <f>+K89-K39</f>
        <v>0</v>
      </c>
      <c r="M93" s="54">
        <f>+M89-M39</f>
        <v>0</v>
      </c>
    </row>
    <row r="94" spans="1:15" ht="24.6" customHeight="1">
      <c r="A94" s="79"/>
      <c r="G94" s="60"/>
      <c r="H94" s="60"/>
      <c r="I94" s="60"/>
      <c r="J94" s="60"/>
      <c r="K94" s="60"/>
      <c r="M94" s="60"/>
    </row>
    <row r="95" spans="1:15" ht="24.6" customHeight="1">
      <c r="G95" s="73"/>
      <c r="I95" s="73"/>
      <c r="J95" s="73"/>
      <c r="L95" s="73"/>
      <c r="M95" s="73"/>
    </row>
    <row r="96" spans="1:15" ht="24.6" customHeight="1">
      <c r="K96" s="53"/>
    </row>
    <row r="97" spans="11:11" ht="24.6" customHeight="1">
      <c r="K97" s="53"/>
    </row>
    <row r="98" spans="11:11" ht="24.6" customHeight="1">
      <c r="K98" s="53"/>
    </row>
    <row r="99" spans="11:11" ht="24.6" customHeight="1">
      <c r="K99" s="53"/>
    </row>
    <row r="100" spans="11:11" ht="24.6" customHeight="1">
      <c r="K100" s="53"/>
    </row>
    <row r="101" spans="11:11" ht="24.6" customHeight="1">
      <c r="K101" s="53"/>
    </row>
    <row r="102" spans="11:11" ht="24.6" customHeight="1">
      <c r="K102" s="53"/>
    </row>
    <row r="103" spans="11:11" ht="24.6" customHeight="1">
      <c r="K103" s="53"/>
    </row>
    <row r="104" spans="11:11" ht="24.6" customHeight="1">
      <c r="K104" s="53"/>
    </row>
    <row r="105" spans="11:11" ht="24.6" customHeight="1">
      <c r="K105" s="53"/>
    </row>
    <row r="106" spans="11:11" ht="24.6" customHeight="1">
      <c r="K106" s="53"/>
    </row>
    <row r="107" spans="11:11" ht="24.6" customHeight="1">
      <c r="K107" s="53"/>
    </row>
    <row r="108" spans="11:11" ht="24.6" customHeight="1">
      <c r="K108" s="53"/>
    </row>
    <row r="109" spans="11:11" ht="24.6" customHeight="1">
      <c r="K109" s="53"/>
    </row>
    <row r="110" spans="11:11" ht="24.6" customHeight="1">
      <c r="K110" s="53"/>
    </row>
    <row r="111" spans="11:11" ht="24.6" customHeight="1">
      <c r="K111" s="53"/>
    </row>
    <row r="112" spans="11:11" ht="24.6" customHeight="1">
      <c r="K112" s="53"/>
    </row>
    <row r="113" spans="11:11" ht="24.6" customHeight="1">
      <c r="K113" s="53"/>
    </row>
    <row r="114" spans="11:11" ht="24.6" customHeight="1">
      <c r="K114" s="53"/>
    </row>
    <row r="115" spans="11:11" ht="24.6" customHeight="1">
      <c r="K115" s="53"/>
    </row>
    <row r="116" spans="11:11" ht="24.6" customHeight="1">
      <c r="K116" s="53"/>
    </row>
    <row r="117" spans="11:11" ht="24.6" customHeight="1">
      <c r="K117" s="53"/>
    </row>
    <row r="118" spans="11:11" ht="24.6" customHeight="1">
      <c r="K118" s="53"/>
    </row>
    <row r="119" spans="11:11" ht="24.6" customHeight="1">
      <c r="K119" s="53"/>
    </row>
    <row r="120" spans="11:11" ht="24.6" customHeight="1">
      <c r="K120" s="53"/>
    </row>
    <row r="121" spans="11:11" ht="24.6" customHeight="1">
      <c r="K121" s="53"/>
    </row>
    <row r="122" spans="11:11" ht="24.6" customHeight="1">
      <c r="K122" s="53"/>
    </row>
    <row r="123" spans="11:11" ht="24.6" customHeight="1">
      <c r="K123" s="53"/>
    </row>
    <row r="124" spans="11:11" ht="24.6" customHeight="1">
      <c r="K124" s="53"/>
    </row>
    <row r="125" spans="11:11" ht="24.6" customHeight="1">
      <c r="K125" s="53"/>
    </row>
    <row r="126" spans="11:11" ht="24.6" customHeight="1">
      <c r="K126" s="53"/>
    </row>
    <row r="127" spans="11:11" ht="24.6" customHeight="1">
      <c r="K127" s="53"/>
    </row>
    <row r="128" spans="11:11" ht="24.6" customHeight="1">
      <c r="K128" s="53"/>
    </row>
    <row r="129" spans="11:11" ht="24.6" customHeight="1">
      <c r="K129" s="53"/>
    </row>
    <row r="130" spans="11:11" ht="24.6" customHeight="1">
      <c r="K130" s="53"/>
    </row>
    <row r="131" spans="11:11" ht="24.6" customHeight="1">
      <c r="K131" s="53"/>
    </row>
    <row r="132" spans="11:11" ht="24.6" customHeight="1">
      <c r="K132" s="53"/>
    </row>
  </sheetData>
  <mergeCells count="6">
    <mergeCell ref="G5:M5"/>
    <mergeCell ref="G6:I6"/>
    <mergeCell ref="K6:M6"/>
    <mergeCell ref="K48:M48"/>
    <mergeCell ref="G48:I48"/>
    <mergeCell ref="G47:M47"/>
  </mergeCells>
  <pageMargins left="0.78740157480314965" right="0.19685039370078741" top="0.74803149606299213" bottom="0.98425196850393704" header="0.51181102362204722" footer="0.51181102362204722"/>
  <pageSetup paperSize="9" scale="60" fitToHeight="0" orientation="portrait" blackAndWhite="1" useFirstPageNumber="1" r:id="rId1"/>
  <headerFooter alignWithMargins="0">
    <oddFooter>&amp;R&amp;20&amp;P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65"/>
  <sheetViews>
    <sheetView showGridLines="0" view="pageBreakPreview" zoomScaleNormal="100" zoomScaleSheetLayoutView="100" workbookViewId="0">
      <selection activeCell="G63" sqref="G63"/>
    </sheetView>
  </sheetViews>
  <sheetFormatPr defaultColWidth="9.140625" defaultRowHeight="24.6" customHeight="1"/>
  <cols>
    <col min="1" max="1" width="4.7109375" style="10" customWidth="1"/>
    <col min="2" max="2" width="2.28515625" style="10" customWidth="1"/>
    <col min="3" max="3" width="4.7109375" style="10" customWidth="1"/>
    <col min="4" max="4" width="52" style="10" customWidth="1"/>
    <col min="5" max="5" width="10.28515625" style="10" customWidth="1"/>
    <col min="6" max="6" width="2.5703125" style="10" customWidth="1"/>
    <col min="7" max="7" width="15.7109375" style="10" customWidth="1"/>
    <col min="8" max="8" width="2.5703125" style="10" customWidth="1"/>
    <col min="9" max="9" width="15.7109375" style="10" customWidth="1"/>
    <col min="10" max="10" width="2.5703125" style="10" customWidth="1"/>
    <col min="11" max="11" width="15.7109375" style="10" customWidth="1"/>
    <col min="12" max="12" width="2.5703125" style="10" customWidth="1"/>
    <col min="13" max="13" width="15.7109375" style="10" customWidth="1"/>
    <col min="14" max="14" width="9.42578125" style="10" bestFit="1" customWidth="1"/>
    <col min="15" max="16384" width="9.140625" style="10"/>
  </cols>
  <sheetData>
    <row r="1" spans="1:13" ht="22.5" customHeight="1">
      <c r="A1" s="8" t="s">
        <v>218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2" t="s">
        <v>94</v>
      </c>
    </row>
    <row r="2" spans="1:13" ht="22.5" customHeight="1">
      <c r="A2" s="8" t="s">
        <v>234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2" t="s">
        <v>95</v>
      </c>
    </row>
    <row r="3" spans="1:13" ht="22.5" customHeight="1">
      <c r="A3" s="217" t="s">
        <v>19</v>
      </c>
      <c r="B3" s="217"/>
      <c r="C3" s="217"/>
      <c r="D3" s="217"/>
      <c r="E3" s="217"/>
      <c r="F3" s="217"/>
      <c r="G3" s="217"/>
      <c r="H3" s="217"/>
      <c r="I3" s="217"/>
      <c r="J3" s="151"/>
      <c r="K3" s="9"/>
      <c r="L3" s="9"/>
    </row>
    <row r="4" spans="1:13" ht="22.5" customHeight="1">
      <c r="A4" s="220" t="s">
        <v>195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3" ht="24.6" customHeight="1">
      <c r="G5" s="218" t="s">
        <v>59</v>
      </c>
      <c r="H5" s="218"/>
      <c r="I5" s="218"/>
      <c r="J5" s="218"/>
      <c r="K5" s="218"/>
      <c r="L5" s="218"/>
      <c r="M5" s="218"/>
    </row>
    <row r="6" spans="1:13" ht="24.6" customHeight="1">
      <c r="G6" s="219" t="s">
        <v>0</v>
      </c>
      <c r="H6" s="219"/>
      <c r="I6" s="219"/>
      <c r="K6" s="219" t="s">
        <v>1</v>
      </c>
      <c r="L6" s="219"/>
      <c r="M6" s="219"/>
    </row>
    <row r="7" spans="1:13" s="11" customFormat="1" ht="24.6" customHeight="1">
      <c r="E7" s="12" t="s">
        <v>2</v>
      </c>
      <c r="F7" s="10"/>
      <c r="G7" s="13">
        <v>2023</v>
      </c>
      <c r="H7" s="14"/>
      <c r="I7" s="13">
        <v>2022</v>
      </c>
      <c r="J7" s="151"/>
      <c r="K7" s="13">
        <v>2023</v>
      </c>
      <c r="L7" s="14"/>
      <c r="M7" s="13">
        <v>2022</v>
      </c>
    </row>
    <row r="8" spans="1:13" s="11" customFormat="1" ht="24.6" customHeight="1">
      <c r="A8" s="11" t="s">
        <v>76</v>
      </c>
      <c r="E8" s="15"/>
      <c r="G8" s="16"/>
      <c r="H8" s="14"/>
      <c r="I8" s="16"/>
      <c r="J8" s="8"/>
      <c r="K8" s="16"/>
      <c r="L8" s="16"/>
      <c r="M8" s="16"/>
    </row>
    <row r="9" spans="1:13" ht="24.6" customHeight="1">
      <c r="B9" s="10" t="s">
        <v>46</v>
      </c>
      <c r="G9" s="152">
        <v>46632</v>
      </c>
      <c r="H9" s="17"/>
      <c r="I9" s="17">
        <v>256086</v>
      </c>
      <c r="J9" s="17"/>
      <c r="K9" s="17">
        <v>16560</v>
      </c>
      <c r="L9" s="17"/>
      <c r="M9" s="17">
        <v>25353</v>
      </c>
    </row>
    <row r="10" spans="1:13" ht="24.6" customHeight="1">
      <c r="B10" s="10" t="s">
        <v>58</v>
      </c>
      <c r="G10" s="152">
        <v>41145</v>
      </c>
      <c r="H10" s="17"/>
      <c r="I10" s="17">
        <v>34477</v>
      </c>
      <c r="J10" s="17"/>
      <c r="K10" s="18">
        <v>0</v>
      </c>
      <c r="L10" s="18"/>
      <c r="M10" s="18">
        <v>0</v>
      </c>
    </row>
    <row r="11" spans="1:13" ht="24.6" customHeight="1">
      <c r="B11" s="10" t="s">
        <v>240</v>
      </c>
      <c r="G11" s="18">
        <v>8209</v>
      </c>
      <c r="H11" s="17"/>
      <c r="I11" s="18">
        <v>0</v>
      </c>
      <c r="J11" s="17"/>
      <c r="K11" s="18">
        <v>0</v>
      </c>
      <c r="L11" s="18"/>
      <c r="M11" s="18">
        <v>0</v>
      </c>
    </row>
    <row r="12" spans="1:13" s="11" customFormat="1" ht="21.75" customHeight="1">
      <c r="A12" s="11" t="s">
        <v>77</v>
      </c>
      <c r="E12" s="19"/>
      <c r="G12" s="20">
        <f>SUM(G9:G11)</f>
        <v>95986</v>
      </c>
      <c r="H12" s="17">
        <v>0</v>
      </c>
      <c r="I12" s="20">
        <f>SUM(I9:I11)</f>
        <v>290563</v>
      </c>
      <c r="J12" s="17">
        <v>0</v>
      </c>
      <c r="K12" s="20">
        <f>SUM(K9:K11)</f>
        <v>16560</v>
      </c>
      <c r="L12" s="17">
        <v>0</v>
      </c>
      <c r="M12" s="20">
        <f>SUM(M9:M11)</f>
        <v>25353</v>
      </c>
    </row>
    <row r="13" spans="1:13" s="11" customFormat="1" ht="21.75" customHeight="1">
      <c r="A13" s="11" t="s">
        <v>80</v>
      </c>
      <c r="E13" s="19"/>
      <c r="G13" s="21"/>
      <c r="H13" s="21"/>
      <c r="I13" s="21"/>
      <c r="J13" s="21"/>
      <c r="K13" s="21"/>
      <c r="L13" s="21"/>
      <c r="M13" s="21"/>
    </row>
    <row r="14" spans="1:13" ht="24.6" customHeight="1">
      <c r="B14" s="10" t="s">
        <v>47</v>
      </c>
      <c r="E14" s="22"/>
      <c r="G14" s="38">
        <v>-43150</v>
      </c>
      <c r="H14" s="17"/>
      <c r="I14" s="17">
        <v>-159322</v>
      </c>
      <c r="J14" s="17"/>
      <c r="K14" s="17">
        <v>-13609</v>
      </c>
      <c r="L14" s="17"/>
      <c r="M14" s="17">
        <v>-22412</v>
      </c>
    </row>
    <row r="15" spans="1:13" ht="24.6" customHeight="1">
      <c r="B15" s="10" t="s">
        <v>48</v>
      </c>
      <c r="E15" s="22"/>
      <c r="G15" s="38">
        <v>-40154</v>
      </c>
      <c r="H15" s="17"/>
      <c r="I15" s="17">
        <v>-43832</v>
      </c>
      <c r="J15" s="17"/>
      <c r="K15" s="18">
        <v>0</v>
      </c>
      <c r="L15" s="18"/>
      <c r="M15" s="18">
        <v>0</v>
      </c>
    </row>
    <row r="16" spans="1:13" ht="24.6" customHeight="1">
      <c r="B16" s="10" t="s">
        <v>238</v>
      </c>
      <c r="E16" s="22"/>
      <c r="G16" s="38">
        <v>-7587</v>
      </c>
      <c r="H16" s="17"/>
      <c r="I16" s="38">
        <v>0</v>
      </c>
      <c r="J16" s="17"/>
      <c r="K16" s="18">
        <v>0</v>
      </c>
      <c r="L16" s="18"/>
      <c r="M16" s="18">
        <v>0</v>
      </c>
    </row>
    <row r="17" spans="1:14" ht="24.6" customHeight="1">
      <c r="A17" s="11" t="s">
        <v>81</v>
      </c>
      <c r="B17" s="11"/>
      <c r="C17" s="11"/>
      <c r="D17" s="11"/>
      <c r="E17" s="22"/>
      <c r="G17" s="153">
        <f>SUM(G14:G16)</f>
        <v>-90891</v>
      </c>
      <c r="H17" s="17"/>
      <c r="I17" s="20">
        <f>SUM(I14:I16)</f>
        <v>-203154</v>
      </c>
      <c r="J17" s="17"/>
      <c r="K17" s="153">
        <f>SUM(K14:K16)</f>
        <v>-13609</v>
      </c>
      <c r="L17" s="17"/>
      <c r="M17" s="20">
        <f>SUM(M14:M16)</f>
        <v>-22412</v>
      </c>
    </row>
    <row r="18" spans="1:14" s="11" customFormat="1" ht="24.6" customHeight="1">
      <c r="A18" s="23" t="s">
        <v>169</v>
      </c>
      <c r="E18" s="19"/>
      <c r="G18" s="18">
        <f>G12+G17</f>
        <v>5095</v>
      </c>
      <c r="H18" s="21"/>
      <c r="I18" s="18">
        <f>I12+I17</f>
        <v>87409</v>
      </c>
      <c r="J18" s="17">
        <v>0</v>
      </c>
      <c r="K18" s="18">
        <f>K12+K17</f>
        <v>2951</v>
      </c>
      <c r="L18" s="17">
        <v>0</v>
      </c>
      <c r="M18" s="18">
        <f>M12+M17</f>
        <v>2941</v>
      </c>
    </row>
    <row r="19" spans="1:14" ht="24.75" customHeight="1">
      <c r="A19" s="24"/>
      <c r="B19" s="10" t="s">
        <v>10</v>
      </c>
      <c r="E19" s="118"/>
      <c r="G19" s="154">
        <v>16860</v>
      </c>
      <c r="H19" s="17"/>
      <c r="I19" s="17">
        <v>61290</v>
      </c>
      <c r="J19" s="17"/>
      <c r="K19" s="17">
        <v>91531</v>
      </c>
      <c r="L19" s="17"/>
      <c r="M19" s="17">
        <v>214866</v>
      </c>
      <c r="N19" s="80"/>
    </row>
    <row r="20" spans="1:14" ht="24.6" customHeight="1">
      <c r="A20" s="23" t="s">
        <v>237</v>
      </c>
      <c r="B20" s="11"/>
      <c r="C20" s="11"/>
      <c r="D20" s="11"/>
      <c r="E20" s="11"/>
      <c r="F20" s="11"/>
      <c r="G20" s="153">
        <f>SUM(G18:G19)</f>
        <v>21955</v>
      </c>
      <c r="H20" s="17"/>
      <c r="I20" s="20">
        <f>SUM(I18:I19)</f>
        <v>148699</v>
      </c>
      <c r="J20" s="17"/>
      <c r="K20" s="153">
        <f>SUM(K18:K19)</f>
        <v>94482</v>
      </c>
      <c r="L20" s="17"/>
      <c r="M20" s="20">
        <f>SUM(M18:M19)</f>
        <v>217807</v>
      </c>
    </row>
    <row r="21" spans="1:14" ht="24.6" customHeight="1">
      <c r="A21" s="24"/>
      <c r="B21" s="10" t="s">
        <v>51</v>
      </c>
      <c r="G21" s="26">
        <v>-6518</v>
      </c>
      <c r="H21" s="17"/>
      <c r="I21" s="26">
        <v>-12204</v>
      </c>
      <c r="J21" s="17"/>
      <c r="K21" s="155">
        <v>-3971</v>
      </c>
      <c r="L21" s="17"/>
      <c r="M21" s="26">
        <v>-2541</v>
      </c>
    </row>
    <row r="22" spans="1:14" ht="24.6" customHeight="1">
      <c r="A22" s="24"/>
      <c r="B22" s="10" t="s">
        <v>11</v>
      </c>
      <c r="E22" s="25"/>
      <c r="G22" s="17">
        <v>-75901</v>
      </c>
      <c r="H22" s="17"/>
      <c r="I22" s="17">
        <v>-74755</v>
      </c>
      <c r="J22" s="17"/>
      <c r="K22" s="17">
        <v>-172014</v>
      </c>
      <c r="L22" s="17"/>
      <c r="M22" s="17">
        <v>-256673</v>
      </c>
      <c r="N22" s="80"/>
    </row>
    <row r="23" spans="1:14" ht="24.6" customHeight="1">
      <c r="A23" s="11" t="s">
        <v>12</v>
      </c>
      <c r="C23" s="11"/>
      <c r="D23" s="11"/>
      <c r="E23" s="11"/>
      <c r="F23" s="11"/>
      <c r="G23" s="153">
        <f>SUM(G21:G22)</f>
        <v>-82419</v>
      </c>
      <c r="H23" s="17"/>
      <c r="I23" s="20">
        <f>SUM(I21:I22)</f>
        <v>-86959</v>
      </c>
      <c r="J23" s="17"/>
      <c r="K23" s="153">
        <f>SUM(K21:K22)</f>
        <v>-175985</v>
      </c>
      <c r="L23" s="17"/>
      <c r="M23" s="20">
        <f>SUM(M21:M22)</f>
        <v>-259214</v>
      </c>
    </row>
    <row r="24" spans="1:14" s="11" customFormat="1" ht="24.6" customHeight="1">
      <c r="A24" s="23" t="s">
        <v>137</v>
      </c>
      <c r="G24" s="18">
        <f>+G20+G23</f>
        <v>-60464</v>
      </c>
      <c r="H24" s="21"/>
      <c r="I24" s="18">
        <f>+I20+I23</f>
        <v>61740</v>
      </c>
      <c r="J24" s="17"/>
      <c r="K24" s="18">
        <f>+K20+K23</f>
        <v>-81503</v>
      </c>
      <c r="L24" s="17"/>
      <c r="M24" s="18">
        <f>+M20+M23</f>
        <v>-41407</v>
      </c>
    </row>
    <row r="25" spans="1:14" ht="24.6" customHeight="1">
      <c r="A25" s="24" t="s">
        <v>49</v>
      </c>
      <c r="B25" s="24"/>
      <c r="G25" s="27">
        <v>-1527</v>
      </c>
      <c r="H25" s="17"/>
      <c r="I25" s="27">
        <v>-1826</v>
      </c>
      <c r="J25" s="17"/>
      <c r="K25" s="28">
        <v>-1486</v>
      </c>
      <c r="L25" s="17"/>
      <c r="M25" s="28">
        <v>-808</v>
      </c>
    </row>
    <row r="26" spans="1:14" ht="24" customHeight="1">
      <c r="A26" s="23" t="s">
        <v>136</v>
      </c>
      <c r="B26" s="11"/>
      <c r="C26" s="11"/>
      <c r="D26" s="11"/>
      <c r="E26" s="11"/>
      <c r="F26" s="11"/>
      <c r="G26" s="18">
        <f>SUM(G24:G25)</f>
        <v>-61991</v>
      </c>
      <c r="H26" s="17"/>
      <c r="I26" s="18">
        <f>SUM(I24:I25)</f>
        <v>59914</v>
      </c>
      <c r="J26" s="17"/>
      <c r="K26" s="18">
        <f>SUM(K24:K25)</f>
        <v>-82989</v>
      </c>
      <c r="L26" s="17"/>
      <c r="M26" s="26">
        <f>SUM(M24:M25)</f>
        <v>-42215</v>
      </c>
    </row>
    <row r="27" spans="1:14" ht="24.6" customHeight="1">
      <c r="A27" s="24" t="s">
        <v>239</v>
      </c>
      <c r="E27" s="25"/>
      <c r="G27" s="17">
        <v>113</v>
      </c>
      <c r="H27" s="17"/>
      <c r="I27" s="17">
        <v>81</v>
      </c>
      <c r="J27" s="17"/>
      <c r="K27" s="31">
        <v>0</v>
      </c>
      <c r="L27" s="17"/>
      <c r="M27" s="29">
        <v>0</v>
      </c>
    </row>
    <row r="28" spans="1:14" s="30" customFormat="1" ht="24.6" customHeight="1" thickBot="1">
      <c r="A28" s="23" t="s">
        <v>138</v>
      </c>
      <c r="E28" s="10"/>
      <c r="F28" s="10"/>
      <c r="G28" s="119">
        <f>SUM(G26:G27)</f>
        <v>-61878</v>
      </c>
      <c r="H28" s="31"/>
      <c r="I28" s="32">
        <f>SUM(I26:I27)</f>
        <v>59995</v>
      </c>
      <c r="J28" s="31"/>
      <c r="K28" s="32">
        <f>SUM(K26:K27)</f>
        <v>-82989</v>
      </c>
      <c r="L28" s="31"/>
      <c r="M28" s="32">
        <f>SUM(M26:M27)</f>
        <v>-42215</v>
      </c>
    </row>
    <row r="29" spans="1:14" s="30" customFormat="1" ht="6.6" customHeight="1" thickTop="1">
      <c r="A29" s="23"/>
      <c r="E29" s="10"/>
      <c r="F29" s="10"/>
      <c r="G29" s="116"/>
      <c r="H29" s="31"/>
      <c r="I29" s="17"/>
      <c r="J29" s="31"/>
      <c r="K29" s="116"/>
      <c r="L29" s="31"/>
      <c r="M29" s="17"/>
    </row>
    <row r="30" spans="1:14" s="30" customFormat="1" ht="19.149999999999999" customHeight="1">
      <c r="A30" s="23" t="s">
        <v>99</v>
      </c>
      <c r="B30" s="24"/>
      <c r="C30" s="24"/>
      <c r="D30" s="10"/>
      <c r="E30" s="10"/>
      <c r="F30" s="10"/>
      <c r="G30" s="31"/>
      <c r="H30" s="31"/>
      <c r="I30" s="31"/>
      <c r="J30" s="33"/>
      <c r="K30" s="31"/>
      <c r="L30" s="31"/>
      <c r="M30" s="31"/>
    </row>
    <row r="31" spans="1:14" s="30" customFormat="1" ht="19.149999999999999" customHeight="1">
      <c r="A31" s="23"/>
      <c r="B31" s="212" t="s">
        <v>146</v>
      </c>
      <c r="C31" s="24"/>
      <c r="D31" s="10"/>
      <c r="E31" s="10"/>
      <c r="F31" s="10"/>
      <c r="G31" s="31"/>
      <c r="H31" s="31"/>
      <c r="I31" s="31"/>
      <c r="J31" s="33"/>
      <c r="K31" s="18"/>
      <c r="L31" s="31"/>
      <c r="M31" s="31"/>
    </row>
    <row r="32" spans="1:14" s="30" customFormat="1" ht="19.149999999999999" customHeight="1">
      <c r="A32" s="23"/>
      <c r="B32" s="24" t="s">
        <v>149</v>
      </c>
      <c r="C32" s="24"/>
      <c r="D32" s="10"/>
      <c r="E32" s="10"/>
      <c r="F32" s="10"/>
      <c r="G32" s="29">
        <v>0</v>
      </c>
      <c r="H32" s="31"/>
      <c r="I32" s="28">
        <v>-2652</v>
      </c>
      <c r="J32" s="33"/>
      <c r="K32" s="29">
        <v>0</v>
      </c>
      <c r="L32" s="31"/>
      <c r="M32" s="28">
        <v>-2833</v>
      </c>
    </row>
    <row r="33" spans="1:18" s="30" customFormat="1" ht="19.149999999999999" customHeight="1">
      <c r="A33" s="23"/>
      <c r="B33" s="212" t="s">
        <v>147</v>
      </c>
      <c r="C33" s="24"/>
      <c r="D33" s="10"/>
      <c r="E33" s="10"/>
      <c r="F33" s="10"/>
      <c r="G33" s="18">
        <f>SUM(G32)</f>
        <v>0</v>
      </c>
      <c r="H33" s="31"/>
      <c r="I33" s="18">
        <f>SUM(I32)</f>
        <v>-2652</v>
      </c>
      <c r="J33" s="33"/>
      <c r="K33" s="18">
        <f>SUM(K32)</f>
        <v>0</v>
      </c>
      <c r="L33" s="31"/>
      <c r="M33" s="18">
        <f>SUM(M32)</f>
        <v>-2833</v>
      </c>
    </row>
    <row r="34" spans="1:18" s="30" customFormat="1" ht="19.149999999999999" customHeight="1">
      <c r="A34" s="23" t="s">
        <v>148</v>
      </c>
      <c r="B34" s="24"/>
      <c r="C34" s="24"/>
      <c r="D34" s="10"/>
      <c r="E34" s="10"/>
      <c r="F34" s="10"/>
      <c r="G34" s="28">
        <f>SUM(G33)</f>
        <v>0</v>
      </c>
      <c r="H34" s="31"/>
      <c r="I34" s="28">
        <f>SUM(I33)</f>
        <v>-2652</v>
      </c>
      <c r="J34" s="33"/>
      <c r="K34" s="18">
        <f>SUM(K33)</f>
        <v>0</v>
      </c>
      <c r="L34" s="31"/>
      <c r="M34" s="28">
        <f>SUM(M33)</f>
        <v>-2833</v>
      </c>
    </row>
    <row r="35" spans="1:18" s="30" customFormat="1" ht="19.149999999999999" customHeight="1" thickBot="1">
      <c r="A35" s="23" t="s">
        <v>111</v>
      </c>
      <c r="B35" s="24"/>
      <c r="C35" s="24"/>
      <c r="D35" s="10"/>
      <c r="E35" s="10"/>
      <c r="F35" s="10"/>
      <c r="G35" s="104">
        <f>SUM(G34,G28)</f>
        <v>-61878</v>
      </c>
      <c r="H35" s="31"/>
      <c r="I35" s="104">
        <f>SUM(I34,I28)</f>
        <v>57343</v>
      </c>
      <c r="J35" s="33"/>
      <c r="K35" s="104">
        <f>SUM(K34,K28)</f>
        <v>-82989</v>
      </c>
      <c r="L35" s="31"/>
      <c r="M35" s="104">
        <f>SUM(M34,M28)</f>
        <v>-45048</v>
      </c>
    </row>
    <row r="36" spans="1:18" s="106" customFormat="1" ht="9" customHeight="1" thickTop="1">
      <c r="A36" s="23"/>
      <c r="B36" s="23"/>
      <c r="C36" s="11"/>
      <c r="D36" s="11"/>
      <c r="E36" s="11"/>
      <c r="F36" s="11"/>
      <c r="G36" s="16"/>
      <c r="H36" s="14"/>
      <c r="I36" s="16"/>
      <c r="J36" s="8"/>
      <c r="K36" s="16"/>
      <c r="L36" s="16"/>
      <c r="M36" s="16"/>
    </row>
    <row r="37" spans="1:18" s="11" customFormat="1" ht="19.5" customHeight="1">
      <c r="A37" s="23" t="s">
        <v>142</v>
      </c>
      <c r="G37" s="21"/>
      <c r="H37" s="21"/>
      <c r="I37" s="21"/>
      <c r="J37" s="21"/>
      <c r="K37" s="21"/>
      <c r="L37" s="21"/>
      <c r="M37" s="21"/>
      <c r="O37" s="10"/>
      <c r="P37" s="10"/>
      <c r="Q37" s="10"/>
      <c r="R37" s="10"/>
    </row>
    <row r="38" spans="1:18" ht="24.6" customHeight="1">
      <c r="B38" s="24" t="s">
        <v>28</v>
      </c>
      <c r="G38" s="18">
        <f>G28-G39</f>
        <v>-61875</v>
      </c>
      <c r="H38" s="17"/>
      <c r="I38" s="18">
        <f>I28-I39</f>
        <v>59921</v>
      </c>
      <c r="J38" s="105">
        <f>J28</f>
        <v>0</v>
      </c>
      <c r="K38" s="18">
        <f>K28-K39</f>
        <v>-82989</v>
      </c>
      <c r="L38" s="105">
        <f>L28</f>
        <v>0</v>
      </c>
      <c r="M38" s="105">
        <f>M28-M39</f>
        <v>-42215</v>
      </c>
      <c r="O38" s="30"/>
      <c r="P38" s="30"/>
      <c r="Q38" s="30"/>
      <c r="R38" s="30"/>
    </row>
    <row r="39" spans="1:18" s="30" customFormat="1" ht="24.6" customHeight="1">
      <c r="A39" s="10"/>
      <c r="B39" s="24" t="s">
        <v>24</v>
      </c>
      <c r="C39" s="10"/>
      <c r="D39" s="10"/>
      <c r="E39" s="10"/>
      <c r="F39" s="10"/>
      <c r="G39" s="28">
        <v>-3</v>
      </c>
      <c r="H39" s="17"/>
      <c r="I39" s="28">
        <v>74</v>
      </c>
      <c r="J39" s="17"/>
      <c r="K39" s="31">
        <v>0</v>
      </c>
      <c r="L39" s="18"/>
      <c r="M39" s="31">
        <v>0</v>
      </c>
    </row>
    <row r="40" spans="1:18" s="106" customFormat="1" ht="24.6" customHeight="1" thickBot="1">
      <c r="A40" s="23"/>
      <c r="B40" s="23"/>
      <c r="C40" s="11"/>
      <c r="D40" s="11"/>
      <c r="E40" s="11"/>
      <c r="F40" s="11"/>
      <c r="G40" s="156">
        <f>SUM(G38:G39)</f>
        <v>-61878</v>
      </c>
      <c r="H40" s="14"/>
      <c r="I40" s="156">
        <f>SUM(I38:I39)</f>
        <v>59995</v>
      </c>
      <c r="J40" s="151"/>
      <c r="K40" s="156">
        <f>SUM(K38:K39)</f>
        <v>-82989</v>
      </c>
      <c r="L40" s="14"/>
      <c r="M40" s="120">
        <f>SUM(M38:M39)</f>
        <v>-42215</v>
      </c>
    </row>
    <row r="41" spans="1:18" s="106" customFormat="1" ht="9" customHeight="1" thickTop="1">
      <c r="A41" s="23"/>
      <c r="B41" s="23"/>
      <c r="C41" s="11"/>
      <c r="D41" s="11"/>
      <c r="E41" s="11"/>
      <c r="F41" s="11"/>
      <c r="G41" s="16"/>
      <c r="H41" s="14"/>
      <c r="I41" s="16"/>
      <c r="J41" s="8"/>
      <c r="K41" s="16"/>
      <c r="L41" s="16"/>
      <c r="M41" s="16"/>
    </row>
    <row r="42" spans="1:18" s="106" customFormat="1" ht="24.6" customHeight="1">
      <c r="A42" s="11" t="s">
        <v>112</v>
      </c>
      <c r="B42" s="11"/>
      <c r="C42" s="11"/>
      <c r="D42" s="11"/>
      <c r="E42" s="11"/>
      <c r="F42" s="11"/>
      <c r="G42" s="107"/>
      <c r="H42" s="107"/>
      <c r="I42" s="107"/>
      <c r="J42" s="107"/>
      <c r="K42" s="107"/>
      <c r="L42" s="107"/>
      <c r="M42" s="107"/>
      <c r="O42" s="30"/>
      <c r="P42" s="30"/>
      <c r="Q42" s="30"/>
      <c r="R42" s="30"/>
    </row>
    <row r="43" spans="1:18" s="30" customFormat="1" ht="24.6" customHeight="1">
      <c r="A43" s="10"/>
      <c r="B43" s="10" t="s">
        <v>28</v>
      </c>
      <c r="C43" s="10"/>
      <c r="D43" s="10"/>
      <c r="E43" s="10"/>
      <c r="F43" s="10"/>
      <c r="G43" s="18">
        <f>G45-G44</f>
        <v>-61875</v>
      </c>
      <c r="H43" s="18"/>
      <c r="I43" s="18">
        <f>I45-I44</f>
        <v>57269</v>
      </c>
      <c r="J43" s="18"/>
      <c r="K43" s="18">
        <f>+K45-K44</f>
        <v>-82989</v>
      </c>
      <c r="L43" s="18"/>
      <c r="M43" s="18">
        <f>+M45-M44</f>
        <v>-45048</v>
      </c>
    </row>
    <row r="44" spans="1:18" s="30" customFormat="1" ht="24.6" customHeight="1">
      <c r="A44" s="10"/>
      <c r="B44" s="10" t="s">
        <v>20</v>
      </c>
      <c r="C44" s="10"/>
      <c r="D44" s="10"/>
      <c r="E44" s="10"/>
      <c r="F44" s="10"/>
      <c r="G44" s="28">
        <v>-3</v>
      </c>
      <c r="H44" s="17"/>
      <c r="I44" s="28">
        <v>74</v>
      </c>
      <c r="J44" s="17"/>
      <c r="K44" s="31">
        <v>0</v>
      </c>
      <c r="L44" s="18"/>
      <c r="M44" s="31">
        <v>0</v>
      </c>
    </row>
    <row r="45" spans="1:18" s="106" customFormat="1" ht="24.6" customHeight="1" thickBot="1">
      <c r="A45" s="212" t="s">
        <v>111</v>
      </c>
      <c r="B45" s="23"/>
      <c r="C45" s="11"/>
      <c r="D45" s="11"/>
      <c r="E45" s="11"/>
      <c r="F45" s="11"/>
      <c r="G45" s="104">
        <f>+G35</f>
        <v>-61878</v>
      </c>
      <c r="H45" s="14"/>
      <c r="I45" s="157">
        <f>+I35</f>
        <v>57343</v>
      </c>
      <c r="J45" s="18"/>
      <c r="K45" s="104">
        <f>+K35</f>
        <v>-82989</v>
      </c>
      <c r="L45" s="18"/>
      <c r="M45" s="104">
        <f>+M35</f>
        <v>-45048</v>
      </c>
    </row>
    <row r="46" spans="1:18" s="106" customFormat="1" ht="24.6" customHeight="1" thickTop="1">
      <c r="A46" s="23" t="s">
        <v>143</v>
      </c>
      <c r="G46" s="11"/>
      <c r="H46" s="11"/>
      <c r="I46" s="108"/>
      <c r="J46" s="11"/>
      <c r="K46" s="11"/>
      <c r="L46" s="11"/>
      <c r="M46" s="108"/>
      <c r="O46" s="10"/>
      <c r="P46" s="10"/>
      <c r="Q46" s="10"/>
      <c r="R46" s="10"/>
    </row>
    <row r="47" spans="1:18" ht="18.75" thickBot="1">
      <c r="B47" s="24" t="s">
        <v>60</v>
      </c>
      <c r="C47" s="30"/>
      <c r="D47" s="30"/>
      <c r="E47" s="25">
        <v>25</v>
      </c>
      <c r="F47" s="30"/>
      <c r="G47" s="158">
        <f>G38/G49</f>
        <v>-6.6046759696867846E-4</v>
      </c>
      <c r="H47" s="109"/>
      <c r="I47" s="110">
        <f>I38/I49</f>
        <v>7.0226935515860678E-4</v>
      </c>
      <c r="J47" s="109"/>
      <c r="K47" s="158">
        <f>K38/K49</f>
        <v>-8.8584315805791765E-4</v>
      </c>
      <c r="L47" s="109"/>
      <c r="M47" s="110">
        <f>M38/M49</f>
        <v>-4.9475644311711392E-4</v>
      </c>
      <c r="O47" s="11"/>
      <c r="P47" s="11"/>
      <c r="Q47" s="11"/>
      <c r="R47" s="11"/>
    </row>
    <row r="48" spans="1:18" ht="18.75" thickTop="1">
      <c r="A48" s="111" t="s">
        <v>74</v>
      </c>
      <c r="B48" s="112"/>
      <c r="C48" s="30"/>
      <c r="D48" s="30"/>
      <c r="E48" s="25"/>
      <c r="F48" s="30"/>
      <c r="G48" s="109"/>
      <c r="H48" s="109"/>
      <c r="I48" s="109"/>
      <c r="J48" s="109"/>
      <c r="K48" s="109"/>
      <c r="L48" s="109"/>
      <c r="M48" s="109"/>
      <c r="O48" s="11"/>
      <c r="P48" s="11"/>
      <c r="Q48" s="11"/>
      <c r="R48" s="11"/>
    </row>
    <row r="49" spans="1:13" ht="18.75" thickBot="1">
      <c r="A49" s="112"/>
      <c r="B49" s="111" t="s">
        <v>57</v>
      </c>
      <c r="C49" s="30"/>
      <c r="D49" s="30"/>
      <c r="E49" s="113"/>
      <c r="F49" s="112"/>
      <c r="G49" s="114">
        <v>93683627</v>
      </c>
      <c r="H49" s="115"/>
      <c r="I49" s="114">
        <v>85324811</v>
      </c>
      <c r="J49" s="115"/>
      <c r="K49" s="114">
        <v>93683627</v>
      </c>
      <c r="L49" s="115"/>
      <c r="M49" s="114">
        <v>85324811</v>
      </c>
    </row>
    <row r="50" spans="1:13" ht="32.25" customHeight="1" thickTop="1">
      <c r="A50" s="10" t="s">
        <v>93</v>
      </c>
      <c r="G50" s="14"/>
      <c r="H50" s="14"/>
      <c r="I50" s="14"/>
      <c r="J50" s="14"/>
      <c r="K50" s="14"/>
      <c r="L50" s="14"/>
      <c r="M50" s="14"/>
    </row>
    <row r="51" spans="1:13" ht="24" customHeight="1">
      <c r="G51" s="14"/>
      <c r="H51" s="14"/>
      <c r="I51" s="14"/>
      <c r="J51" s="14"/>
      <c r="K51" s="14"/>
      <c r="L51" s="14"/>
      <c r="M51" s="14"/>
    </row>
    <row r="52" spans="1:13" ht="15.75">
      <c r="D52" s="34"/>
      <c r="I52" s="35"/>
      <c r="K52" s="36"/>
      <c r="M52" s="35"/>
    </row>
    <row r="53" spans="1:13" s="30" customFormat="1" ht="24.6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37"/>
      <c r="L53" s="10"/>
      <c r="M53" s="37"/>
    </row>
    <row r="54" spans="1:13" s="30" customFormat="1" ht="30" customHeight="1">
      <c r="A54" s="10"/>
      <c r="B54" s="10"/>
      <c r="C54" s="10"/>
      <c r="D54" s="10"/>
      <c r="E54" s="10"/>
      <c r="F54" s="10"/>
      <c r="G54" s="10"/>
      <c r="H54" s="10"/>
      <c r="I54" s="38"/>
      <c r="J54" s="38"/>
      <c r="K54" s="38"/>
      <c r="L54" s="38"/>
      <c r="M54" s="38"/>
    </row>
    <row r="55" spans="1:13" s="30" customFormat="1" ht="24.6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37"/>
      <c r="L55" s="10"/>
      <c r="M55" s="37"/>
    </row>
    <row r="56" spans="1:13" s="30" customFormat="1" ht="30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37"/>
      <c r="L56" s="10"/>
      <c r="M56" s="37"/>
    </row>
    <row r="57" spans="1:13" s="30" customFormat="1" ht="30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37"/>
      <c r="L57" s="10"/>
      <c r="M57" s="37"/>
    </row>
    <row r="58" spans="1:13" ht="24.6" customHeight="1">
      <c r="K58" s="37"/>
      <c r="M58" s="37"/>
    </row>
    <row r="59" spans="1:13" ht="15.75"/>
    <row r="60" spans="1:13" ht="15.75"/>
    <row r="61" spans="1:13" ht="15.75"/>
    <row r="62" spans="1:13" ht="15.75"/>
    <row r="63" spans="1:13" ht="15.75"/>
    <row r="64" spans="1:13" ht="15.75"/>
    <row r="65" ht="15.75"/>
  </sheetData>
  <mergeCells count="5">
    <mergeCell ref="A3:I3"/>
    <mergeCell ref="G5:M5"/>
    <mergeCell ref="G6:I6"/>
    <mergeCell ref="K6:M6"/>
    <mergeCell ref="A4:M4"/>
  </mergeCells>
  <pageMargins left="0.78740157480314965" right="0.15748031496062992" top="0.74803149606299213" bottom="0.98425196850393704" header="0.51181102362204722" footer="0.51181102362204722"/>
  <pageSetup paperSize="9" scale="65" firstPageNumber="3" orientation="portrait" blackAndWhite="1" useFirstPageNumber="1" r:id="rId1"/>
  <headerFooter alignWithMargins="0">
    <oddFooter>&amp;R&amp;20&amp;P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47"/>
  <sheetViews>
    <sheetView view="pageBreakPreview" zoomScaleNormal="50" zoomScaleSheetLayoutView="100" workbookViewId="0">
      <selection activeCell="G63" sqref="G63"/>
    </sheetView>
  </sheetViews>
  <sheetFormatPr defaultColWidth="9" defaultRowHeight="19.7" customHeight="1"/>
  <cols>
    <col min="1" max="1" width="44.42578125" style="86" customWidth="1"/>
    <col min="2" max="2" width="7.5703125" style="95" customWidth="1"/>
    <col min="3" max="3" width="0.85546875" style="86" customWidth="1"/>
    <col min="4" max="4" width="13.5703125" style="86" bestFit="1" customWidth="1"/>
    <col min="5" max="5" width="0.85546875" style="86" customWidth="1"/>
    <col min="6" max="6" width="12.85546875" style="86" bestFit="1" customWidth="1"/>
    <col min="7" max="7" width="0.85546875" style="86" customWidth="1"/>
    <col min="8" max="8" width="16.28515625" style="86" customWidth="1"/>
    <col min="9" max="9" width="0.85546875" style="86" customWidth="1"/>
    <col min="10" max="10" width="15.5703125" style="86" customWidth="1"/>
    <col min="11" max="11" width="0.85546875" style="86" customWidth="1"/>
    <col min="12" max="12" width="17.7109375" style="86" customWidth="1"/>
    <col min="13" max="13" width="0.85546875" style="86" customWidth="1"/>
    <col min="14" max="14" width="15.28515625" style="86" customWidth="1"/>
    <col min="15" max="15" width="0.85546875" style="86" customWidth="1"/>
    <col min="16" max="16" width="27.7109375" style="86" customWidth="1"/>
    <col min="17" max="17" width="1" style="86" customWidth="1"/>
    <col min="18" max="18" width="19" style="86" bestFit="1" customWidth="1"/>
    <col min="19" max="19" width="1" style="86" customWidth="1"/>
    <col min="20" max="20" width="13.42578125" style="86" customWidth="1"/>
    <col min="21" max="21" width="1" style="86" customWidth="1"/>
    <col min="22" max="22" width="13.7109375" style="86" customWidth="1"/>
    <col min="23" max="23" width="0.85546875" style="86" customWidth="1"/>
    <col min="24" max="24" width="11.85546875" style="86" customWidth="1"/>
    <col min="25" max="25" width="12.28515625" style="86" bestFit="1" customWidth="1"/>
    <col min="26" max="16384" width="9" style="86"/>
  </cols>
  <sheetData>
    <row r="1" spans="1:24" ht="19.7" customHeight="1">
      <c r="A1" s="94" t="str">
        <f>+'BS '!A1</f>
        <v xml:space="preserve">AKS CORPORATION COMPANY LIMITED AND SUBSIDIARIES  </v>
      </c>
      <c r="X1" s="2" t="s">
        <v>94</v>
      </c>
    </row>
    <row r="2" spans="1:24" ht="19.7" customHeight="1">
      <c r="A2" s="94" t="s">
        <v>234</v>
      </c>
      <c r="X2" s="2" t="s">
        <v>95</v>
      </c>
    </row>
    <row r="3" spans="1:24" ht="19.7" customHeight="1">
      <c r="A3" s="94" t="s">
        <v>30</v>
      </c>
    </row>
    <row r="4" spans="1:24" ht="19.7" customHeight="1">
      <c r="A4" s="94" t="s">
        <v>195</v>
      </c>
    </row>
    <row r="5" spans="1:24" ht="19.7" customHeight="1">
      <c r="D5" s="221" t="s">
        <v>59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</row>
    <row r="6" spans="1:24" ht="19.7" customHeight="1">
      <c r="D6" s="221" t="s">
        <v>61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</row>
    <row r="7" spans="1:24" s="95" customFormat="1" ht="23.25">
      <c r="L7" s="86"/>
      <c r="N7" s="86"/>
      <c r="O7" s="86"/>
      <c r="P7" s="222" t="s">
        <v>171</v>
      </c>
      <c r="Q7" s="222"/>
      <c r="R7" s="222"/>
    </row>
    <row r="8" spans="1:24" s="95" customFormat="1" ht="23.25">
      <c r="J8" s="95" t="s">
        <v>34</v>
      </c>
      <c r="K8" s="95">
        <v>2020</v>
      </c>
      <c r="M8" s="95">
        <v>2020</v>
      </c>
      <c r="P8" s="138" t="s">
        <v>99</v>
      </c>
      <c r="T8" s="81" t="s">
        <v>102</v>
      </c>
    </row>
    <row r="9" spans="1:24" s="95" customFormat="1" ht="23.25">
      <c r="D9" s="95" t="s">
        <v>31</v>
      </c>
      <c r="F9" s="95" t="s">
        <v>32</v>
      </c>
      <c r="G9" s="95">
        <v>2020</v>
      </c>
      <c r="H9" s="95" t="s">
        <v>33</v>
      </c>
      <c r="J9" s="95" t="s">
        <v>53</v>
      </c>
      <c r="L9" s="95" t="s">
        <v>159</v>
      </c>
      <c r="P9" s="128" t="s">
        <v>150</v>
      </c>
      <c r="R9" s="81" t="s">
        <v>102</v>
      </c>
      <c r="T9" s="81" t="s">
        <v>103</v>
      </c>
      <c r="X9" s="95" t="s">
        <v>13</v>
      </c>
    </row>
    <row r="10" spans="1:24" s="95" customFormat="1" ht="23.25">
      <c r="D10" s="95" t="s">
        <v>35</v>
      </c>
      <c r="F10" s="95" t="s">
        <v>36</v>
      </c>
      <c r="H10" s="95" t="s">
        <v>37</v>
      </c>
      <c r="J10" s="95" t="s">
        <v>52</v>
      </c>
      <c r="L10" s="95" t="s">
        <v>161</v>
      </c>
      <c r="P10" s="95" t="s">
        <v>151</v>
      </c>
      <c r="R10" s="81" t="s">
        <v>155</v>
      </c>
      <c r="T10" s="81" t="s">
        <v>101</v>
      </c>
      <c r="V10" s="95" t="s">
        <v>38</v>
      </c>
      <c r="X10" s="95" t="s">
        <v>78</v>
      </c>
    </row>
    <row r="11" spans="1:24" s="95" customFormat="1" ht="23.25">
      <c r="B11" s="136" t="s">
        <v>166</v>
      </c>
      <c r="D11" s="136" t="s">
        <v>39</v>
      </c>
      <c r="F11" s="136" t="s">
        <v>66</v>
      </c>
      <c r="H11" s="136" t="s">
        <v>41</v>
      </c>
      <c r="J11" s="136" t="s">
        <v>42</v>
      </c>
      <c r="L11" s="136" t="s">
        <v>160</v>
      </c>
      <c r="N11" s="136" t="s">
        <v>43</v>
      </c>
      <c r="P11" s="82" t="s">
        <v>152</v>
      </c>
      <c r="R11" s="130" t="s">
        <v>156</v>
      </c>
      <c r="T11" s="82" t="s">
        <v>100</v>
      </c>
      <c r="V11" s="136" t="s">
        <v>21</v>
      </c>
      <c r="X11" s="96" t="s">
        <v>79</v>
      </c>
    </row>
    <row r="12" spans="1:24" ht="19.7" customHeight="1">
      <c r="P12" s="125"/>
    </row>
    <row r="13" spans="1:24" ht="19.7" customHeight="1">
      <c r="A13" s="94" t="s">
        <v>196</v>
      </c>
      <c r="D13" s="97">
        <v>46841814</v>
      </c>
      <c r="E13" s="98"/>
      <c r="F13" s="99">
        <v>-36738336</v>
      </c>
      <c r="G13" s="98"/>
      <c r="H13" s="97">
        <v>153537</v>
      </c>
      <c r="I13" s="100"/>
      <c r="J13" s="97">
        <v>-47939</v>
      </c>
      <c r="K13" s="101"/>
      <c r="L13" s="125">
        <v>0</v>
      </c>
      <c r="M13" s="101"/>
      <c r="N13" s="90">
        <v>-7290311</v>
      </c>
      <c r="O13" s="101"/>
      <c r="P13" s="125">
        <v>0</v>
      </c>
      <c r="Q13" s="6"/>
      <c r="R13" s="125">
        <f>SUM(P13)</f>
        <v>0</v>
      </c>
      <c r="S13" s="6"/>
      <c r="T13" s="6">
        <f>SUM(D13:N13,R13)</f>
        <v>2918765</v>
      </c>
      <c r="U13" s="6"/>
      <c r="V13" s="90">
        <v>52</v>
      </c>
      <c r="W13" s="101"/>
      <c r="X13" s="101">
        <f>SUM(T13:V13)</f>
        <v>2918817</v>
      </c>
    </row>
    <row r="14" spans="1:24" ht="19.7" customHeight="1">
      <c r="A14" s="86" t="s">
        <v>111</v>
      </c>
      <c r="B14" s="86"/>
      <c r="D14" s="5">
        <v>0</v>
      </c>
      <c r="E14" s="5"/>
      <c r="F14" s="5">
        <v>0</v>
      </c>
      <c r="G14" s="5"/>
      <c r="H14" s="5">
        <v>0</v>
      </c>
      <c r="I14" s="5"/>
      <c r="J14" s="5">
        <v>0</v>
      </c>
      <c r="K14" s="5"/>
      <c r="L14" s="5">
        <v>0</v>
      </c>
      <c r="M14" s="5"/>
      <c r="N14" s="90">
        <f>PL!G38</f>
        <v>-61875</v>
      </c>
      <c r="O14" s="90">
        <v>1072160</v>
      </c>
      <c r="P14" s="125">
        <f>+PL!G32</f>
        <v>0</v>
      </c>
      <c r="Q14" s="101"/>
      <c r="R14" s="125">
        <f t="shared" ref="R14:R18" si="0">SUM(P14)</f>
        <v>0</v>
      </c>
      <c r="S14" s="5"/>
      <c r="T14" s="90">
        <f t="shared" ref="T14:T17" si="1">SUM(D14:N14,R14)</f>
        <v>-61875</v>
      </c>
      <c r="U14" s="90"/>
      <c r="V14" s="90">
        <f>+PL!G39</f>
        <v>-3</v>
      </c>
      <c r="W14" s="90"/>
      <c r="X14" s="90">
        <f t="shared" ref="X14:X17" si="2">SUM(T14:V14)</f>
        <v>-61878</v>
      </c>
    </row>
    <row r="15" spans="1:24" ht="19.149999999999999" customHeight="1">
      <c r="A15" s="86" t="s">
        <v>167</v>
      </c>
      <c r="B15" s="86"/>
      <c r="D15" s="5">
        <v>0</v>
      </c>
      <c r="E15" s="5"/>
      <c r="F15" s="5">
        <v>0</v>
      </c>
      <c r="G15" s="5"/>
      <c r="H15" s="5">
        <v>0</v>
      </c>
      <c r="I15" s="5"/>
      <c r="J15" s="5">
        <v>0</v>
      </c>
      <c r="K15" s="5"/>
      <c r="L15" s="5">
        <v>0</v>
      </c>
      <c r="M15" s="5"/>
      <c r="N15" s="125">
        <f>+PL!G32</f>
        <v>0</v>
      </c>
      <c r="O15" s="90"/>
      <c r="P15" s="125">
        <f>-PL!G32</f>
        <v>0</v>
      </c>
      <c r="Q15" s="101"/>
      <c r="R15" s="125">
        <f t="shared" si="0"/>
        <v>0</v>
      </c>
      <c r="S15" s="5"/>
      <c r="T15" s="125">
        <f t="shared" si="1"/>
        <v>0</v>
      </c>
      <c r="U15" s="5"/>
      <c r="V15" s="125">
        <v>0</v>
      </c>
      <c r="W15" s="90"/>
      <c r="X15" s="125">
        <f t="shared" si="2"/>
        <v>0</v>
      </c>
    </row>
    <row r="16" spans="1:24" ht="19.149999999999999" customHeight="1">
      <c r="A16" s="86" t="s">
        <v>198</v>
      </c>
      <c r="B16" s="95">
        <v>24.1</v>
      </c>
      <c r="D16" s="5">
        <v>0</v>
      </c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v>0</v>
      </c>
      <c r="M16" s="5"/>
      <c r="N16" s="125">
        <v>0</v>
      </c>
      <c r="O16" s="90"/>
      <c r="P16" s="125">
        <v>0</v>
      </c>
      <c r="Q16" s="101"/>
      <c r="R16" s="125">
        <f t="shared" si="0"/>
        <v>0</v>
      </c>
      <c r="S16" s="5"/>
      <c r="T16" s="125">
        <f t="shared" si="1"/>
        <v>0</v>
      </c>
      <c r="U16" s="5"/>
      <c r="V16" s="125">
        <v>0</v>
      </c>
      <c r="W16" s="90"/>
      <c r="X16" s="125">
        <f t="shared" si="2"/>
        <v>0</v>
      </c>
    </row>
    <row r="17" spans="1:25" s="124" customFormat="1" ht="19.7" customHeight="1">
      <c r="A17" s="124" t="s">
        <v>199</v>
      </c>
      <c r="B17" s="159">
        <v>24.2</v>
      </c>
      <c r="D17" s="125">
        <v>0</v>
      </c>
      <c r="E17" s="125"/>
      <c r="F17" s="125">
        <v>0</v>
      </c>
      <c r="G17" s="125"/>
      <c r="H17" s="125">
        <v>0</v>
      </c>
      <c r="I17" s="125"/>
      <c r="J17" s="125">
        <v>0</v>
      </c>
      <c r="K17" s="125"/>
      <c r="L17" s="125">
        <v>0</v>
      </c>
      <c r="M17" s="125"/>
      <c r="N17" s="125">
        <v>0</v>
      </c>
      <c r="O17" s="127"/>
      <c r="P17" s="125">
        <v>0</v>
      </c>
      <c r="Q17" s="125"/>
      <c r="R17" s="125">
        <f t="shared" si="0"/>
        <v>0</v>
      </c>
      <c r="S17" s="125"/>
      <c r="T17" s="125">
        <f t="shared" si="1"/>
        <v>0</v>
      </c>
      <c r="U17" s="125"/>
      <c r="V17" s="125">
        <v>0</v>
      </c>
      <c r="W17" s="127"/>
      <c r="X17" s="125">
        <f t="shared" si="2"/>
        <v>0</v>
      </c>
    </row>
    <row r="18" spans="1:25" ht="19.7" customHeight="1" thickBot="1">
      <c r="A18" s="94" t="s">
        <v>197</v>
      </c>
      <c r="D18" s="102">
        <f>SUM(D13:D17)</f>
        <v>46841814</v>
      </c>
      <c r="E18" s="90"/>
      <c r="F18" s="102">
        <f>SUM(F13:F17)</f>
        <v>-36738336</v>
      </c>
      <c r="G18" s="90"/>
      <c r="H18" s="102">
        <f>SUM(H13:H17)</f>
        <v>153537</v>
      </c>
      <c r="I18" s="90">
        <v>412145</v>
      </c>
      <c r="J18" s="102">
        <f>SUM(J13:J17)</f>
        <v>-47939</v>
      </c>
      <c r="K18" s="90"/>
      <c r="L18" s="129">
        <f>SUM(L13:L17)</f>
        <v>0</v>
      </c>
      <c r="M18" s="90"/>
      <c r="N18" s="102">
        <f>SUM(N13:N17)</f>
        <v>-7352186</v>
      </c>
      <c r="O18" s="90">
        <v>1833254</v>
      </c>
      <c r="P18" s="129">
        <f>SUM(P13:P17)</f>
        <v>0</v>
      </c>
      <c r="Q18" s="4"/>
      <c r="R18" s="129">
        <f t="shared" si="0"/>
        <v>0</v>
      </c>
      <c r="S18" s="4"/>
      <c r="T18" s="102">
        <f>SUM(T13:T17)</f>
        <v>2856890</v>
      </c>
      <c r="U18" s="4"/>
      <c r="V18" s="102">
        <f>SUM(V13:V17)</f>
        <v>49</v>
      </c>
      <c r="W18" s="90"/>
      <c r="X18" s="102">
        <f>SUM(X13:X17)</f>
        <v>2856939</v>
      </c>
      <c r="Y18" s="103"/>
    </row>
    <row r="19" spans="1:25" ht="19.7" customHeight="1" thickTop="1">
      <c r="A19" s="94"/>
      <c r="D19" s="90"/>
      <c r="E19" s="90"/>
      <c r="F19" s="90"/>
      <c r="G19" s="90"/>
      <c r="H19" s="90"/>
      <c r="I19" s="90">
        <v>1962172</v>
      </c>
      <c r="J19" s="90"/>
      <c r="K19" s="90"/>
      <c r="L19" s="90"/>
      <c r="M19" s="90"/>
      <c r="N19" s="90"/>
      <c r="O19" s="90">
        <v>1092793</v>
      </c>
      <c r="P19" s="4"/>
      <c r="Q19" s="4"/>
      <c r="R19" s="4"/>
      <c r="S19" s="4"/>
      <c r="T19" s="4"/>
      <c r="U19" s="4"/>
      <c r="V19" s="4"/>
      <c r="W19" s="90"/>
      <c r="X19" s="90"/>
      <c r="Y19" s="103"/>
    </row>
    <row r="20" spans="1:25" ht="19.149999999999999" customHeight="1">
      <c r="A20" s="94" t="s">
        <v>153</v>
      </c>
      <c r="D20" s="90">
        <v>42662405</v>
      </c>
      <c r="E20" s="90"/>
      <c r="F20" s="90">
        <v>-32759548</v>
      </c>
      <c r="G20" s="90"/>
      <c r="H20" s="90">
        <v>153537</v>
      </c>
      <c r="I20" s="90"/>
      <c r="J20" s="90">
        <v>-47939</v>
      </c>
      <c r="K20" s="90"/>
      <c r="L20" s="125">
        <v>0</v>
      </c>
      <c r="M20" s="90"/>
      <c r="N20" s="90">
        <v>-7416064</v>
      </c>
      <c r="O20" s="90"/>
      <c r="P20" s="125">
        <v>0</v>
      </c>
      <c r="Q20" s="6"/>
      <c r="R20" s="125">
        <f t="shared" ref="R20:R23" si="3">SUM(P20)</f>
        <v>0</v>
      </c>
      <c r="S20" s="6"/>
      <c r="T20" s="90">
        <f t="shared" ref="T20:T23" si="4">SUM(D20:N20,R20)</f>
        <v>2592391</v>
      </c>
      <c r="U20" s="6"/>
      <c r="V20" s="90">
        <v>-2</v>
      </c>
      <c r="W20" s="90"/>
      <c r="X20" s="101">
        <f t="shared" ref="X20:X23" si="5">SUM(T20:V20)</f>
        <v>2592389</v>
      </c>
      <c r="Y20" s="103"/>
    </row>
    <row r="21" spans="1:25" s="124" customFormat="1" ht="19.7" customHeight="1">
      <c r="A21" s="124" t="s">
        <v>111</v>
      </c>
      <c r="D21" s="125">
        <v>0</v>
      </c>
      <c r="E21" s="126"/>
      <c r="F21" s="125">
        <v>0</v>
      </c>
      <c r="G21" s="126"/>
      <c r="H21" s="125">
        <v>0</v>
      </c>
      <c r="I21" s="133"/>
      <c r="J21" s="125">
        <v>0</v>
      </c>
      <c r="K21" s="126"/>
      <c r="L21" s="125">
        <v>0</v>
      </c>
      <c r="M21" s="126"/>
      <c r="N21" s="126">
        <v>59921</v>
      </c>
      <c r="O21" s="126">
        <v>2140</v>
      </c>
      <c r="P21" s="90">
        <f>+PL!I32</f>
        <v>-2652</v>
      </c>
      <c r="Q21" s="134"/>
      <c r="R21" s="90">
        <f t="shared" si="3"/>
        <v>-2652</v>
      </c>
      <c r="S21" s="134"/>
      <c r="T21" s="126">
        <f>SUM(D21:N21,R21)</f>
        <v>57269</v>
      </c>
      <c r="U21" s="134"/>
      <c r="V21" s="126">
        <f>+PL!I39</f>
        <v>74</v>
      </c>
      <c r="W21" s="126"/>
      <c r="X21" s="126">
        <f t="shared" si="5"/>
        <v>57343</v>
      </c>
    </row>
    <row r="22" spans="1:25" s="124" customFormat="1" ht="19.7" customHeight="1">
      <c r="A22" s="124" t="s">
        <v>167</v>
      </c>
      <c r="D22" s="125">
        <v>0</v>
      </c>
      <c r="E22" s="126"/>
      <c r="F22" s="125">
        <v>0</v>
      </c>
      <c r="G22" s="126"/>
      <c r="H22" s="125">
        <v>0</v>
      </c>
      <c r="I22" s="133"/>
      <c r="J22" s="125">
        <v>0</v>
      </c>
      <c r="K22" s="126"/>
      <c r="L22" s="125">
        <v>0</v>
      </c>
      <c r="M22" s="126"/>
      <c r="N22" s="90">
        <v>-2652</v>
      </c>
      <c r="O22" s="126"/>
      <c r="P22" s="90">
        <f>+-PL!I32</f>
        <v>2652</v>
      </c>
      <c r="Q22" s="134"/>
      <c r="R22" s="90">
        <f t="shared" si="3"/>
        <v>2652</v>
      </c>
      <c r="S22" s="134"/>
      <c r="T22" s="125">
        <v>0</v>
      </c>
      <c r="U22" s="134"/>
      <c r="V22" s="125">
        <v>0</v>
      </c>
      <c r="W22" s="126"/>
      <c r="X22" s="125">
        <f t="shared" si="5"/>
        <v>0</v>
      </c>
    </row>
    <row r="23" spans="1:25" s="124" customFormat="1" ht="19.7" customHeight="1">
      <c r="A23" s="124" t="s">
        <v>158</v>
      </c>
      <c r="D23" s="125">
        <v>0</v>
      </c>
      <c r="E23" s="126"/>
      <c r="F23" s="125">
        <v>0</v>
      </c>
      <c r="G23" s="126"/>
      <c r="H23" s="125">
        <v>0</v>
      </c>
      <c r="I23" s="133"/>
      <c r="J23" s="125">
        <v>0</v>
      </c>
      <c r="K23" s="126"/>
      <c r="L23" s="125">
        <v>114</v>
      </c>
      <c r="M23" s="126"/>
      <c r="N23" s="125">
        <v>0</v>
      </c>
      <c r="O23" s="126"/>
      <c r="P23" s="125">
        <v>0</v>
      </c>
      <c r="Q23" s="134"/>
      <c r="R23" s="125">
        <f t="shared" si="3"/>
        <v>0</v>
      </c>
      <c r="S23" s="134"/>
      <c r="T23" s="125">
        <f t="shared" si="4"/>
        <v>114</v>
      </c>
      <c r="U23" s="134"/>
      <c r="V23" s="125">
        <v>0</v>
      </c>
      <c r="W23" s="126"/>
      <c r="X23" s="126">
        <f t="shared" si="5"/>
        <v>114</v>
      </c>
    </row>
    <row r="24" spans="1:25" ht="19.7" customHeight="1" thickBot="1">
      <c r="A24" s="94" t="s">
        <v>154</v>
      </c>
      <c r="D24" s="102">
        <f>SUM(D20:D23)</f>
        <v>42662405</v>
      </c>
      <c r="E24" s="101"/>
      <c r="F24" s="102">
        <f>SUM(F20:F23)</f>
        <v>-32759548</v>
      </c>
      <c r="G24" s="101"/>
      <c r="H24" s="102">
        <f>SUM(H20:H23)</f>
        <v>153537</v>
      </c>
      <c r="I24" s="101"/>
      <c r="J24" s="102">
        <f>SUM(J20:J23)</f>
        <v>-47939</v>
      </c>
      <c r="K24" s="101"/>
      <c r="L24" s="129">
        <f>SUM(L20:L23)</f>
        <v>114</v>
      </c>
      <c r="M24" s="101"/>
      <c r="N24" s="102">
        <f>SUM(N20:N23)</f>
        <v>-7358795</v>
      </c>
      <c r="O24" s="101"/>
      <c r="P24" s="129">
        <f>SUM(P20:P23)</f>
        <v>0</v>
      </c>
      <c r="Q24" s="4"/>
      <c r="R24" s="129">
        <f>SUM(R20:R23)</f>
        <v>0</v>
      </c>
      <c r="S24" s="4"/>
      <c r="T24" s="102">
        <f>SUM(T20:T23)</f>
        <v>2649774</v>
      </c>
      <c r="U24" s="4"/>
      <c r="V24" s="102">
        <f>SUM(V20:V23)</f>
        <v>72</v>
      </c>
      <c r="W24" s="101"/>
      <c r="X24" s="102">
        <f>SUM(X20:X23)</f>
        <v>2649846</v>
      </c>
      <c r="Y24" s="103"/>
    </row>
    <row r="25" spans="1:25" ht="19.7" customHeight="1" thickTop="1">
      <c r="A25" s="94"/>
      <c r="D25" s="90"/>
      <c r="E25" s="101"/>
      <c r="F25" s="90"/>
      <c r="G25" s="101"/>
      <c r="H25" s="90"/>
      <c r="I25" s="101"/>
      <c r="J25" s="90"/>
      <c r="K25" s="101"/>
      <c r="L25" s="90"/>
      <c r="M25" s="101"/>
      <c r="N25" s="90"/>
      <c r="O25" s="101"/>
      <c r="P25" s="90"/>
      <c r="Q25" s="90"/>
      <c r="R25" s="90"/>
      <c r="S25" s="90"/>
      <c r="T25" s="90"/>
      <c r="U25" s="90"/>
      <c r="V25" s="90"/>
      <c r="W25" s="101"/>
      <c r="X25" s="90"/>
      <c r="Y25" s="103"/>
    </row>
    <row r="26" spans="1:25" ht="19.7" customHeight="1">
      <c r="A26" s="7" t="s">
        <v>93</v>
      </c>
      <c r="I26" s="86">
        <v>0</v>
      </c>
      <c r="O26" s="86">
        <v>125480</v>
      </c>
    </row>
    <row r="46" spans="7:15" ht="19.7" customHeight="1">
      <c r="G46" s="95"/>
      <c r="H46" s="95"/>
      <c r="I46" s="95"/>
      <c r="J46" s="95"/>
      <c r="K46" s="95"/>
      <c r="M46" s="95"/>
    </row>
    <row r="47" spans="7:15" ht="19.7" customHeight="1">
      <c r="G47" s="95"/>
      <c r="H47" s="95"/>
      <c r="I47" s="95"/>
      <c r="J47" s="95"/>
      <c r="K47" s="95"/>
      <c r="L47" s="95"/>
      <c r="M47" s="95"/>
      <c r="N47" s="95"/>
      <c r="O47" s="95"/>
    </row>
  </sheetData>
  <mergeCells count="3">
    <mergeCell ref="D6:X6"/>
    <mergeCell ref="D5:X5"/>
    <mergeCell ref="P7:R7"/>
  </mergeCells>
  <pageMargins left="0.78740157480314965" right="0.39370078740157483" top="0.74803149606299213" bottom="0.98425196850393704" header="0.51181102362204722" footer="0.51181102362204722"/>
  <pageSetup paperSize="9" scale="59" firstPageNumber="4" orientation="landscape" blackAndWhite="1" useFirstPageNumber="1" r:id="rId1"/>
  <headerFooter alignWithMargins="0">
    <oddFooter>&amp;R&amp;20&amp;P</oddFooter>
  </headerFooter>
  <ignoredErrors>
    <ignoredError sqref="T21" formulaRange="1"/>
  </ignoredError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49"/>
  <sheetViews>
    <sheetView view="pageBreakPreview" zoomScaleNormal="70" zoomScaleSheetLayoutView="100" workbookViewId="0">
      <selection activeCell="G63" sqref="G63"/>
    </sheetView>
  </sheetViews>
  <sheetFormatPr defaultColWidth="9" defaultRowHeight="19.7" customHeight="1"/>
  <cols>
    <col min="1" max="1" width="43.7109375" style="85" customWidth="1"/>
    <col min="2" max="2" width="8.140625" style="84" customWidth="1"/>
    <col min="3" max="3" width="1.5703125" style="85" customWidth="1"/>
    <col min="4" max="4" width="17.140625" style="85" customWidth="1"/>
    <col min="5" max="5" width="1.5703125" style="85" customWidth="1"/>
    <col min="6" max="6" width="17.140625" style="85" customWidth="1"/>
    <col min="7" max="7" width="1.5703125" style="85" customWidth="1"/>
    <col min="8" max="8" width="17.140625" style="85" customWidth="1"/>
    <col min="9" max="9" width="1.5703125" style="85" customWidth="1"/>
    <col min="10" max="10" width="17.7109375" style="86" bestFit="1" customWidth="1"/>
    <col min="11" max="11" width="1.5703125" style="85" customWidth="1"/>
    <col min="12" max="12" width="17.140625" style="85" customWidth="1"/>
    <col min="13" max="13" width="1.5703125" style="85" customWidth="1"/>
    <col min="14" max="14" width="29.140625" style="85" bestFit="1" customWidth="1"/>
    <col min="15" max="15" width="1.5703125" style="85" customWidth="1"/>
    <col min="16" max="16" width="19" style="85" bestFit="1" customWidth="1"/>
    <col min="17" max="17" width="1.5703125" style="85" customWidth="1"/>
    <col min="18" max="18" width="17.140625" style="85" customWidth="1"/>
    <col min="19" max="19" width="9.5703125" style="85" bestFit="1" customWidth="1"/>
    <col min="20" max="16384" width="9" style="85"/>
  </cols>
  <sheetData>
    <row r="1" spans="1:24" ht="19.7" customHeight="1">
      <c r="A1" s="83" t="str">
        <f>'SE Conso'!A1</f>
        <v xml:space="preserve">AKS CORPORATION COMPANY LIMITED AND SUBSIDIARIES  </v>
      </c>
      <c r="R1" s="2" t="s">
        <v>94</v>
      </c>
    </row>
    <row r="2" spans="1:24" s="86" customFormat="1" ht="19.7" customHeight="1">
      <c r="A2" s="94" t="s">
        <v>234</v>
      </c>
      <c r="B2" s="95"/>
      <c r="R2" s="2" t="s">
        <v>95</v>
      </c>
      <c r="X2" s="2"/>
    </row>
    <row r="3" spans="1:24" ht="19.7" customHeight="1">
      <c r="A3" s="83" t="str">
        <f>'SE Conso'!A3</f>
        <v>STATEMENT OF CHANGES IN EQUITY</v>
      </c>
    </row>
    <row r="4" spans="1:24" ht="19.7" customHeight="1">
      <c r="A4" s="83" t="s">
        <v>195</v>
      </c>
    </row>
    <row r="5" spans="1:24" ht="19.7" customHeight="1">
      <c r="D5" s="223" t="s">
        <v>59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</row>
    <row r="6" spans="1:24" s="84" customFormat="1" ht="19.7" customHeight="1">
      <c r="D6" s="223" t="s">
        <v>62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</row>
    <row r="7" spans="1:24" s="84" customFormat="1" ht="19.7" customHeight="1">
      <c r="J7" s="86"/>
      <c r="N7" s="222" t="s">
        <v>171</v>
      </c>
      <c r="O7" s="222"/>
      <c r="P7" s="222"/>
      <c r="S7" s="87"/>
    </row>
    <row r="8" spans="1:24" s="84" customFormat="1" ht="19.7" customHeight="1">
      <c r="J8" s="86"/>
      <c r="N8" s="138" t="s">
        <v>99</v>
      </c>
      <c r="O8" s="95"/>
      <c r="P8" s="131"/>
      <c r="S8" s="87"/>
    </row>
    <row r="9" spans="1:24" s="84" customFormat="1" ht="23.25">
      <c r="D9" s="84" t="s">
        <v>31</v>
      </c>
      <c r="H9" s="84" t="s">
        <v>33</v>
      </c>
      <c r="J9" s="95" t="s">
        <v>159</v>
      </c>
      <c r="N9" s="128" t="s">
        <v>150</v>
      </c>
      <c r="O9" s="95"/>
      <c r="P9" s="81" t="s">
        <v>102</v>
      </c>
      <c r="R9" s="84" t="s">
        <v>13</v>
      </c>
      <c r="S9" s="87"/>
    </row>
    <row r="10" spans="1:24" s="84" customFormat="1" ht="23.25">
      <c r="D10" s="84" t="s">
        <v>35</v>
      </c>
      <c r="F10" s="84" t="s">
        <v>44</v>
      </c>
      <c r="H10" s="84" t="s">
        <v>40</v>
      </c>
      <c r="J10" s="95" t="s">
        <v>161</v>
      </c>
      <c r="N10" s="95" t="s">
        <v>151</v>
      </c>
      <c r="O10" s="95"/>
      <c r="P10" s="81" t="s">
        <v>155</v>
      </c>
      <c r="R10" s="84" t="s">
        <v>78</v>
      </c>
    </row>
    <row r="11" spans="1:24" s="84" customFormat="1" ht="23.25">
      <c r="B11" s="137" t="s">
        <v>166</v>
      </c>
      <c r="D11" s="137" t="s">
        <v>39</v>
      </c>
      <c r="F11" s="137" t="s">
        <v>67</v>
      </c>
      <c r="H11" s="137" t="s">
        <v>45</v>
      </c>
      <c r="J11" s="136" t="s">
        <v>160</v>
      </c>
      <c r="L11" s="137" t="s">
        <v>43</v>
      </c>
      <c r="N11" s="82" t="s">
        <v>152</v>
      </c>
      <c r="O11" s="95"/>
      <c r="P11" s="130" t="s">
        <v>156</v>
      </c>
      <c r="R11" s="137" t="s">
        <v>79</v>
      </c>
    </row>
    <row r="13" spans="1:24" ht="19.7" customHeight="1">
      <c r="A13" s="83" t="s">
        <v>196</v>
      </c>
      <c r="D13" s="88">
        <v>46841814</v>
      </c>
      <c r="E13" s="88"/>
      <c r="F13" s="88">
        <v>-36738336</v>
      </c>
      <c r="G13" s="88"/>
      <c r="H13" s="88">
        <v>153537</v>
      </c>
      <c r="I13" s="89"/>
      <c r="J13" s="1">
        <v>0</v>
      </c>
      <c r="K13" s="89"/>
      <c r="L13" s="88">
        <v>-7402069</v>
      </c>
      <c r="M13" s="89"/>
      <c r="N13" s="1">
        <v>0</v>
      </c>
      <c r="O13" s="89"/>
      <c r="P13" s="1">
        <f>SUM(N13)</f>
        <v>0</v>
      </c>
      <c r="Q13" s="88"/>
      <c r="R13" s="90">
        <f>SUM(D13:L13,P13)</f>
        <v>2854946</v>
      </c>
    </row>
    <row r="14" spans="1:24" ht="19.7" customHeight="1">
      <c r="A14" s="86" t="s">
        <v>111</v>
      </c>
      <c r="D14" s="1">
        <v>0</v>
      </c>
      <c r="E14" s="88"/>
      <c r="F14" s="1">
        <v>0</v>
      </c>
      <c r="G14" s="1"/>
      <c r="H14" s="1">
        <v>0</v>
      </c>
      <c r="I14" s="1"/>
      <c r="J14" s="1">
        <v>0</v>
      </c>
      <c r="K14" s="1"/>
      <c r="L14" s="88">
        <f>+PL!K38</f>
        <v>-82989</v>
      </c>
      <c r="M14" s="89"/>
      <c r="N14" s="1">
        <v>0</v>
      </c>
      <c r="O14" s="88"/>
      <c r="P14" s="1">
        <f t="shared" ref="P14:P17" si="0">SUM(N14)</f>
        <v>0</v>
      </c>
      <c r="Q14" s="88"/>
      <c r="R14" s="90">
        <f t="shared" ref="R14:R17" si="1">SUM(D14:L14,P14)</f>
        <v>-82989</v>
      </c>
    </row>
    <row r="15" spans="1:24" s="86" customFormat="1" ht="19.149999999999999" customHeight="1">
      <c r="A15" s="86" t="s">
        <v>167</v>
      </c>
      <c r="D15" s="1">
        <v>0</v>
      </c>
      <c r="E15" s="5"/>
      <c r="F15" s="1">
        <v>0</v>
      </c>
      <c r="G15" s="1"/>
      <c r="H15" s="1">
        <v>0</v>
      </c>
      <c r="I15" s="1"/>
      <c r="J15" s="1">
        <v>0</v>
      </c>
      <c r="K15" s="1"/>
      <c r="L15" s="1">
        <v>0</v>
      </c>
      <c r="M15" s="88"/>
      <c r="N15" s="1">
        <v>0</v>
      </c>
      <c r="O15" s="88"/>
      <c r="P15" s="1">
        <f t="shared" si="0"/>
        <v>0</v>
      </c>
      <c r="Q15" s="101"/>
      <c r="R15" s="1">
        <f t="shared" si="1"/>
        <v>0</v>
      </c>
      <c r="S15" s="5"/>
      <c r="T15" s="125"/>
      <c r="U15" s="5"/>
      <c r="V15" s="125"/>
      <c r="W15" s="90"/>
      <c r="X15" s="125"/>
    </row>
    <row r="16" spans="1:24" s="86" customFormat="1" ht="19.7" customHeight="1">
      <c r="A16" s="86" t="s">
        <v>198</v>
      </c>
      <c r="B16" s="84">
        <v>24.1</v>
      </c>
      <c r="D16" s="1">
        <v>0</v>
      </c>
      <c r="E16" s="5"/>
      <c r="F16" s="1">
        <v>0</v>
      </c>
      <c r="G16" s="1"/>
      <c r="H16" s="1">
        <v>0</v>
      </c>
      <c r="I16" s="1"/>
      <c r="J16" s="1">
        <v>0</v>
      </c>
      <c r="K16" s="1"/>
      <c r="L16" s="1">
        <v>0</v>
      </c>
      <c r="M16" s="88"/>
      <c r="N16" s="1">
        <v>0</v>
      </c>
      <c r="O16" s="88"/>
      <c r="P16" s="1">
        <f t="shared" si="0"/>
        <v>0</v>
      </c>
      <c r="Q16" s="101"/>
      <c r="R16" s="1">
        <f t="shared" si="1"/>
        <v>0</v>
      </c>
      <c r="S16" s="5"/>
      <c r="T16" s="125"/>
      <c r="U16" s="5"/>
      <c r="V16" s="125"/>
      <c r="W16" s="90"/>
      <c r="X16" s="125"/>
    </row>
    <row r="17" spans="1:19" ht="19.7" customHeight="1">
      <c r="A17" s="86" t="s">
        <v>199</v>
      </c>
      <c r="B17" s="84">
        <v>24.2</v>
      </c>
      <c r="D17" s="1">
        <v>0</v>
      </c>
      <c r="E17" s="88"/>
      <c r="F17" s="1">
        <v>0</v>
      </c>
      <c r="G17" s="1"/>
      <c r="H17" s="1">
        <v>0</v>
      </c>
      <c r="I17" s="1"/>
      <c r="J17" s="1">
        <v>0</v>
      </c>
      <c r="K17" s="1"/>
      <c r="L17" s="1">
        <v>0</v>
      </c>
      <c r="M17" s="88"/>
      <c r="N17" s="1">
        <v>0</v>
      </c>
      <c r="O17" s="88"/>
      <c r="P17" s="1">
        <f t="shared" si="0"/>
        <v>0</v>
      </c>
      <c r="Q17" s="88"/>
      <c r="R17" s="1">
        <f t="shared" si="1"/>
        <v>0</v>
      </c>
    </row>
    <row r="18" spans="1:19" ht="19.7" customHeight="1" thickBot="1">
      <c r="A18" s="83" t="s">
        <v>197</v>
      </c>
      <c r="D18" s="91">
        <f>SUM(D12:D17)</f>
        <v>46841814</v>
      </c>
      <c r="E18" s="88"/>
      <c r="F18" s="91">
        <f>SUM(F12:F17)</f>
        <v>-36738336</v>
      </c>
      <c r="G18" s="88"/>
      <c r="H18" s="91">
        <f>SUM(H12:H17)</f>
        <v>153537</v>
      </c>
      <c r="I18" s="92"/>
      <c r="J18" s="132">
        <f>SUM(J12:J17)</f>
        <v>0</v>
      </c>
      <c r="K18" s="92"/>
      <c r="L18" s="91">
        <f>SUM(L12:L17)</f>
        <v>-7485058</v>
      </c>
      <c r="M18" s="92"/>
      <c r="N18" s="132">
        <f>SUM(N13:N17)</f>
        <v>0</v>
      </c>
      <c r="O18" s="92"/>
      <c r="P18" s="132">
        <f t="shared" ref="P18" si="2">SUM(N18)</f>
        <v>0</v>
      </c>
      <c r="Q18" s="88"/>
      <c r="R18" s="91">
        <f>SUM(R12:R17)</f>
        <v>2771957</v>
      </c>
      <c r="S18" s="93"/>
    </row>
    <row r="19" spans="1:19" ht="19.7" customHeight="1" thickTop="1">
      <c r="J19" s="127"/>
    </row>
    <row r="20" spans="1:19" ht="19.7" customHeight="1">
      <c r="A20" s="83" t="s">
        <v>153</v>
      </c>
      <c r="D20" s="92">
        <v>42662405</v>
      </c>
      <c r="E20" s="92"/>
      <c r="F20" s="92">
        <v>-32759548</v>
      </c>
      <c r="G20" s="92"/>
      <c r="H20" s="92">
        <v>153537</v>
      </c>
      <c r="I20" s="92"/>
      <c r="J20" s="1">
        <v>0</v>
      </c>
      <c r="K20" s="92"/>
      <c r="L20" s="92">
        <v>-7460936</v>
      </c>
      <c r="M20" s="92"/>
      <c r="N20" s="1">
        <v>0</v>
      </c>
      <c r="O20" s="92"/>
      <c r="P20" s="1">
        <f t="shared" ref="P20:P22" si="3">SUM(N20)</f>
        <v>0</v>
      </c>
      <c r="Q20" s="92"/>
      <c r="R20" s="88">
        <f t="shared" ref="R20:R23" si="4">SUM(D20:L20,P20)</f>
        <v>2595458</v>
      </c>
      <c r="S20" s="93"/>
    </row>
    <row r="21" spans="1:19" ht="19.7" customHeight="1">
      <c r="A21" s="85" t="s">
        <v>111</v>
      </c>
      <c r="B21" s="85"/>
      <c r="D21" s="1">
        <v>0</v>
      </c>
      <c r="E21" s="1"/>
      <c r="F21" s="1">
        <v>0</v>
      </c>
      <c r="G21" s="1"/>
      <c r="H21" s="1">
        <v>0</v>
      </c>
      <c r="I21" s="88"/>
      <c r="J21" s="1">
        <v>0</v>
      </c>
      <c r="K21" s="88"/>
      <c r="L21" s="88">
        <f>PL!M28</f>
        <v>-42215</v>
      </c>
      <c r="M21" s="88"/>
      <c r="N21" s="88">
        <f>+PL!M32</f>
        <v>-2833</v>
      </c>
      <c r="O21" s="88"/>
      <c r="P21" s="88">
        <f t="shared" si="3"/>
        <v>-2833</v>
      </c>
      <c r="Q21" s="88"/>
      <c r="R21" s="88">
        <f t="shared" si="4"/>
        <v>-45048</v>
      </c>
    </row>
    <row r="22" spans="1:19" ht="19.7" customHeight="1">
      <c r="A22" s="85" t="s">
        <v>167</v>
      </c>
      <c r="B22" s="85"/>
      <c r="D22" s="1">
        <v>0</v>
      </c>
      <c r="E22" s="1"/>
      <c r="F22" s="1">
        <v>0</v>
      </c>
      <c r="G22" s="1"/>
      <c r="H22" s="1">
        <v>0</v>
      </c>
      <c r="I22" s="88"/>
      <c r="J22" s="1">
        <v>0</v>
      </c>
      <c r="K22" s="88"/>
      <c r="L22" s="88">
        <f>+PL!M32</f>
        <v>-2833</v>
      </c>
      <c r="M22" s="88"/>
      <c r="N22" s="88">
        <f>-PL!M32</f>
        <v>2833</v>
      </c>
      <c r="O22" s="88"/>
      <c r="P22" s="88">
        <f t="shared" si="3"/>
        <v>2833</v>
      </c>
      <c r="Q22" s="88"/>
      <c r="R22" s="5">
        <f t="shared" si="4"/>
        <v>0</v>
      </c>
    </row>
    <row r="23" spans="1:19" ht="19.7" customHeight="1">
      <c r="A23" s="85" t="s">
        <v>158</v>
      </c>
      <c r="B23" s="85"/>
      <c r="D23" s="1">
        <v>0</v>
      </c>
      <c r="E23" s="1"/>
      <c r="F23" s="1">
        <v>0</v>
      </c>
      <c r="G23" s="1"/>
      <c r="H23" s="1">
        <v>0</v>
      </c>
      <c r="I23" s="88"/>
      <c r="J23" s="1">
        <v>114</v>
      </c>
      <c r="K23" s="88"/>
      <c r="L23" s="1">
        <v>0</v>
      </c>
      <c r="M23" s="88"/>
      <c r="N23" s="1">
        <v>0</v>
      </c>
      <c r="O23" s="88"/>
      <c r="P23" s="1">
        <v>0</v>
      </c>
      <c r="Q23" s="88"/>
      <c r="R23" s="88">
        <f t="shared" si="4"/>
        <v>114</v>
      </c>
    </row>
    <row r="24" spans="1:19" ht="19.149999999999999" customHeight="1" thickBot="1">
      <c r="A24" s="83" t="s">
        <v>154</v>
      </c>
      <c r="D24" s="91">
        <f>SUM(D20:D23)</f>
        <v>42662405</v>
      </c>
      <c r="E24" s="88"/>
      <c r="F24" s="91">
        <f>SUM(F20:F23)</f>
        <v>-32759548</v>
      </c>
      <c r="G24" s="88"/>
      <c r="H24" s="91">
        <f>SUM(H20:H23)</f>
        <v>153537</v>
      </c>
      <c r="I24" s="92"/>
      <c r="J24" s="132">
        <f>SUM(J20:J23)</f>
        <v>114</v>
      </c>
      <c r="K24" s="92"/>
      <c r="L24" s="91">
        <f>SUM(L20:L23)</f>
        <v>-7505984</v>
      </c>
      <c r="M24" s="92"/>
      <c r="N24" s="132">
        <f>SUM(N20:N23)</f>
        <v>0</v>
      </c>
      <c r="O24" s="92"/>
      <c r="P24" s="132">
        <f>SUM(P20:P23)</f>
        <v>0</v>
      </c>
      <c r="Q24" s="88"/>
      <c r="R24" s="91">
        <f>SUM(R20:R23)</f>
        <v>2550524</v>
      </c>
      <c r="S24" s="93"/>
    </row>
    <row r="25" spans="1:19" ht="19.7" customHeight="1" thickTop="1">
      <c r="J25" s="97"/>
    </row>
    <row r="26" spans="1:19" ht="19.7" customHeight="1">
      <c r="A26" s="3" t="s">
        <v>93</v>
      </c>
      <c r="J26" s="97"/>
    </row>
    <row r="27" spans="1:19" ht="19.7" customHeight="1">
      <c r="J27" s="90"/>
    </row>
    <row r="47" spans="7:17" ht="19.7" customHeight="1">
      <c r="G47" s="84"/>
      <c r="H47" s="84"/>
      <c r="I47" s="84"/>
      <c r="K47" s="84"/>
      <c r="L47" s="84"/>
      <c r="M47" s="84"/>
      <c r="N47" s="84"/>
      <c r="O47" s="84"/>
      <c r="P47" s="84"/>
      <c r="Q47" s="84"/>
    </row>
    <row r="48" spans="7:17" ht="19.7" customHeight="1">
      <c r="G48" s="84"/>
      <c r="H48" s="84"/>
      <c r="I48" s="84"/>
      <c r="K48" s="84"/>
      <c r="L48" s="84"/>
      <c r="M48" s="84"/>
      <c r="N48" s="84"/>
      <c r="O48" s="84"/>
      <c r="P48" s="84"/>
      <c r="Q48" s="84"/>
    </row>
    <row r="49" spans="10:10" ht="19.7" customHeight="1">
      <c r="J49" s="95"/>
    </row>
  </sheetData>
  <mergeCells count="3">
    <mergeCell ref="D6:R6"/>
    <mergeCell ref="D5:R5"/>
    <mergeCell ref="N7:P7"/>
  </mergeCells>
  <pageMargins left="0.78740157480314965" right="0.39370078740157483" top="0.74803149606299213" bottom="0.98425196850393704" header="0.51181102362204722" footer="0.51181102362204722"/>
  <pageSetup paperSize="9" scale="66" firstPageNumber="5" fitToHeight="0" orientation="landscape" blackAndWhite="1" useFirstPageNumber="1" r:id="rId1"/>
  <headerFooter alignWithMargins="0">
    <oddFooter>&amp;R&amp;20&amp;P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157"/>
  <sheetViews>
    <sheetView showGridLines="0" view="pageBreakPreview" topLeftCell="A34" zoomScale="70" zoomScaleNormal="100" zoomScaleSheetLayoutView="70" workbookViewId="0">
      <selection activeCell="G63" sqref="G63"/>
    </sheetView>
  </sheetViews>
  <sheetFormatPr defaultColWidth="9.140625" defaultRowHeight="23.45" customHeight="1"/>
  <cols>
    <col min="1" max="1" width="2.42578125" style="171" customWidth="1"/>
    <col min="2" max="2" width="2" style="171" customWidth="1"/>
    <col min="3" max="3" width="3.140625" style="171" customWidth="1"/>
    <col min="4" max="4" width="36.5703125" style="171" customWidth="1"/>
    <col min="5" max="5" width="9.85546875" style="171" customWidth="1"/>
    <col min="6" max="6" width="29.42578125" style="171" customWidth="1"/>
    <col min="7" max="7" width="9.7109375" style="171" customWidth="1"/>
    <col min="8" max="8" width="7.42578125" style="171" customWidth="1"/>
    <col min="9" max="9" width="17.7109375" style="171" customWidth="1"/>
    <col min="10" max="10" width="1.140625" style="171" customWidth="1"/>
    <col min="11" max="11" width="17.7109375" style="141" customWidth="1"/>
    <col min="12" max="12" width="1.140625" style="171" customWidth="1"/>
    <col min="13" max="13" width="17.7109375" style="171" customWidth="1"/>
    <col min="14" max="14" width="1.140625" style="171" customWidth="1"/>
    <col min="15" max="15" width="17.7109375" style="171" customWidth="1"/>
    <col min="16" max="16" width="11.5703125" style="171" bestFit="1" customWidth="1"/>
    <col min="17" max="18" width="9.7109375" style="171" bestFit="1" customWidth="1"/>
    <col min="19" max="16384" width="9.140625" style="171"/>
  </cols>
  <sheetData>
    <row r="1" spans="1:15" ht="23.45" customHeight="1">
      <c r="A1" s="168" t="str">
        <f>+'SE Separate'!A1</f>
        <v xml:space="preserve">AKS CORPORATION COMPANY LIMITED AND SUBSIDIARIES  </v>
      </c>
      <c r="B1" s="169"/>
      <c r="C1" s="169"/>
      <c r="D1" s="169"/>
      <c r="E1" s="169"/>
      <c r="F1" s="169"/>
      <c r="G1" s="169"/>
      <c r="H1" s="169"/>
      <c r="I1" s="169"/>
      <c r="J1" s="169"/>
      <c r="K1" s="140"/>
      <c r="L1" s="169"/>
      <c r="M1" s="169"/>
      <c r="N1" s="169"/>
      <c r="O1" s="170" t="s">
        <v>94</v>
      </c>
    </row>
    <row r="2" spans="1:15" ht="23.45" customHeight="1">
      <c r="A2" s="168" t="s">
        <v>234</v>
      </c>
      <c r="B2" s="169"/>
      <c r="C2" s="169"/>
      <c r="D2" s="169"/>
      <c r="E2" s="169"/>
      <c r="F2" s="169"/>
      <c r="G2" s="169"/>
      <c r="H2" s="169"/>
      <c r="I2" s="169"/>
      <c r="J2" s="169"/>
      <c r="K2" s="140"/>
      <c r="L2" s="169"/>
      <c r="M2" s="169"/>
      <c r="N2" s="169"/>
      <c r="O2" s="170" t="s">
        <v>95</v>
      </c>
    </row>
    <row r="3" spans="1:15" ht="23.45" customHeight="1">
      <c r="A3" s="168" t="s">
        <v>14</v>
      </c>
      <c r="B3" s="169"/>
      <c r="C3" s="169"/>
      <c r="D3" s="169"/>
      <c r="E3" s="169"/>
      <c r="F3" s="169"/>
      <c r="G3" s="169"/>
      <c r="H3" s="169"/>
      <c r="I3" s="169"/>
      <c r="J3" s="169"/>
      <c r="K3" s="140"/>
      <c r="L3" s="169"/>
      <c r="M3" s="169"/>
      <c r="N3" s="169"/>
    </row>
    <row r="4" spans="1:15" ht="23.45" customHeight="1">
      <c r="A4" s="226" t="s">
        <v>195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169"/>
      <c r="M4" s="169"/>
      <c r="N4" s="169"/>
      <c r="O4" s="169"/>
    </row>
    <row r="5" spans="1:15" ht="23.45" customHeight="1">
      <c r="I5" s="224" t="s">
        <v>59</v>
      </c>
      <c r="J5" s="224"/>
      <c r="K5" s="224"/>
      <c r="L5" s="224"/>
      <c r="M5" s="224"/>
      <c r="N5" s="224"/>
      <c r="O5" s="224"/>
    </row>
    <row r="6" spans="1:15" ht="23.45" customHeight="1">
      <c r="H6" s="172"/>
      <c r="I6" s="225" t="s">
        <v>0</v>
      </c>
      <c r="J6" s="225"/>
      <c r="K6" s="225"/>
      <c r="L6" s="173"/>
      <c r="M6" s="225" t="s">
        <v>1</v>
      </c>
      <c r="N6" s="225"/>
      <c r="O6" s="225"/>
    </row>
    <row r="7" spans="1:15" ht="23.45" customHeight="1">
      <c r="E7" s="174"/>
      <c r="F7" s="175"/>
      <c r="G7" s="176" t="s">
        <v>166</v>
      </c>
      <c r="H7" s="177"/>
      <c r="I7" s="178">
        <v>2023</v>
      </c>
      <c r="J7" s="179"/>
      <c r="K7" s="180">
        <v>2022</v>
      </c>
      <c r="L7" s="177"/>
      <c r="M7" s="178">
        <v>2023</v>
      </c>
      <c r="N7" s="179"/>
      <c r="O7" s="180">
        <v>2022</v>
      </c>
    </row>
    <row r="8" spans="1:15" ht="23.45" customHeight="1">
      <c r="A8" s="181" t="s">
        <v>15</v>
      </c>
      <c r="O8" s="182"/>
    </row>
    <row r="9" spans="1:15" ht="23.45" customHeight="1">
      <c r="B9" s="173" t="s">
        <v>96</v>
      </c>
      <c r="I9" s="142">
        <f>PL!G28</f>
        <v>-61878</v>
      </c>
      <c r="J9" s="183"/>
      <c r="K9" s="142">
        <f>PL!I28</f>
        <v>59995</v>
      </c>
      <c r="L9" s="142"/>
      <c r="M9" s="142">
        <f>PL!K28</f>
        <v>-82989</v>
      </c>
      <c r="N9" s="142"/>
      <c r="O9" s="142">
        <f>PL!M28</f>
        <v>-42215</v>
      </c>
    </row>
    <row r="10" spans="1:15" ht="23.45" customHeight="1">
      <c r="B10" s="171" t="s">
        <v>68</v>
      </c>
      <c r="I10" s="142"/>
      <c r="J10" s="183"/>
      <c r="K10" s="142"/>
      <c r="L10" s="142"/>
      <c r="M10" s="142"/>
      <c r="N10" s="142"/>
      <c r="O10" s="142"/>
    </row>
    <row r="11" spans="1:15" ht="23.45" customHeight="1">
      <c r="D11" s="171" t="s">
        <v>144</v>
      </c>
      <c r="I11" s="142">
        <v>-113</v>
      </c>
      <c r="J11" s="183"/>
      <c r="K11" s="142">
        <v>-81</v>
      </c>
      <c r="L11" s="142"/>
      <c r="M11" s="142">
        <v>0</v>
      </c>
      <c r="N11" s="142"/>
      <c r="O11" s="142">
        <v>0</v>
      </c>
    </row>
    <row r="12" spans="1:15" ht="23.45" customHeight="1">
      <c r="D12" s="171" t="s">
        <v>69</v>
      </c>
      <c r="I12" s="142">
        <v>1527</v>
      </c>
      <c r="J12" s="183"/>
      <c r="K12" s="142">
        <v>1826</v>
      </c>
      <c r="L12" s="142"/>
      <c r="M12" s="142">
        <v>1486</v>
      </c>
      <c r="N12" s="142"/>
      <c r="O12" s="142">
        <v>808</v>
      </c>
    </row>
    <row r="13" spans="1:15" ht="23.45" customHeight="1">
      <c r="D13" s="171" t="s">
        <v>105</v>
      </c>
      <c r="I13" s="142">
        <v>-7992</v>
      </c>
      <c r="J13" s="183"/>
      <c r="K13" s="142">
        <v>-758</v>
      </c>
      <c r="L13" s="142"/>
      <c r="M13" s="142">
        <v>-7</v>
      </c>
      <c r="N13" s="142"/>
      <c r="O13" s="142">
        <v>-689</v>
      </c>
    </row>
    <row r="14" spans="1:15" ht="23.45" customHeight="1">
      <c r="D14" s="171" t="s">
        <v>235</v>
      </c>
      <c r="I14" s="167">
        <v>-4580</v>
      </c>
      <c r="J14" s="183"/>
      <c r="K14" s="142">
        <v>-4808</v>
      </c>
      <c r="L14" s="183"/>
      <c r="M14" s="167">
        <v>-3535</v>
      </c>
      <c r="N14" s="183"/>
      <c r="O14" s="183">
        <v>-2357</v>
      </c>
    </row>
    <row r="15" spans="1:15" ht="23.45" customHeight="1">
      <c r="D15" s="171" t="s">
        <v>200</v>
      </c>
      <c r="I15" s="142">
        <v>544</v>
      </c>
      <c r="J15" s="183"/>
      <c r="K15" s="142">
        <v>-19</v>
      </c>
      <c r="L15" s="183"/>
      <c r="M15" s="142">
        <v>-6</v>
      </c>
      <c r="N15" s="183"/>
      <c r="O15" s="183">
        <v>-9</v>
      </c>
    </row>
    <row r="16" spans="1:15" ht="23.45" customHeight="1">
      <c r="D16" s="171" t="s">
        <v>201</v>
      </c>
      <c r="I16" s="142">
        <v>-31911</v>
      </c>
      <c r="J16" s="183"/>
      <c r="K16" s="142">
        <v>0</v>
      </c>
      <c r="L16" s="183"/>
      <c r="M16" s="142">
        <v>0</v>
      </c>
      <c r="N16" s="183"/>
      <c r="O16" s="183">
        <v>0</v>
      </c>
    </row>
    <row r="17" spans="4:18" ht="23.45" customHeight="1">
      <c r="D17" s="171" t="s">
        <v>109</v>
      </c>
      <c r="I17" s="183">
        <v>23795</v>
      </c>
      <c r="J17" s="183"/>
      <c r="K17" s="142">
        <v>220397</v>
      </c>
      <c r="L17" s="183"/>
      <c r="M17" s="183">
        <v>8502</v>
      </c>
      <c r="N17" s="183"/>
      <c r="O17" s="183">
        <v>17404</v>
      </c>
    </row>
    <row r="18" spans="4:18" ht="23.45" customHeight="1">
      <c r="D18" s="171" t="s">
        <v>202</v>
      </c>
      <c r="I18" s="183">
        <v>4791</v>
      </c>
      <c r="J18" s="183"/>
      <c r="K18" s="142">
        <v>0</v>
      </c>
      <c r="L18" s="183"/>
      <c r="M18" s="183">
        <v>0</v>
      </c>
      <c r="N18" s="183"/>
      <c r="O18" s="183">
        <v>0</v>
      </c>
    </row>
    <row r="19" spans="4:18" ht="23.45" customHeight="1">
      <c r="D19" s="171" t="s">
        <v>170</v>
      </c>
      <c r="I19" s="183">
        <v>9154</v>
      </c>
      <c r="J19" s="183"/>
      <c r="K19" s="142">
        <v>110000</v>
      </c>
      <c r="L19" s="183"/>
      <c r="M19" s="183">
        <v>0</v>
      </c>
      <c r="N19" s="183"/>
      <c r="O19" s="183">
        <v>110000</v>
      </c>
    </row>
    <row r="20" spans="4:18" ht="23.45" customHeight="1">
      <c r="D20" s="171" t="s">
        <v>226</v>
      </c>
      <c r="I20" s="183">
        <v>-3820</v>
      </c>
      <c r="J20" s="183"/>
      <c r="K20" s="142">
        <v>1923</v>
      </c>
      <c r="L20" s="183"/>
      <c r="M20" s="183">
        <v>146</v>
      </c>
      <c r="N20" s="183"/>
      <c r="O20" s="183">
        <v>0</v>
      </c>
    </row>
    <row r="21" spans="4:18" ht="23.45" customHeight="1">
      <c r="D21" s="171" t="s">
        <v>203</v>
      </c>
      <c r="I21" s="183">
        <v>-43</v>
      </c>
      <c r="J21" s="183"/>
      <c r="K21" s="183">
        <v>0</v>
      </c>
      <c r="L21" s="183"/>
      <c r="M21" s="183">
        <v>0</v>
      </c>
      <c r="N21" s="183"/>
      <c r="O21" s="183">
        <v>0</v>
      </c>
    </row>
    <row r="22" spans="4:18" ht="23.45" customHeight="1">
      <c r="D22" s="171" t="s">
        <v>236</v>
      </c>
      <c r="I22" s="183">
        <v>3836</v>
      </c>
      <c r="J22" s="183"/>
      <c r="K22" s="142">
        <v>54385</v>
      </c>
      <c r="L22" s="183"/>
      <c r="M22" s="183">
        <v>5732</v>
      </c>
      <c r="N22" s="183"/>
      <c r="O22" s="183">
        <v>58630</v>
      </c>
    </row>
    <row r="23" spans="4:18" ht="23.45" customHeight="1">
      <c r="D23" s="171" t="s">
        <v>135</v>
      </c>
      <c r="I23" s="183">
        <v>0</v>
      </c>
      <c r="J23" s="183"/>
      <c r="K23" s="142">
        <v>4</v>
      </c>
      <c r="L23" s="183"/>
      <c r="M23" s="183">
        <v>0</v>
      </c>
      <c r="N23" s="183"/>
      <c r="O23" s="183">
        <v>0</v>
      </c>
    </row>
    <row r="24" spans="4:18" ht="23.45" customHeight="1">
      <c r="D24" s="171" t="s">
        <v>106</v>
      </c>
      <c r="E24" s="184"/>
      <c r="F24" s="185"/>
      <c r="G24" s="185"/>
      <c r="H24" s="184"/>
      <c r="I24" s="167">
        <v>15352</v>
      </c>
      <c r="J24" s="183"/>
      <c r="K24" s="142">
        <v>16910</v>
      </c>
      <c r="L24" s="183"/>
      <c r="M24" s="167">
        <v>1218</v>
      </c>
      <c r="N24" s="183"/>
      <c r="O24" s="183">
        <v>2454</v>
      </c>
      <c r="R24" s="173"/>
    </row>
    <row r="25" spans="4:18" ht="23.45" customHeight="1">
      <c r="D25" s="171" t="s">
        <v>172</v>
      </c>
      <c r="F25" s="173"/>
      <c r="G25" s="173"/>
      <c r="I25" s="183">
        <v>62</v>
      </c>
      <c r="J25" s="183"/>
      <c r="K25" s="142">
        <v>757</v>
      </c>
      <c r="L25" s="183"/>
      <c r="M25" s="183">
        <v>62</v>
      </c>
      <c r="N25" s="183"/>
      <c r="O25" s="183">
        <v>62</v>
      </c>
      <c r="R25" s="173"/>
    </row>
    <row r="26" spans="4:18" ht="23.45" customHeight="1">
      <c r="D26" s="171" t="s">
        <v>204</v>
      </c>
      <c r="F26" s="173"/>
      <c r="G26" s="173"/>
      <c r="I26" s="183">
        <v>189</v>
      </c>
      <c r="J26" s="183"/>
      <c r="K26" s="183">
        <v>0</v>
      </c>
      <c r="L26" s="183"/>
      <c r="M26" s="183">
        <v>34870</v>
      </c>
      <c r="N26" s="183"/>
      <c r="O26" s="183">
        <v>40018</v>
      </c>
      <c r="R26" s="173"/>
    </row>
    <row r="27" spans="4:18" ht="23.45" customHeight="1">
      <c r="D27" s="171" t="s">
        <v>71</v>
      </c>
      <c r="F27" s="173"/>
      <c r="G27" s="173"/>
      <c r="I27" s="183">
        <v>292</v>
      </c>
      <c r="J27" s="183"/>
      <c r="K27" s="142">
        <v>244</v>
      </c>
      <c r="L27" s="183"/>
      <c r="M27" s="183">
        <v>157</v>
      </c>
      <c r="N27" s="183"/>
      <c r="O27" s="183">
        <v>152</v>
      </c>
      <c r="R27" s="173"/>
    </row>
    <row r="28" spans="4:18" ht="23.45" customHeight="1">
      <c r="D28" s="171" t="s">
        <v>229</v>
      </c>
      <c r="F28" s="173"/>
      <c r="G28" s="173"/>
      <c r="I28" s="183">
        <v>0</v>
      </c>
      <c r="J28" s="183"/>
      <c r="K28" s="142">
        <v>-25482</v>
      </c>
      <c r="L28" s="183"/>
      <c r="M28" s="183">
        <v>0</v>
      </c>
      <c r="N28" s="183"/>
      <c r="O28" s="183">
        <v>0</v>
      </c>
      <c r="R28" s="173"/>
    </row>
    <row r="29" spans="4:18" ht="23.45" customHeight="1">
      <c r="D29" s="171" t="s">
        <v>222</v>
      </c>
      <c r="F29" s="173"/>
      <c r="G29" s="173"/>
      <c r="I29" s="183">
        <v>-420</v>
      </c>
      <c r="J29" s="183"/>
      <c r="K29" s="142">
        <v>0</v>
      </c>
      <c r="L29" s="183"/>
      <c r="M29" s="183">
        <v>0</v>
      </c>
      <c r="N29" s="183"/>
      <c r="O29" s="183">
        <v>0</v>
      </c>
      <c r="R29" s="173"/>
    </row>
    <row r="30" spans="4:18" ht="23.45" customHeight="1">
      <c r="D30" s="171" t="s">
        <v>126</v>
      </c>
      <c r="F30" s="173"/>
      <c r="G30" s="173"/>
      <c r="I30" s="183">
        <v>-1130</v>
      </c>
      <c r="J30" s="183"/>
      <c r="K30" s="142">
        <v>-46735</v>
      </c>
      <c r="L30" s="183"/>
      <c r="M30" s="183">
        <v>-1100</v>
      </c>
      <c r="N30" s="183"/>
      <c r="O30" s="183">
        <v>0</v>
      </c>
      <c r="R30" s="173"/>
    </row>
    <row r="31" spans="4:18" ht="23.45" customHeight="1">
      <c r="D31" s="171" t="s">
        <v>221</v>
      </c>
      <c r="F31" s="173"/>
      <c r="G31" s="173"/>
      <c r="I31" s="183">
        <v>438</v>
      </c>
      <c r="J31" s="183"/>
      <c r="K31" s="142">
        <v>0</v>
      </c>
      <c r="L31" s="183"/>
      <c r="M31" s="183">
        <v>435</v>
      </c>
      <c r="N31" s="183"/>
      <c r="O31" s="183">
        <v>0</v>
      </c>
      <c r="R31" s="173"/>
    </row>
    <row r="32" spans="4:18" ht="23.45" customHeight="1">
      <c r="D32" s="171" t="s">
        <v>127</v>
      </c>
      <c r="F32" s="173"/>
      <c r="G32" s="173"/>
      <c r="I32" s="183">
        <v>0</v>
      </c>
      <c r="J32" s="183"/>
      <c r="K32" s="142">
        <v>1339</v>
      </c>
      <c r="L32" s="183"/>
      <c r="M32" s="183">
        <v>0</v>
      </c>
      <c r="N32" s="183"/>
      <c r="O32" s="183">
        <v>0</v>
      </c>
      <c r="R32" s="173"/>
    </row>
    <row r="33" spans="4:18" ht="23.45" customHeight="1">
      <c r="D33" s="171" t="s">
        <v>157</v>
      </c>
      <c r="F33" s="173"/>
      <c r="G33" s="173"/>
      <c r="I33" s="183"/>
      <c r="J33" s="183"/>
      <c r="K33" s="171"/>
      <c r="M33" s="183"/>
      <c r="R33" s="173"/>
    </row>
    <row r="34" spans="4:18" ht="23.45" customHeight="1">
      <c r="D34" s="171" t="s">
        <v>224</v>
      </c>
      <c r="F34" s="173"/>
      <c r="G34" s="173"/>
      <c r="I34" s="183">
        <v>-4097</v>
      </c>
      <c r="J34" s="183"/>
      <c r="K34" s="183">
        <v>-80032</v>
      </c>
      <c r="L34" s="183"/>
      <c r="M34" s="183">
        <v>0</v>
      </c>
      <c r="N34" s="183"/>
      <c r="O34" s="183">
        <v>-2029</v>
      </c>
      <c r="R34" s="173"/>
    </row>
    <row r="35" spans="4:18" ht="23.45" customHeight="1">
      <c r="D35" s="171" t="s">
        <v>227</v>
      </c>
      <c r="F35" s="173"/>
      <c r="G35" s="173"/>
      <c r="K35" s="171"/>
      <c r="R35" s="173"/>
    </row>
    <row r="36" spans="4:18" ht="23.45" customHeight="1">
      <c r="D36" s="171" t="s">
        <v>225</v>
      </c>
      <c r="F36" s="173"/>
      <c r="G36" s="173"/>
      <c r="I36" s="183">
        <v>4516</v>
      </c>
      <c r="J36" s="183"/>
      <c r="K36" s="183">
        <v>0</v>
      </c>
      <c r="L36" s="183"/>
      <c r="M36" s="183">
        <v>0</v>
      </c>
      <c r="N36" s="183"/>
      <c r="O36" s="183">
        <v>0</v>
      </c>
      <c r="R36" s="173"/>
    </row>
    <row r="37" spans="4:18" ht="23.45" customHeight="1">
      <c r="D37" s="171" t="s">
        <v>162</v>
      </c>
      <c r="F37" s="173"/>
      <c r="G37" s="173"/>
      <c r="I37" s="183">
        <v>0</v>
      </c>
      <c r="J37" s="183"/>
      <c r="K37" s="183">
        <v>0</v>
      </c>
      <c r="L37" s="183"/>
      <c r="M37" s="183">
        <v>4876</v>
      </c>
      <c r="N37" s="183"/>
      <c r="O37" s="183">
        <v>-41780</v>
      </c>
      <c r="R37" s="173"/>
    </row>
    <row r="38" spans="4:18" ht="23.45" customHeight="1">
      <c r="D38" s="171" t="s">
        <v>228</v>
      </c>
      <c r="F38" s="173"/>
      <c r="G38" s="173"/>
      <c r="I38" s="183">
        <v>0</v>
      </c>
      <c r="J38" s="183"/>
      <c r="K38" s="183">
        <v>-19</v>
      </c>
      <c r="L38" s="183"/>
      <c r="M38" s="183">
        <v>0</v>
      </c>
      <c r="N38" s="183"/>
      <c r="O38" s="183">
        <v>-19</v>
      </c>
      <c r="R38" s="173"/>
    </row>
    <row r="39" spans="4:18" ht="23.45" customHeight="1">
      <c r="D39" s="171" t="s">
        <v>205</v>
      </c>
      <c r="F39" s="173"/>
      <c r="G39" s="173"/>
      <c r="I39" s="183">
        <v>-350</v>
      </c>
      <c r="J39" s="183"/>
      <c r="K39" s="183">
        <v>0</v>
      </c>
      <c r="L39" s="183"/>
      <c r="M39" s="183">
        <v>0</v>
      </c>
      <c r="N39" s="183"/>
      <c r="O39" s="183">
        <v>0</v>
      </c>
      <c r="R39" s="173"/>
    </row>
    <row r="40" spans="4:18" ht="23.45" customHeight="1">
      <c r="D40" s="171" t="s">
        <v>206</v>
      </c>
      <c r="F40" s="173"/>
      <c r="G40" s="173"/>
      <c r="I40" s="183">
        <v>21</v>
      </c>
      <c r="J40" s="183"/>
      <c r="K40" s="183">
        <v>0</v>
      </c>
      <c r="L40" s="183"/>
      <c r="M40" s="183">
        <v>0</v>
      </c>
      <c r="N40" s="183"/>
      <c r="O40" s="183">
        <v>0</v>
      </c>
      <c r="R40" s="173"/>
    </row>
    <row r="41" spans="4:18" ht="23.45" customHeight="1">
      <c r="D41" s="171" t="s">
        <v>230</v>
      </c>
      <c r="F41" s="173"/>
      <c r="G41" s="173"/>
      <c r="I41" s="183">
        <v>-209</v>
      </c>
      <c r="J41" s="183"/>
      <c r="K41" s="183">
        <v>0</v>
      </c>
      <c r="L41" s="183"/>
      <c r="M41" s="183">
        <v>0</v>
      </c>
      <c r="N41" s="183"/>
      <c r="O41" s="183">
        <v>0</v>
      </c>
      <c r="R41" s="173"/>
    </row>
    <row r="42" spans="4:18" ht="23.45" customHeight="1">
      <c r="D42" s="171" t="s">
        <v>207</v>
      </c>
      <c r="F42" s="173"/>
      <c r="G42" s="173"/>
      <c r="I42" s="183">
        <v>-6093</v>
      </c>
      <c r="J42" s="183"/>
      <c r="K42" s="183">
        <v>0</v>
      </c>
      <c r="L42" s="183"/>
      <c r="M42" s="183">
        <v>0</v>
      </c>
      <c r="N42" s="183"/>
      <c r="O42" s="183">
        <v>0</v>
      </c>
      <c r="R42" s="173"/>
    </row>
    <row r="43" spans="4:18" s="186" customFormat="1" ht="23.45" customHeight="1">
      <c r="D43" s="171" t="s">
        <v>85</v>
      </c>
      <c r="I43" s="187">
        <f>SUM(I9:I42)</f>
        <v>-58119</v>
      </c>
      <c r="J43" s="183"/>
      <c r="K43" s="187">
        <f>SUM(K9:K42)</f>
        <v>309846</v>
      </c>
      <c r="L43" s="183"/>
      <c r="M43" s="187">
        <f>SUM(M9:M42)</f>
        <v>-30153</v>
      </c>
      <c r="N43" s="183"/>
      <c r="O43" s="187">
        <f>SUM(O9:O42)</f>
        <v>140430</v>
      </c>
      <c r="P43" s="188"/>
    </row>
    <row r="44" spans="4:18" s="186" customFormat="1" ht="23.45" customHeight="1">
      <c r="D44" s="186" t="s">
        <v>173</v>
      </c>
      <c r="I44" s="188"/>
      <c r="J44" s="188"/>
      <c r="K44" s="143"/>
      <c r="L44" s="188"/>
      <c r="M44" s="189"/>
      <c r="N44" s="188"/>
      <c r="O44" s="188"/>
    </row>
    <row r="45" spans="4:18" ht="23.45" customHeight="1">
      <c r="D45" s="171" t="s">
        <v>208</v>
      </c>
      <c r="I45" s="183">
        <v>-983</v>
      </c>
      <c r="J45" s="183"/>
      <c r="K45" s="183">
        <v>-3170</v>
      </c>
      <c r="L45" s="142"/>
      <c r="M45" s="142">
        <v>-373</v>
      </c>
      <c r="N45" s="142"/>
      <c r="O45" s="142">
        <v>-621</v>
      </c>
    </row>
    <row r="46" spans="4:18" s="186" customFormat="1" ht="23.45" customHeight="1">
      <c r="D46" s="186" t="s">
        <v>174</v>
      </c>
      <c r="I46" s="190">
        <f>+I43+I45</f>
        <v>-59102</v>
      </c>
      <c r="J46" s="188"/>
      <c r="K46" s="190">
        <f>SUM(K43:K45)</f>
        <v>306676</v>
      </c>
      <c r="L46" s="188"/>
      <c r="M46" s="190">
        <f>SUM(M43:M45)</f>
        <v>-30526</v>
      </c>
      <c r="N46" s="188"/>
      <c r="O46" s="190">
        <f>SUM(O43:O45)</f>
        <v>139809</v>
      </c>
    </row>
    <row r="47" spans="4:18" s="186" customFormat="1" ht="23.45" customHeight="1">
      <c r="I47" s="188"/>
      <c r="J47" s="188"/>
      <c r="K47" s="188"/>
      <c r="L47" s="188"/>
      <c r="M47" s="188"/>
      <c r="N47" s="188"/>
      <c r="O47" s="188"/>
    </row>
    <row r="48" spans="4:18" s="186" customFormat="1" ht="23.45" customHeight="1">
      <c r="I48" s="188"/>
      <c r="J48" s="188"/>
      <c r="K48" s="188"/>
      <c r="L48" s="188"/>
      <c r="M48" s="188"/>
      <c r="N48" s="188"/>
      <c r="O48" s="188"/>
    </row>
    <row r="49" spans="1:15" s="186" customFormat="1" ht="23.45" customHeight="1">
      <c r="I49" s="188"/>
      <c r="J49" s="188"/>
      <c r="K49" s="188"/>
      <c r="L49" s="188"/>
      <c r="M49" s="188"/>
      <c r="N49" s="188"/>
      <c r="O49" s="188"/>
    </row>
    <row r="50" spans="1:15" s="186" customFormat="1" ht="23.45" customHeight="1">
      <c r="A50" s="171" t="s">
        <v>93</v>
      </c>
      <c r="I50" s="188"/>
      <c r="J50" s="188"/>
      <c r="K50" s="188"/>
      <c r="L50" s="188"/>
      <c r="M50" s="188"/>
      <c r="N50" s="188"/>
      <c r="O50" s="188"/>
    </row>
    <row r="51" spans="1:15" ht="23.45" customHeight="1">
      <c r="A51" s="168" t="s">
        <v>218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40"/>
      <c r="L51" s="169"/>
      <c r="M51" s="169"/>
      <c r="N51" s="169"/>
      <c r="O51" s="170" t="s">
        <v>94</v>
      </c>
    </row>
    <row r="52" spans="1:15" ht="23.45" customHeight="1">
      <c r="A52" s="168" t="s">
        <v>234</v>
      </c>
      <c r="B52" s="169"/>
      <c r="C52" s="169"/>
      <c r="D52" s="169"/>
      <c r="E52" s="169"/>
      <c r="F52" s="169"/>
      <c r="G52" s="169"/>
      <c r="H52" s="169"/>
      <c r="I52" s="169"/>
      <c r="J52" s="169"/>
      <c r="K52" s="140"/>
      <c r="L52" s="169"/>
      <c r="M52" s="169"/>
      <c r="N52" s="169"/>
      <c r="O52" s="170" t="s">
        <v>95</v>
      </c>
    </row>
    <row r="53" spans="1:15" ht="23.45" customHeight="1">
      <c r="A53" s="168" t="s">
        <v>14</v>
      </c>
      <c r="B53" s="169"/>
      <c r="C53" s="169"/>
      <c r="D53" s="169"/>
      <c r="E53" s="169"/>
      <c r="F53" s="169"/>
      <c r="G53" s="169"/>
      <c r="H53" s="169"/>
      <c r="I53" s="169"/>
      <c r="J53" s="169"/>
      <c r="K53" s="140"/>
      <c r="L53" s="169"/>
      <c r="M53" s="169"/>
      <c r="N53" s="169"/>
      <c r="O53" s="170"/>
    </row>
    <row r="54" spans="1:15" ht="23.45" customHeight="1">
      <c r="A54" s="226" t="s">
        <v>195</v>
      </c>
      <c r="B54" s="226"/>
      <c r="C54" s="226"/>
      <c r="D54" s="226"/>
      <c r="E54" s="226"/>
      <c r="F54" s="226"/>
      <c r="G54" s="226"/>
      <c r="H54" s="226"/>
      <c r="I54" s="226"/>
      <c r="J54" s="226"/>
      <c r="K54" s="226"/>
      <c r="L54" s="169"/>
      <c r="M54" s="169"/>
      <c r="N54" s="169"/>
      <c r="O54" s="169"/>
    </row>
    <row r="55" spans="1:15" ht="23.45" customHeight="1">
      <c r="I55" s="224" t="s">
        <v>59</v>
      </c>
      <c r="J55" s="224"/>
      <c r="K55" s="224"/>
      <c r="L55" s="224"/>
      <c r="M55" s="224"/>
      <c r="N55" s="224"/>
      <c r="O55" s="224"/>
    </row>
    <row r="56" spans="1:15" ht="23.45" customHeight="1">
      <c r="H56" s="172"/>
      <c r="I56" s="225" t="s">
        <v>0</v>
      </c>
      <c r="J56" s="225"/>
      <c r="K56" s="225"/>
      <c r="L56" s="173"/>
      <c r="M56" s="225" t="s">
        <v>1</v>
      </c>
      <c r="N56" s="225"/>
      <c r="O56" s="225"/>
    </row>
    <row r="57" spans="1:15" ht="23.45" customHeight="1">
      <c r="E57" s="174"/>
      <c r="F57" s="175"/>
      <c r="G57" s="176" t="s">
        <v>166</v>
      </c>
      <c r="H57" s="177"/>
      <c r="I57" s="178">
        <v>2023</v>
      </c>
      <c r="J57" s="179"/>
      <c r="K57" s="180">
        <v>2022</v>
      </c>
      <c r="L57" s="177"/>
      <c r="M57" s="178">
        <v>2023</v>
      </c>
      <c r="N57" s="179"/>
      <c r="O57" s="180">
        <v>2022</v>
      </c>
    </row>
    <row r="58" spans="1:15" ht="23.45" customHeight="1">
      <c r="A58" s="181" t="s">
        <v>16</v>
      </c>
      <c r="I58" s="191"/>
      <c r="J58" s="192"/>
      <c r="K58" s="144"/>
      <c r="L58" s="193"/>
      <c r="M58" s="145"/>
      <c r="N58" s="193"/>
      <c r="O58" s="145"/>
    </row>
    <row r="59" spans="1:15" s="194" customFormat="1" ht="23.45" customHeight="1">
      <c r="B59" s="171" t="s">
        <v>163</v>
      </c>
      <c r="D59" s="146"/>
      <c r="F59" s="146"/>
      <c r="G59" s="171"/>
      <c r="H59" s="171"/>
      <c r="I59" s="195">
        <v>-20000</v>
      </c>
      <c r="J59" s="171"/>
      <c r="K59" s="195">
        <v>-327000</v>
      </c>
      <c r="L59" s="171"/>
      <c r="M59" s="195">
        <v>-20000</v>
      </c>
      <c r="O59" s="195">
        <v>-315000</v>
      </c>
    </row>
    <row r="60" spans="1:15" s="194" customFormat="1" ht="23.45" customHeight="1">
      <c r="B60" s="171" t="s">
        <v>209</v>
      </c>
      <c r="D60" s="146"/>
      <c r="F60" s="146"/>
      <c r="G60" s="171"/>
      <c r="H60" s="171"/>
      <c r="I60" s="195">
        <v>-2520</v>
      </c>
      <c r="J60" s="171"/>
      <c r="K60" s="195">
        <v>0</v>
      </c>
      <c r="L60" s="171"/>
      <c r="M60" s="195">
        <v>0</v>
      </c>
      <c r="O60" s="195">
        <v>0</v>
      </c>
    </row>
    <row r="61" spans="1:15" s="194" customFormat="1" ht="23.45" customHeight="1">
      <c r="B61" s="171" t="s">
        <v>231</v>
      </c>
      <c r="D61" s="146"/>
      <c r="F61" s="146"/>
      <c r="G61" s="171"/>
      <c r="H61" s="171"/>
      <c r="I61" s="195">
        <v>595</v>
      </c>
      <c r="J61" s="171"/>
      <c r="K61" s="195">
        <v>0</v>
      </c>
      <c r="L61" s="171"/>
      <c r="M61" s="195">
        <v>0</v>
      </c>
      <c r="O61" s="195">
        <v>0</v>
      </c>
    </row>
    <row r="62" spans="1:15" s="194" customFormat="1" ht="23.45" customHeight="1">
      <c r="B62" s="171" t="s">
        <v>140</v>
      </c>
      <c r="C62" s="171"/>
      <c r="E62" s="146"/>
      <c r="F62" s="146"/>
      <c r="G62" s="171"/>
      <c r="H62" s="171"/>
      <c r="I62" s="195">
        <v>0</v>
      </c>
      <c r="J62" s="171"/>
      <c r="K62" s="195">
        <v>19</v>
      </c>
      <c r="L62" s="171"/>
      <c r="M62" s="195">
        <v>0</v>
      </c>
      <c r="O62" s="195">
        <v>19</v>
      </c>
    </row>
    <row r="63" spans="1:15" s="194" customFormat="1" ht="23.45" customHeight="1">
      <c r="B63" s="171" t="s">
        <v>141</v>
      </c>
      <c r="C63" s="171"/>
      <c r="E63" s="146"/>
      <c r="F63" s="146"/>
      <c r="G63" s="146"/>
      <c r="H63" s="146"/>
      <c r="I63" s="146">
        <v>-3125</v>
      </c>
      <c r="J63" s="146"/>
      <c r="K63" s="146">
        <v>-869</v>
      </c>
      <c r="M63" s="195">
        <v>-245</v>
      </c>
      <c r="O63" s="146">
        <v>-56</v>
      </c>
    </row>
    <row r="64" spans="1:15" ht="23.45" customHeight="1">
      <c r="B64" s="171" t="s">
        <v>232</v>
      </c>
      <c r="H64" s="174"/>
      <c r="I64" s="195">
        <v>-1138</v>
      </c>
      <c r="J64" s="191"/>
      <c r="K64" s="195">
        <v>0</v>
      </c>
      <c r="L64" s="195"/>
      <c r="M64" s="195">
        <v>-83</v>
      </c>
      <c r="N64" s="195"/>
      <c r="O64" s="195">
        <v>0</v>
      </c>
    </row>
    <row r="65" spans="1:16" ht="23.45" customHeight="1">
      <c r="A65" s="181"/>
      <c r="B65" s="171" t="s">
        <v>83</v>
      </c>
      <c r="F65" s="196"/>
      <c r="G65" s="196"/>
      <c r="H65" s="174"/>
      <c r="I65" s="195">
        <v>0</v>
      </c>
      <c r="J65" s="192"/>
      <c r="K65" s="195">
        <v>0</v>
      </c>
      <c r="L65" s="144"/>
      <c r="M65" s="195">
        <v>-47665</v>
      </c>
      <c r="N65" s="144"/>
      <c r="O65" s="195">
        <v>135772</v>
      </c>
    </row>
    <row r="66" spans="1:16" ht="23.45" customHeight="1">
      <c r="A66" s="181"/>
      <c r="B66" s="171" t="s">
        <v>84</v>
      </c>
      <c r="F66" s="196"/>
      <c r="G66" s="196">
        <v>5</v>
      </c>
      <c r="H66" s="174"/>
      <c r="I66" s="195">
        <v>0</v>
      </c>
      <c r="J66" s="192"/>
      <c r="K66" s="195">
        <v>0</v>
      </c>
      <c r="L66" s="144"/>
      <c r="M66" s="195">
        <v>86233</v>
      </c>
      <c r="N66" s="144"/>
      <c r="O66" s="195">
        <v>30652</v>
      </c>
    </row>
    <row r="67" spans="1:16" ht="23.45" customHeight="1">
      <c r="A67" s="181"/>
      <c r="B67" s="171" t="s">
        <v>121</v>
      </c>
      <c r="F67" s="196"/>
      <c r="G67" s="196"/>
      <c r="H67" s="174"/>
      <c r="I67" s="195">
        <v>10964</v>
      </c>
      <c r="J67" s="147"/>
      <c r="K67" s="195">
        <v>423</v>
      </c>
      <c r="L67" s="195"/>
      <c r="M67" s="195">
        <v>0</v>
      </c>
      <c r="N67" s="195"/>
      <c r="O67" s="195">
        <v>309</v>
      </c>
    </row>
    <row r="68" spans="1:16" s="186" customFormat="1" ht="23.45" customHeight="1">
      <c r="D68" s="186" t="s">
        <v>175</v>
      </c>
      <c r="I68" s="190">
        <f>SUM(I59:I67)</f>
        <v>-15224</v>
      </c>
      <c r="J68" s="197"/>
      <c r="K68" s="198">
        <f>SUM(K59:K67)</f>
        <v>-327427</v>
      </c>
      <c r="L68" s="199"/>
      <c r="M68" s="190">
        <f>SUM(M59:M67)</f>
        <v>18240</v>
      </c>
      <c r="N68" s="200"/>
      <c r="O68" s="198">
        <f>SUM(O59:O67)</f>
        <v>-148304</v>
      </c>
    </row>
    <row r="69" spans="1:16" s="186" customFormat="1" ht="23.45" customHeight="1">
      <c r="H69" s="201"/>
      <c r="I69" s="202"/>
      <c r="J69" s="197"/>
      <c r="K69" s="203"/>
      <c r="L69" s="200"/>
      <c r="M69" s="203"/>
      <c r="N69" s="200"/>
      <c r="O69" s="203"/>
      <c r="P69" s="188"/>
    </row>
    <row r="70" spans="1:16" ht="23.45" customHeight="1">
      <c r="A70" s="181" t="s">
        <v>17</v>
      </c>
      <c r="I70" s="191"/>
      <c r="J70" s="192"/>
      <c r="K70" s="144"/>
      <c r="L70" s="193"/>
      <c r="M70" s="145"/>
      <c r="N70" s="193"/>
      <c r="O70" s="145"/>
    </row>
    <row r="71" spans="1:16" ht="23.45" customHeight="1">
      <c r="A71" s="181"/>
      <c r="B71" s="171" t="s">
        <v>168</v>
      </c>
      <c r="I71" s="195">
        <v>0</v>
      </c>
      <c r="J71" s="192"/>
      <c r="K71" s="195">
        <v>114</v>
      </c>
      <c r="L71" s="193"/>
      <c r="M71" s="195">
        <v>0</v>
      </c>
      <c r="N71" s="193"/>
      <c r="O71" s="195">
        <v>114</v>
      </c>
    </row>
    <row r="72" spans="1:16" ht="23.45" customHeight="1">
      <c r="B72" s="171" t="s">
        <v>214</v>
      </c>
      <c r="H72" s="174"/>
      <c r="I72" s="195">
        <v>109006</v>
      </c>
      <c r="J72" s="192"/>
      <c r="K72" s="195">
        <v>10000</v>
      </c>
      <c r="L72" s="195"/>
      <c r="M72" s="195">
        <v>60522</v>
      </c>
      <c r="N72" s="144"/>
      <c r="O72" s="195">
        <v>10000</v>
      </c>
    </row>
    <row r="73" spans="1:16" ht="23.45" customHeight="1">
      <c r="B73" s="171" t="s">
        <v>215</v>
      </c>
      <c r="H73" s="174"/>
      <c r="I73" s="195">
        <v>-34056</v>
      </c>
      <c r="J73" s="192"/>
      <c r="K73" s="195">
        <v>-7322</v>
      </c>
      <c r="L73" s="195"/>
      <c r="M73" s="195">
        <v>-37842</v>
      </c>
      <c r="N73" s="144"/>
      <c r="O73" s="195">
        <v>0</v>
      </c>
    </row>
    <row r="74" spans="1:16" ht="23.45" customHeight="1">
      <c r="B74" s="171" t="s">
        <v>212</v>
      </c>
      <c r="H74" s="174"/>
      <c r="I74" s="195">
        <v>0</v>
      </c>
      <c r="J74" s="192"/>
      <c r="K74" s="195">
        <v>0</v>
      </c>
      <c r="L74" s="195"/>
      <c r="M74" s="195">
        <v>0</v>
      </c>
      <c r="N74" s="144"/>
      <c r="O74" s="195">
        <v>0</v>
      </c>
    </row>
    <row r="75" spans="1:16" ht="23.45" customHeight="1">
      <c r="B75" s="171" t="s">
        <v>213</v>
      </c>
      <c r="H75" s="174"/>
      <c r="I75" s="195">
        <v>-2658</v>
      </c>
      <c r="J75" s="192"/>
      <c r="K75" s="195">
        <v>0</v>
      </c>
      <c r="L75" s="195"/>
      <c r="M75" s="195">
        <v>0</v>
      </c>
      <c r="N75" s="144"/>
      <c r="O75" s="195">
        <v>0</v>
      </c>
    </row>
    <row r="76" spans="1:16" ht="23.45" customHeight="1">
      <c r="B76" s="171" t="s">
        <v>210</v>
      </c>
      <c r="H76" s="174"/>
      <c r="I76" s="195">
        <v>-2223</v>
      </c>
      <c r="J76" s="192"/>
      <c r="K76" s="148">
        <v>-2764</v>
      </c>
      <c r="L76" s="195"/>
      <c r="M76" s="195">
        <v>-964</v>
      </c>
      <c r="N76" s="195"/>
      <c r="O76" s="195">
        <v>-873</v>
      </c>
    </row>
    <row r="77" spans="1:16" ht="23.45" customHeight="1">
      <c r="B77" s="171" t="s">
        <v>211</v>
      </c>
      <c r="H77" s="174"/>
      <c r="I77" s="195">
        <v>-1299</v>
      </c>
      <c r="J77" s="192"/>
      <c r="K77" s="148">
        <v>-1813</v>
      </c>
      <c r="L77" s="195"/>
      <c r="M77" s="195">
        <v>-1254</v>
      </c>
      <c r="N77" s="195"/>
      <c r="O77" s="195">
        <v>-722</v>
      </c>
    </row>
    <row r="78" spans="1:16" s="186" customFormat="1" ht="23.45" customHeight="1">
      <c r="D78" s="186" t="s">
        <v>176</v>
      </c>
      <c r="H78" s="201"/>
      <c r="I78" s="204">
        <f>SUM(I71:I77)</f>
        <v>68770</v>
      </c>
      <c r="J78" s="197"/>
      <c r="K78" s="204">
        <f>SUM(K71:K77)</f>
        <v>-1785</v>
      </c>
      <c r="L78" s="200"/>
      <c r="M78" s="204">
        <f>SUM(M71:M77)</f>
        <v>20462</v>
      </c>
      <c r="N78" s="200"/>
      <c r="O78" s="204">
        <f>SUM(O71:O77)</f>
        <v>8519</v>
      </c>
      <c r="P78" s="188"/>
    </row>
    <row r="79" spans="1:16" s="186" customFormat="1" ht="23.45" customHeight="1">
      <c r="H79" s="201"/>
      <c r="I79" s="202"/>
      <c r="J79" s="197"/>
      <c r="K79" s="203"/>
      <c r="L79" s="200"/>
      <c r="M79" s="203"/>
      <c r="N79" s="200"/>
      <c r="O79" s="203"/>
      <c r="P79" s="188"/>
    </row>
    <row r="80" spans="1:16" s="186" customFormat="1" ht="23.45" customHeight="1">
      <c r="A80" s="168" t="s">
        <v>122</v>
      </c>
      <c r="H80" s="201"/>
      <c r="I80" s="203">
        <f>I78+I68+I46</f>
        <v>-5556</v>
      </c>
      <c r="J80" s="197"/>
      <c r="K80" s="203">
        <f>K78+K68+K46</f>
        <v>-22536</v>
      </c>
      <c r="L80" s="200"/>
      <c r="M80" s="203">
        <f>SUM(M46,M68,M78)</f>
        <v>8176</v>
      </c>
      <c r="N80" s="200"/>
      <c r="O80" s="203">
        <f>O78+O68+O46</f>
        <v>24</v>
      </c>
    </row>
    <row r="81" spans="1:20" ht="23.45" customHeight="1">
      <c r="A81" s="168" t="s">
        <v>97</v>
      </c>
      <c r="H81" s="174"/>
      <c r="I81" s="213">
        <f>'BS '!I13</f>
        <v>61388</v>
      </c>
      <c r="J81" s="197"/>
      <c r="K81" s="213">
        <v>100337</v>
      </c>
      <c r="L81" s="200"/>
      <c r="M81" s="213">
        <f>'BS '!M13</f>
        <v>1759</v>
      </c>
      <c r="N81" s="200"/>
      <c r="O81" s="213">
        <v>6175</v>
      </c>
      <c r="P81" s="168"/>
    </row>
    <row r="82" spans="1:20" s="186" customFormat="1" ht="23.45" customHeight="1" thickBot="1">
      <c r="A82" s="205" t="s">
        <v>98</v>
      </c>
      <c r="H82" s="201"/>
      <c r="I82" s="206">
        <f>SUM(I80:I81)</f>
        <v>55832</v>
      </c>
      <c r="J82" s="203"/>
      <c r="K82" s="206">
        <f>SUM(K80:K81)</f>
        <v>77801</v>
      </c>
      <c r="L82" s="203"/>
      <c r="M82" s="206">
        <f>SUM(M80:M81)</f>
        <v>9935</v>
      </c>
      <c r="N82" s="203"/>
      <c r="O82" s="206">
        <f>SUM(O80:O81)</f>
        <v>6199</v>
      </c>
      <c r="P82" s="188"/>
      <c r="Q82" s="188"/>
      <c r="R82" s="188"/>
      <c r="S82" s="188"/>
      <c r="T82" s="188"/>
    </row>
    <row r="83" spans="1:20" s="186" customFormat="1" ht="23.45" customHeight="1" thickTop="1">
      <c r="A83" s="205"/>
      <c r="H83" s="201"/>
      <c r="I83" s="203"/>
      <c r="J83" s="203"/>
      <c r="K83" s="203"/>
      <c r="L83" s="203"/>
      <c r="M83" s="203"/>
      <c r="N83" s="203"/>
      <c r="O83" s="203"/>
      <c r="P83" s="188"/>
      <c r="Q83" s="188"/>
      <c r="R83" s="188"/>
      <c r="S83" s="188"/>
      <c r="T83" s="188"/>
    </row>
    <row r="84" spans="1:20" s="186" customFormat="1" ht="23.45" customHeight="1">
      <c r="A84" s="205"/>
      <c r="H84" s="201"/>
      <c r="I84" s="203"/>
      <c r="J84" s="203"/>
      <c r="K84" s="203"/>
      <c r="L84" s="203"/>
      <c r="M84" s="203"/>
      <c r="N84" s="203"/>
      <c r="O84" s="203"/>
      <c r="P84" s="188"/>
      <c r="Q84" s="188"/>
      <c r="R84" s="188"/>
      <c r="S84" s="188"/>
      <c r="T84" s="188"/>
    </row>
    <row r="85" spans="1:20" s="186" customFormat="1" ht="23.45" customHeight="1">
      <c r="A85" s="205"/>
      <c r="H85" s="201"/>
      <c r="I85" s="203"/>
      <c r="J85" s="203"/>
      <c r="K85" s="203"/>
      <c r="L85" s="203"/>
      <c r="M85" s="203"/>
      <c r="N85" s="203"/>
      <c r="O85" s="203"/>
      <c r="P85" s="188"/>
      <c r="Q85" s="188"/>
      <c r="R85" s="188"/>
      <c r="S85" s="188"/>
      <c r="T85" s="188"/>
    </row>
    <row r="86" spans="1:20" s="186" customFormat="1" ht="23.45" customHeight="1">
      <c r="A86" s="207" t="s">
        <v>93</v>
      </c>
      <c r="H86" s="201"/>
      <c r="I86" s="203"/>
      <c r="J86" s="203"/>
      <c r="K86" s="203"/>
      <c r="L86" s="203"/>
      <c r="M86" s="203"/>
      <c r="N86" s="203"/>
      <c r="O86" s="203"/>
      <c r="P86" s="188"/>
      <c r="Q86" s="188"/>
      <c r="R86" s="188"/>
      <c r="S86" s="188"/>
      <c r="T86" s="188"/>
    </row>
    <row r="87" spans="1:20" ht="23.45" customHeight="1">
      <c r="A87" s="168" t="s">
        <v>218</v>
      </c>
      <c r="B87" s="169"/>
      <c r="C87" s="169"/>
      <c r="D87" s="169"/>
      <c r="E87" s="169"/>
      <c r="F87" s="169"/>
      <c r="G87" s="169"/>
      <c r="H87" s="169"/>
      <c r="I87" s="169"/>
      <c r="J87" s="169"/>
      <c r="K87" s="140"/>
      <c r="L87" s="169"/>
      <c r="M87" s="169"/>
      <c r="N87" s="169"/>
      <c r="O87" s="170" t="s">
        <v>94</v>
      </c>
    </row>
    <row r="88" spans="1:20" ht="23.45" customHeight="1">
      <c r="A88" s="168" t="s">
        <v>234</v>
      </c>
      <c r="B88" s="169"/>
      <c r="C88" s="169"/>
      <c r="D88" s="169"/>
      <c r="E88" s="169"/>
      <c r="F88" s="169"/>
      <c r="G88" s="169"/>
      <c r="H88" s="169"/>
      <c r="I88" s="169"/>
      <c r="J88" s="169"/>
      <c r="K88" s="140"/>
      <c r="L88" s="169"/>
      <c r="M88" s="169"/>
      <c r="N88" s="169"/>
      <c r="O88" s="170" t="s">
        <v>95</v>
      </c>
    </row>
    <row r="89" spans="1:20" ht="23.45" customHeight="1">
      <c r="A89" s="168" t="s">
        <v>14</v>
      </c>
      <c r="B89" s="169"/>
      <c r="C89" s="169"/>
      <c r="D89" s="169"/>
      <c r="E89" s="169"/>
      <c r="F89" s="169"/>
      <c r="G89" s="169"/>
      <c r="H89" s="169"/>
      <c r="I89" s="169"/>
      <c r="J89" s="169"/>
      <c r="K89" s="140"/>
      <c r="L89" s="169"/>
      <c r="M89" s="169"/>
      <c r="N89" s="169"/>
      <c r="O89" s="170"/>
    </row>
    <row r="90" spans="1:20" ht="23.45" customHeight="1">
      <c r="A90" s="226" t="s">
        <v>195</v>
      </c>
      <c r="B90" s="226"/>
      <c r="C90" s="226"/>
      <c r="D90" s="226"/>
      <c r="E90" s="226"/>
      <c r="F90" s="226"/>
      <c r="G90" s="226"/>
      <c r="H90" s="226"/>
      <c r="I90" s="226"/>
      <c r="J90" s="226"/>
      <c r="K90" s="226"/>
      <c r="L90" s="169"/>
      <c r="M90" s="169"/>
      <c r="N90" s="169"/>
      <c r="O90" s="169"/>
    </row>
    <row r="91" spans="1:20" s="194" customFormat="1" ht="23.45" customHeight="1"/>
    <row r="92" spans="1:20" ht="23.45" customHeight="1">
      <c r="A92" s="208" t="s">
        <v>217</v>
      </c>
      <c r="B92" s="193"/>
      <c r="G92" s="174"/>
      <c r="H92" s="192"/>
      <c r="I92" s="195"/>
      <c r="J92" s="192"/>
      <c r="K92" s="195"/>
      <c r="L92" s="195"/>
      <c r="M92" s="195"/>
      <c r="N92" s="144"/>
      <c r="O92" s="195"/>
    </row>
    <row r="93" spans="1:20" ht="23.45" customHeight="1">
      <c r="A93" s="194"/>
      <c r="B93" s="194"/>
      <c r="C93" s="209" t="s">
        <v>233</v>
      </c>
      <c r="D93" s="210"/>
      <c r="G93" s="174"/>
      <c r="H93" s="192"/>
      <c r="I93" s="195"/>
      <c r="J93" s="192"/>
      <c r="K93" s="195"/>
      <c r="L93" s="195"/>
      <c r="M93" s="195"/>
      <c r="N93" s="144"/>
      <c r="O93" s="195"/>
    </row>
    <row r="95" spans="1:20" ht="23.45" customHeight="1">
      <c r="A95" s="186" t="s">
        <v>130</v>
      </c>
      <c r="H95" s="174"/>
      <c r="I95" s="195"/>
      <c r="J95" s="192"/>
      <c r="K95" s="195"/>
      <c r="L95" s="195"/>
      <c r="M95" s="195"/>
      <c r="N95" s="144"/>
      <c r="O95" s="195"/>
    </row>
    <row r="96" spans="1:20" ht="23.45" customHeight="1">
      <c r="A96" s="171" t="s">
        <v>216</v>
      </c>
      <c r="H96" s="174"/>
      <c r="I96" s="195"/>
      <c r="J96" s="192"/>
      <c r="K96" s="195"/>
      <c r="L96" s="195"/>
      <c r="M96" s="195"/>
      <c r="N96" s="144"/>
      <c r="O96" s="195"/>
    </row>
    <row r="97" spans="1:15" ht="23.45" customHeight="1">
      <c r="H97" s="174"/>
      <c r="I97" s="224" t="s">
        <v>59</v>
      </c>
      <c r="J97" s="224"/>
      <c r="K97" s="224"/>
      <c r="L97" s="224"/>
      <c r="M97" s="224"/>
      <c r="N97" s="224"/>
      <c r="O97" s="224"/>
    </row>
    <row r="98" spans="1:15" ht="23.45" customHeight="1">
      <c r="H98" s="174"/>
      <c r="I98" s="225" t="s">
        <v>0</v>
      </c>
      <c r="J98" s="225"/>
      <c r="K98" s="225"/>
      <c r="L98" s="173"/>
      <c r="M98" s="225" t="s">
        <v>1</v>
      </c>
      <c r="N98" s="225"/>
      <c r="O98" s="225"/>
    </row>
    <row r="99" spans="1:15" ht="23.45" customHeight="1">
      <c r="H99" s="174"/>
      <c r="I99" s="47" t="s">
        <v>114</v>
      </c>
      <c r="J99" s="47"/>
      <c r="K99" s="47" t="s">
        <v>91</v>
      </c>
      <c r="L99" s="47"/>
      <c r="M99" s="47" t="s">
        <v>114</v>
      </c>
      <c r="N99" s="47"/>
      <c r="O99" s="47" t="s">
        <v>91</v>
      </c>
    </row>
    <row r="100" spans="1:15" ht="23.45" customHeight="1">
      <c r="H100" s="174"/>
      <c r="I100" s="121" t="s">
        <v>177</v>
      </c>
      <c r="J100" s="47"/>
      <c r="K100" s="121" t="s">
        <v>145</v>
      </c>
      <c r="L100" s="47"/>
      <c r="M100" s="121" t="s">
        <v>177</v>
      </c>
      <c r="N100" s="47"/>
      <c r="O100" s="121" t="s">
        <v>145</v>
      </c>
    </row>
    <row r="101" spans="1:15" ht="23.45" customHeight="1">
      <c r="A101" s="171" t="s">
        <v>131</v>
      </c>
      <c r="H101" s="174"/>
      <c r="I101" s="195">
        <v>1098</v>
      </c>
      <c r="J101" s="192"/>
      <c r="K101" s="195">
        <v>2005</v>
      </c>
      <c r="L101" s="195"/>
      <c r="M101" s="195">
        <v>184</v>
      </c>
      <c r="N101" s="144"/>
      <c r="O101" s="195">
        <v>76</v>
      </c>
    </row>
    <row r="102" spans="1:15" ht="23.45" customHeight="1">
      <c r="A102" s="171" t="s">
        <v>132</v>
      </c>
      <c r="H102" s="174"/>
      <c r="I102" s="195">
        <v>41060</v>
      </c>
      <c r="J102" s="192"/>
      <c r="K102" s="195">
        <v>54800</v>
      </c>
      <c r="L102" s="195"/>
      <c r="M102" s="195">
        <v>5427</v>
      </c>
      <c r="N102" s="144"/>
      <c r="O102" s="195">
        <v>1257</v>
      </c>
    </row>
    <row r="103" spans="1:15" ht="23.45" customHeight="1">
      <c r="A103" s="171" t="s">
        <v>133</v>
      </c>
      <c r="H103" s="174"/>
      <c r="I103" s="195">
        <v>3159</v>
      </c>
      <c r="J103" s="192"/>
      <c r="K103" s="195">
        <v>2763</v>
      </c>
      <c r="L103" s="195"/>
      <c r="M103" s="195">
        <v>1004</v>
      </c>
      <c r="N103" s="144"/>
      <c r="O103" s="195">
        <v>426</v>
      </c>
    </row>
    <row r="104" spans="1:15" ht="23.45" customHeight="1">
      <c r="A104" s="171" t="s">
        <v>134</v>
      </c>
      <c r="H104" s="174"/>
      <c r="I104" s="195">
        <v>7195</v>
      </c>
      <c r="J104" s="192"/>
      <c r="K104" s="195">
        <v>1820</v>
      </c>
      <c r="L104" s="195"/>
      <c r="M104" s="195">
        <v>0</v>
      </c>
      <c r="N104" s="144"/>
      <c r="O104" s="195">
        <v>0</v>
      </c>
    </row>
    <row r="105" spans="1:15" ht="23.45" customHeight="1">
      <c r="A105" s="171" t="s">
        <v>223</v>
      </c>
      <c r="H105" s="174"/>
      <c r="I105" s="195">
        <v>3320</v>
      </c>
      <c r="J105" s="192"/>
      <c r="K105" s="195">
        <v>0</v>
      </c>
      <c r="L105" s="195"/>
      <c r="M105" s="195">
        <v>3320</v>
      </c>
      <c r="N105" s="144"/>
      <c r="O105" s="195">
        <v>0</v>
      </c>
    </row>
    <row r="106" spans="1:15" ht="23.45" customHeight="1" thickBot="1">
      <c r="A106" s="171" t="s">
        <v>13</v>
      </c>
      <c r="H106" s="174"/>
      <c r="I106" s="211">
        <f>SUM(I101:I105)</f>
        <v>55832</v>
      </c>
      <c r="J106" s="192"/>
      <c r="K106" s="211">
        <f>SUM(K101:K105)</f>
        <v>61388</v>
      </c>
      <c r="L106" s="195"/>
      <c r="M106" s="211">
        <f>SUM(M101:M105)</f>
        <v>9935</v>
      </c>
      <c r="N106" s="144"/>
      <c r="O106" s="211">
        <f>SUM(O101:O105)</f>
        <v>1759</v>
      </c>
    </row>
    <row r="107" spans="1:15" ht="23.45" customHeight="1" thickTop="1">
      <c r="H107" s="174"/>
      <c r="I107" s="195"/>
      <c r="J107" s="192"/>
      <c r="K107" s="195"/>
      <c r="L107" s="195"/>
      <c r="M107" s="195"/>
      <c r="N107" s="144"/>
      <c r="O107" s="195"/>
    </row>
    <row r="108" spans="1:15" ht="23.45" customHeight="1">
      <c r="H108" s="174"/>
      <c r="I108" s="195"/>
      <c r="J108" s="192"/>
      <c r="K108" s="195"/>
      <c r="L108" s="195"/>
      <c r="M108" s="195"/>
      <c r="N108" s="144"/>
      <c r="O108" s="195"/>
    </row>
    <row r="109" spans="1:15" ht="23.45" customHeight="1">
      <c r="A109" s="194"/>
      <c r="B109" s="194"/>
      <c r="C109" s="194"/>
      <c r="I109" s="183"/>
      <c r="K109" s="183"/>
      <c r="M109" s="183"/>
      <c r="O109" s="183"/>
    </row>
    <row r="110" spans="1:15" ht="23.45" customHeight="1">
      <c r="A110" s="173" t="s">
        <v>93</v>
      </c>
      <c r="K110" s="171"/>
    </row>
    <row r="111" spans="1:15" ht="23.45" customHeight="1">
      <c r="A111" s="173"/>
      <c r="K111" s="171"/>
    </row>
    <row r="112" spans="1:15" ht="23.45" customHeight="1">
      <c r="A112" s="173"/>
      <c r="I112" s="183">
        <f>+I82-I106</f>
        <v>0</v>
      </c>
      <c r="K112" s="183"/>
      <c r="M112" s="183">
        <f>+M82-M106</f>
        <v>0</v>
      </c>
      <c r="O112" s="183"/>
    </row>
    <row r="113" spans="1:15" ht="23.45" customHeight="1">
      <c r="A113" s="173"/>
      <c r="K113" s="171"/>
    </row>
    <row r="114" spans="1:15" ht="23.45" customHeight="1">
      <c r="A114" s="173"/>
      <c r="K114" s="171"/>
    </row>
    <row r="115" spans="1:15" ht="23.45" customHeight="1">
      <c r="A115" s="173"/>
      <c r="K115" s="171"/>
    </row>
    <row r="116" spans="1:15" ht="23.45" customHeight="1">
      <c r="A116" s="173"/>
      <c r="K116" s="171"/>
    </row>
    <row r="117" spans="1:15" ht="23.45" customHeight="1">
      <c r="A117" s="173"/>
      <c r="K117" s="171"/>
    </row>
    <row r="118" spans="1:15" ht="23.45" customHeight="1">
      <c r="A118" s="173"/>
      <c r="K118" s="171"/>
    </row>
    <row r="119" spans="1:15" ht="23.45" customHeight="1">
      <c r="A119" s="173"/>
      <c r="K119" s="171"/>
    </row>
    <row r="120" spans="1:15" ht="23.45" customHeight="1">
      <c r="A120" s="173"/>
      <c r="K120" s="171"/>
    </row>
    <row r="121" spans="1:15" ht="23.45" customHeight="1">
      <c r="I121" s="183">
        <f>I82-'BS '!G13</f>
        <v>0</v>
      </c>
      <c r="K121" s="195"/>
      <c r="M121" s="149">
        <f>M82-'BS '!K13</f>
        <v>0</v>
      </c>
      <c r="O121" s="182"/>
    </row>
    <row r="122" spans="1:15" ht="23.45" customHeight="1">
      <c r="I122" s="183">
        <f>+I81-'BS '!I13</f>
        <v>0</v>
      </c>
      <c r="K122" s="195"/>
      <c r="M122" s="149">
        <f>+M81-'BS '!M13</f>
        <v>0</v>
      </c>
      <c r="O122" s="182"/>
    </row>
    <row r="123" spans="1:15" ht="23.45" customHeight="1">
      <c r="I123" s="183"/>
      <c r="J123" s="183"/>
      <c r="K123" s="150"/>
      <c r="L123" s="183"/>
      <c r="M123" s="183"/>
      <c r="N123" s="183"/>
      <c r="O123" s="183"/>
    </row>
    <row r="124" spans="1:15" ht="23.45" customHeight="1">
      <c r="M124" s="149"/>
      <c r="O124" s="182"/>
    </row>
    <row r="125" spans="1:15" ht="23.45" customHeight="1">
      <c r="M125" s="149"/>
      <c r="O125" s="182"/>
    </row>
    <row r="126" spans="1:15" ht="23.45" customHeight="1">
      <c r="M126" s="149"/>
      <c r="O126" s="182"/>
    </row>
    <row r="127" spans="1:15" ht="23.45" customHeight="1">
      <c r="M127" s="149"/>
      <c r="O127" s="182"/>
    </row>
    <row r="128" spans="1:15" ht="23.45" customHeight="1">
      <c r="M128" s="149"/>
      <c r="O128" s="182"/>
    </row>
    <row r="129" spans="13:15" ht="23.45" customHeight="1">
      <c r="M129" s="149"/>
      <c r="O129" s="182"/>
    </row>
    <row r="130" spans="13:15" ht="23.45" customHeight="1">
      <c r="M130" s="149"/>
      <c r="O130" s="182"/>
    </row>
    <row r="131" spans="13:15" ht="23.45" customHeight="1">
      <c r="M131" s="149"/>
      <c r="O131" s="182"/>
    </row>
    <row r="132" spans="13:15" ht="23.45" customHeight="1">
      <c r="M132" s="149"/>
      <c r="O132" s="182"/>
    </row>
    <row r="133" spans="13:15" ht="23.45" customHeight="1">
      <c r="M133" s="149"/>
      <c r="O133" s="182"/>
    </row>
    <row r="134" spans="13:15" ht="23.45" customHeight="1">
      <c r="M134" s="182"/>
      <c r="O134" s="182"/>
    </row>
    <row r="135" spans="13:15" ht="23.45" customHeight="1">
      <c r="M135" s="182"/>
      <c r="O135" s="182"/>
    </row>
    <row r="136" spans="13:15" ht="23.45" customHeight="1">
      <c r="M136" s="182"/>
      <c r="O136" s="182"/>
    </row>
    <row r="137" spans="13:15" ht="23.45" customHeight="1">
      <c r="M137" s="182"/>
      <c r="O137" s="182"/>
    </row>
    <row r="138" spans="13:15" ht="23.45" customHeight="1">
      <c r="M138" s="182"/>
      <c r="O138" s="182"/>
    </row>
    <row r="139" spans="13:15" ht="23.45" customHeight="1">
      <c r="M139" s="182"/>
      <c r="O139" s="182"/>
    </row>
    <row r="140" spans="13:15" ht="23.45" customHeight="1">
      <c r="M140" s="182"/>
      <c r="O140" s="182"/>
    </row>
    <row r="141" spans="13:15" ht="23.45" customHeight="1">
      <c r="M141" s="182"/>
      <c r="O141" s="182"/>
    </row>
    <row r="142" spans="13:15" ht="23.45" customHeight="1">
      <c r="M142" s="182"/>
      <c r="O142" s="182"/>
    </row>
    <row r="143" spans="13:15" ht="23.45" customHeight="1">
      <c r="M143" s="182"/>
      <c r="O143" s="182"/>
    </row>
    <row r="144" spans="13:15" ht="23.45" customHeight="1">
      <c r="M144" s="182"/>
      <c r="O144" s="182"/>
    </row>
    <row r="145" spans="13:15" ht="23.45" customHeight="1">
      <c r="M145" s="182"/>
      <c r="O145" s="182"/>
    </row>
    <row r="146" spans="13:15" ht="23.45" customHeight="1">
      <c r="M146" s="182"/>
      <c r="O146" s="182"/>
    </row>
    <row r="147" spans="13:15" ht="23.45" customHeight="1">
      <c r="M147" s="182"/>
      <c r="O147" s="182"/>
    </row>
    <row r="148" spans="13:15" ht="23.45" customHeight="1">
      <c r="M148" s="182"/>
      <c r="O148" s="182"/>
    </row>
    <row r="149" spans="13:15" ht="23.45" customHeight="1">
      <c r="M149" s="182"/>
      <c r="O149" s="182"/>
    </row>
    <row r="150" spans="13:15" ht="23.45" customHeight="1">
      <c r="M150" s="182"/>
      <c r="O150" s="182"/>
    </row>
    <row r="151" spans="13:15" ht="23.45" customHeight="1">
      <c r="M151" s="182"/>
      <c r="O151" s="182"/>
    </row>
    <row r="152" spans="13:15" ht="23.45" customHeight="1">
      <c r="M152" s="182"/>
      <c r="O152" s="182"/>
    </row>
    <row r="153" spans="13:15" ht="23.45" customHeight="1">
      <c r="M153" s="182"/>
      <c r="O153" s="182"/>
    </row>
    <row r="154" spans="13:15" ht="23.45" customHeight="1">
      <c r="M154" s="182"/>
      <c r="O154" s="182"/>
    </row>
    <row r="155" spans="13:15" ht="23.45" customHeight="1">
      <c r="M155" s="182"/>
      <c r="O155" s="182"/>
    </row>
    <row r="156" spans="13:15" ht="23.45" customHeight="1">
      <c r="M156" s="182"/>
      <c r="O156" s="182"/>
    </row>
    <row r="157" spans="13:15" ht="23.45" customHeight="1">
      <c r="M157" s="182"/>
    </row>
  </sheetData>
  <mergeCells count="12">
    <mergeCell ref="I97:O97"/>
    <mergeCell ref="I98:K98"/>
    <mergeCell ref="M98:O98"/>
    <mergeCell ref="A4:K4"/>
    <mergeCell ref="I5:O5"/>
    <mergeCell ref="I6:K6"/>
    <mergeCell ref="M6:O6"/>
    <mergeCell ref="A54:K54"/>
    <mergeCell ref="I55:O55"/>
    <mergeCell ref="I56:K56"/>
    <mergeCell ref="M56:O56"/>
    <mergeCell ref="A90:K90"/>
  </mergeCells>
  <pageMargins left="0.82677165354330717" right="0.55118110236220474" top="0.74803149606299213" bottom="0.98425196850393704" header="0.51181102362204722" footer="0.51181102362204722"/>
  <pageSetup paperSize="9" scale="53" firstPageNumber="6" fitToHeight="0" orientation="portrait" blackAndWhite="1" useFirstPageNumber="1" r:id="rId1"/>
  <headerFooter alignWithMargins="0">
    <oddFooter>&amp;R&amp;20&amp;P</oddFooter>
  </headerFooter>
  <rowBreaks count="2" manualBreakCount="2">
    <brk id="50" max="14" man="1"/>
    <brk id="8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</vt:lpstr>
      <vt:lpstr>PL</vt:lpstr>
      <vt:lpstr>SE Conso</vt:lpstr>
      <vt:lpstr>SE Separate</vt:lpstr>
      <vt:lpstr>CF </vt:lpstr>
      <vt:lpstr>'BS '!Print_Area</vt:lpstr>
      <vt:lpstr>'CF '!Print_Area</vt:lpstr>
      <vt:lpstr>PL!Print_Area</vt:lpstr>
      <vt:lpstr>'SE Conso'!Print_Area</vt:lpstr>
      <vt:lpstr>'SE Separate'!Print_Area</vt:lpstr>
      <vt:lpstr>PL!Print_Titles</vt:lpstr>
    </vt:vector>
  </TitlesOfParts>
  <Company>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Panida team</cp:lastModifiedBy>
  <cp:lastPrinted>2023-05-15T13:19:50Z</cp:lastPrinted>
  <dcterms:created xsi:type="dcterms:W3CDTF">2010-02-24T06:41:04Z</dcterms:created>
  <dcterms:modified xsi:type="dcterms:W3CDTF">2023-05-15T13:20:11Z</dcterms:modified>
</cp:coreProperties>
</file>