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19052023\"/>
    </mc:Choice>
  </mc:AlternateContent>
  <xr:revisionPtr revIDLastSave="0" documentId="13_ncr:1_{32CE2233-2706-4C0B-B373-0EBA0A54C20A}" xr6:coauthVersionLast="36" xr6:coauthVersionMax="47" xr10:uidLastSave="{00000000-0000-0000-0000-000000000000}"/>
  <bookViews>
    <workbookView xWindow="-120" yWindow="-120" windowWidth="24240" windowHeight="13140" tabRatio="724" xr2:uid="{00000000-000D-0000-FFFF-FFFF00000000}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'10-OK'!$A$1:$V$30</definedName>
    <definedName name="_xlnm.Print_Area" localSheetId="0">'6-7-OK'!$A$1:$L$103</definedName>
  </definedNames>
  <calcPr calcId="191029"/>
</workbook>
</file>

<file path=xl/calcChain.xml><?xml version="1.0" encoding="utf-8"?>
<calcChain xmlns="http://schemas.openxmlformats.org/spreadsheetml/2006/main">
  <c r="K76" i="6" l="1"/>
  <c r="F35" i="1" l="1"/>
  <c r="J35" i="1"/>
  <c r="J76" i="1" l="1"/>
  <c r="J69" i="1"/>
  <c r="F69" i="1"/>
  <c r="J79" i="1" l="1"/>
  <c r="M81" i="6" l="1"/>
  <c r="M76" i="6"/>
  <c r="I81" i="6"/>
  <c r="I76" i="6"/>
  <c r="L31" i="3"/>
  <c r="L21" i="3"/>
  <c r="H31" i="3"/>
  <c r="H21" i="3"/>
  <c r="L25" i="2"/>
  <c r="L13" i="2"/>
  <c r="L21" i="2" s="1"/>
  <c r="L27" i="2" s="1"/>
  <c r="L31" i="2" s="1"/>
  <c r="L34" i="2" s="1"/>
  <c r="L38" i="2" s="1"/>
  <c r="H25" i="2"/>
  <c r="H13" i="2"/>
  <c r="H21" i="2" s="1"/>
  <c r="H27" i="2" s="1"/>
  <c r="H31" i="2" s="1"/>
  <c r="H34" i="2" s="1"/>
  <c r="H38" i="2" s="1"/>
  <c r="L98" i="1"/>
  <c r="L76" i="1"/>
  <c r="L69" i="1"/>
  <c r="L35" i="1"/>
  <c r="L21" i="1"/>
  <c r="H98" i="1"/>
  <c r="H76" i="1"/>
  <c r="H69" i="1"/>
  <c r="H35" i="1"/>
  <c r="H21" i="1"/>
  <c r="G76" i="6"/>
  <c r="R15" i="5"/>
  <c r="T15" i="5" s="1"/>
  <c r="L33" i="3" l="1"/>
  <c r="H79" i="1"/>
  <c r="I10" i="6"/>
  <c r="I32" i="6" s="1"/>
  <c r="I45" i="6" s="1"/>
  <c r="I49" i="6" s="1"/>
  <c r="I83" i="6" s="1"/>
  <c r="H10" i="3"/>
  <c r="M10" i="6"/>
  <c r="M32" i="6" s="1"/>
  <c r="M45" i="6" s="1"/>
  <c r="M49" i="6" s="1"/>
  <c r="M83" i="6" s="1"/>
  <c r="M87" i="6" s="1"/>
  <c r="K84" i="6" s="1"/>
  <c r="L10" i="3"/>
  <c r="H38" i="1"/>
  <c r="H33" i="3"/>
  <c r="H35" i="3" s="1"/>
  <c r="L38" i="1"/>
  <c r="L79" i="1"/>
  <c r="L101" i="1" s="1"/>
  <c r="H101" i="1"/>
  <c r="T15" i="4"/>
  <c r="V15" i="4" s="1"/>
  <c r="L35" i="3" l="1"/>
  <c r="R22" i="5"/>
  <c r="L23" i="5" l="1"/>
  <c r="F25" i="2" l="1"/>
  <c r="R21" i="5" l="1"/>
  <c r="T21" i="4"/>
  <c r="V21" i="4" s="1"/>
  <c r="R23" i="5"/>
  <c r="T23" i="5" s="1"/>
  <c r="P25" i="5"/>
  <c r="J25" i="5"/>
  <c r="H25" i="5"/>
  <c r="F25" i="5"/>
  <c r="F25" i="4" l="1"/>
  <c r="T21" i="5"/>
  <c r="R25" i="4"/>
  <c r="T23" i="4"/>
  <c r="V23" i="4" s="1"/>
  <c r="J25" i="4"/>
  <c r="H25" i="4"/>
  <c r="R16" i="5" l="1"/>
  <c r="T16" i="5" s="1"/>
  <c r="J21" i="3"/>
  <c r="N25" i="5" l="1"/>
  <c r="R25" i="5" s="1"/>
  <c r="F21" i="3"/>
  <c r="N25" i="4" s="1"/>
  <c r="R17" i="5" l="1"/>
  <c r="T17" i="5" l="1"/>
  <c r="T17" i="4"/>
  <c r="V17" i="4" s="1"/>
  <c r="F31" i="3" l="1"/>
  <c r="P22" i="4" s="1"/>
  <c r="T22" i="4" s="1"/>
  <c r="T25" i="4" l="1"/>
  <c r="P25" i="4"/>
  <c r="F33" i="3"/>
  <c r="T16" i="4"/>
  <c r="V16" i="4" s="1"/>
  <c r="R19" i="4" l="1"/>
  <c r="J31" i="3"/>
  <c r="N19" i="5" l="1"/>
  <c r="J33" i="3"/>
  <c r="J19" i="5"/>
  <c r="H19" i="5"/>
  <c r="F19" i="5"/>
  <c r="J19" i="4"/>
  <c r="H19" i="4"/>
  <c r="F19" i="4"/>
  <c r="A2" i="5"/>
  <c r="J21" i="1"/>
  <c r="F21" i="1"/>
  <c r="K81" i="6"/>
  <c r="J13" i="2"/>
  <c r="J21" i="2" s="1"/>
  <c r="J25" i="2"/>
  <c r="A51" i="6"/>
  <c r="A3" i="6"/>
  <c r="A54" i="6" s="1"/>
  <c r="A3" i="5"/>
  <c r="A30" i="4"/>
  <c r="A31" i="5" s="1"/>
  <c r="A96" i="6" s="1"/>
  <c r="A3" i="4"/>
  <c r="A45" i="3"/>
  <c r="A3" i="3"/>
  <c r="A45" i="2"/>
  <c r="G81" i="6"/>
  <c r="F13" i="2"/>
  <c r="F21" i="2" s="1"/>
  <c r="A103" i="1"/>
  <c r="F76" i="1"/>
  <c r="A51" i="1"/>
  <c r="N19" i="4" l="1"/>
  <c r="P19" i="4"/>
  <c r="F79" i="1"/>
  <c r="F38" i="1"/>
  <c r="J38" i="1"/>
  <c r="J27" i="2"/>
  <c r="J31" i="2" s="1"/>
  <c r="F27" i="2"/>
  <c r="F31" i="2" s="1"/>
  <c r="G10" i="6" s="1"/>
  <c r="F34" i="2" l="1"/>
  <c r="L22" i="4" s="1"/>
  <c r="G32" i="6"/>
  <c r="J34" i="2"/>
  <c r="J38" i="2" s="1"/>
  <c r="K10" i="6"/>
  <c r="K32" i="6" s="1"/>
  <c r="T19" i="4"/>
  <c r="F38" i="2" l="1"/>
  <c r="G45" i="6"/>
  <c r="F10" i="3"/>
  <c r="F35" i="3" s="1"/>
  <c r="J10" i="3"/>
  <c r="J35" i="3" s="1"/>
  <c r="L22" i="5"/>
  <c r="P19" i="5"/>
  <c r="R19" i="5" s="1"/>
  <c r="K45" i="6"/>
  <c r="K49" i="6" s="1"/>
  <c r="K83" i="6" s="1"/>
  <c r="K87" i="6" s="1"/>
  <c r="I87" i="6" s="1"/>
  <c r="G84" i="6" s="1"/>
  <c r="G49" i="6" l="1"/>
  <c r="G83" i="6" s="1"/>
  <c r="G87" i="6" s="1"/>
  <c r="L25" i="4"/>
  <c r="V22" i="4"/>
  <c r="L25" i="5"/>
  <c r="T22" i="5"/>
  <c r="T25" i="5" s="1"/>
  <c r="L19" i="4"/>
  <c r="V25" i="4" l="1"/>
  <c r="L19" i="5"/>
  <c r="J98" i="1" s="1"/>
  <c r="J101" i="1" s="1"/>
  <c r="V19" i="4"/>
  <c r="T19" i="5"/>
  <c r="F98" i="1" l="1"/>
  <c r="F101" i="1" s="1"/>
</calcChain>
</file>

<file path=xl/sharedStrings.xml><?xml version="1.0" encoding="utf-8"?>
<sst xmlns="http://schemas.openxmlformats.org/spreadsheetml/2006/main" count="358" uniqueCount="204">
  <si>
    <t>บริษัท ไทยสแตนเลย์การไฟฟ้า จำกัด (มหาชน)</t>
  </si>
  <si>
    <t>งบแสดงฐานะการเงิน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</si>
  <si>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</si>
  <si>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</si>
  <si>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</si>
  <si>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</si>
  <si>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</si>
  <si>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</si>
  <si>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</si>
  <si>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</si>
  <si>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</si>
  <si>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</si>
  <si>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</si>
  <si>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</si>
  <si>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</si>
  <si>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</si>
  <si>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</si>
  <si>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</si>
  <si>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</si>
  <si>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</si>
  <si>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</si>
  <si>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</si>
  <si>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</si>
  <si>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</si>
  <si>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</si>
  <si>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</si>
  <si>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</si>
  <si>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</si>
  <si>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</si>
  <si>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</si>
  <si>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</si>
  <si>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</si>
  <si>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</si>
  <si>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</si>
  <si>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</si>
  <si>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</si>
  <si>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</si>
  <si>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</si>
  <si>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</si>
  <si>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</si>
  <si>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</si>
  <si>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</si>
  <si>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</si>
  <si>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</si>
  <si>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>- เงินปันผลรับ</t>
  </si>
  <si>
    <t>- กำไรจากอัตราแลกเปลี่ยน 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</si>
  <si>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</si>
  <si>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</si>
  <si>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</si>
  <si>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</si>
  <si>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</si>
  <si>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กำไรก่อนภาษีเงินได้</t>
  </si>
  <si>
    <t>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</si>
  <si>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</si>
  <si>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</si>
  <si>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</si>
  <si>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</si>
  <si>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</si>
  <si>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</si>
  <si>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ผลต่างจาก</t>
  </si>
  <si>
    <t>รวม</t>
  </si>
  <si>
    <t>การแปลงค่า</t>
  </si>
  <si>
    <t>องค์ประกอบอื่น</t>
  </si>
  <si>
    <t>ทุนที่ออก</t>
  </si>
  <si>
    <t>ส่วนเกิน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</si>
  <si>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</si>
  <si>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</si>
  <si>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</si>
  <si>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</si>
  <si>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</si>
  <si>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ของบริษัทร่วม</t>
  </si>
  <si>
    <t>เงินปันผลจ่าย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</si>
  <si>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</si>
  <si>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</si>
  <si>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</si>
  <si>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</si>
  <si>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</si>
  <si>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</si>
  <si>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</si>
  <si>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</si>
  <si>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</si>
  <si>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</si>
  <si>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- กำไรจากการจำหน่ายที่ดิน อาคาร และอุปกรณ์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</si>
  <si>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</si>
  <si>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</si>
  <si>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</si>
  <si>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</si>
  <si>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</si>
  <si>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</si>
  <si>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</si>
  <si>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</si>
  <si>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</si>
  <si>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</si>
  <si>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</si>
  <si>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</si>
  <si>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</si>
  <si>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</si>
  <si>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</si>
  <si>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</si>
  <si>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</si>
  <si>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</si>
  <si>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</si>
  <si>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</si>
  <si>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</si>
  <si>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</si>
  <si>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</si>
  <si>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</si>
  <si>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</si>
  <si>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</si>
  <si>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</si>
  <si>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เงินสดและรายการเทียบเท่าเงินสดปลายปี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</si>
  <si>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</si>
  <si>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</si>
  <si>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</si>
  <si>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</si>
  <si>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>รายการที่จะจัดประเภทรายการใหม่เข้าไปไว้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</si>
  <si>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</si>
  <si>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</si>
  <si>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</si>
  <si>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งบแสดงการเปลี่ยนแปลงส่วนของเจ้าของ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</si>
  <si>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</si>
  <si>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</si>
  <si>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</si>
  <si>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</si>
  <si>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</si>
  <si>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</si>
  <si>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</si>
  <si>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</si>
  <si>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</si>
  <si>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</si>
  <si>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</si>
  <si>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</si>
  <si>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และอุปกรณ์ - กิจการที่เกี่ยวข้องกัน</t>
  </si>
  <si>
    <t>เงินสดได้มาจากการดำเนินงาน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</si>
  <si>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</si>
  <si>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</si>
  <si>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</si>
  <si>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</si>
  <si>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</si>
  <si>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</si>
  <si>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</si>
  <si>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</si>
  <si>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</si>
  <si>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</si>
  <si>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</si>
  <si>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กำไรต่อหุ้น</t>
  </si>
  <si>
    <t>ส่วนของทุน</t>
  </si>
  <si>
    <t>ในกำไรหรือขาดทุนในภายหลัง</t>
  </si>
  <si>
    <t>รวมรายการที่จะจัดประเภทรายการใหม่ไปยัง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</si>
  <si>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</si>
  <si>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</si>
  <si>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</si>
  <si>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</si>
  <si>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</si>
  <si>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</si>
  <si>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</si>
  <si>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 xml:space="preserve">             - กิจการที่เกี่ยวข้องกัน</t>
  </si>
  <si>
    <t>- (กลับรายการ)ค่าเผื่อมูลค่าสุทธิของสินค้าคงเหลือ</t>
  </si>
  <si>
    <t>- (กลับรายการ)ค่าเผื่อสินค้าเสื่อมสภาพและล้าสมัย</t>
  </si>
  <si>
    <t>- ส่วนแบ่งผลกำไรจากเงินลงทุนในบริษัทร่วม</t>
  </si>
  <si>
    <t>รายการที่จะไม่จัดประเภทรายการใหม่เข้าไปไว้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</si>
  <si>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</si>
  <si>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</si>
  <si>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</si>
  <si>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ภาษีเงินได้ที่เกี่ยวกับรายการที่จะจัดประเภทรายการใหม่</t>
  </si>
  <si>
    <t>เงินลงทุนระยะสั้น</t>
  </si>
  <si>
    <t>กำไรจากการวัดมูลค่าเงินลงทุนในตราสารทุนด้วย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</si>
  <si>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</si>
  <si>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</si>
  <si>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</si>
  <si>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</si>
  <si>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</si>
  <si>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>- ขาดทุนจากการวัดมูลค่าอนุพันธ์การเงิน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</si>
  <si>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</si>
  <si>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</si>
  <si>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- สินทรัพย์ทางการเงินที่วัดมูลค่าด้วย</t>
  </si>
  <si>
    <t xml:space="preserve">- อื่น ๆ                                        </t>
  </si>
  <si>
    <t>พ.ศ. 2565</t>
  </si>
  <si>
    <t>ยอดคงเหลือปลายปี ณ วันที่ 31 มีนาคม พ.ศ. 2565</t>
  </si>
  <si>
    <t>หนี้สินอนุพันธ์ทางการเงิน สุทธิ</t>
  </si>
  <si>
    <t xml:space="preserve">จัดสรรแล้ว - </t>
  </si>
  <si>
    <t>สำรองตามกฎหมาย</t>
  </si>
  <si>
    <t>ณ วันที่ 31 มีนาคม พ.ศ. 2566</t>
  </si>
  <si>
    <t>ต้นทุนขายและการให้บริการ</t>
  </si>
  <si>
    <t>รายได้อื่น</t>
  </si>
  <si>
    <t>พ.ศ. 2566</t>
  </si>
  <si>
    <t>สำหรับปีสิ้นสุดวันที่ 31 มีนาคม พ.ศ. 2566</t>
  </si>
  <si>
    <t>ยอดคงเหลือปลายปี ณ วันที่ 31 มีนาคม พ.ศ. 2566</t>
  </si>
  <si>
    <t>สินทรัพย์ทางการเงินอื่นที่วัดมูลค่าด้วย</t>
  </si>
  <si>
    <t>วิธีราคาทุนตัดจำหน่าย</t>
  </si>
  <si>
    <t xml:space="preserve">หมายเหตุประกอบงบการเงินในหน้า 14 ถึง 67 เป็นส่วนหนึ่งของงบการเงินนี้ </t>
  </si>
  <si>
    <t>- ขาดทุนจากการตัดจำหน่ายสินทรัพย์ไม่มีตัวตน สุทธิ</t>
  </si>
  <si>
    <t>เงินสดจ่ายเพื่อซื้อสินทรัพย์ทางการเงินอื่นที่วัดมูลค่าด้วย</t>
  </si>
  <si>
    <t>เงินสดและรายการเทียบเท่าเงินสดลดลงสุทธิ</t>
  </si>
  <si>
    <t>ยอดคงเหลือต้นปี ณ วันที่ 1 เมษายน พ.ศ. 2565</t>
  </si>
  <si>
    <t>ยอดคงเหลือต้นปี ณ วันที่ 1 เมษายน พ.ศ. 2564</t>
  </si>
  <si>
    <t>8, 29</t>
  </si>
  <si>
    <t>15, 16</t>
  </si>
  <si>
    <t>กำไรเบ็ดเสร็จอื่นสำหรับปี - สุทธิจากภาษี</t>
  </si>
  <si>
    <t>- กำไร(ขาดทุน)จากอัตราแลกเปลี่ยนที่ยังไม่เกิดขึ้น สุทธิ</t>
  </si>
  <si>
    <t>กำไร(ขาดทุน)เบ็ดเสร็จอื่น:</t>
  </si>
  <si>
    <t>- กำไรอื่น สุทธิ</t>
  </si>
  <si>
    <t>(นายโคอิจิ  นางาโนะ)</t>
  </si>
  <si>
    <t xml:space="preserve">                                    (นายอภิชาต ลี้อิสสระนุกูล)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</si>
</sst>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"/>
    <numFmt numFmtId="191" formatCode="#,##0.00;\(#,##0.00\);\-"/>
    <numFmt numFmtId="192" formatCode="_(* #,##0_);_(* \(#,##0\);_(* &quot;-&quot;??_);_(@_)"/>
    <numFmt numFmtId="193" formatCode="#,##0.0;\(#,##0.0\)"/>
  </numFmts>
  <fonts count="34" x14ac:knownFonts="1"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sz val="14"/>
      <name val="Angsana New"/>
      <family val="1"/>
    </font>
    <font>
      <sz val="12"/>
      <color theme="1"/>
      <name val="Browalli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5" fillId="0" borderId="0">
      <protection locked="0"/>
    </xf>
    <xf numFmtId="0" fontId="24" fillId="0" borderId="0"/>
    <xf numFmtId="9" fontId="3" fillId="0" borderId="0" applyFont="0" applyFill="0" applyBorder="0" applyAlignment="0" applyProtection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1" fillId="32" borderId="11" applyNumberFormat="0" applyFont="0" applyAlignment="0" applyProtection="0"/>
    <xf numFmtId="9" fontId="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</cellStyleXfs>
  <cellXfs count="241">
    <xf numFmtId="0" fontId="0" fillId="0" borderId="0" xfId="0"/>
    <xf numFmtId="188" fontId="22" fillId="0" borderId="0" xfId="0" applyNumberFormat="1" applyFont="1" applyFill="1" applyBorder="1" applyAlignment="1">
      <alignment vertical="center"/>
    </xf>
    <xf numFmtId="189" fontId="23" fillId="0" borderId="0" xfId="0" applyNumberFormat="1" applyFont="1" applyFill="1" applyBorder="1" applyAlignment="1">
      <alignment vertical="center"/>
    </xf>
    <xf numFmtId="188" fontId="23" fillId="0" borderId="0" xfId="0" applyNumberFormat="1" applyFont="1" applyFill="1" applyBorder="1" applyAlignment="1">
      <alignment vertical="center"/>
    </xf>
    <xf numFmtId="189" fontId="23" fillId="0" borderId="0" xfId="0" applyNumberFormat="1" applyFont="1" applyFill="1" applyBorder="1" applyAlignment="1">
      <alignment horizontal="right" vertical="center"/>
    </xf>
    <xf numFmtId="188" fontId="22" fillId="0" borderId="1" xfId="0" applyNumberFormat="1" applyFont="1" applyFill="1" applyBorder="1" applyAlignment="1">
      <alignment vertical="center"/>
    </xf>
    <xf numFmtId="188" fontId="23" fillId="0" borderId="1" xfId="0" applyNumberFormat="1" applyFont="1" applyFill="1" applyBorder="1" applyAlignment="1">
      <alignment horizontal="center" vertical="center"/>
    </xf>
    <xf numFmtId="189" fontId="23" fillId="0" borderId="1" xfId="0" applyNumberFormat="1" applyFont="1" applyFill="1" applyBorder="1" applyAlignment="1">
      <alignment vertical="center"/>
    </xf>
    <xf numFmtId="188" fontId="23" fillId="0" borderId="1" xfId="0" applyNumberFormat="1" applyFont="1" applyFill="1" applyBorder="1" applyAlignment="1">
      <alignment vertical="center"/>
    </xf>
    <xf numFmtId="189" fontId="23" fillId="0" borderId="1" xfId="0" applyNumberFormat="1" applyFont="1" applyFill="1" applyBorder="1" applyAlignment="1">
      <alignment horizontal="right" vertical="center"/>
    </xf>
    <xf numFmtId="188" fontId="23" fillId="0" borderId="0" xfId="0" applyNumberFormat="1" applyFont="1" applyFill="1" applyBorder="1" applyAlignment="1">
      <alignment horizontal="left" vertical="center"/>
    </xf>
    <xf numFmtId="188" fontId="23" fillId="0" borderId="0" xfId="0" applyNumberFormat="1" applyFont="1" applyFill="1" applyBorder="1" applyAlignment="1">
      <alignment horizontal="right" vertical="center"/>
    </xf>
    <xf numFmtId="188" fontId="22" fillId="0" borderId="1" xfId="0" applyNumberFormat="1" applyFont="1" applyFill="1" applyBorder="1" applyAlignment="1">
      <alignment horizontal="center" vertical="center"/>
    </xf>
    <xf numFmtId="189" fontId="22" fillId="0" borderId="1" xfId="0" applyNumberFormat="1" applyFont="1" applyFill="1" applyBorder="1" applyAlignment="1">
      <alignment horizontal="right" vertical="center"/>
    </xf>
    <xf numFmtId="192" fontId="23" fillId="0" borderId="0" xfId="31" applyNumberFormat="1" applyFont="1" applyFill="1" applyBorder="1" applyAlignment="1">
      <alignment vertical="center"/>
    </xf>
    <xf numFmtId="188" fontId="23" fillId="0" borderId="0" xfId="0" quotePrefix="1" applyNumberFormat="1" applyFont="1" applyFill="1" applyBorder="1" applyAlignment="1">
      <alignment horizontal="left" vertical="center"/>
    </xf>
    <xf numFmtId="188" fontId="23" fillId="0" borderId="1" xfId="0" applyNumberFormat="1" applyFont="1" applyFill="1" applyBorder="1" applyAlignment="1">
      <alignment horizontal="right" vertical="center"/>
    </xf>
    <xf numFmtId="188" fontId="22" fillId="0" borderId="0" xfId="0" applyNumberFormat="1" applyFont="1" applyFill="1" applyBorder="1" applyAlignment="1">
      <alignment horizontal="center" vertical="center"/>
    </xf>
    <xf numFmtId="188" fontId="23" fillId="0" borderId="0" xfId="0" quotePrefix="1" applyNumberFormat="1" applyFont="1" applyFill="1" applyBorder="1" applyAlignment="1">
      <alignment vertical="center"/>
    </xf>
    <xf numFmtId="191" fontId="23" fillId="0" borderId="0" xfId="0" applyNumberFormat="1" applyFont="1" applyFill="1" applyBorder="1" applyAlignment="1">
      <alignment horizontal="right" vertical="center"/>
    </xf>
    <xf numFmtId="190" fontId="23" fillId="0" borderId="0" xfId="0" applyNumberFormat="1" applyFont="1" applyFill="1" applyBorder="1" applyAlignment="1">
      <alignment horizontal="right" vertical="center"/>
    </xf>
    <xf numFmtId="189" fontId="23" fillId="0" borderId="0" xfId="47" applyNumberFormat="1" applyFont="1" applyFill="1" applyBorder="1" applyAlignment="1">
      <alignment horizontal="center" vertical="center"/>
    </xf>
    <xf numFmtId="189" fontId="23" fillId="0" borderId="0" xfId="0" applyNumberFormat="1" applyFont="1" applyFill="1" applyBorder="1" applyAlignment="1">
      <alignment horizontal="center" vertical="center"/>
    </xf>
    <xf numFmtId="187" fontId="23" fillId="0" borderId="0" xfId="3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89" fontId="23" fillId="0" borderId="0" xfId="3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88" fontId="23" fillId="0" borderId="0" xfId="0" applyNumberFormat="1" applyFont="1" applyFill="1" applyAlignment="1">
      <alignment vertical="center"/>
    </xf>
    <xf numFmtId="188" fontId="22" fillId="0" borderId="0" xfId="43" applyNumberFormat="1" applyFont="1" applyFill="1" applyBorder="1" applyAlignment="1">
      <alignment vertical="center"/>
    </xf>
    <xf numFmtId="188" fontId="23" fillId="0" borderId="0" xfId="43" applyNumberFormat="1" applyFont="1" applyFill="1" applyBorder="1" applyAlignment="1">
      <alignment horizontal="center" vertical="center"/>
    </xf>
    <xf numFmtId="188" fontId="23" fillId="0" borderId="0" xfId="43" applyNumberFormat="1" applyFont="1" applyFill="1" applyBorder="1" applyAlignment="1">
      <alignment vertical="center"/>
    </xf>
    <xf numFmtId="188" fontId="23" fillId="0" borderId="0" xfId="43" applyNumberFormat="1" applyFont="1" applyFill="1" applyBorder="1" applyAlignment="1">
      <alignment horizontal="right" vertical="center"/>
    </xf>
    <xf numFmtId="188" fontId="22" fillId="0" borderId="0" xfId="43" applyNumberFormat="1" applyFont="1" applyFill="1" applyBorder="1" applyAlignment="1">
      <alignment horizontal="right" vertical="center"/>
    </xf>
    <xf numFmtId="188" fontId="22" fillId="0" borderId="1" xfId="43" applyNumberFormat="1" applyFont="1" applyFill="1" applyBorder="1" applyAlignment="1">
      <alignment vertical="center"/>
    </xf>
    <xf numFmtId="188" fontId="23" fillId="0" borderId="1" xfId="43" applyNumberFormat="1" applyFont="1" applyFill="1" applyBorder="1" applyAlignment="1">
      <alignment vertical="center"/>
    </xf>
    <xf numFmtId="188" fontId="23" fillId="0" borderId="1" xfId="43" applyNumberFormat="1" applyFont="1" applyFill="1" applyBorder="1" applyAlignment="1">
      <alignment horizontal="right" vertical="center"/>
    </xf>
    <xf numFmtId="0" fontId="22" fillId="0" borderId="0" xfId="43" applyFont="1" applyFill="1" applyAlignment="1">
      <alignment vertical="center"/>
    </xf>
    <xf numFmtId="0" fontId="23" fillId="0" borderId="0" xfId="43" applyFont="1" applyFill="1" applyAlignment="1">
      <alignment vertical="center"/>
    </xf>
    <xf numFmtId="188" fontId="23" fillId="0" borderId="0" xfId="30" applyNumberFormat="1" applyFont="1" applyFill="1" applyBorder="1" applyAlignment="1">
      <alignment vertical="center"/>
    </xf>
    <xf numFmtId="188" fontId="23" fillId="0" borderId="0" xfId="43" applyNumberFormat="1" applyFont="1" applyFill="1" applyAlignment="1">
      <alignment vertical="center"/>
    </xf>
    <xf numFmtId="0" fontId="23" fillId="0" borderId="1" xfId="43" applyFont="1" applyFill="1" applyBorder="1" applyAlignment="1">
      <alignment vertical="center"/>
    </xf>
    <xf numFmtId="0" fontId="23" fillId="0" borderId="1" xfId="43" applyFont="1" applyFill="1" applyBorder="1" applyAlignment="1">
      <alignment horizontal="left" vertical="center"/>
    </xf>
    <xf numFmtId="188" fontId="22" fillId="0" borderId="0" xfId="42" applyNumberFormat="1" applyFont="1" applyFill="1" applyBorder="1" applyAlignment="1">
      <alignment vertical="center"/>
    </xf>
    <xf numFmtId="188" fontId="23" fillId="0" borderId="0" xfId="42" applyNumberFormat="1" applyFont="1" applyFill="1" applyBorder="1" applyAlignment="1">
      <alignment horizontal="center" vertical="center"/>
    </xf>
    <xf numFmtId="188" fontId="23" fillId="0" borderId="0" xfId="42" applyNumberFormat="1" applyFont="1" applyFill="1" applyBorder="1" applyAlignment="1">
      <alignment horizontal="right" vertical="center"/>
    </xf>
    <xf numFmtId="188" fontId="22" fillId="0" borderId="1" xfId="42" applyNumberFormat="1" applyFont="1" applyFill="1" applyBorder="1" applyAlignment="1">
      <alignment vertical="center"/>
    </xf>
    <xf numFmtId="188" fontId="23" fillId="0" borderId="1" xfId="42" applyNumberFormat="1" applyFont="1" applyFill="1" applyBorder="1" applyAlignment="1">
      <alignment horizontal="center" vertical="center"/>
    </xf>
    <xf numFmtId="188" fontId="23" fillId="0" borderId="1" xfId="42" applyNumberFormat="1" applyFont="1" applyFill="1" applyBorder="1" applyAlignment="1">
      <alignment vertical="center"/>
    </xf>
    <xf numFmtId="188" fontId="23" fillId="0" borderId="1" xfId="42" applyNumberFormat="1" applyFont="1" applyFill="1" applyBorder="1" applyAlignment="1">
      <alignment horizontal="right" vertical="center"/>
    </xf>
    <xf numFmtId="188" fontId="23" fillId="0" borderId="0" xfId="42" applyNumberFormat="1" applyFont="1" applyFill="1" applyBorder="1" applyAlignment="1">
      <alignment vertical="center"/>
    </xf>
    <xf numFmtId="189" fontId="23" fillId="33" borderId="0" xfId="0" applyNumberFormat="1" applyFont="1" applyFill="1" applyBorder="1" applyAlignment="1">
      <alignment vertical="center"/>
    </xf>
    <xf numFmtId="189" fontId="23" fillId="33" borderId="0" xfId="0" applyNumberFormat="1" applyFont="1" applyFill="1" applyBorder="1" applyAlignment="1">
      <alignment horizontal="right" vertical="center"/>
    </xf>
    <xf numFmtId="188" fontId="23" fillId="33" borderId="0" xfId="0" applyNumberFormat="1" applyFont="1" applyFill="1" applyBorder="1" applyAlignment="1">
      <alignment vertical="center"/>
    </xf>
    <xf numFmtId="189" fontId="23" fillId="33" borderId="1" xfId="0" applyNumberFormat="1" applyFont="1" applyFill="1" applyBorder="1" applyAlignment="1">
      <alignment horizontal="right" vertical="center"/>
    </xf>
    <xf numFmtId="189" fontId="23" fillId="33" borderId="2" xfId="0" applyNumberFormat="1" applyFont="1" applyFill="1" applyBorder="1" applyAlignment="1">
      <alignment vertical="center"/>
    </xf>
    <xf numFmtId="189" fontId="22" fillId="33" borderId="0" xfId="0" applyNumberFormat="1" applyFont="1" applyFill="1" applyBorder="1" applyAlignment="1">
      <alignment horizontal="right" vertical="center"/>
    </xf>
    <xf numFmtId="189" fontId="23" fillId="33" borderId="0" xfId="31" applyNumberFormat="1" applyFont="1" applyFill="1" applyBorder="1" applyAlignment="1">
      <alignment horizontal="right" vertical="center"/>
    </xf>
    <xf numFmtId="0" fontId="22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Border="1" applyAlignment="1">
      <alignment vertical="center"/>
    </xf>
    <xf numFmtId="188" fontId="27" fillId="0" borderId="0" xfId="0" applyNumberFormat="1" applyFont="1" applyFill="1" applyBorder="1" applyAlignment="1">
      <alignment horizontal="center" vertical="center"/>
    </xf>
    <xf numFmtId="188" fontId="27" fillId="0" borderId="0" xfId="0" applyNumberFormat="1" applyFont="1" applyFill="1" applyBorder="1" applyAlignment="1">
      <alignment vertical="center"/>
    </xf>
    <xf numFmtId="189" fontId="27" fillId="0" borderId="0" xfId="0" applyNumberFormat="1" applyFont="1" applyFill="1" applyBorder="1" applyAlignment="1">
      <alignment vertical="center"/>
    </xf>
    <xf numFmtId="189" fontId="27" fillId="0" borderId="0" xfId="0" applyNumberFormat="1" applyFont="1" applyFill="1" applyBorder="1" applyAlignment="1">
      <alignment horizontal="right" vertical="center"/>
    </xf>
    <xf numFmtId="188" fontId="27" fillId="0" borderId="0" xfId="0" applyNumberFormat="1" applyFont="1" applyFill="1" applyBorder="1" applyAlignment="1">
      <alignment horizontal="right" vertical="center"/>
    </xf>
    <xf numFmtId="189" fontId="26" fillId="0" borderId="1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189" fontId="27" fillId="33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37" fontId="27" fillId="0" borderId="0" xfId="42" applyNumberFormat="1" applyFont="1" applyFill="1" applyAlignment="1">
      <alignment vertical="center"/>
    </xf>
    <xf numFmtId="188" fontId="27" fillId="0" borderId="0" xfId="42" applyNumberFormat="1" applyFont="1" applyFill="1" applyBorder="1" applyAlignment="1">
      <alignment vertical="center"/>
    </xf>
    <xf numFmtId="189" fontId="27" fillId="33" borderId="3" xfId="0" applyNumberFormat="1" applyFont="1" applyFill="1" applyBorder="1" applyAlignment="1">
      <alignment horizontal="right" vertical="center"/>
    </xf>
    <xf numFmtId="0" fontId="26" fillId="0" borderId="0" xfId="42" applyNumberFormat="1" applyFont="1" applyFill="1" applyBorder="1" applyAlignment="1">
      <alignment vertical="center"/>
    </xf>
    <xf numFmtId="37" fontId="26" fillId="0" borderId="0" xfId="42" applyNumberFormat="1" applyFont="1" applyFill="1" applyBorder="1" applyAlignment="1">
      <alignment vertical="center"/>
    </xf>
    <xf numFmtId="188" fontId="26" fillId="0" borderId="0" xfId="0" applyNumberFormat="1" applyFont="1" applyFill="1" applyBorder="1" applyAlignment="1">
      <alignment horizontal="center" vertical="center"/>
    </xf>
    <xf numFmtId="188" fontId="26" fillId="0" borderId="0" xfId="42" applyNumberFormat="1" applyFont="1" applyFill="1" applyBorder="1" applyAlignment="1">
      <alignment vertical="center"/>
    </xf>
    <xf numFmtId="188" fontId="27" fillId="0" borderId="0" xfId="42" applyNumberFormat="1" applyFont="1" applyFill="1" applyBorder="1" applyAlignment="1">
      <alignment horizontal="center" vertical="center"/>
    </xf>
    <xf numFmtId="188" fontId="27" fillId="0" borderId="0" xfId="42" applyNumberFormat="1" applyFont="1" applyFill="1" applyBorder="1" applyAlignment="1">
      <alignment horizontal="right" vertical="center"/>
    </xf>
    <xf numFmtId="188" fontId="26" fillId="0" borderId="1" xfId="42" applyNumberFormat="1" applyFont="1" applyFill="1" applyBorder="1" applyAlignment="1">
      <alignment horizontal="center" vertical="center"/>
    </xf>
    <xf numFmtId="188" fontId="26" fillId="0" borderId="0" xfId="42" applyNumberFormat="1" applyFont="1" applyFill="1" applyBorder="1" applyAlignment="1">
      <alignment horizontal="center" vertical="center"/>
    </xf>
    <xf numFmtId="188" fontId="27" fillId="33" borderId="0" xfId="42" applyNumberFormat="1" applyFont="1" applyFill="1" applyBorder="1" applyAlignment="1">
      <alignment horizontal="right" vertical="center"/>
    </xf>
    <xf numFmtId="189" fontId="27" fillId="33" borderId="0" xfId="30" applyNumberFormat="1" applyFont="1" applyFill="1" applyBorder="1" applyAlignment="1">
      <alignment horizontal="right" vertical="center"/>
    </xf>
    <xf numFmtId="189" fontId="27" fillId="0" borderId="0" xfId="30" applyNumberFormat="1" applyFont="1" applyFill="1" applyBorder="1" applyAlignment="1">
      <alignment horizontal="right" vertical="center"/>
    </xf>
    <xf numFmtId="188" fontId="27" fillId="0" borderId="0" xfId="42" quotePrefix="1" applyNumberFormat="1" applyFont="1" applyFill="1" applyBorder="1" applyAlignment="1">
      <alignment vertical="center"/>
    </xf>
    <xf numFmtId="188" fontId="27" fillId="33" borderId="1" xfId="42" applyNumberFormat="1" applyFont="1" applyFill="1" applyBorder="1" applyAlignment="1">
      <alignment horizontal="right" vertical="center"/>
    </xf>
    <xf numFmtId="188" fontId="27" fillId="0" borderId="0" xfId="42" applyNumberFormat="1" applyFont="1" applyFill="1" applyBorder="1" applyAlignment="1">
      <alignment horizontal="left" vertical="center"/>
    </xf>
    <xf numFmtId="189" fontId="27" fillId="33" borderId="0" xfId="42" applyNumberFormat="1" applyFont="1" applyFill="1" applyBorder="1" applyAlignment="1">
      <alignment horizontal="right" vertical="center"/>
    </xf>
    <xf numFmtId="188" fontId="27" fillId="33" borderId="1" xfId="42" applyNumberFormat="1" applyFont="1" applyFill="1" applyBorder="1" applyAlignment="1">
      <alignment vertical="center"/>
    </xf>
    <xf numFmtId="188" fontId="27" fillId="33" borderId="0" xfId="42" applyNumberFormat="1" applyFont="1" applyFill="1" applyBorder="1" applyAlignment="1">
      <alignment vertical="center"/>
    </xf>
    <xf numFmtId="189" fontId="27" fillId="33" borderId="1" xfId="42" applyNumberFormat="1" applyFont="1" applyFill="1" applyBorder="1" applyAlignment="1">
      <alignment horizontal="right" vertical="center"/>
    </xf>
    <xf numFmtId="188" fontId="22" fillId="0" borderId="0" xfId="42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88" fontId="27" fillId="0" borderId="0" xfId="42" applyNumberFormat="1" applyFont="1" applyFill="1" applyAlignment="1">
      <alignment vertical="center"/>
    </xf>
    <xf numFmtId="188" fontId="27" fillId="0" borderId="0" xfId="42" quotePrefix="1" applyNumberFormat="1" applyFont="1" applyFill="1" applyAlignment="1">
      <alignment vertical="center"/>
    </xf>
    <xf numFmtId="188" fontId="26" fillId="0" borderId="0" xfId="43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188" fontId="27" fillId="0" borderId="0" xfId="30" applyNumberFormat="1" applyFont="1" applyFill="1" applyBorder="1" applyAlignment="1">
      <alignment horizontal="right" vertical="center"/>
    </xf>
    <xf numFmtId="189" fontId="27" fillId="0" borderId="1" xfId="30" applyNumberFormat="1" applyFont="1" applyFill="1" applyBorder="1" applyAlignment="1">
      <alignment horizontal="right" vertical="center"/>
    </xf>
    <xf numFmtId="188" fontId="27" fillId="0" borderId="0" xfId="30" applyNumberFormat="1" applyFont="1" applyFill="1" applyAlignment="1">
      <alignment vertical="center"/>
    </xf>
    <xf numFmtId="188" fontId="27" fillId="0" borderId="1" xfId="0" applyNumberFormat="1" applyFont="1" applyFill="1" applyBorder="1" applyAlignment="1">
      <alignment horizontal="right" vertical="center"/>
    </xf>
    <xf numFmtId="189" fontId="27" fillId="33" borderId="1" xfId="30" applyNumberFormat="1" applyFont="1" applyFill="1" applyBorder="1" applyAlignment="1">
      <alignment horizontal="right" vertical="center"/>
    </xf>
    <xf numFmtId="189" fontId="27" fillId="33" borderId="3" xfId="30" applyNumberFormat="1" applyFont="1" applyFill="1" applyBorder="1" applyAlignment="1">
      <alignment horizontal="right" vertical="center"/>
    </xf>
    <xf numFmtId="188" fontId="27" fillId="33" borderId="0" xfId="30" applyNumberFormat="1" applyFont="1" applyFill="1" applyBorder="1" applyAlignment="1">
      <alignment horizontal="right" vertical="center"/>
    </xf>
    <xf numFmtId="188" fontId="28" fillId="0" borderId="0" xfId="0" applyNumberFormat="1" applyFont="1" applyFill="1" applyBorder="1" applyAlignment="1">
      <alignment vertical="center"/>
    </xf>
    <xf numFmtId="188" fontId="29" fillId="0" borderId="0" xfId="0" applyNumberFormat="1" applyFont="1" applyFill="1" applyBorder="1" applyAlignment="1">
      <alignment horizontal="center" vertical="center"/>
    </xf>
    <xf numFmtId="188" fontId="29" fillId="0" borderId="0" xfId="0" applyNumberFormat="1" applyFont="1" applyFill="1" applyBorder="1" applyAlignment="1">
      <alignment vertical="center"/>
    </xf>
    <xf numFmtId="188" fontId="28" fillId="0" borderId="0" xfId="0" applyNumberFormat="1" applyFont="1" applyFill="1" applyBorder="1" applyAlignment="1">
      <alignment horizontal="right" vertical="center"/>
    </xf>
    <xf numFmtId="188" fontId="28" fillId="0" borderId="0" xfId="0" applyNumberFormat="1" applyFont="1" applyFill="1" applyBorder="1" applyAlignment="1">
      <alignment horizontal="center" vertical="center"/>
    </xf>
    <xf numFmtId="188" fontId="29" fillId="0" borderId="0" xfId="0" applyNumberFormat="1" applyFont="1" applyFill="1" applyBorder="1" applyAlignment="1">
      <alignment horizontal="right" vertical="center"/>
    </xf>
    <xf numFmtId="188" fontId="28" fillId="0" borderId="0" xfId="43" applyNumberFormat="1" applyFont="1" applyFill="1" applyBorder="1" applyAlignment="1">
      <alignment horizontal="right" vertical="center"/>
    </xf>
    <xf numFmtId="188" fontId="28" fillId="0" borderId="1" xfId="43" applyNumberFormat="1" applyFont="1" applyFill="1" applyBorder="1" applyAlignment="1">
      <alignment horizontal="right" vertical="center"/>
    </xf>
    <xf numFmtId="0" fontId="28" fillId="0" borderId="0" xfId="42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88" fontId="29" fillId="0" borderId="0" xfId="30" applyNumberFormat="1" applyFont="1" applyFill="1" applyBorder="1" applyAlignment="1">
      <alignment horizontal="right" vertical="center"/>
    </xf>
    <xf numFmtId="189" fontId="29" fillId="0" borderId="0" xfId="30" applyNumberFormat="1" applyFont="1" applyFill="1" applyBorder="1" applyAlignment="1">
      <alignment horizontal="right" vertical="center"/>
    </xf>
    <xf numFmtId="188" fontId="29" fillId="0" borderId="0" xfId="29" applyNumberFormat="1" applyFont="1" applyFill="1" applyAlignment="1">
      <alignment vertical="center"/>
    </xf>
    <xf numFmtId="188" fontId="29" fillId="0" borderId="0" xfId="28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vertical="center"/>
    </xf>
    <xf numFmtId="188" fontId="29" fillId="0" borderId="0" xfId="28" applyNumberFormat="1" applyFont="1" applyFill="1" applyBorder="1" applyAlignment="1">
      <alignment vertical="center"/>
    </xf>
    <xf numFmtId="188" fontId="29" fillId="0" borderId="0" xfId="30" applyNumberFormat="1" applyFont="1" applyFill="1" applyAlignment="1">
      <alignment vertical="center"/>
    </xf>
    <xf numFmtId="188" fontId="29" fillId="0" borderId="0" xfId="29" applyNumberFormat="1" applyFont="1" applyFill="1" applyAlignment="1">
      <alignment horizontal="right" vertical="center"/>
    </xf>
    <xf numFmtId="0" fontId="28" fillId="0" borderId="0" xfId="0" applyFont="1" applyFill="1" applyAlignment="1">
      <alignment vertical="center"/>
    </xf>
    <xf numFmtId="188" fontId="29" fillId="33" borderId="0" xfId="29" applyNumberFormat="1" applyFont="1" applyFill="1" applyBorder="1" applyAlignment="1">
      <alignment horizontal="right" vertical="center"/>
    </xf>
    <xf numFmtId="188" fontId="29" fillId="33" borderId="0" xfId="29" applyNumberFormat="1" applyFont="1" applyFill="1" applyBorder="1" applyAlignment="1">
      <alignment horizontal="center" vertical="center"/>
    </xf>
    <xf numFmtId="188" fontId="29" fillId="33" borderId="0" xfId="29" applyNumberFormat="1" applyFont="1" applyFill="1" applyAlignment="1">
      <alignment vertical="center"/>
    </xf>
    <xf numFmtId="188" fontId="29" fillId="33" borderId="0" xfId="29" applyNumberFormat="1" applyFont="1" applyFill="1" applyBorder="1" applyAlignment="1">
      <alignment vertical="center"/>
    </xf>
    <xf numFmtId="189" fontId="29" fillId="33" borderId="1" xfId="30" applyNumberFormat="1" applyFont="1" applyFill="1" applyBorder="1" applyAlignment="1">
      <alignment horizontal="right" vertical="center"/>
    </xf>
    <xf numFmtId="189" fontId="29" fillId="33" borderId="0" xfId="30" applyNumberFormat="1" applyFont="1" applyFill="1" applyBorder="1" applyAlignment="1">
      <alignment horizontal="right" vertical="center"/>
    </xf>
    <xf numFmtId="189" fontId="29" fillId="33" borderId="0" xfId="29" applyNumberFormat="1" applyFont="1" applyFill="1" applyAlignment="1">
      <alignment vertical="center"/>
    </xf>
    <xf numFmtId="188" fontId="29" fillId="33" borderId="1" xfId="0" applyNumberFormat="1" applyFont="1" applyFill="1" applyBorder="1" applyAlignment="1">
      <alignment horizontal="right" vertical="center"/>
    </xf>
    <xf numFmtId="188" fontId="26" fillId="0" borderId="0" xfId="43" applyNumberFormat="1" applyFont="1" applyFill="1" applyBorder="1" applyAlignment="1">
      <alignment vertical="center"/>
    </xf>
    <xf numFmtId="188" fontId="27" fillId="0" borderId="0" xfId="43" applyNumberFormat="1" applyFont="1" applyFill="1" applyBorder="1" applyAlignment="1">
      <alignment vertical="center"/>
    </xf>
    <xf numFmtId="188" fontId="27" fillId="0" borderId="0" xfId="43" applyNumberFormat="1" applyFont="1" applyFill="1" applyBorder="1" applyAlignment="1">
      <alignment horizontal="center" vertical="center"/>
    </xf>
    <xf numFmtId="188" fontId="27" fillId="0" borderId="0" xfId="43" applyNumberFormat="1" applyFont="1" applyFill="1" applyBorder="1" applyAlignment="1">
      <alignment horizontal="right" vertical="center"/>
    </xf>
    <xf numFmtId="188" fontId="26" fillId="0" borderId="0" xfId="43" applyNumberFormat="1" applyFont="1" applyFill="1" applyBorder="1" applyAlignment="1">
      <alignment horizontal="center" vertical="center"/>
    </xf>
    <xf numFmtId="0" fontId="26" fillId="0" borderId="0" xfId="43" applyFont="1" applyFill="1" applyAlignment="1">
      <alignment vertical="center"/>
    </xf>
    <xf numFmtId="0" fontId="27" fillId="0" borderId="0" xfId="43" applyFont="1" applyFill="1" applyAlignment="1">
      <alignment vertical="center"/>
    </xf>
    <xf numFmtId="188" fontId="27" fillId="0" borderId="0" xfId="30" applyNumberFormat="1" applyFont="1" applyFill="1" applyBorder="1" applyAlignment="1">
      <alignment vertical="center"/>
    </xf>
    <xf numFmtId="187" fontId="27" fillId="0" borderId="0" xfId="30" applyFont="1" applyFill="1" applyAlignment="1">
      <alignment vertical="center"/>
    </xf>
    <xf numFmtId="0" fontId="27" fillId="0" borderId="0" xfId="43" applyFont="1" applyFill="1" applyAlignment="1">
      <alignment horizontal="center" vertical="center"/>
    </xf>
    <xf numFmtId="188" fontId="27" fillId="0" borderId="0" xfId="30" applyNumberFormat="1" applyFont="1" applyFill="1" applyAlignment="1">
      <alignment horizontal="right" vertical="center"/>
    </xf>
    <xf numFmtId="188" fontId="27" fillId="0" borderId="0" xfId="30" applyNumberFormat="1" applyFont="1" applyFill="1" applyBorder="1" applyAlignment="1">
      <alignment horizontal="center" vertical="center"/>
    </xf>
    <xf numFmtId="188" fontId="27" fillId="0" borderId="0" xfId="43" applyNumberFormat="1" applyFont="1" applyFill="1" applyAlignment="1">
      <alignment vertical="center"/>
    </xf>
    <xf numFmtId="188" fontId="27" fillId="33" borderId="0" xfId="30" applyNumberFormat="1" applyFont="1" applyFill="1" applyAlignment="1">
      <alignment vertical="center"/>
    </xf>
    <xf numFmtId="189" fontId="27" fillId="33" borderId="0" xfId="30" applyNumberFormat="1" applyFont="1" applyFill="1" applyAlignment="1">
      <alignment vertical="center"/>
    </xf>
    <xf numFmtId="188" fontId="27" fillId="33" borderId="0" xfId="30" applyNumberFormat="1" applyFont="1" applyFill="1" applyBorder="1" applyAlignment="1">
      <alignment horizontal="center" vertical="center"/>
    </xf>
    <xf numFmtId="188" fontId="27" fillId="33" borderId="0" xfId="30" applyNumberFormat="1" applyFont="1" applyFill="1" applyBorder="1" applyAlignment="1">
      <alignment vertical="center"/>
    </xf>
    <xf numFmtId="0" fontId="27" fillId="0" borderId="0" xfId="42" applyFont="1" applyFill="1" applyAlignment="1">
      <alignment horizontal="center" vertical="center"/>
    </xf>
    <xf numFmtId="188" fontId="27" fillId="33" borderId="1" xfId="31" applyNumberFormat="1" applyFont="1" applyFill="1" applyBorder="1" applyAlignment="1">
      <alignment horizontal="right" vertical="center"/>
    </xf>
    <xf numFmtId="188" fontId="23" fillId="0" borderId="3" xfId="42" applyNumberFormat="1" applyFont="1" applyFill="1" applyBorder="1" applyAlignment="1">
      <alignment vertical="center"/>
    </xf>
    <xf numFmtId="188" fontId="23" fillId="0" borderId="3" xfId="42" applyNumberFormat="1" applyFont="1" applyFill="1" applyBorder="1" applyAlignment="1">
      <alignment horizontal="center" vertical="center"/>
    </xf>
    <xf numFmtId="188" fontId="23" fillId="0" borderId="3" xfId="42" applyNumberFormat="1" applyFont="1" applyFill="1" applyBorder="1" applyAlignment="1">
      <alignment horizontal="right" vertical="center"/>
    </xf>
    <xf numFmtId="188" fontId="28" fillId="0" borderId="1" xfId="0" applyNumberFormat="1" applyFont="1" applyFill="1" applyBorder="1" applyAlignment="1">
      <alignment horizontal="right" vertical="center"/>
    </xf>
    <xf numFmtId="188" fontId="26" fillId="0" borderId="1" xfId="43" applyNumberFormat="1" applyFont="1" applyFill="1" applyBorder="1" applyAlignment="1">
      <alignment horizontal="right" vertical="center"/>
    </xf>
    <xf numFmtId="189" fontId="23" fillId="0" borderId="2" xfId="0" applyNumberFormat="1" applyFont="1" applyFill="1" applyBorder="1" applyAlignment="1">
      <alignment vertical="center"/>
    </xf>
    <xf numFmtId="189" fontId="22" fillId="0" borderId="0" xfId="0" applyNumberFormat="1" applyFont="1" applyFill="1" applyBorder="1" applyAlignment="1">
      <alignment horizontal="right" vertical="center"/>
    </xf>
    <xf numFmtId="189" fontId="23" fillId="0" borderId="0" xfId="31" applyNumberFormat="1" applyFont="1" applyFill="1" applyBorder="1" applyAlignment="1">
      <alignment horizontal="right" vertical="center"/>
    </xf>
    <xf numFmtId="189" fontId="27" fillId="0" borderId="3" xfId="0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horizontal="center" vertical="center"/>
    </xf>
    <xf numFmtId="189" fontId="29" fillId="0" borderId="1" xfId="30" applyNumberFormat="1" applyFont="1" applyFill="1" applyBorder="1" applyAlignment="1">
      <alignment horizontal="right" vertical="center"/>
    </xf>
    <xf numFmtId="189" fontId="29" fillId="0" borderId="0" xfId="29" applyNumberFormat="1" applyFont="1" applyFill="1" applyAlignment="1">
      <alignment vertical="center"/>
    </xf>
    <xf numFmtId="188" fontId="29" fillId="0" borderId="1" xfId="0" applyNumberFormat="1" applyFont="1" applyFill="1" applyBorder="1" applyAlignment="1">
      <alignment horizontal="right" vertical="center"/>
    </xf>
    <xf numFmtId="189" fontId="27" fillId="0" borderId="0" xfId="30" applyNumberFormat="1" applyFont="1" applyFill="1" applyAlignment="1">
      <alignment vertical="center"/>
    </xf>
    <xf numFmtId="189" fontId="27" fillId="0" borderId="3" xfId="30" applyNumberFormat="1" applyFont="1" applyFill="1" applyBorder="1" applyAlignment="1">
      <alignment horizontal="right" vertical="center"/>
    </xf>
    <xf numFmtId="188" fontId="27" fillId="0" borderId="1" xfId="42" applyNumberFormat="1" applyFont="1" applyFill="1" applyBorder="1" applyAlignment="1">
      <alignment horizontal="right" vertical="center"/>
    </xf>
    <xf numFmtId="189" fontId="27" fillId="0" borderId="0" xfId="42" applyNumberFormat="1" applyFont="1" applyFill="1" applyBorder="1" applyAlignment="1">
      <alignment horizontal="right" vertical="center"/>
    </xf>
    <xf numFmtId="188" fontId="27" fillId="0" borderId="1" xfId="42" applyNumberFormat="1" applyFont="1" applyFill="1" applyBorder="1" applyAlignment="1">
      <alignment vertical="center"/>
    </xf>
    <xf numFmtId="189" fontId="27" fillId="0" borderId="1" xfId="42" applyNumberFormat="1" applyFont="1" applyFill="1" applyBorder="1" applyAlignment="1">
      <alignment horizontal="right" vertical="center"/>
    </xf>
    <xf numFmtId="188" fontId="27" fillId="0" borderId="1" xfId="31" applyNumberFormat="1" applyFont="1" applyFill="1" applyBorder="1" applyAlignment="1">
      <alignment horizontal="right" vertical="center"/>
    </xf>
    <xf numFmtId="189" fontId="23" fillId="33" borderId="1" xfId="0" applyNumberFormat="1" applyFont="1" applyFill="1" applyBorder="1" applyAlignment="1">
      <alignment vertical="center"/>
    </xf>
    <xf numFmtId="189" fontId="23" fillId="33" borderId="3" xfId="0" applyNumberFormat="1" applyFont="1" applyFill="1" applyBorder="1" applyAlignment="1">
      <alignment horizontal="right" vertical="center"/>
    </xf>
    <xf numFmtId="189" fontId="23" fillId="0" borderId="3" xfId="0" applyNumberFormat="1" applyFont="1" applyFill="1" applyBorder="1" applyAlignment="1">
      <alignment horizontal="right" vertical="center"/>
    </xf>
    <xf numFmtId="189" fontId="23" fillId="33" borderId="2" xfId="0" applyNumberFormat="1" applyFont="1" applyFill="1" applyBorder="1" applyAlignment="1">
      <alignment horizontal="right" vertical="center"/>
    </xf>
    <xf numFmtId="189" fontId="23" fillId="0" borderId="2" xfId="0" applyNumberFormat="1" applyFont="1" applyFill="1" applyBorder="1" applyAlignment="1">
      <alignment horizontal="right" vertical="center"/>
    </xf>
    <xf numFmtId="191" fontId="23" fillId="33" borderId="2" xfId="0" applyNumberFormat="1" applyFont="1" applyFill="1" applyBorder="1" applyAlignment="1">
      <alignment horizontal="right" vertical="center"/>
    </xf>
    <xf numFmtId="191" fontId="23" fillId="0" borderId="2" xfId="0" applyNumberFormat="1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vertical="center"/>
    </xf>
    <xf numFmtId="189" fontId="27" fillId="33" borderId="2" xfId="0" applyNumberFormat="1" applyFont="1" applyFill="1" applyBorder="1" applyAlignment="1">
      <alignment horizontal="right" vertical="center"/>
    </xf>
    <xf numFmtId="189" fontId="27" fillId="0" borderId="2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vertical="center"/>
    </xf>
    <xf numFmtId="189" fontId="29" fillId="0" borderId="3" xfId="30" applyNumberFormat="1" applyFont="1" applyFill="1" applyBorder="1" applyAlignment="1">
      <alignment horizontal="right" vertical="center"/>
    </xf>
    <xf numFmtId="188" fontId="29" fillId="0" borderId="2" xfId="29" applyNumberFormat="1" applyFont="1" applyFill="1" applyBorder="1" applyAlignment="1">
      <alignment vertical="center"/>
    </xf>
    <xf numFmtId="188" fontId="29" fillId="0" borderId="14" xfId="29" applyNumberFormat="1" applyFont="1" applyFill="1" applyBorder="1" applyAlignment="1">
      <alignment vertical="center"/>
    </xf>
    <xf numFmtId="189" fontId="29" fillId="33" borderId="3" xfId="30" applyNumberFormat="1" applyFont="1" applyFill="1" applyBorder="1" applyAlignment="1">
      <alignment horizontal="right" vertical="center"/>
    </xf>
    <xf numFmtId="188" fontId="29" fillId="33" borderId="0" xfId="30" applyNumberFormat="1" applyFont="1" applyFill="1" applyBorder="1" applyAlignment="1">
      <alignment horizontal="right" vertical="center"/>
    </xf>
    <xf numFmtId="188" fontId="29" fillId="33" borderId="0" xfId="28" applyNumberFormat="1" applyFont="1" applyFill="1" applyBorder="1" applyAlignment="1">
      <alignment horizontal="right" vertical="center"/>
    </xf>
    <xf numFmtId="188" fontId="29" fillId="33" borderId="2" xfId="29" applyNumberFormat="1" applyFont="1" applyFill="1" applyBorder="1" applyAlignment="1">
      <alignment vertical="center"/>
    </xf>
    <xf numFmtId="188" fontId="29" fillId="33" borderId="14" xfId="29" applyNumberFormat="1" applyFont="1" applyFill="1" applyBorder="1" applyAlignment="1">
      <alignment vertical="center"/>
    </xf>
    <xf numFmtId="188" fontId="27" fillId="0" borderId="3" xfId="30" applyNumberFormat="1" applyFont="1" applyFill="1" applyBorder="1" applyAlignment="1">
      <alignment vertical="center"/>
    </xf>
    <xf numFmtId="188" fontId="27" fillId="0" borderId="2" xfId="30" applyNumberFormat="1" applyFont="1" applyFill="1" applyBorder="1" applyAlignment="1">
      <alignment vertical="center"/>
    </xf>
    <xf numFmtId="188" fontId="27" fillId="0" borderId="14" xfId="30" applyNumberFormat="1" applyFont="1" applyFill="1" applyBorder="1" applyAlignment="1">
      <alignment vertical="center"/>
    </xf>
    <xf numFmtId="188" fontId="27" fillId="33" borderId="2" xfId="30" applyNumberFormat="1" applyFont="1" applyFill="1" applyBorder="1" applyAlignment="1">
      <alignment vertical="center"/>
    </xf>
    <xf numFmtId="188" fontId="27" fillId="33" borderId="14" xfId="30" applyNumberFormat="1" applyFont="1" applyFill="1" applyBorder="1" applyAlignment="1">
      <alignment vertical="center"/>
    </xf>
    <xf numFmtId="188" fontId="27" fillId="0" borderId="3" xfId="42" applyNumberFormat="1" applyFont="1" applyFill="1" applyBorder="1" applyAlignment="1">
      <alignment horizontal="right" vertical="center"/>
    </xf>
    <xf numFmtId="188" fontId="27" fillId="33" borderId="3" xfId="42" applyNumberFormat="1" applyFont="1" applyFill="1" applyBorder="1" applyAlignment="1">
      <alignment horizontal="right" vertical="center"/>
    </xf>
    <xf numFmtId="188" fontId="27" fillId="0" borderId="2" xfId="42" applyNumberFormat="1" applyFont="1" applyFill="1" applyBorder="1" applyAlignment="1">
      <alignment horizontal="right" vertical="center"/>
    </xf>
    <xf numFmtId="188" fontId="27" fillId="33" borderId="2" xfId="42" applyNumberFormat="1" applyFont="1" applyFill="1" applyBorder="1" applyAlignment="1">
      <alignment horizontal="right" vertical="center"/>
    </xf>
    <xf numFmtId="188" fontId="23" fillId="33" borderId="3" xfId="0" applyNumberFormat="1" applyFont="1" applyFill="1" applyBorder="1" applyAlignment="1">
      <alignment vertical="center"/>
    </xf>
    <xf numFmtId="189" fontId="23" fillId="33" borderId="15" xfId="0" applyNumberFormat="1" applyFont="1" applyFill="1" applyBorder="1" applyAlignment="1">
      <alignment horizontal="right" vertical="center"/>
    </xf>
    <xf numFmtId="189" fontId="23" fillId="0" borderId="15" xfId="0" applyNumberFormat="1" applyFont="1" applyFill="1" applyBorder="1" applyAlignment="1">
      <alignment horizontal="right" vertical="center"/>
    </xf>
    <xf numFmtId="193" fontId="27" fillId="0" borderId="0" xfId="0" applyNumberFormat="1" applyFont="1" applyFill="1" applyBorder="1" applyAlignment="1">
      <alignment horizontal="center" vertical="center"/>
    </xf>
    <xf numFmtId="188" fontId="30" fillId="0" borderId="0" xfId="0" applyNumberFormat="1" applyFont="1" applyFill="1" applyAlignment="1">
      <alignment vertical="center"/>
    </xf>
    <xf numFmtId="188" fontId="23" fillId="0" borderId="3" xfId="0" applyNumberFormat="1" applyFont="1" applyFill="1" applyBorder="1" applyAlignment="1">
      <alignment vertical="center"/>
    </xf>
    <xf numFmtId="188" fontId="32" fillId="0" borderId="0" xfId="58" applyNumberFormat="1" applyFont="1" applyFill="1" applyBorder="1" applyAlignment="1">
      <alignment horizontal="left" vertical="center"/>
    </xf>
    <xf numFmtId="0" fontId="32" fillId="0" borderId="0" xfId="58" applyNumberFormat="1" applyFont="1" applyFill="1" applyBorder="1" applyAlignment="1">
      <alignment horizontal="left" vertical="center"/>
    </xf>
    <xf numFmtId="189" fontId="27" fillId="33" borderId="0" xfId="30" applyNumberFormat="1" applyFont="1" applyFill="1" applyBorder="1" applyAlignment="1">
      <alignment vertical="center"/>
    </xf>
    <xf numFmtId="189" fontId="27" fillId="33" borderId="3" xfId="30" applyNumberFormat="1" applyFont="1" applyFill="1" applyBorder="1" applyAlignment="1">
      <alignment vertical="center"/>
    </xf>
    <xf numFmtId="188" fontId="26" fillId="0" borderId="0" xfId="42" applyNumberFormat="1" applyFont="1" applyFill="1" applyAlignment="1">
      <alignment vertical="center"/>
    </xf>
    <xf numFmtId="188" fontId="22" fillId="0" borderId="0" xfId="0" applyNumberFormat="1" applyFont="1" applyFill="1" applyBorder="1" applyAlignment="1">
      <alignment horizontal="right" vertical="center"/>
    </xf>
    <xf numFmtId="188" fontId="22" fillId="0" borderId="1" xfId="0" applyNumberFormat="1" applyFont="1" applyFill="1" applyBorder="1" applyAlignment="1">
      <alignment horizontal="right" vertical="center"/>
    </xf>
    <xf numFmtId="188" fontId="23" fillId="0" borderId="0" xfId="0" applyNumberFormat="1" applyFont="1" applyFill="1" applyBorder="1" applyAlignment="1">
      <alignment horizontal="center" vertical="center"/>
    </xf>
    <xf numFmtId="188" fontId="26" fillId="0" borderId="0" xfId="0" applyNumberFormat="1" applyFont="1" applyFill="1" applyBorder="1" applyAlignment="1">
      <alignment horizontal="right" vertical="center"/>
    </xf>
    <xf numFmtId="188" fontId="28" fillId="0" borderId="1" xfId="0" applyNumberFormat="1" applyFont="1" applyFill="1" applyBorder="1" applyAlignment="1">
      <alignment horizontal="center" vertical="center"/>
    </xf>
    <xf numFmtId="188" fontId="26" fillId="0" borderId="1" xfId="43" applyNumberFormat="1" applyFont="1" applyFill="1" applyBorder="1" applyAlignment="1">
      <alignment horizontal="center" vertical="center"/>
    </xf>
    <xf numFmtId="188" fontId="26" fillId="0" borderId="1" xfId="0" applyNumberFormat="1" applyFont="1" applyFill="1" applyBorder="1" applyAlignment="1">
      <alignment horizontal="center" vertical="center"/>
    </xf>
    <xf numFmtId="188" fontId="26" fillId="0" borderId="0" xfId="42" applyNumberFormat="1" applyFont="1" applyFill="1" applyBorder="1" applyAlignment="1">
      <alignment horizontal="right" vertical="center"/>
    </xf>
    <xf numFmtId="188" fontId="26" fillId="0" borderId="1" xfId="42" applyNumberFormat="1" applyFont="1" applyFill="1" applyBorder="1" applyAlignment="1">
      <alignment horizontal="right" vertical="center"/>
    </xf>
    <xf numFmtId="188" fontId="33" fillId="0" borderId="0" xfId="42" applyNumberFormat="1" applyFont="1" applyFill="1" applyBorder="1" applyAlignment="1">
      <alignment vertical="center"/>
    </xf>
    <xf numFmtId="188" fontId="23" fillId="0" borderId="0" xfId="0" applyNumberFormat="1" applyFont="1" applyFill="1" applyBorder="1" applyAlignment="1">
      <alignment horizontal="center" vertical="center"/>
    </xf>
    <xf numFmtId="188" fontId="23" fillId="0" borderId="0" xfId="0" applyNumberFormat="1" applyFont="1" applyFill="1" applyBorder="1" applyAlignment="1">
      <alignment horizontal="center" vertical="center"/>
    </xf>
    <xf numFmtId="188" fontId="22" fillId="0" borderId="0" xfId="0" applyNumberFormat="1" applyFont="1" applyFill="1" applyBorder="1" applyAlignment="1">
      <alignment horizontal="right" vertical="center"/>
    </xf>
    <xf numFmtId="188" fontId="22" fillId="0" borderId="1" xfId="0" applyNumberFormat="1" applyFont="1" applyFill="1" applyBorder="1" applyAlignment="1">
      <alignment horizontal="right" vertical="center"/>
    </xf>
    <xf numFmtId="188" fontId="23" fillId="0" borderId="0" xfId="0" applyNumberFormat="1" applyFont="1" applyFill="1" applyBorder="1" applyAlignment="1">
      <alignment horizontal="center" vertical="center"/>
    </xf>
    <xf numFmtId="188" fontId="26" fillId="0" borderId="0" xfId="0" applyNumberFormat="1" applyFont="1" applyFill="1" applyBorder="1" applyAlignment="1">
      <alignment horizontal="right" vertical="center"/>
    </xf>
    <xf numFmtId="188" fontId="26" fillId="0" borderId="1" xfId="0" applyNumberFormat="1" applyFont="1" applyFill="1" applyBorder="1" applyAlignment="1">
      <alignment horizontal="right" vertical="center"/>
    </xf>
    <xf numFmtId="188" fontId="28" fillId="0" borderId="15" xfId="0" applyNumberFormat="1" applyFont="1" applyFill="1" applyBorder="1" applyAlignment="1">
      <alignment horizontal="center" vertical="center"/>
    </xf>
    <xf numFmtId="188" fontId="28" fillId="0" borderId="1" xfId="0" applyNumberFormat="1" applyFont="1" applyFill="1" applyBorder="1" applyAlignment="1">
      <alignment horizontal="center" vertical="center"/>
    </xf>
    <xf numFmtId="188" fontId="28" fillId="0" borderId="4" xfId="0" applyNumberFormat="1" applyFont="1" applyFill="1" applyBorder="1" applyAlignment="1">
      <alignment horizontal="center" vertical="center"/>
    </xf>
    <xf numFmtId="188" fontId="26" fillId="0" borderId="15" xfId="43" applyNumberFormat="1" applyFont="1" applyFill="1" applyBorder="1" applyAlignment="1">
      <alignment horizontal="center" vertical="center"/>
    </xf>
    <xf numFmtId="188" fontId="26" fillId="0" borderId="1" xfId="43" applyNumberFormat="1" applyFont="1" applyFill="1" applyBorder="1" applyAlignment="1">
      <alignment horizontal="center" vertical="center"/>
    </xf>
    <xf numFmtId="188" fontId="26" fillId="0" borderId="1" xfId="0" applyNumberFormat="1" applyFont="1" applyFill="1" applyBorder="1" applyAlignment="1">
      <alignment horizontal="center" vertical="center"/>
    </xf>
    <xf numFmtId="188" fontId="26" fillId="0" borderId="4" xfId="43" applyNumberFormat="1" applyFont="1" applyFill="1" applyBorder="1" applyAlignment="1">
      <alignment horizontal="center" vertical="center"/>
    </xf>
    <xf numFmtId="188" fontId="26" fillId="0" borderId="0" xfId="42" applyNumberFormat="1" applyFont="1" applyFill="1" applyBorder="1" applyAlignment="1">
      <alignment horizontal="right" vertical="center"/>
    </xf>
    <xf numFmtId="188" fontId="26" fillId="0" borderId="1" xfId="42" applyNumberFormat="1" applyFont="1" applyFill="1" applyBorder="1" applyAlignment="1">
      <alignment horizontal="right" vertical="center"/>
    </xf>
  </cellXfs>
  <cellStyles count="97">
    <cellStyle name="20% - Accent1" xfId="1" builtinId="30" customBuiltin="1"/>
    <cellStyle name="20% - Accent1 2" xfId="59" xr:uid="{10018275-09DA-493D-928B-35041C2B1725}"/>
    <cellStyle name="20% - Accent2" xfId="2" builtinId="34" customBuiltin="1"/>
    <cellStyle name="20% - Accent2 2" xfId="60" xr:uid="{0D2293C1-C4EA-4CC9-9E35-3123B47D682C}"/>
    <cellStyle name="20% - Accent3" xfId="3" builtinId="38" customBuiltin="1"/>
    <cellStyle name="20% - Accent3 2" xfId="61" xr:uid="{41E8AC30-5972-445D-8FE5-A2E4AE245979}"/>
    <cellStyle name="20% - Accent4" xfId="4" builtinId="42" customBuiltin="1"/>
    <cellStyle name="20% - Accent4 2" xfId="62" xr:uid="{91A47E4D-AAD3-4544-8B71-B3476DDD6DDB}"/>
    <cellStyle name="20% - Accent5" xfId="5" builtinId="46" customBuiltin="1"/>
    <cellStyle name="20% - Accent5 2" xfId="63" xr:uid="{702E5010-7B84-4086-8B3C-72C41BA5B4E5}"/>
    <cellStyle name="20% - Accent6" xfId="6" builtinId="50" customBuiltin="1"/>
    <cellStyle name="20% - Accent6 2" xfId="64" xr:uid="{DC71F192-FA16-4F9C-A5C6-8036FB0A021C}"/>
    <cellStyle name="40% - Accent1" xfId="7" builtinId="31" customBuiltin="1"/>
    <cellStyle name="40% - Accent1 2" xfId="65" xr:uid="{41702274-C1FE-4E87-9566-82E446756F7C}"/>
    <cellStyle name="40% - Accent2" xfId="8" builtinId="35" customBuiltin="1"/>
    <cellStyle name="40% - Accent2 2" xfId="66" xr:uid="{A99EA6B0-5E15-4662-8145-7DE3320B59F4}"/>
    <cellStyle name="40% - Accent3" xfId="9" builtinId="39" customBuiltin="1"/>
    <cellStyle name="40% - Accent3 2" xfId="67" xr:uid="{2DA0552A-7C57-4159-AF5F-C0A59837EDB6}"/>
    <cellStyle name="40% - Accent4" xfId="10" builtinId="43" customBuiltin="1"/>
    <cellStyle name="40% - Accent4 2" xfId="68" xr:uid="{BBB831CC-EDD3-4D7D-BAA1-692C0C143FD9}"/>
    <cellStyle name="40% - Accent5" xfId="11" builtinId="47" customBuiltin="1"/>
    <cellStyle name="40% - Accent5 2" xfId="69" xr:uid="{A01AD5BD-9CF0-42BD-878E-77305DD951BE}"/>
    <cellStyle name="40% - Accent6" xfId="12" builtinId="51" customBuiltin="1"/>
    <cellStyle name="40% - Accent6 2" xfId="70" xr:uid="{DA180A6F-6B0B-4B30-91BA-0DB487847F7D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53" xr:uid="{00000000-0005-0000-0000-00001D000000}"/>
    <cellStyle name="Comma 2 2 2" xfId="74" xr:uid="{CA2D8D0D-07FD-4957-BDD1-D5BC9C3A1175}"/>
    <cellStyle name="Comma 2 2 3" xfId="30" xr:uid="{00000000-0005-0000-0000-00001E000000}"/>
    <cellStyle name="Comma 2 2 3 2" xfId="75" xr:uid="{90CBF175-6F31-4ABF-84E2-6FA425BBF139}"/>
    <cellStyle name="Comma 2 2 4" xfId="73" xr:uid="{220A755B-BB50-4EC8-AFE5-04D3BA42C5D3}"/>
    <cellStyle name="Comma 2 3" xfId="52" xr:uid="{00000000-0005-0000-0000-00001F000000}"/>
    <cellStyle name="Comma 2 3 2" xfId="76" xr:uid="{95D274F9-5ACA-4ED9-941E-FA439E7D068B}"/>
    <cellStyle name="Comma 2 4" xfId="77" xr:uid="{D7B10341-1A64-487F-8705-EAFCB91063BB}"/>
    <cellStyle name="Comma 2 5" xfId="72" xr:uid="{FECED17C-5B8D-4F23-85E2-E3776BC7AB11}"/>
    <cellStyle name="Comma 3" xfId="51" xr:uid="{00000000-0005-0000-0000-000020000000}"/>
    <cellStyle name="Comma 3 2" xfId="78" xr:uid="{9F611E91-B3D1-4E41-96FF-5182E68674DA}"/>
    <cellStyle name="Comma 4" xfId="31" xr:uid="{00000000-0005-0000-0000-000021000000}"/>
    <cellStyle name="Comma 4 2" xfId="54" xr:uid="{00000000-0005-0000-0000-000022000000}"/>
    <cellStyle name="Comma 4 2 2" xfId="80" xr:uid="{60FD5979-CD3B-4B38-957A-E6AF4752D8A8}"/>
    <cellStyle name="Comma 4 3" xfId="81" xr:uid="{FE1F3950-84F6-43A7-86FD-1A688015A955}"/>
    <cellStyle name="Comma 4 4" xfId="79" xr:uid="{94EF3C29-CA63-4852-8395-53332067B290}"/>
    <cellStyle name="Comma 5" xfId="82" xr:uid="{0E62DEB1-1BB9-4F37-AAB7-7676D7A4D0D5}"/>
    <cellStyle name="Comma 6" xfId="71" xr:uid="{FD5CE568-7F39-4E30-B16E-C869C92B3A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83" xr:uid="{B7B6B9BF-2007-45BF-AA34-55680DFB79C2}"/>
    <cellStyle name="Normal 14" xfId="55" xr:uid="{00000000-0005-0000-0000-00002D000000}"/>
    <cellStyle name="Normal 2" xfId="41" xr:uid="{00000000-0005-0000-0000-00002E000000}"/>
    <cellStyle name="Normal 2 2" xfId="85" xr:uid="{C119AD09-C351-4CE2-8E66-ABA3F7EE527E}"/>
    <cellStyle name="Normal 2 3" xfId="84" xr:uid="{85EC2AF8-76A4-4C65-A4F3-FFA5593D623E}"/>
    <cellStyle name="Normal 21" xfId="42" xr:uid="{00000000-0005-0000-0000-00002F000000}"/>
    <cellStyle name="Normal 27" xfId="43" xr:uid="{00000000-0005-0000-0000-000030000000}"/>
    <cellStyle name="Normal 28" xfId="93" xr:uid="{B97D6875-D328-49B5-864F-F52FEB8427AF}"/>
    <cellStyle name="Normal 29" xfId="44" xr:uid="{00000000-0005-0000-0000-000031000000}"/>
    <cellStyle name="Normal 3" xfId="56" xr:uid="{00000000-0005-0000-0000-000032000000}"/>
    <cellStyle name="Normal 30" xfId="94" xr:uid="{DA0CD8DF-5706-4105-9683-70BF9FE26636}"/>
    <cellStyle name="Normal 31" xfId="95" xr:uid="{38392FCA-0211-48A2-9397-3BBF931D3E0D}"/>
    <cellStyle name="Normal 34" xfId="86" xr:uid="{D7CF6781-B98B-4956-961F-DAD615306EC5}"/>
    <cellStyle name="Normal 35" xfId="96" xr:uid="{C60938A2-6C97-4A4C-8C8F-6416745C9FEE}"/>
    <cellStyle name="Normal 36" xfId="87" xr:uid="{7E4F6D47-0B34-42A8-8327-3F0322C27625}"/>
    <cellStyle name="Normal 37" xfId="88" xr:uid="{6C56E7F0-BC25-4E13-A38B-BE779C61DD0E}"/>
    <cellStyle name="Normal 4" xfId="89" xr:uid="{87FC1C9B-4701-4B34-B191-7F1FF1AE1512}"/>
    <cellStyle name="Normal 40" xfId="90" xr:uid="{A6334D5D-98BE-461A-AB7C-683053795099}"/>
    <cellStyle name="Normal 5" xfId="58" xr:uid="{8706C617-C902-400C-97D9-EF02BA29F7B5}"/>
    <cellStyle name="Note" xfId="45" builtinId="10" customBuiltin="1"/>
    <cellStyle name="Note 2" xfId="91" xr:uid="{D4792FF2-66C6-4076-86A2-BDE3AD63BB27}"/>
    <cellStyle name="Output" xfId="46" builtinId="21" customBuiltin="1"/>
    <cellStyle name="Percent" xfId="47" builtinId="5" customBuiltin="1"/>
    <cellStyle name="Percent 2" xfId="57" xr:uid="{00000000-0005-0000-0000-000036000000}"/>
    <cellStyle name="Percent 3" xfId="92" xr:uid="{DCC5243D-CDFD-4DD6-94CA-433C9B0C5355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zoomScale="115" zoomScaleNormal="115" zoomScaleSheetLayoutView="100" workbookViewId="0">
      <selection activeCell="C1" sqref="C1"/>
    </sheetView>
  </sheetViews>
  <sheetFormatPr defaultColWidth="9.1796875" defaultRowHeight="21" customHeight="1" x14ac:dyDescent="0.25"/>
  <cols>
    <col min="1" max="2" width="1.54296875" style="3" customWidth="1"/>
    <col min="3" max="3" width="35.54296875" style="3" customWidth="1"/>
    <col min="4" max="4" width="7.81640625" style="217" customWidth="1"/>
    <col min="5" max="5" width="0.7265625" style="217" customWidth="1"/>
    <col min="6" max="6" width="12.7265625" style="2" customWidth="1"/>
    <col min="7" max="7" width="0.7265625" style="217" customWidth="1"/>
    <col min="8" max="8" width="12.7265625" style="2" customWidth="1"/>
    <col min="9" max="9" width="0.7265625" style="3" customWidth="1"/>
    <col min="10" max="10" width="12.7265625" style="4" customWidth="1"/>
    <col min="11" max="11" width="0.7265625" style="3" customWidth="1"/>
    <col min="12" max="12" width="12.7265625" style="4" customWidth="1"/>
    <col min="13" max="13" width="9.1796875" style="3"/>
    <col min="14" max="14" width="15.453125" style="3" customWidth="1"/>
    <col min="15" max="15" width="13.26953125" style="3" customWidth="1"/>
    <col min="16" max="16" width="9.1796875" style="3"/>
    <col min="17" max="17" width="13.1796875" style="3" bestFit="1" customWidth="1"/>
    <col min="18" max="16384" width="9.1796875" style="3"/>
  </cols>
  <sheetData>
    <row r="1" spans="1:12" ht="21" customHeight="1" x14ac:dyDescent="0.25">
      <c r="A1" s="1" t="s">
        <v>0</v>
      </c>
      <c r="B1" s="1"/>
      <c r="C1" s="1"/>
    </row>
    <row r="2" spans="1:12" ht="21" customHeight="1" x14ac:dyDescent="0.25">
      <c r="A2" s="1" t="s">
        <v>1</v>
      </c>
      <c r="B2" s="1"/>
      <c r="C2" s="1"/>
    </row>
    <row r="3" spans="1:12" ht="21" customHeight="1" x14ac:dyDescent="0.25">
      <c r="A3" s="5" t="s">
        <v>182</v>
      </c>
      <c r="B3" s="5"/>
      <c r="C3" s="5"/>
      <c r="D3" s="6"/>
      <c r="E3" s="6"/>
      <c r="F3" s="7"/>
      <c r="G3" s="6"/>
      <c r="H3" s="7"/>
      <c r="I3" s="8"/>
      <c r="J3" s="9"/>
      <c r="K3" s="8"/>
      <c r="L3" s="9"/>
    </row>
    <row r="4" spans="1:12" ht="20.149999999999999" customHeight="1" x14ac:dyDescent="0.25">
      <c r="A4" s="1"/>
      <c r="B4" s="1"/>
      <c r="C4" s="1"/>
    </row>
    <row r="5" spans="1:12" ht="20.149999999999999" customHeight="1" x14ac:dyDescent="0.25">
      <c r="A5" s="1"/>
      <c r="B5" s="1"/>
      <c r="C5" s="1"/>
      <c r="F5" s="227" t="s">
        <v>149</v>
      </c>
      <c r="G5" s="227"/>
      <c r="H5" s="227"/>
      <c r="I5" s="10"/>
      <c r="J5" s="11"/>
      <c r="K5" s="10"/>
      <c r="L5" s="11"/>
    </row>
    <row r="6" spans="1:12" ht="20.149999999999999" customHeight="1" x14ac:dyDescent="0.25">
      <c r="A6" s="1"/>
      <c r="B6" s="1"/>
      <c r="C6" s="1"/>
      <c r="F6" s="228" t="s">
        <v>2</v>
      </c>
      <c r="G6" s="228"/>
      <c r="H6" s="228"/>
      <c r="I6" s="10"/>
      <c r="J6" s="228" t="s">
        <v>150</v>
      </c>
      <c r="K6" s="228"/>
      <c r="L6" s="228"/>
    </row>
    <row r="7" spans="1:12" ht="20.149999999999999" customHeight="1" x14ac:dyDescent="0.25">
      <c r="F7" s="94" t="s">
        <v>185</v>
      </c>
      <c r="G7" s="94"/>
      <c r="H7" s="94" t="s">
        <v>177</v>
      </c>
      <c r="I7" s="94"/>
      <c r="J7" s="94" t="s">
        <v>185</v>
      </c>
      <c r="K7" s="94"/>
      <c r="L7" s="94" t="s">
        <v>177</v>
      </c>
    </row>
    <row r="8" spans="1:12" ht="20.149999999999999" customHeight="1" x14ac:dyDescent="0.25">
      <c r="D8" s="12" t="s">
        <v>3</v>
      </c>
      <c r="F8" s="13" t="s">
        <v>4</v>
      </c>
      <c r="H8" s="13" t="s">
        <v>4</v>
      </c>
      <c r="I8" s="1"/>
      <c r="J8" s="216" t="s">
        <v>4</v>
      </c>
      <c r="K8" s="217"/>
      <c r="L8" s="216" t="s">
        <v>4</v>
      </c>
    </row>
    <row r="9" spans="1:12" ht="20.149999999999999" customHeight="1" x14ac:dyDescent="0.25">
      <c r="A9" s="1" t="s">
        <v>5</v>
      </c>
      <c r="F9" s="52"/>
      <c r="J9" s="53"/>
    </row>
    <row r="10" spans="1:12" ht="3" customHeight="1" x14ac:dyDescent="0.25">
      <c r="A10" s="1"/>
      <c r="F10" s="52"/>
      <c r="J10" s="53"/>
    </row>
    <row r="11" spans="1:12" ht="20.149999999999999" customHeight="1" x14ac:dyDescent="0.25">
      <c r="A11" s="1" t="s">
        <v>6</v>
      </c>
      <c r="F11" s="52"/>
      <c r="J11" s="53"/>
    </row>
    <row r="12" spans="1:12" ht="3" customHeight="1" x14ac:dyDescent="0.25">
      <c r="A12" s="1"/>
      <c r="F12" s="52"/>
      <c r="J12" s="53"/>
    </row>
    <row r="13" spans="1:12" ht="20.149999999999999" customHeight="1" x14ac:dyDescent="0.25">
      <c r="A13" s="3" t="s">
        <v>7</v>
      </c>
      <c r="D13" s="217">
        <v>9</v>
      </c>
      <c r="F13" s="53">
        <v>2084203370</v>
      </c>
      <c r="H13" s="4">
        <v>2655943140</v>
      </c>
      <c r="I13" s="217"/>
      <c r="J13" s="53">
        <v>2084203370</v>
      </c>
      <c r="L13" s="4">
        <v>2655943140</v>
      </c>
    </row>
    <row r="14" spans="1:12" ht="20.149999999999999" customHeight="1" x14ac:dyDescent="0.25">
      <c r="A14" s="3" t="s">
        <v>165</v>
      </c>
      <c r="D14" s="217">
        <v>10</v>
      </c>
      <c r="F14" s="53">
        <v>5891800000</v>
      </c>
      <c r="H14" s="4">
        <v>3483000000</v>
      </c>
      <c r="I14" s="217"/>
      <c r="J14" s="53">
        <v>5891800000</v>
      </c>
      <c r="K14" s="14"/>
      <c r="L14" s="4">
        <v>3483000000</v>
      </c>
    </row>
    <row r="15" spans="1:12" ht="20.149999999999999" customHeight="1" x14ac:dyDescent="0.25">
      <c r="A15" s="3" t="s">
        <v>8</v>
      </c>
      <c r="D15" s="217">
        <v>11</v>
      </c>
      <c r="F15" s="53">
        <v>2557390936</v>
      </c>
      <c r="G15" s="3"/>
      <c r="H15" s="4">
        <v>2617502108</v>
      </c>
      <c r="I15" s="4"/>
      <c r="J15" s="53">
        <v>2557390936</v>
      </c>
      <c r="K15" s="4"/>
      <c r="L15" s="4">
        <v>2617502108</v>
      </c>
    </row>
    <row r="16" spans="1:12" ht="20.149999999999999" customHeight="1" x14ac:dyDescent="0.25">
      <c r="A16" s="3" t="s">
        <v>9</v>
      </c>
      <c r="D16" s="217">
        <v>12</v>
      </c>
      <c r="F16" s="53">
        <v>590667595</v>
      </c>
      <c r="H16" s="4">
        <v>717823866</v>
      </c>
      <c r="I16" s="217"/>
      <c r="J16" s="53">
        <v>590667595</v>
      </c>
      <c r="L16" s="4">
        <v>717823866</v>
      </c>
    </row>
    <row r="17" spans="1:12" ht="20.149999999999999" customHeight="1" x14ac:dyDescent="0.25">
      <c r="A17" s="3" t="s">
        <v>125</v>
      </c>
      <c r="F17" s="53"/>
      <c r="H17" s="4"/>
      <c r="I17" s="217"/>
      <c r="J17" s="53"/>
    </row>
    <row r="18" spans="1:12" ht="20.149999999999999" customHeight="1" x14ac:dyDescent="0.25">
      <c r="B18" s="3" t="s">
        <v>116</v>
      </c>
      <c r="D18" s="217">
        <v>14</v>
      </c>
      <c r="F18" s="53">
        <v>32711779</v>
      </c>
      <c r="H18" s="4">
        <v>54958494</v>
      </c>
      <c r="I18" s="217"/>
      <c r="J18" s="53">
        <v>32711779</v>
      </c>
      <c r="L18" s="4">
        <v>54958494</v>
      </c>
    </row>
    <row r="19" spans="1:12" ht="20.149999999999999" customHeight="1" x14ac:dyDescent="0.25">
      <c r="A19" s="3" t="s">
        <v>10</v>
      </c>
      <c r="F19" s="55">
        <v>8470727</v>
      </c>
      <c r="H19" s="9">
        <v>9913992</v>
      </c>
      <c r="I19" s="217"/>
      <c r="J19" s="55">
        <v>8470727</v>
      </c>
      <c r="L19" s="9">
        <v>9913992</v>
      </c>
    </row>
    <row r="20" spans="1:12" ht="3" customHeight="1" x14ac:dyDescent="0.25">
      <c r="F20" s="53"/>
      <c r="H20" s="4"/>
      <c r="I20" s="217"/>
      <c r="J20" s="53"/>
    </row>
    <row r="21" spans="1:12" ht="20.149999999999999" customHeight="1" x14ac:dyDescent="0.25">
      <c r="A21" s="1" t="s">
        <v>11</v>
      </c>
      <c r="F21" s="175">
        <f>SUM(F13:F20)</f>
        <v>11165244407</v>
      </c>
      <c r="H21" s="7">
        <f>SUM(H13:H20)</f>
        <v>9539141600</v>
      </c>
      <c r="I21" s="217"/>
      <c r="J21" s="175">
        <f>SUM(J13:J20)</f>
        <v>11165244407</v>
      </c>
      <c r="L21" s="7">
        <f>SUM(L13:L20)</f>
        <v>9539141600</v>
      </c>
    </row>
    <row r="22" spans="1:12" ht="10.5" customHeight="1" x14ac:dyDescent="0.25">
      <c r="A22" s="1"/>
      <c r="F22" s="53"/>
      <c r="H22" s="4"/>
      <c r="I22" s="217"/>
      <c r="J22" s="53"/>
    </row>
    <row r="23" spans="1:12" ht="20.149999999999999" customHeight="1" x14ac:dyDescent="0.25">
      <c r="A23" s="1" t="s">
        <v>12</v>
      </c>
      <c r="F23" s="53"/>
      <c r="H23" s="4"/>
      <c r="I23" s="217"/>
      <c r="J23" s="53"/>
    </row>
    <row r="24" spans="1:12" ht="20.149999999999999" customHeight="1" x14ac:dyDescent="0.25">
      <c r="A24" s="211" t="s">
        <v>188</v>
      </c>
      <c r="B24" s="210"/>
      <c r="C24" s="210"/>
      <c r="F24" s="53"/>
      <c r="H24" s="4"/>
      <c r="I24" s="217"/>
      <c r="J24" s="53"/>
    </row>
    <row r="25" spans="1:12" ht="20.149999999999999" customHeight="1" x14ac:dyDescent="0.25">
      <c r="A25" s="211"/>
      <c r="B25" s="210" t="s">
        <v>189</v>
      </c>
      <c r="C25" s="210"/>
      <c r="D25" s="217">
        <v>13</v>
      </c>
      <c r="F25" s="53">
        <v>19040148</v>
      </c>
      <c r="H25" s="4">
        <v>0</v>
      </c>
      <c r="I25" s="217"/>
      <c r="J25" s="53">
        <v>19040148</v>
      </c>
      <c r="L25" s="4">
        <v>0</v>
      </c>
    </row>
    <row r="26" spans="1:12" ht="19.5" customHeight="1" x14ac:dyDescent="0.25">
      <c r="A26" s="3" t="s">
        <v>117</v>
      </c>
      <c r="D26" s="217">
        <v>14</v>
      </c>
      <c r="F26" s="53">
        <v>10541918</v>
      </c>
      <c r="H26" s="4">
        <v>41490171</v>
      </c>
      <c r="I26" s="217"/>
      <c r="J26" s="53">
        <v>10541918</v>
      </c>
      <c r="K26" s="217"/>
      <c r="L26" s="4">
        <v>41490171</v>
      </c>
    </row>
    <row r="27" spans="1:12" ht="19.5" customHeight="1" x14ac:dyDescent="0.25">
      <c r="A27" s="3" t="s">
        <v>173</v>
      </c>
      <c r="F27" s="53"/>
      <c r="H27" s="4"/>
      <c r="I27" s="217"/>
      <c r="J27" s="53"/>
      <c r="K27" s="217"/>
    </row>
    <row r="28" spans="1:12" ht="19.5" customHeight="1" x14ac:dyDescent="0.25">
      <c r="A28" s="95"/>
      <c r="B28" s="3" t="s">
        <v>174</v>
      </c>
      <c r="D28" s="217">
        <v>13</v>
      </c>
      <c r="F28" s="53">
        <v>1682829463</v>
      </c>
      <c r="H28" s="4">
        <v>1485400982</v>
      </c>
      <c r="I28" s="217"/>
      <c r="J28" s="53">
        <v>1682829463</v>
      </c>
      <c r="K28" s="217"/>
      <c r="L28" s="4">
        <v>1485400982</v>
      </c>
    </row>
    <row r="29" spans="1:12" ht="20.149999999999999" customHeight="1" x14ac:dyDescent="0.25">
      <c r="A29" s="3" t="s">
        <v>13</v>
      </c>
      <c r="D29" s="217">
        <v>15</v>
      </c>
      <c r="F29" s="53">
        <v>2003281357</v>
      </c>
      <c r="G29" s="3"/>
      <c r="H29" s="4">
        <v>1885457013</v>
      </c>
      <c r="I29" s="4"/>
      <c r="J29" s="53">
        <v>54044189</v>
      </c>
      <c r="L29" s="4">
        <v>54044189</v>
      </c>
    </row>
    <row r="30" spans="1:12" ht="20.149999999999999" customHeight="1" x14ac:dyDescent="0.25">
      <c r="A30" s="3" t="s">
        <v>128</v>
      </c>
      <c r="D30" s="217">
        <v>16</v>
      </c>
      <c r="F30" s="53">
        <v>20095140</v>
      </c>
      <c r="G30" s="3"/>
      <c r="H30" s="4">
        <v>23446570</v>
      </c>
      <c r="I30" s="4"/>
      <c r="J30" s="53">
        <v>3132500</v>
      </c>
      <c r="L30" s="4">
        <v>3132500</v>
      </c>
    </row>
    <row r="31" spans="1:12" ht="20.149999999999999" customHeight="1" x14ac:dyDescent="0.25">
      <c r="A31" s="3" t="s">
        <v>14</v>
      </c>
      <c r="D31" s="217">
        <v>17</v>
      </c>
      <c r="F31" s="53">
        <v>8469099440</v>
      </c>
      <c r="G31" s="3"/>
      <c r="H31" s="4">
        <v>9076819631</v>
      </c>
      <c r="I31" s="4"/>
      <c r="J31" s="53">
        <v>8469099440</v>
      </c>
      <c r="L31" s="4">
        <v>9076819631</v>
      </c>
    </row>
    <row r="32" spans="1:12" ht="20.149999999999999" customHeight="1" x14ac:dyDescent="0.25">
      <c r="A32" s="3" t="s">
        <v>15</v>
      </c>
      <c r="D32" s="217">
        <v>18</v>
      </c>
      <c r="F32" s="53">
        <v>940338240</v>
      </c>
      <c r="G32" s="3"/>
      <c r="H32" s="4">
        <v>988701728</v>
      </c>
      <c r="I32" s="4"/>
      <c r="J32" s="53">
        <v>940338240</v>
      </c>
      <c r="L32" s="4">
        <v>988701728</v>
      </c>
    </row>
    <row r="33" spans="1:12" ht="20.149999999999999" customHeight="1" x14ac:dyDescent="0.25">
      <c r="A33" s="3" t="s">
        <v>16</v>
      </c>
      <c r="F33" s="55">
        <v>14930395</v>
      </c>
      <c r="H33" s="9">
        <v>16197777</v>
      </c>
      <c r="I33" s="217"/>
      <c r="J33" s="55">
        <v>14930395</v>
      </c>
      <c r="L33" s="9">
        <v>16197777</v>
      </c>
    </row>
    <row r="34" spans="1:12" ht="3" customHeight="1" x14ac:dyDescent="0.25">
      <c r="F34" s="53"/>
      <c r="H34" s="4"/>
      <c r="I34" s="217"/>
      <c r="J34" s="53"/>
    </row>
    <row r="35" spans="1:12" ht="19.5" customHeight="1" x14ac:dyDescent="0.25">
      <c r="A35" s="1" t="s">
        <v>17</v>
      </c>
      <c r="F35" s="175">
        <f>SUM(F25:G33)</f>
        <v>13160156101</v>
      </c>
      <c r="G35" s="3"/>
      <c r="H35" s="7">
        <f>SUM(H26:H34)</f>
        <v>13517513872</v>
      </c>
      <c r="J35" s="175">
        <f>SUM(J25:K33)</f>
        <v>11193956293</v>
      </c>
      <c r="L35" s="7">
        <f>SUM(L26:L34)</f>
        <v>11665786978</v>
      </c>
    </row>
    <row r="36" spans="1:12" ht="15" customHeight="1" x14ac:dyDescent="0.25">
      <c r="F36" s="205"/>
      <c r="H36" s="206"/>
      <c r="J36" s="205"/>
      <c r="L36" s="206"/>
    </row>
    <row r="37" spans="1:12" ht="5.15" customHeight="1" x14ac:dyDescent="0.25">
      <c r="A37" s="1"/>
      <c r="F37" s="52"/>
      <c r="G37" s="3"/>
      <c r="J37" s="52"/>
      <c r="L37" s="2"/>
    </row>
    <row r="38" spans="1:12" ht="20.149999999999999" customHeight="1" thickBot="1" x14ac:dyDescent="0.3">
      <c r="A38" s="1" t="s">
        <v>18</v>
      </c>
      <c r="F38" s="56">
        <f>SUM(F21+F35)</f>
        <v>24325400508</v>
      </c>
      <c r="G38" s="3"/>
      <c r="H38" s="159">
        <f>SUM(H21+H35)</f>
        <v>23056655472</v>
      </c>
      <c r="J38" s="56">
        <f>SUM(J21+J35)</f>
        <v>22359200700</v>
      </c>
      <c r="L38" s="159">
        <f>SUM(L21+L35)</f>
        <v>21204928578</v>
      </c>
    </row>
    <row r="39" spans="1:12" ht="20.149999999999999" customHeight="1" thickTop="1" x14ac:dyDescent="0.25">
      <c r="A39" s="1"/>
      <c r="I39" s="217"/>
      <c r="J39" s="2"/>
      <c r="L39" s="2"/>
    </row>
    <row r="40" spans="1:12" ht="20.149999999999999" customHeight="1" x14ac:dyDescent="0.25">
      <c r="A40" s="1"/>
      <c r="I40" s="217"/>
      <c r="J40" s="2"/>
      <c r="L40" s="2"/>
    </row>
    <row r="41" spans="1:12" ht="20.149999999999999" customHeight="1" x14ac:dyDescent="0.25">
      <c r="A41" s="1"/>
      <c r="I41" s="217"/>
      <c r="J41" s="2"/>
      <c r="L41" s="2"/>
    </row>
    <row r="42" spans="1:12" ht="20.149999999999999" customHeight="1" x14ac:dyDescent="0.25">
      <c r="A42" s="1"/>
      <c r="I42" s="217"/>
      <c r="J42" s="2"/>
      <c r="L42" s="2"/>
    </row>
    <row r="43" spans="1:12" ht="15" customHeight="1" x14ac:dyDescent="0.25">
      <c r="A43" s="1"/>
      <c r="I43" s="217"/>
      <c r="J43" s="2"/>
      <c r="L43" s="2"/>
    </row>
    <row r="44" spans="1:12" ht="19.5" customHeight="1" x14ac:dyDescent="0.25">
      <c r="A44" s="1"/>
      <c r="I44" s="217"/>
      <c r="J44" s="2"/>
      <c r="L44" s="2"/>
    </row>
    <row r="45" spans="1:12" ht="20.149999999999999" customHeight="1" x14ac:dyDescent="0.25">
      <c r="A45" s="3" t="s">
        <v>19</v>
      </c>
      <c r="D45" s="3"/>
      <c r="E45" s="3"/>
      <c r="G45" s="3"/>
      <c r="H45" s="3" t="s">
        <v>19</v>
      </c>
      <c r="J45" s="3"/>
      <c r="L45" s="3"/>
    </row>
    <row r="46" spans="1:12" ht="20.149999999999999" customHeight="1" x14ac:dyDescent="0.25">
      <c r="A46" s="229" t="s">
        <v>202</v>
      </c>
      <c r="B46" s="229"/>
      <c r="C46" s="229"/>
      <c r="D46" s="229"/>
      <c r="E46" s="229"/>
      <c r="F46" s="229" t="s">
        <v>203</v>
      </c>
      <c r="G46" s="229"/>
      <c r="H46" s="229"/>
      <c r="I46" s="229"/>
      <c r="J46" s="229"/>
      <c r="K46" s="229"/>
      <c r="L46" s="229"/>
    </row>
    <row r="47" spans="1:12" ht="20.149999999999999" customHeight="1" x14ac:dyDescent="0.25">
      <c r="A47" s="217"/>
      <c r="B47" s="217"/>
      <c r="C47" s="217"/>
      <c r="F47" s="217"/>
      <c r="H47" s="217"/>
      <c r="I47" s="217"/>
      <c r="J47" s="217"/>
      <c r="K47" s="217"/>
      <c r="L47" s="217"/>
    </row>
    <row r="48" spans="1:12" ht="22" customHeight="1" x14ac:dyDescent="0.25">
      <c r="A48" s="8" t="s">
        <v>190</v>
      </c>
      <c r="B48" s="8"/>
      <c r="C48" s="8"/>
      <c r="D48" s="6"/>
      <c r="E48" s="6"/>
      <c r="F48" s="7"/>
      <c r="G48" s="6"/>
      <c r="H48" s="7"/>
      <c r="I48" s="8"/>
      <c r="J48" s="9"/>
      <c r="K48" s="8"/>
      <c r="L48" s="9"/>
    </row>
    <row r="49" spans="1:12" ht="20.149999999999999" customHeight="1" x14ac:dyDescent="0.25">
      <c r="A49" s="1" t="s">
        <v>0</v>
      </c>
      <c r="B49" s="1"/>
      <c r="C49" s="1"/>
    </row>
    <row r="50" spans="1:12" ht="19" customHeight="1" x14ac:dyDescent="0.25">
      <c r="A50" s="1" t="s">
        <v>1</v>
      </c>
      <c r="B50" s="1"/>
      <c r="C50" s="1"/>
    </row>
    <row r="51" spans="1:12" ht="20.149999999999999" customHeight="1" x14ac:dyDescent="0.25">
      <c r="A51" s="5" t="str">
        <f>A3</f>
        <v>ณ วันที่ 31 มีนาคม พ.ศ. 2566</v>
      </c>
      <c r="B51" s="5"/>
      <c r="C51" s="5"/>
      <c r="D51" s="6"/>
      <c r="E51" s="6"/>
      <c r="F51" s="7"/>
      <c r="G51" s="6"/>
      <c r="H51" s="7"/>
      <c r="I51" s="8"/>
      <c r="J51" s="9"/>
      <c r="K51" s="8"/>
      <c r="L51" s="9"/>
    </row>
    <row r="52" spans="1:12" ht="19" x14ac:dyDescent="0.25">
      <c r="A52" s="1"/>
      <c r="B52" s="1"/>
      <c r="C52" s="1"/>
    </row>
    <row r="53" spans="1:12" ht="18.75" customHeight="1" x14ac:dyDescent="0.25">
      <c r="A53" s="1"/>
      <c r="B53" s="1"/>
      <c r="C53" s="1"/>
      <c r="F53" s="227" t="s">
        <v>149</v>
      </c>
      <c r="G53" s="227"/>
      <c r="H53" s="227"/>
      <c r="I53" s="10"/>
      <c r="J53" s="11"/>
      <c r="K53" s="10"/>
      <c r="L53" s="11"/>
    </row>
    <row r="54" spans="1:12" ht="18.75" customHeight="1" x14ac:dyDescent="0.25">
      <c r="A54" s="1"/>
      <c r="B54" s="1"/>
      <c r="C54" s="1"/>
      <c r="F54" s="228" t="s">
        <v>2</v>
      </c>
      <c r="G54" s="228"/>
      <c r="H54" s="228"/>
      <c r="I54" s="10"/>
      <c r="J54" s="228" t="s">
        <v>150</v>
      </c>
      <c r="K54" s="228"/>
      <c r="L54" s="228"/>
    </row>
    <row r="55" spans="1:12" ht="18.75" customHeight="1" x14ac:dyDescent="0.25">
      <c r="A55" s="1"/>
      <c r="B55" s="1"/>
      <c r="C55" s="1"/>
      <c r="F55" s="94" t="s">
        <v>185</v>
      </c>
      <c r="G55" s="94"/>
      <c r="H55" s="94" t="s">
        <v>177</v>
      </c>
      <c r="I55" s="94"/>
      <c r="J55" s="94" t="s">
        <v>185</v>
      </c>
      <c r="K55" s="94"/>
      <c r="L55" s="94" t="s">
        <v>177</v>
      </c>
    </row>
    <row r="56" spans="1:12" ht="18.75" customHeight="1" x14ac:dyDescent="0.25">
      <c r="A56" s="1"/>
      <c r="B56" s="1"/>
      <c r="C56" s="1"/>
      <c r="D56" s="12" t="s">
        <v>3</v>
      </c>
      <c r="F56" s="13" t="s">
        <v>4</v>
      </c>
      <c r="H56" s="13" t="s">
        <v>4</v>
      </c>
      <c r="I56" s="1"/>
      <c r="J56" s="216" t="s">
        <v>4</v>
      </c>
      <c r="K56" s="217"/>
      <c r="L56" s="216" t="s">
        <v>4</v>
      </c>
    </row>
    <row r="57" spans="1:12" ht="18.75" customHeight="1" x14ac:dyDescent="0.25">
      <c r="A57" s="1" t="s">
        <v>118</v>
      </c>
      <c r="B57" s="1"/>
      <c r="F57" s="52"/>
      <c r="J57" s="53"/>
    </row>
    <row r="58" spans="1:12" ht="6" customHeight="1" x14ac:dyDescent="0.25">
      <c r="A58" s="1"/>
      <c r="B58" s="1"/>
      <c r="F58" s="52"/>
      <c r="J58" s="53"/>
    </row>
    <row r="59" spans="1:12" ht="18.75" customHeight="1" x14ac:dyDescent="0.25">
      <c r="A59" s="1" t="s">
        <v>21</v>
      </c>
      <c r="F59" s="52"/>
      <c r="J59" s="53"/>
    </row>
    <row r="60" spans="1:12" ht="6" customHeight="1" x14ac:dyDescent="0.25">
      <c r="A60" s="1"/>
      <c r="B60" s="1"/>
      <c r="F60" s="52"/>
      <c r="J60" s="53"/>
    </row>
    <row r="61" spans="1:12" ht="18.75" customHeight="1" x14ac:dyDescent="0.25">
      <c r="A61" s="3" t="s">
        <v>22</v>
      </c>
      <c r="F61" s="53">
        <v>502963667</v>
      </c>
      <c r="H61" s="4">
        <v>558504822</v>
      </c>
      <c r="I61" s="217"/>
      <c r="J61" s="53">
        <v>502963667</v>
      </c>
      <c r="L61" s="4">
        <v>558504822</v>
      </c>
    </row>
    <row r="62" spans="1:12" ht="18.75" customHeight="1" x14ac:dyDescent="0.25">
      <c r="A62" s="3" t="s">
        <v>155</v>
      </c>
      <c r="D62" s="217">
        <v>30</v>
      </c>
      <c r="F62" s="53">
        <v>497868929</v>
      </c>
      <c r="H62" s="4">
        <v>495951982</v>
      </c>
      <c r="I62" s="217"/>
      <c r="J62" s="53">
        <v>497868929</v>
      </c>
      <c r="L62" s="4">
        <v>495951982</v>
      </c>
    </row>
    <row r="63" spans="1:12" ht="18.75" customHeight="1" x14ac:dyDescent="0.25">
      <c r="A63" s="3" t="s">
        <v>23</v>
      </c>
      <c r="F63" s="53">
        <v>223030379</v>
      </c>
      <c r="H63" s="4">
        <v>248353113</v>
      </c>
      <c r="I63" s="217"/>
      <c r="J63" s="53">
        <v>223030379</v>
      </c>
      <c r="L63" s="4">
        <v>248353113</v>
      </c>
    </row>
    <row r="64" spans="1:12" ht="18.75" customHeight="1" x14ac:dyDescent="0.25">
      <c r="A64" s="3" t="s">
        <v>156</v>
      </c>
      <c r="D64" s="217">
        <v>30</v>
      </c>
      <c r="F64" s="53">
        <v>206816410</v>
      </c>
      <c r="H64" s="4">
        <v>173557965</v>
      </c>
      <c r="I64" s="217"/>
      <c r="J64" s="53">
        <v>206816410</v>
      </c>
      <c r="L64" s="4">
        <v>173557965</v>
      </c>
    </row>
    <row r="65" spans="1:12" ht="18.75" customHeight="1" x14ac:dyDescent="0.25">
      <c r="A65" s="95" t="s">
        <v>179</v>
      </c>
      <c r="D65" s="217">
        <v>13</v>
      </c>
      <c r="F65" s="53">
        <v>1094303</v>
      </c>
      <c r="H65" s="4">
        <v>780983</v>
      </c>
      <c r="I65" s="217"/>
      <c r="J65" s="53">
        <v>1094303</v>
      </c>
      <c r="L65" s="4">
        <v>780983</v>
      </c>
    </row>
    <row r="66" spans="1:12" ht="18.75" customHeight="1" x14ac:dyDescent="0.25">
      <c r="A66" s="3" t="s">
        <v>24</v>
      </c>
      <c r="F66" s="53">
        <v>197523010</v>
      </c>
      <c r="H66" s="4">
        <v>177386425</v>
      </c>
      <c r="I66" s="217"/>
      <c r="J66" s="53">
        <v>197523010</v>
      </c>
      <c r="L66" s="4">
        <v>177386425</v>
      </c>
    </row>
    <row r="67" spans="1:12" ht="18.75" customHeight="1" x14ac:dyDescent="0.25">
      <c r="A67" s="3" t="s">
        <v>25</v>
      </c>
      <c r="D67" s="217">
        <v>20</v>
      </c>
      <c r="F67" s="55">
        <v>363034369</v>
      </c>
      <c r="H67" s="9">
        <v>410699808</v>
      </c>
      <c r="I67" s="217"/>
      <c r="J67" s="55">
        <v>363034369</v>
      </c>
      <c r="L67" s="9">
        <v>410699808</v>
      </c>
    </row>
    <row r="68" spans="1:12" ht="6" customHeight="1" x14ac:dyDescent="0.25">
      <c r="F68" s="53"/>
      <c r="H68" s="4"/>
      <c r="I68" s="217"/>
      <c r="J68" s="53"/>
    </row>
    <row r="69" spans="1:12" ht="18.75" customHeight="1" x14ac:dyDescent="0.25">
      <c r="A69" s="1" t="s">
        <v>26</v>
      </c>
      <c r="F69" s="55">
        <f>SUM(F61:F67)</f>
        <v>1992331067</v>
      </c>
      <c r="H69" s="9">
        <f>SUM(H61:H67)</f>
        <v>2065235098</v>
      </c>
      <c r="I69" s="217"/>
      <c r="J69" s="55">
        <f>SUM(J61:J67)</f>
        <v>1992331067</v>
      </c>
      <c r="L69" s="9">
        <f>SUM(L61:L67)</f>
        <v>2065235098</v>
      </c>
    </row>
    <row r="70" spans="1:12" ht="6" customHeight="1" x14ac:dyDescent="0.25">
      <c r="F70" s="53"/>
      <c r="H70" s="4"/>
      <c r="I70" s="217"/>
      <c r="J70" s="53"/>
    </row>
    <row r="71" spans="1:12" ht="18.75" customHeight="1" x14ac:dyDescent="0.25">
      <c r="A71" s="1" t="s">
        <v>27</v>
      </c>
      <c r="F71" s="53"/>
      <c r="H71" s="4"/>
      <c r="I71" s="217"/>
      <c r="J71" s="53"/>
    </row>
    <row r="72" spans="1:12" ht="6" customHeight="1" x14ac:dyDescent="0.25">
      <c r="A72" s="1"/>
      <c r="F72" s="53"/>
      <c r="H72" s="4"/>
      <c r="I72" s="217"/>
      <c r="J72" s="53"/>
    </row>
    <row r="73" spans="1:12" ht="18.75" customHeight="1" x14ac:dyDescent="0.25">
      <c r="A73" s="3" t="s">
        <v>28</v>
      </c>
      <c r="D73" s="217">
        <v>19</v>
      </c>
      <c r="F73" s="53">
        <v>631640705</v>
      </c>
      <c r="H73" s="4">
        <v>555038867</v>
      </c>
      <c r="I73" s="217"/>
      <c r="J73" s="53">
        <v>238400744</v>
      </c>
      <c r="L73" s="4">
        <v>184693488</v>
      </c>
    </row>
    <row r="74" spans="1:12" ht="18.75" customHeight="1" x14ac:dyDescent="0.25">
      <c r="A74" s="3" t="s">
        <v>151</v>
      </c>
      <c r="D74" s="217">
        <v>21</v>
      </c>
      <c r="F74" s="55">
        <v>414715556</v>
      </c>
      <c r="H74" s="9">
        <v>409603994</v>
      </c>
      <c r="I74" s="217"/>
      <c r="J74" s="55">
        <v>414715556</v>
      </c>
      <c r="L74" s="9">
        <v>409603994</v>
      </c>
    </row>
    <row r="75" spans="1:12" ht="6" customHeight="1" x14ac:dyDescent="0.25">
      <c r="F75" s="53"/>
      <c r="H75" s="4"/>
      <c r="I75" s="217"/>
      <c r="J75" s="53"/>
    </row>
    <row r="76" spans="1:12" ht="18.75" customHeight="1" x14ac:dyDescent="0.25">
      <c r="A76" s="1" t="s">
        <v>30</v>
      </c>
      <c r="F76" s="55">
        <f>SUM(F73:F75)</f>
        <v>1046356261</v>
      </c>
      <c r="H76" s="9">
        <f>SUM(H73:H75)</f>
        <v>964642861</v>
      </c>
      <c r="I76" s="217"/>
      <c r="J76" s="55">
        <f>SUM(J73:J75)</f>
        <v>653116300</v>
      </c>
      <c r="L76" s="9">
        <f>SUM(L73:L75)</f>
        <v>594297482</v>
      </c>
    </row>
    <row r="77" spans="1:12" ht="15" customHeight="1" x14ac:dyDescent="0.25">
      <c r="F77" s="205"/>
      <c r="H77" s="206"/>
      <c r="I77" s="217"/>
      <c r="J77" s="205"/>
      <c r="L77" s="206"/>
    </row>
    <row r="78" spans="1:12" ht="6" customHeight="1" x14ac:dyDescent="0.25">
      <c r="A78" s="1"/>
      <c r="F78" s="52"/>
      <c r="G78" s="225"/>
      <c r="I78" s="225"/>
      <c r="J78" s="52"/>
      <c r="L78" s="2"/>
    </row>
    <row r="79" spans="1:12" ht="18.75" customHeight="1" x14ac:dyDescent="0.25">
      <c r="A79" s="1" t="s">
        <v>31</v>
      </c>
      <c r="F79" s="55">
        <f>SUM(F69+F76)</f>
        <v>3038687328</v>
      </c>
      <c r="H79" s="9">
        <f>SUM(H69+H76)</f>
        <v>3029877959</v>
      </c>
      <c r="I79" s="217"/>
      <c r="J79" s="55">
        <f>SUM(J69+J76)</f>
        <v>2645447367</v>
      </c>
      <c r="L79" s="9">
        <f>SUM(L69+L76)</f>
        <v>2659532580</v>
      </c>
    </row>
    <row r="80" spans="1:12" ht="8.25" customHeight="1" x14ac:dyDescent="0.25">
      <c r="F80" s="53"/>
      <c r="H80" s="4"/>
      <c r="I80" s="217"/>
      <c r="J80" s="53"/>
    </row>
    <row r="81" spans="1:12" ht="18.75" customHeight="1" x14ac:dyDescent="0.25">
      <c r="A81" s="1" t="s">
        <v>120</v>
      </c>
      <c r="F81" s="53"/>
      <c r="H81" s="4"/>
      <c r="I81" s="217"/>
      <c r="J81" s="53"/>
    </row>
    <row r="82" spans="1:12" ht="3" customHeight="1" x14ac:dyDescent="0.25">
      <c r="A82" s="1"/>
      <c r="F82" s="53"/>
      <c r="H82" s="4"/>
      <c r="I82" s="217"/>
      <c r="J82" s="53"/>
    </row>
    <row r="83" spans="1:12" ht="18.75" customHeight="1" x14ac:dyDescent="0.25">
      <c r="A83" s="3" t="s">
        <v>32</v>
      </c>
      <c r="D83" s="217">
        <v>22</v>
      </c>
      <c r="F83" s="52"/>
      <c r="I83" s="217"/>
      <c r="J83" s="52"/>
      <c r="L83" s="2"/>
    </row>
    <row r="84" spans="1:12" ht="18.75" customHeight="1" x14ac:dyDescent="0.25">
      <c r="B84" s="3" t="s">
        <v>33</v>
      </c>
      <c r="F84" s="52"/>
      <c r="I84" s="217"/>
      <c r="J84" s="52"/>
      <c r="L84" s="2"/>
    </row>
    <row r="85" spans="1:12" ht="18.75" customHeight="1" x14ac:dyDescent="0.25">
      <c r="C85" s="3" t="s">
        <v>34</v>
      </c>
      <c r="F85" s="52"/>
      <c r="I85" s="217"/>
      <c r="J85" s="52"/>
      <c r="L85" s="2"/>
    </row>
    <row r="86" spans="1:12" ht="18.75" customHeight="1" thickBot="1" x14ac:dyDescent="0.3">
      <c r="C86" s="3" t="s">
        <v>35</v>
      </c>
      <c r="F86" s="56">
        <v>383125000</v>
      </c>
      <c r="H86" s="159">
        <v>383125000</v>
      </c>
      <c r="I86" s="217"/>
      <c r="J86" s="56">
        <v>383125000</v>
      </c>
      <c r="L86" s="159">
        <v>383125000</v>
      </c>
    </row>
    <row r="87" spans="1:12" ht="3" customHeight="1" thickTop="1" x14ac:dyDescent="0.25">
      <c r="F87" s="53"/>
      <c r="H87" s="4"/>
      <c r="I87" s="217"/>
      <c r="J87" s="53"/>
    </row>
    <row r="88" spans="1:12" ht="18.75" customHeight="1" x14ac:dyDescent="0.25">
      <c r="B88" s="3" t="s">
        <v>36</v>
      </c>
      <c r="F88" s="52"/>
      <c r="I88" s="217"/>
      <c r="J88" s="52"/>
      <c r="L88" s="2"/>
    </row>
    <row r="89" spans="1:12" ht="18.75" customHeight="1" x14ac:dyDescent="0.25">
      <c r="C89" s="3" t="s">
        <v>34</v>
      </c>
      <c r="F89" s="52"/>
      <c r="I89" s="217"/>
      <c r="J89" s="52"/>
      <c r="L89" s="2"/>
    </row>
    <row r="90" spans="1:12" ht="18.75" customHeight="1" x14ac:dyDescent="0.25">
      <c r="C90" s="3" t="s">
        <v>35</v>
      </c>
      <c r="F90" s="52">
        <v>383125000</v>
      </c>
      <c r="H90" s="2">
        <v>383125000</v>
      </c>
      <c r="I90" s="217"/>
      <c r="J90" s="52">
        <v>383125000</v>
      </c>
      <c r="L90" s="2">
        <v>383125000</v>
      </c>
    </row>
    <row r="91" spans="1:12" ht="18.75" customHeight="1" x14ac:dyDescent="0.25">
      <c r="A91" s="3" t="s">
        <v>37</v>
      </c>
      <c r="D91" s="217">
        <v>22</v>
      </c>
      <c r="F91" s="52">
        <v>504250000</v>
      </c>
      <c r="H91" s="2">
        <v>504250000</v>
      </c>
      <c r="I91" s="217"/>
      <c r="J91" s="52">
        <v>504250000</v>
      </c>
      <c r="L91" s="2">
        <v>504250000</v>
      </c>
    </row>
    <row r="92" spans="1:12" ht="18.75" customHeight="1" x14ac:dyDescent="0.25">
      <c r="A92" s="3" t="s">
        <v>38</v>
      </c>
      <c r="F92" s="53"/>
      <c r="H92" s="4"/>
      <c r="I92" s="217"/>
      <c r="J92" s="53"/>
    </row>
    <row r="93" spans="1:12" ht="18.75" customHeight="1" x14ac:dyDescent="0.25">
      <c r="B93" s="3" t="s">
        <v>39</v>
      </c>
      <c r="F93" s="53"/>
      <c r="H93" s="4"/>
      <c r="I93" s="217"/>
      <c r="J93" s="53"/>
    </row>
    <row r="94" spans="1:12" ht="18.75" customHeight="1" x14ac:dyDescent="0.25">
      <c r="C94" s="15" t="s">
        <v>40</v>
      </c>
      <c r="D94" s="217">
        <v>24</v>
      </c>
      <c r="F94" s="53">
        <v>38312500</v>
      </c>
      <c r="H94" s="4">
        <v>38312500</v>
      </c>
      <c r="I94" s="217"/>
      <c r="J94" s="53">
        <v>38312500</v>
      </c>
      <c r="L94" s="4">
        <v>38312500</v>
      </c>
    </row>
    <row r="95" spans="1:12" ht="18.75" customHeight="1" x14ac:dyDescent="0.25">
      <c r="B95" s="3" t="s">
        <v>41</v>
      </c>
      <c r="F95" s="53">
        <v>19218587452</v>
      </c>
      <c r="H95" s="4">
        <v>18124222521</v>
      </c>
      <c r="I95" s="217"/>
      <c r="J95" s="53">
        <v>17511245272</v>
      </c>
      <c r="L95" s="4">
        <v>16527687983</v>
      </c>
    </row>
    <row r="96" spans="1:12" ht="18.75" customHeight="1" x14ac:dyDescent="0.25">
      <c r="A96" s="3" t="s">
        <v>121</v>
      </c>
      <c r="F96" s="176">
        <v>1142438228</v>
      </c>
      <c r="H96" s="177">
        <v>976867492</v>
      </c>
      <c r="I96" s="217"/>
      <c r="J96" s="176">
        <v>1276820561</v>
      </c>
      <c r="L96" s="177">
        <v>1092020515</v>
      </c>
    </row>
    <row r="97" spans="1:12" ht="6" customHeight="1" x14ac:dyDescent="0.25">
      <c r="F97" s="52"/>
      <c r="I97" s="217"/>
      <c r="J97" s="52"/>
      <c r="L97" s="2"/>
    </row>
    <row r="98" spans="1:12" ht="18.75" customHeight="1" x14ac:dyDescent="0.25">
      <c r="A98" s="1" t="s">
        <v>122</v>
      </c>
      <c r="F98" s="175">
        <f>SUM(F90:F96)</f>
        <v>21286713180</v>
      </c>
      <c r="H98" s="7">
        <f>SUM(H90:H96)</f>
        <v>20026777513</v>
      </c>
      <c r="I98" s="217"/>
      <c r="J98" s="175">
        <f>SUM(J90:J96)</f>
        <v>19713753333</v>
      </c>
      <c r="L98" s="7">
        <f>SUM(L90:L96)</f>
        <v>18545395998</v>
      </c>
    </row>
    <row r="99" spans="1:12" ht="15" customHeight="1" x14ac:dyDescent="0.25">
      <c r="A99" s="1"/>
      <c r="F99" s="175"/>
      <c r="H99" s="7"/>
      <c r="I99" s="217"/>
      <c r="J99" s="175"/>
      <c r="L99" s="7"/>
    </row>
    <row r="100" spans="1:12" ht="6" customHeight="1" x14ac:dyDescent="0.25">
      <c r="A100" s="1"/>
      <c r="D100" s="225"/>
      <c r="E100" s="225"/>
      <c r="F100" s="52"/>
      <c r="G100" s="225"/>
      <c r="I100" s="225"/>
      <c r="J100" s="52"/>
      <c r="L100" s="2"/>
    </row>
    <row r="101" spans="1:12" ht="18.75" customHeight="1" thickBot="1" x14ac:dyDescent="0.3">
      <c r="A101" s="1" t="s">
        <v>123</v>
      </c>
      <c r="F101" s="178">
        <f>SUM(F79+F98)</f>
        <v>24325400508</v>
      </c>
      <c r="H101" s="179">
        <f>SUM(H79+H98)</f>
        <v>23056655472</v>
      </c>
      <c r="I101" s="217"/>
      <c r="J101" s="178">
        <f>SUM(J79+J98)</f>
        <v>22359200700</v>
      </c>
      <c r="L101" s="179">
        <f>SUM(L79+L98)</f>
        <v>21204928578</v>
      </c>
    </row>
    <row r="102" spans="1:12" ht="6" customHeight="1" thickTop="1" x14ac:dyDescent="0.25">
      <c r="A102" s="1"/>
      <c r="F102" s="4"/>
      <c r="H102" s="4"/>
      <c r="I102" s="217"/>
    </row>
    <row r="103" spans="1:12" ht="22" customHeight="1" x14ac:dyDescent="0.25">
      <c r="A103" s="8" t="str">
        <f>A48</f>
        <v xml:space="preserve">หมายเหตุประกอบงบการเงินในหน้า 14 ถึง 67 เป็นส่วนหนึ่งของงบการเงินนี้ </v>
      </c>
      <c r="B103" s="8"/>
      <c r="C103" s="8"/>
      <c r="D103" s="6"/>
      <c r="E103" s="6"/>
      <c r="F103" s="7"/>
      <c r="G103" s="6"/>
      <c r="H103" s="7"/>
      <c r="I103" s="8"/>
      <c r="J103" s="9"/>
      <c r="K103" s="8"/>
      <c r="L103" s="9"/>
    </row>
  </sheetData>
  <mergeCells count="8">
    <mergeCell ref="F53:H53"/>
    <mergeCell ref="F54:H54"/>
    <mergeCell ref="J54:L54"/>
    <mergeCell ref="F5:H5"/>
    <mergeCell ref="F6:H6"/>
    <mergeCell ref="J6:L6"/>
    <mergeCell ref="A46:E46"/>
    <mergeCell ref="F46:L46"/>
  </mergeCells>
  <printOptions horizontalCentered="1"/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zoomScaleNormal="100" workbookViewId="0">
      <selection activeCell="C1" sqref="C1"/>
    </sheetView>
  </sheetViews>
  <sheetFormatPr defaultColWidth="9.1796875" defaultRowHeight="18.75" customHeight="1" x14ac:dyDescent="0.25"/>
  <cols>
    <col min="1" max="2" width="1.26953125" style="3" customWidth="1"/>
    <col min="3" max="3" width="25" style="3" customWidth="1"/>
    <col min="4" max="4" width="8" style="217" customWidth="1"/>
    <col min="5" max="5" width="0.81640625" style="3" customWidth="1"/>
    <col min="6" max="6" width="13.7265625" style="2" customWidth="1"/>
    <col min="7" max="7" width="0.7265625" style="3" customWidth="1"/>
    <col min="8" max="8" width="13.7265625" style="2" customWidth="1"/>
    <col min="9" max="9" width="0.7265625" style="3" customWidth="1"/>
    <col min="10" max="10" width="13.7265625" style="4" customWidth="1"/>
    <col min="11" max="11" width="0.7265625" style="11" customWidth="1"/>
    <col min="12" max="12" width="13.7265625" style="4" customWidth="1"/>
    <col min="13" max="13" width="9.1796875" style="3"/>
    <col min="14" max="14" width="10.453125" style="3" bestFit="1" customWidth="1"/>
    <col min="15" max="16384" width="9.1796875" style="3"/>
  </cols>
  <sheetData>
    <row r="1" spans="1:12" ht="21" customHeight="1" x14ac:dyDescent="0.25">
      <c r="A1" s="1" t="s">
        <v>0</v>
      </c>
      <c r="B1" s="1"/>
      <c r="C1" s="1"/>
    </row>
    <row r="2" spans="1:12" ht="21" customHeight="1" x14ac:dyDescent="0.25">
      <c r="A2" s="1" t="s">
        <v>42</v>
      </c>
      <c r="B2" s="1"/>
      <c r="C2" s="1"/>
    </row>
    <row r="3" spans="1:12" ht="21" customHeight="1" x14ac:dyDescent="0.25">
      <c r="A3" s="5" t="s">
        <v>186</v>
      </c>
      <c r="B3" s="5"/>
      <c r="C3" s="5"/>
      <c r="D3" s="6"/>
      <c r="E3" s="8"/>
      <c r="F3" s="7"/>
      <c r="G3" s="8"/>
      <c r="H3" s="7"/>
      <c r="I3" s="8"/>
      <c r="J3" s="9"/>
      <c r="K3" s="16"/>
      <c r="L3" s="9"/>
    </row>
    <row r="4" spans="1:12" ht="21" customHeight="1" x14ac:dyDescent="0.25">
      <c r="A4" s="1"/>
      <c r="B4" s="1"/>
      <c r="C4" s="1"/>
    </row>
    <row r="5" spans="1:12" ht="21" customHeight="1" x14ac:dyDescent="0.25">
      <c r="A5" s="1"/>
      <c r="B5" s="1"/>
      <c r="C5" s="1"/>
      <c r="F5" s="227" t="s">
        <v>149</v>
      </c>
      <c r="G5" s="227"/>
      <c r="H5" s="227"/>
      <c r="I5" s="215"/>
    </row>
    <row r="6" spans="1:12" ht="21" customHeight="1" x14ac:dyDescent="0.25">
      <c r="A6" s="1"/>
      <c r="B6" s="1"/>
      <c r="C6" s="1"/>
      <c r="F6" s="228" t="s">
        <v>2</v>
      </c>
      <c r="G6" s="228"/>
      <c r="H6" s="228"/>
      <c r="I6" s="215"/>
      <c r="J6" s="228" t="s">
        <v>150</v>
      </c>
      <c r="K6" s="228"/>
      <c r="L6" s="228"/>
    </row>
    <row r="7" spans="1:12" ht="21" customHeight="1" x14ac:dyDescent="0.25">
      <c r="A7" s="1"/>
      <c r="B7" s="1"/>
      <c r="C7" s="1"/>
      <c r="E7" s="215"/>
      <c r="F7" s="94" t="s">
        <v>185</v>
      </c>
      <c r="G7" s="94"/>
      <c r="H7" s="94" t="s">
        <v>177</v>
      </c>
      <c r="I7" s="94"/>
      <c r="J7" s="94" t="s">
        <v>185</v>
      </c>
      <c r="K7" s="94"/>
      <c r="L7" s="94" t="s">
        <v>177</v>
      </c>
    </row>
    <row r="8" spans="1:12" ht="21" customHeight="1" x14ac:dyDescent="0.25">
      <c r="A8" s="1"/>
      <c r="B8" s="1"/>
      <c r="C8" s="1"/>
      <c r="D8" s="12" t="s">
        <v>3</v>
      </c>
      <c r="E8" s="215"/>
      <c r="F8" s="216" t="s">
        <v>4</v>
      </c>
      <c r="G8" s="217"/>
      <c r="H8" s="216" t="s">
        <v>4</v>
      </c>
      <c r="I8" s="215"/>
      <c r="J8" s="13" t="s">
        <v>4</v>
      </c>
      <c r="K8" s="215"/>
      <c r="L8" s="13" t="s">
        <v>4</v>
      </c>
    </row>
    <row r="9" spans="1:12" ht="8.15" customHeight="1" x14ac:dyDescent="0.25">
      <c r="A9" s="1"/>
      <c r="B9" s="1"/>
      <c r="C9" s="1"/>
      <c r="D9" s="17"/>
      <c r="E9" s="1"/>
      <c r="F9" s="57"/>
      <c r="G9" s="11"/>
      <c r="H9" s="160"/>
      <c r="J9" s="57"/>
      <c r="K9" s="3"/>
      <c r="L9" s="160"/>
    </row>
    <row r="10" spans="1:12" ht="21" customHeight="1" x14ac:dyDescent="0.25">
      <c r="A10" s="3" t="s">
        <v>114</v>
      </c>
      <c r="D10" s="217" t="s">
        <v>196</v>
      </c>
      <c r="E10" s="1"/>
      <c r="F10" s="53">
        <v>14447846435</v>
      </c>
      <c r="G10" s="11"/>
      <c r="H10" s="4">
        <v>13582326658</v>
      </c>
      <c r="I10" s="11"/>
      <c r="J10" s="53">
        <v>14447846435</v>
      </c>
      <c r="K10" s="3"/>
      <c r="L10" s="4">
        <v>13582326658</v>
      </c>
    </row>
    <row r="11" spans="1:12" ht="21" customHeight="1" x14ac:dyDescent="0.25">
      <c r="A11" s="3" t="s">
        <v>183</v>
      </c>
      <c r="F11" s="55">
        <v>-11839100925</v>
      </c>
      <c r="G11" s="11"/>
      <c r="H11" s="9">
        <v>-11092504997</v>
      </c>
      <c r="I11" s="11"/>
      <c r="J11" s="55">
        <v>-11839100925</v>
      </c>
      <c r="K11" s="3"/>
      <c r="L11" s="9">
        <v>-11092504997</v>
      </c>
    </row>
    <row r="12" spans="1:12" ht="8.15" customHeight="1" x14ac:dyDescent="0.25">
      <c r="A12" s="1"/>
      <c r="B12" s="1"/>
      <c r="C12" s="1"/>
      <c r="D12" s="17"/>
      <c r="E12" s="1"/>
      <c r="F12" s="57"/>
      <c r="G12" s="11"/>
      <c r="H12" s="160"/>
      <c r="I12" s="11"/>
      <c r="J12" s="57"/>
      <c r="K12" s="3"/>
      <c r="L12" s="160"/>
    </row>
    <row r="13" spans="1:12" ht="21" customHeight="1" x14ac:dyDescent="0.25">
      <c r="A13" s="1" t="s">
        <v>43</v>
      </c>
      <c r="F13" s="53">
        <f>SUM(F10:F12)</f>
        <v>2608745510</v>
      </c>
      <c r="G13" s="11"/>
      <c r="H13" s="4">
        <f>SUM(H10:H12)</f>
        <v>2489821661</v>
      </c>
      <c r="I13" s="11"/>
      <c r="J13" s="53">
        <f>SUM(J10:J12)</f>
        <v>2608745510</v>
      </c>
      <c r="K13" s="3"/>
      <c r="L13" s="4">
        <f>SUM(L10:L12)</f>
        <v>2489821661</v>
      </c>
    </row>
    <row r="14" spans="1:12" ht="21" customHeight="1" x14ac:dyDescent="0.25">
      <c r="A14" s="3" t="s">
        <v>184</v>
      </c>
      <c r="F14" s="53"/>
      <c r="G14" s="11"/>
      <c r="H14" s="4"/>
      <c r="I14" s="11"/>
      <c r="J14" s="53"/>
      <c r="K14" s="3"/>
    </row>
    <row r="15" spans="1:12" ht="21" customHeight="1" x14ac:dyDescent="0.25">
      <c r="B15" s="18" t="s">
        <v>44</v>
      </c>
      <c r="F15" s="53">
        <v>102984377</v>
      </c>
      <c r="G15" s="11"/>
      <c r="H15" s="4">
        <v>24299990</v>
      </c>
      <c r="I15" s="11"/>
      <c r="J15" s="53">
        <v>351436864</v>
      </c>
      <c r="K15" s="3"/>
      <c r="L15" s="4">
        <v>235234967</v>
      </c>
    </row>
    <row r="16" spans="1:12" ht="21" customHeight="1" x14ac:dyDescent="0.25">
      <c r="B16" s="18" t="s">
        <v>45</v>
      </c>
      <c r="F16" s="53">
        <v>939879</v>
      </c>
      <c r="G16" s="11"/>
      <c r="H16" s="4">
        <v>18490121</v>
      </c>
      <c r="I16" s="11"/>
      <c r="J16" s="53">
        <v>939879</v>
      </c>
      <c r="K16" s="3"/>
      <c r="L16" s="4">
        <v>18490121</v>
      </c>
    </row>
    <row r="17" spans="1:12" ht="21" customHeight="1" x14ac:dyDescent="0.25">
      <c r="B17" s="18" t="s">
        <v>201</v>
      </c>
      <c r="D17" s="226">
        <v>13</v>
      </c>
      <c r="F17" s="53">
        <v>1915680</v>
      </c>
      <c r="G17" s="11"/>
      <c r="H17" s="4">
        <v>1806207</v>
      </c>
      <c r="I17" s="11"/>
      <c r="J17" s="53">
        <v>1915680</v>
      </c>
      <c r="K17" s="3"/>
      <c r="L17" s="4">
        <v>1806207</v>
      </c>
    </row>
    <row r="18" spans="1:12" ht="21" customHeight="1" x14ac:dyDescent="0.25">
      <c r="B18" s="18" t="s">
        <v>81</v>
      </c>
      <c r="F18" s="53">
        <v>41146908</v>
      </c>
      <c r="G18" s="11"/>
      <c r="H18" s="4">
        <v>19543267</v>
      </c>
      <c r="I18" s="11"/>
      <c r="J18" s="53">
        <v>41146908</v>
      </c>
      <c r="K18" s="3"/>
      <c r="L18" s="4">
        <v>19543267</v>
      </c>
    </row>
    <row r="19" spans="1:12" ht="21" customHeight="1" x14ac:dyDescent="0.25">
      <c r="B19" s="18" t="s">
        <v>176</v>
      </c>
      <c r="D19" s="217">
        <v>25</v>
      </c>
      <c r="E19" s="1"/>
      <c r="F19" s="55">
        <v>104123945</v>
      </c>
      <c r="G19" s="11"/>
      <c r="H19" s="9">
        <v>78974975</v>
      </c>
      <c r="I19" s="11"/>
      <c r="J19" s="55">
        <v>104123945</v>
      </c>
      <c r="K19" s="3"/>
      <c r="L19" s="9">
        <v>78974975</v>
      </c>
    </row>
    <row r="20" spans="1:12" ht="8.15" customHeight="1" x14ac:dyDescent="0.25">
      <c r="F20" s="58"/>
      <c r="G20" s="11"/>
      <c r="H20" s="161"/>
      <c r="I20" s="11"/>
      <c r="J20" s="58"/>
      <c r="K20" s="3"/>
      <c r="L20" s="161"/>
    </row>
    <row r="21" spans="1:12" s="1" customFormat="1" ht="21" customHeight="1" x14ac:dyDescent="0.25">
      <c r="A21" s="1" t="s">
        <v>46</v>
      </c>
      <c r="D21" s="17"/>
      <c r="F21" s="53">
        <f>SUM(F13:F19)</f>
        <v>2859856299</v>
      </c>
      <c r="G21" s="11"/>
      <c r="H21" s="4">
        <f>SUM(H13:H19)</f>
        <v>2632936221</v>
      </c>
      <c r="I21" s="11"/>
      <c r="J21" s="53">
        <f>SUM(J13:J19)</f>
        <v>3108308786</v>
      </c>
      <c r="K21" s="3"/>
      <c r="L21" s="4">
        <f>SUM(L13:L19)</f>
        <v>2843871198</v>
      </c>
    </row>
    <row r="22" spans="1:12" ht="21" customHeight="1" x14ac:dyDescent="0.25">
      <c r="A22" s="3" t="s">
        <v>47</v>
      </c>
      <c r="F22" s="53">
        <v>-743273973</v>
      </c>
      <c r="G22" s="11"/>
      <c r="H22" s="4">
        <v>-686462219</v>
      </c>
      <c r="I22" s="11"/>
      <c r="J22" s="53">
        <v>-743273973</v>
      </c>
      <c r="K22" s="3"/>
      <c r="L22" s="4">
        <v>-686462219</v>
      </c>
    </row>
    <row r="23" spans="1:12" ht="21" customHeight="1" x14ac:dyDescent="0.25">
      <c r="A23" s="3" t="s">
        <v>48</v>
      </c>
      <c r="F23" s="55">
        <v>-350074495</v>
      </c>
      <c r="G23" s="11"/>
      <c r="H23" s="9">
        <v>-337882428</v>
      </c>
      <c r="I23" s="11"/>
      <c r="J23" s="55">
        <v>-350074495</v>
      </c>
      <c r="K23" s="3"/>
      <c r="L23" s="9">
        <v>-337882428</v>
      </c>
    </row>
    <row r="24" spans="1:12" ht="6" customHeight="1" x14ac:dyDescent="0.25">
      <c r="F24" s="53"/>
      <c r="G24" s="11"/>
      <c r="H24" s="4"/>
      <c r="I24" s="11"/>
      <c r="J24" s="53"/>
      <c r="K24" s="3"/>
    </row>
    <row r="25" spans="1:12" ht="21" customHeight="1" x14ac:dyDescent="0.25">
      <c r="A25" s="1" t="s">
        <v>49</v>
      </c>
      <c r="F25" s="55">
        <f>SUM(F22:F23)</f>
        <v>-1093348468</v>
      </c>
      <c r="G25" s="11"/>
      <c r="H25" s="9">
        <f>SUM(H22:H23)</f>
        <v>-1024344647</v>
      </c>
      <c r="I25" s="11"/>
      <c r="J25" s="55">
        <f>SUM(J22:J23)</f>
        <v>-1093348468</v>
      </c>
      <c r="K25" s="3"/>
      <c r="L25" s="9">
        <f>SUM(L22:L23)</f>
        <v>-1024344647</v>
      </c>
    </row>
    <row r="26" spans="1:12" ht="8.15" customHeight="1" x14ac:dyDescent="0.25">
      <c r="F26" s="58"/>
      <c r="G26" s="11"/>
      <c r="H26" s="161"/>
      <c r="I26" s="11"/>
      <c r="J26" s="58"/>
      <c r="K26" s="3"/>
      <c r="L26" s="161"/>
    </row>
    <row r="27" spans="1:12" s="1" customFormat="1" ht="21" customHeight="1" x14ac:dyDescent="0.25">
      <c r="A27" s="1" t="s">
        <v>50</v>
      </c>
      <c r="D27" s="217"/>
      <c r="F27" s="52">
        <f>SUM(F21,F25)</f>
        <v>1766507831</v>
      </c>
      <c r="G27" s="11"/>
      <c r="H27" s="2">
        <f>SUM(H21,H25)</f>
        <v>1608591574</v>
      </c>
      <c r="I27" s="11"/>
      <c r="J27" s="52">
        <f>SUM(J21,J25)</f>
        <v>2014960318</v>
      </c>
      <c r="K27" s="3"/>
      <c r="L27" s="2">
        <f>SUM(L21,L25)</f>
        <v>1819526551</v>
      </c>
    </row>
    <row r="28" spans="1:12" ht="21" customHeight="1" x14ac:dyDescent="0.25">
      <c r="A28" s="3" t="s">
        <v>134</v>
      </c>
      <c r="D28" s="3"/>
      <c r="F28" s="54"/>
      <c r="H28" s="3"/>
      <c r="J28" s="54"/>
      <c r="K28" s="3"/>
      <c r="L28" s="3"/>
    </row>
    <row r="29" spans="1:12" ht="21" customHeight="1" x14ac:dyDescent="0.25">
      <c r="B29" s="3" t="s">
        <v>135</v>
      </c>
      <c r="E29" s="1"/>
      <c r="F29" s="204">
        <v>386962039</v>
      </c>
      <c r="G29" s="11"/>
      <c r="H29" s="209">
        <v>281610840</v>
      </c>
      <c r="I29" s="11"/>
      <c r="J29" s="55">
        <v>0</v>
      </c>
      <c r="K29" s="3"/>
      <c r="L29" s="9">
        <v>0</v>
      </c>
    </row>
    <row r="30" spans="1:12" ht="8.15" customHeight="1" x14ac:dyDescent="0.25">
      <c r="E30" s="1"/>
      <c r="F30" s="53"/>
      <c r="G30" s="11"/>
      <c r="H30" s="4"/>
      <c r="I30" s="11"/>
      <c r="J30" s="53"/>
      <c r="K30" s="3"/>
    </row>
    <row r="31" spans="1:12" ht="21" customHeight="1" x14ac:dyDescent="0.25">
      <c r="A31" s="1" t="s">
        <v>51</v>
      </c>
      <c r="F31" s="52">
        <f>SUM(F27:F29)</f>
        <v>2153469870</v>
      </c>
      <c r="G31" s="11"/>
      <c r="H31" s="2">
        <f>SUM(H27:H29)</f>
        <v>1890202414</v>
      </c>
      <c r="I31" s="11"/>
      <c r="J31" s="52">
        <f>SUM(J27:J29)</f>
        <v>2014960318</v>
      </c>
      <c r="K31" s="3"/>
      <c r="L31" s="2">
        <f>SUM(L27:L29)</f>
        <v>1819526551</v>
      </c>
    </row>
    <row r="32" spans="1:12" ht="21" customHeight="1" x14ac:dyDescent="0.25">
      <c r="A32" s="3" t="s">
        <v>52</v>
      </c>
      <c r="D32" s="217">
        <v>27</v>
      </c>
      <c r="F32" s="204">
        <v>-407794139</v>
      </c>
      <c r="G32" s="11"/>
      <c r="H32" s="209">
        <v>-369398585</v>
      </c>
      <c r="I32" s="11"/>
      <c r="J32" s="55">
        <v>-380092229</v>
      </c>
      <c r="K32" s="3"/>
      <c r="L32" s="9">
        <v>-355263413</v>
      </c>
    </row>
    <row r="33" spans="1:12" ht="8.15" customHeight="1" x14ac:dyDescent="0.25">
      <c r="F33" s="53"/>
      <c r="G33" s="11"/>
      <c r="H33" s="4"/>
      <c r="I33" s="11"/>
      <c r="J33" s="53"/>
      <c r="K33" s="3"/>
    </row>
    <row r="34" spans="1:12" ht="21" customHeight="1" thickBot="1" x14ac:dyDescent="0.3">
      <c r="A34" s="1" t="s">
        <v>53</v>
      </c>
      <c r="F34" s="178">
        <f>SUM(F31:F32)</f>
        <v>1745675731</v>
      </c>
      <c r="G34" s="11"/>
      <c r="H34" s="179">
        <f>SUM(H31:H32)</f>
        <v>1520803829</v>
      </c>
      <c r="I34" s="11"/>
      <c r="J34" s="178">
        <f>SUM(J31:J32)</f>
        <v>1634868089</v>
      </c>
      <c r="K34" s="3"/>
      <c r="L34" s="179">
        <f>SUM(L31:L32)</f>
        <v>1464263138</v>
      </c>
    </row>
    <row r="35" spans="1:12" ht="21" customHeight="1" thickTop="1" x14ac:dyDescent="0.25">
      <c r="F35" s="52"/>
      <c r="J35" s="52"/>
      <c r="K35" s="3"/>
      <c r="L35" s="2"/>
    </row>
    <row r="36" spans="1:12" ht="21" customHeight="1" x14ac:dyDescent="0.25">
      <c r="A36" s="1" t="s">
        <v>145</v>
      </c>
      <c r="F36" s="52"/>
      <c r="J36" s="52"/>
      <c r="K36" s="3"/>
      <c r="L36" s="2"/>
    </row>
    <row r="37" spans="1:12" ht="8.15" customHeight="1" x14ac:dyDescent="0.25">
      <c r="A37" s="1"/>
      <c r="F37" s="52"/>
      <c r="J37" s="52"/>
      <c r="K37" s="3"/>
      <c r="L37" s="2"/>
    </row>
    <row r="38" spans="1:12" ht="21" customHeight="1" thickBot="1" x14ac:dyDescent="0.3">
      <c r="A38" s="3" t="s">
        <v>54</v>
      </c>
      <c r="D38" s="217">
        <v>28</v>
      </c>
      <c r="F38" s="180">
        <f>+F34/76625000</f>
        <v>22.782065004893965</v>
      </c>
      <c r="H38" s="181">
        <f>+H34/76625000</f>
        <v>19.847358290375205</v>
      </c>
      <c r="J38" s="180">
        <f>+J34/76625000</f>
        <v>21.335962009787927</v>
      </c>
      <c r="K38" s="3"/>
      <c r="L38" s="181">
        <f>+L34/76625000</f>
        <v>19.109469990212073</v>
      </c>
    </row>
    <row r="39" spans="1:12" ht="21" customHeight="1" thickTop="1" x14ac:dyDescent="0.25">
      <c r="F39" s="19"/>
      <c r="H39" s="19"/>
      <c r="J39" s="19"/>
      <c r="K39" s="3"/>
      <c r="L39" s="19"/>
    </row>
    <row r="40" spans="1:12" ht="21" customHeight="1" x14ac:dyDescent="0.25">
      <c r="F40" s="19"/>
      <c r="H40" s="19"/>
      <c r="J40" s="19"/>
      <c r="K40" s="3"/>
      <c r="L40" s="19"/>
    </row>
    <row r="41" spans="1:12" ht="21" customHeight="1" x14ac:dyDescent="0.25">
      <c r="F41" s="19"/>
      <c r="H41" s="19"/>
      <c r="J41" s="19"/>
      <c r="K41" s="3"/>
      <c r="L41" s="19"/>
    </row>
    <row r="42" spans="1:12" ht="21" customHeight="1" x14ac:dyDescent="0.25">
      <c r="F42" s="19"/>
      <c r="H42" s="19"/>
      <c r="J42" s="19"/>
      <c r="K42" s="20"/>
      <c r="L42" s="19"/>
    </row>
    <row r="43" spans="1:12" ht="12.75" customHeight="1" x14ac:dyDescent="0.25">
      <c r="F43" s="19"/>
      <c r="H43" s="19"/>
      <c r="J43" s="19"/>
      <c r="K43" s="20"/>
      <c r="L43" s="19"/>
    </row>
    <row r="44" spans="1:12" ht="13.5" customHeight="1" x14ac:dyDescent="0.25">
      <c r="F44" s="19"/>
      <c r="H44" s="19"/>
      <c r="J44" s="19"/>
      <c r="K44" s="20"/>
      <c r="L44" s="19"/>
    </row>
    <row r="45" spans="1:12" ht="22" customHeight="1" x14ac:dyDescent="0.25">
      <c r="A45" s="8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45" s="8"/>
      <c r="C45" s="8"/>
      <c r="D45" s="6"/>
      <c r="E45" s="8"/>
      <c r="F45" s="7"/>
      <c r="G45" s="8"/>
      <c r="H45" s="7"/>
      <c r="I45" s="8"/>
      <c r="J45" s="9"/>
      <c r="K45" s="16"/>
      <c r="L45" s="9"/>
    </row>
    <row r="46" spans="1:12" ht="21" customHeight="1" x14ac:dyDescent="0.25">
      <c r="J46" s="2"/>
      <c r="L46" s="2"/>
    </row>
    <row r="47" spans="1:12" ht="21" customHeight="1" x14ac:dyDescent="0.25">
      <c r="E47" s="217"/>
      <c r="F47" s="21"/>
      <c r="G47" s="217"/>
      <c r="H47" s="21"/>
      <c r="I47" s="217"/>
      <c r="J47" s="21"/>
      <c r="L47" s="21"/>
    </row>
    <row r="48" spans="1:12" ht="21" customHeight="1" x14ac:dyDescent="0.25">
      <c r="E48" s="217"/>
      <c r="F48" s="22"/>
      <c r="G48" s="217"/>
      <c r="H48" s="22"/>
      <c r="I48" s="217"/>
      <c r="J48" s="22"/>
      <c r="L48" s="22"/>
    </row>
    <row r="49" spans="4:12" ht="21" customHeight="1" x14ac:dyDescent="0.25">
      <c r="E49" s="217"/>
      <c r="F49" s="22"/>
      <c r="G49" s="217"/>
      <c r="H49" s="22"/>
      <c r="I49" s="217"/>
      <c r="J49" s="22"/>
      <c r="L49" s="22"/>
    </row>
    <row r="50" spans="4:12" ht="21" customHeight="1" x14ac:dyDescent="0.25">
      <c r="E50" s="217"/>
      <c r="F50" s="22"/>
      <c r="G50" s="217"/>
      <c r="H50" s="22"/>
      <c r="I50" s="217"/>
      <c r="J50" s="22"/>
      <c r="L50" s="22"/>
    </row>
    <row r="51" spans="4:12" ht="21" customHeight="1" x14ac:dyDescent="0.25">
      <c r="E51" s="217"/>
      <c r="F51" s="22"/>
      <c r="G51" s="217"/>
      <c r="H51" s="22"/>
      <c r="I51" s="217"/>
      <c r="J51" s="22"/>
      <c r="L51" s="22"/>
    </row>
    <row r="52" spans="4:12" ht="21" customHeight="1" x14ac:dyDescent="0.25">
      <c r="D52" s="3"/>
      <c r="E52" s="217"/>
      <c r="F52" s="22"/>
      <c r="G52" s="217"/>
      <c r="H52" s="22"/>
      <c r="I52" s="217"/>
      <c r="J52" s="22"/>
      <c r="L52" s="22"/>
    </row>
    <row r="53" spans="4:12" ht="21" customHeight="1" x14ac:dyDescent="0.25">
      <c r="D53" s="3"/>
      <c r="E53" s="217"/>
      <c r="F53" s="22"/>
      <c r="G53" s="217"/>
      <c r="H53" s="22"/>
      <c r="I53" s="217"/>
      <c r="J53" s="22"/>
      <c r="L53" s="22"/>
    </row>
    <row r="54" spans="4:12" ht="21" customHeight="1" x14ac:dyDescent="0.25">
      <c r="D54" s="3"/>
    </row>
    <row r="55" spans="4:12" ht="21" customHeight="1" x14ac:dyDescent="0.25">
      <c r="D55" s="3"/>
    </row>
    <row r="56" spans="4:12" ht="21" customHeight="1" x14ac:dyDescent="0.25">
      <c r="D56" s="3"/>
    </row>
    <row r="57" spans="4:12" ht="21" customHeight="1" x14ac:dyDescent="0.25">
      <c r="D57" s="3"/>
    </row>
    <row r="58" spans="4:12" ht="21" customHeight="1" x14ac:dyDescent="0.25">
      <c r="D58" s="3"/>
    </row>
    <row r="59" spans="4:12" ht="21" customHeight="1" x14ac:dyDescent="0.25">
      <c r="D59" s="3"/>
    </row>
    <row r="60" spans="4:12" ht="21" customHeight="1" x14ac:dyDescent="0.25">
      <c r="D60" s="3"/>
    </row>
    <row r="61" spans="4:12" ht="21" customHeight="1" x14ac:dyDescent="0.25">
      <c r="D61" s="3"/>
    </row>
    <row r="62" spans="4:12" ht="21" customHeight="1" x14ac:dyDescent="0.25">
      <c r="D62" s="3"/>
    </row>
    <row r="63" spans="4:12" ht="21" customHeight="1" x14ac:dyDescent="0.25">
      <c r="D63" s="3"/>
    </row>
    <row r="64" spans="4:12" ht="21" customHeight="1" x14ac:dyDescent="0.25">
      <c r="D64" s="3"/>
      <c r="I64" s="23"/>
    </row>
    <row r="65" spans="4:4" ht="21" customHeight="1" x14ac:dyDescent="0.25">
      <c r="D65" s="3"/>
    </row>
  </sheetData>
  <mergeCells count="3">
    <mergeCell ref="F5:H5"/>
    <mergeCell ref="F6:H6"/>
    <mergeCell ref="J6:L6"/>
  </mergeCells>
  <printOptions horizontalCentered="1"/>
  <pageMargins left="0.9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6"/>
  <sheetViews>
    <sheetView zoomScale="120" zoomScaleNormal="120" workbookViewId="0">
      <selection activeCell="C1" sqref="C1"/>
    </sheetView>
  </sheetViews>
  <sheetFormatPr defaultColWidth="9.1796875" defaultRowHeight="21" customHeight="1" x14ac:dyDescent="0.25"/>
  <cols>
    <col min="1" max="1" width="1.453125" style="60" customWidth="1"/>
    <col min="2" max="2" width="1.453125" style="3" customWidth="1"/>
    <col min="3" max="3" width="44" style="3" customWidth="1"/>
    <col min="4" max="4" width="6.7265625" style="217" customWidth="1"/>
    <col min="5" max="5" width="0.7265625" style="3" customWidth="1"/>
    <col min="6" max="6" width="11" style="2" customWidth="1"/>
    <col min="7" max="7" width="0.7265625" style="3" customWidth="1"/>
    <col min="8" max="8" width="11" style="2" customWidth="1"/>
    <col min="9" max="9" width="0.7265625" style="3" customWidth="1"/>
    <col min="10" max="10" width="11" style="4" customWidth="1"/>
    <col min="11" max="11" width="0.7265625" style="11" customWidth="1"/>
    <col min="12" max="12" width="11" style="4" customWidth="1"/>
    <col min="13" max="14" width="9.1796875" style="3"/>
    <col min="15" max="15" width="9.54296875" style="3" bestFit="1" customWidth="1"/>
    <col min="16" max="16384" width="9.1796875" style="3"/>
  </cols>
  <sheetData>
    <row r="1" spans="1:12" ht="21" customHeight="1" x14ac:dyDescent="0.25">
      <c r="A1" s="59" t="s">
        <v>0</v>
      </c>
      <c r="B1" s="1"/>
      <c r="C1" s="1"/>
    </row>
    <row r="2" spans="1:12" ht="21" customHeight="1" x14ac:dyDescent="0.25">
      <c r="A2" s="59" t="s">
        <v>55</v>
      </c>
      <c r="B2" s="1"/>
      <c r="C2" s="1"/>
    </row>
    <row r="3" spans="1:12" ht="21" customHeight="1" x14ac:dyDescent="0.25">
      <c r="A3" s="182" t="str">
        <f>'8 -OK'!A3</f>
        <v>สำหรับปีสิ้นสุดวันที่ 31 มีนาคม พ.ศ. 2566</v>
      </c>
      <c r="B3" s="5"/>
      <c r="C3" s="5"/>
      <c r="D3" s="6"/>
      <c r="E3" s="8"/>
      <c r="F3" s="7"/>
      <c r="G3" s="8"/>
      <c r="H3" s="7"/>
      <c r="I3" s="8"/>
      <c r="J3" s="9"/>
      <c r="K3" s="16"/>
      <c r="L3" s="9"/>
    </row>
    <row r="4" spans="1:12" s="64" customFormat="1" ht="21" customHeight="1" x14ac:dyDescent="0.25">
      <c r="A4" s="61"/>
      <c r="B4" s="62"/>
      <c r="C4" s="62"/>
      <c r="D4" s="63"/>
      <c r="F4" s="65"/>
      <c r="H4" s="65"/>
      <c r="J4" s="66"/>
      <c r="K4" s="67"/>
      <c r="L4" s="66"/>
    </row>
    <row r="5" spans="1:12" s="64" customFormat="1" ht="21" customHeight="1" x14ac:dyDescent="0.25">
      <c r="A5" s="61"/>
      <c r="B5" s="62"/>
      <c r="C5" s="62"/>
      <c r="D5" s="63"/>
      <c r="F5" s="230" t="s">
        <v>149</v>
      </c>
      <c r="G5" s="230"/>
      <c r="H5" s="230"/>
      <c r="I5" s="218"/>
      <c r="J5" s="66"/>
      <c r="K5" s="67"/>
      <c r="L5" s="66"/>
    </row>
    <row r="6" spans="1:12" s="64" customFormat="1" ht="21" customHeight="1" x14ac:dyDescent="0.25">
      <c r="A6" s="61"/>
      <c r="B6" s="62"/>
      <c r="C6" s="62"/>
      <c r="D6" s="63"/>
      <c r="F6" s="231" t="s">
        <v>2</v>
      </c>
      <c r="G6" s="231"/>
      <c r="H6" s="231"/>
      <c r="I6" s="218"/>
      <c r="J6" s="231" t="s">
        <v>150</v>
      </c>
      <c r="K6" s="231"/>
      <c r="L6" s="231"/>
    </row>
    <row r="7" spans="1:12" s="64" customFormat="1" ht="21" customHeight="1" x14ac:dyDescent="0.25">
      <c r="A7" s="61"/>
      <c r="B7" s="62"/>
      <c r="C7" s="62"/>
      <c r="D7" s="63"/>
      <c r="E7" s="218"/>
      <c r="F7" s="222" t="s">
        <v>185</v>
      </c>
      <c r="G7" s="222"/>
      <c r="H7" s="222" t="s">
        <v>177</v>
      </c>
      <c r="I7" s="222"/>
      <c r="J7" s="222" t="s">
        <v>185</v>
      </c>
      <c r="K7" s="222"/>
      <c r="L7" s="222" t="s">
        <v>177</v>
      </c>
    </row>
    <row r="8" spans="1:12" s="64" customFormat="1" ht="21" customHeight="1" x14ac:dyDescent="0.25">
      <c r="A8" s="61"/>
      <c r="B8" s="62"/>
      <c r="C8" s="62"/>
      <c r="D8" s="221" t="s">
        <v>3</v>
      </c>
      <c r="E8" s="218"/>
      <c r="F8" s="68" t="s">
        <v>4</v>
      </c>
      <c r="G8" s="62"/>
      <c r="H8" s="68" t="s">
        <v>4</v>
      </c>
      <c r="I8" s="218"/>
      <c r="J8" s="68" t="s">
        <v>4</v>
      </c>
      <c r="K8" s="218"/>
      <c r="L8" s="68" t="s">
        <v>4</v>
      </c>
    </row>
    <row r="9" spans="1:12" s="64" customFormat="1" ht="8.15" customHeight="1" x14ac:dyDescent="0.25">
      <c r="A9" s="69"/>
      <c r="B9" s="70"/>
      <c r="D9" s="63"/>
      <c r="F9" s="71"/>
      <c r="G9" s="67"/>
      <c r="H9" s="66"/>
      <c r="J9" s="71"/>
      <c r="K9" s="67"/>
      <c r="L9" s="66"/>
    </row>
    <row r="10" spans="1:12" s="64" customFormat="1" ht="21" customHeight="1" x14ac:dyDescent="0.25">
      <c r="A10" s="61" t="s">
        <v>53</v>
      </c>
      <c r="B10" s="72"/>
      <c r="D10" s="63"/>
      <c r="E10" s="62"/>
      <c r="F10" s="71">
        <f>'8 -OK'!F34</f>
        <v>1745675731</v>
      </c>
      <c r="G10" s="67"/>
      <c r="H10" s="66">
        <f>'8 -OK'!H34</f>
        <v>1520803829</v>
      </c>
      <c r="I10" s="67"/>
      <c r="J10" s="71">
        <f>'8 -OK'!J34</f>
        <v>1634868089</v>
      </c>
      <c r="L10" s="66">
        <f>'8 -OK'!L34</f>
        <v>1464263138</v>
      </c>
    </row>
    <row r="11" spans="1:12" s="64" customFormat="1" ht="21" customHeight="1" x14ac:dyDescent="0.25">
      <c r="A11" s="61" t="s">
        <v>200</v>
      </c>
      <c r="B11" s="72"/>
      <c r="D11" s="63"/>
      <c r="F11" s="71"/>
      <c r="G11" s="67"/>
      <c r="H11" s="66"/>
      <c r="I11" s="67"/>
      <c r="J11" s="71"/>
      <c r="L11" s="66"/>
    </row>
    <row r="12" spans="1:12" s="64" customFormat="1" ht="21" customHeight="1" x14ac:dyDescent="0.25">
      <c r="A12" s="61" t="s">
        <v>160</v>
      </c>
      <c r="B12" s="72"/>
      <c r="D12" s="63"/>
      <c r="F12" s="71"/>
      <c r="G12" s="67"/>
      <c r="H12" s="66"/>
      <c r="I12" s="67"/>
      <c r="J12" s="71"/>
      <c r="L12" s="66"/>
    </row>
    <row r="13" spans="1:12" s="64" customFormat="1" ht="21" customHeight="1" x14ac:dyDescent="0.25">
      <c r="A13" s="61"/>
      <c r="B13" s="72" t="s">
        <v>147</v>
      </c>
      <c r="D13" s="63"/>
      <c r="F13" s="71"/>
      <c r="G13" s="67"/>
      <c r="H13" s="66"/>
      <c r="I13" s="67"/>
      <c r="J13" s="71"/>
      <c r="L13" s="66"/>
    </row>
    <row r="14" spans="1:12" s="64" customFormat="1" ht="21" customHeight="1" x14ac:dyDescent="0.25">
      <c r="A14" s="61"/>
      <c r="B14" s="73" t="s">
        <v>138</v>
      </c>
      <c r="C14" s="74"/>
      <c r="D14" s="63">
        <v>21</v>
      </c>
      <c r="F14" s="71">
        <v>33571576</v>
      </c>
      <c r="G14" s="67"/>
      <c r="H14" s="66">
        <v>8543894</v>
      </c>
      <c r="I14" s="67"/>
      <c r="J14" s="71">
        <v>33571576</v>
      </c>
      <c r="L14" s="66">
        <v>8543894</v>
      </c>
    </row>
    <row r="15" spans="1:12" s="64" customFormat="1" ht="21" customHeight="1" x14ac:dyDescent="0.25">
      <c r="A15" s="61"/>
      <c r="B15" s="96" t="s">
        <v>166</v>
      </c>
      <c r="C15" s="74"/>
      <c r="D15" s="63"/>
      <c r="F15" s="71"/>
      <c r="G15" s="67"/>
      <c r="H15" s="66"/>
      <c r="I15" s="67"/>
      <c r="J15" s="71"/>
      <c r="L15" s="66"/>
    </row>
    <row r="16" spans="1:12" s="64" customFormat="1" ht="21" customHeight="1" x14ac:dyDescent="0.25">
      <c r="A16" s="61"/>
      <c r="B16" s="73"/>
      <c r="C16" s="74" t="s">
        <v>174</v>
      </c>
      <c r="D16" s="207">
        <v>13.2</v>
      </c>
      <c r="F16" s="71">
        <v>197428481</v>
      </c>
      <c r="G16" s="67"/>
      <c r="H16" s="66">
        <v>148653322</v>
      </c>
      <c r="I16" s="67"/>
      <c r="J16" s="71">
        <v>197428481</v>
      </c>
      <c r="L16" s="66">
        <v>148653322</v>
      </c>
    </row>
    <row r="17" spans="1:12" s="64" customFormat="1" ht="21" customHeight="1" x14ac:dyDescent="0.25">
      <c r="A17" s="61"/>
      <c r="B17" s="73" t="s">
        <v>139</v>
      </c>
      <c r="C17" s="73"/>
      <c r="D17" s="63"/>
      <c r="F17" s="71"/>
      <c r="G17" s="67"/>
      <c r="H17" s="66"/>
      <c r="I17" s="67"/>
      <c r="J17" s="71"/>
      <c r="L17" s="66"/>
    </row>
    <row r="18" spans="1:12" s="64" customFormat="1" ht="21" customHeight="1" x14ac:dyDescent="0.25">
      <c r="A18" s="61"/>
      <c r="B18" s="73"/>
      <c r="C18" s="73" t="s">
        <v>140</v>
      </c>
      <c r="D18" s="63">
        <v>27</v>
      </c>
      <c r="F18" s="75">
        <v>-46200011</v>
      </c>
      <c r="G18" s="67"/>
      <c r="H18" s="162">
        <v>-31439443</v>
      </c>
      <c r="I18" s="67"/>
      <c r="J18" s="75">
        <v>-46200011</v>
      </c>
      <c r="L18" s="162">
        <v>-31439443</v>
      </c>
    </row>
    <row r="19" spans="1:12" s="64" customFormat="1" ht="8.25" customHeight="1" x14ac:dyDescent="0.25">
      <c r="A19" s="61"/>
      <c r="B19" s="72"/>
      <c r="D19" s="63"/>
      <c r="F19" s="71"/>
      <c r="G19" s="67"/>
      <c r="H19" s="66"/>
      <c r="I19" s="67"/>
      <c r="J19" s="71"/>
      <c r="L19" s="66"/>
    </row>
    <row r="20" spans="1:12" s="64" customFormat="1" ht="21" customHeight="1" x14ac:dyDescent="0.25">
      <c r="A20" s="76" t="s">
        <v>141</v>
      </c>
      <c r="B20" s="73"/>
      <c r="C20" s="74"/>
      <c r="D20" s="63"/>
      <c r="F20" s="71"/>
      <c r="G20" s="67"/>
      <c r="H20" s="66"/>
      <c r="I20" s="67"/>
      <c r="J20" s="71"/>
      <c r="L20" s="66"/>
    </row>
    <row r="21" spans="1:12" s="64" customFormat="1" ht="21" customHeight="1" x14ac:dyDescent="0.25">
      <c r="A21" s="76"/>
      <c r="B21" s="77" t="s">
        <v>137</v>
      </c>
      <c r="C21" s="74"/>
      <c r="D21" s="63"/>
      <c r="F21" s="75">
        <f>SUM(F14:F20)</f>
        <v>184800046</v>
      </c>
      <c r="G21" s="67"/>
      <c r="H21" s="162">
        <f>SUM(H14:H20)</f>
        <v>125757773</v>
      </c>
      <c r="I21" s="67"/>
      <c r="J21" s="75">
        <f>SUM(J14:J20)</f>
        <v>184800046</v>
      </c>
      <c r="L21" s="162">
        <f>SUM(L14:L20)</f>
        <v>125757773</v>
      </c>
    </row>
    <row r="22" spans="1:12" s="64" customFormat="1" ht="21" customHeight="1" x14ac:dyDescent="0.25">
      <c r="A22" s="76"/>
      <c r="B22" s="77"/>
      <c r="C22" s="74"/>
      <c r="D22" s="63"/>
      <c r="F22" s="71"/>
      <c r="G22" s="67"/>
      <c r="H22" s="66"/>
      <c r="I22" s="67"/>
      <c r="J22" s="71"/>
      <c r="L22" s="66"/>
    </row>
    <row r="23" spans="1:12" s="64" customFormat="1" ht="21" customHeight="1" x14ac:dyDescent="0.25">
      <c r="A23" s="61" t="s">
        <v>115</v>
      </c>
      <c r="B23" s="72"/>
      <c r="D23" s="63"/>
      <c r="F23" s="71"/>
      <c r="G23" s="67"/>
      <c r="H23" s="66"/>
      <c r="I23" s="67"/>
      <c r="J23" s="71"/>
      <c r="L23" s="66"/>
    </row>
    <row r="24" spans="1:12" s="64" customFormat="1" ht="21" customHeight="1" x14ac:dyDescent="0.25">
      <c r="A24" s="61"/>
      <c r="B24" s="72" t="s">
        <v>147</v>
      </c>
      <c r="D24" s="63"/>
      <c r="F24" s="71"/>
      <c r="G24" s="67"/>
      <c r="H24" s="66"/>
      <c r="I24" s="67"/>
      <c r="J24" s="71"/>
      <c r="L24" s="66"/>
    </row>
    <row r="25" spans="1:12" s="64" customFormat="1" ht="18.75" customHeight="1" x14ac:dyDescent="0.25">
      <c r="A25" s="69"/>
      <c r="B25" s="70" t="s">
        <v>56</v>
      </c>
      <c r="D25" s="63"/>
      <c r="E25" s="62"/>
      <c r="F25" s="71"/>
      <c r="G25" s="67"/>
      <c r="H25" s="66"/>
      <c r="I25" s="67"/>
      <c r="J25" s="71"/>
      <c r="L25" s="66"/>
    </row>
    <row r="26" spans="1:12" s="64" customFormat="1" ht="18.75" customHeight="1" x14ac:dyDescent="0.25">
      <c r="A26" s="183"/>
      <c r="C26" s="64" t="s">
        <v>129</v>
      </c>
      <c r="D26" s="63"/>
      <c r="F26" s="71">
        <v>-24036638</v>
      </c>
      <c r="G26" s="67"/>
      <c r="H26" s="66">
        <v>104840323</v>
      </c>
      <c r="I26" s="67"/>
      <c r="J26" s="71">
        <v>0</v>
      </c>
      <c r="L26" s="66">
        <v>0</v>
      </c>
    </row>
    <row r="27" spans="1:12" s="64" customFormat="1" ht="18.75" customHeight="1" x14ac:dyDescent="0.25">
      <c r="A27" s="69"/>
      <c r="B27" s="73" t="s">
        <v>164</v>
      </c>
      <c r="C27" s="73"/>
      <c r="D27" s="63"/>
      <c r="F27" s="71"/>
      <c r="G27" s="67"/>
      <c r="H27" s="66"/>
      <c r="I27" s="67"/>
      <c r="J27" s="71"/>
      <c r="L27" s="66"/>
    </row>
    <row r="28" spans="1:12" s="64" customFormat="1" ht="18.75" customHeight="1" x14ac:dyDescent="0.25">
      <c r="A28" s="69"/>
      <c r="B28" s="73"/>
      <c r="C28" s="73" t="s">
        <v>140</v>
      </c>
      <c r="D28" s="63">
        <v>27</v>
      </c>
      <c r="F28" s="75">
        <v>4807328</v>
      </c>
      <c r="G28" s="67"/>
      <c r="H28" s="162">
        <v>-20968065</v>
      </c>
      <c r="I28" s="67"/>
      <c r="J28" s="75">
        <v>0</v>
      </c>
      <c r="L28" s="162">
        <v>0</v>
      </c>
    </row>
    <row r="29" spans="1:12" s="64" customFormat="1" ht="8.15" customHeight="1" x14ac:dyDescent="0.25">
      <c r="A29" s="69"/>
      <c r="B29" s="70"/>
      <c r="D29" s="63"/>
      <c r="F29" s="71"/>
      <c r="G29" s="67"/>
      <c r="H29" s="66"/>
      <c r="I29" s="67"/>
      <c r="J29" s="71"/>
      <c r="L29" s="66"/>
    </row>
    <row r="30" spans="1:12" s="64" customFormat="1" ht="21" customHeight="1" x14ac:dyDescent="0.25">
      <c r="A30" s="76" t="s">
        <v>148</v>
      </c>
      <c r="B30" s="73"/>
      <c r="D30" s="78"/>
      <c r="E30" s="62"/>
      <c r="F30" s="71"/>
      <c r="G30" s="67"/>
      <c r="H30" s="66"/>
      <c r="I30" s="67"/>
      <c r="J30" s="71"/>
      <c r="L30" s="66"/>
    </row>
    <row r="31" spans="1:12" s="64" customFormat="1" ht="21" customHeight="1" x14ac:dyDescent="0.25">
      <c r="A31" s="76"/>
      <c r="B31" s="77" t="s">
        <v>137</v>
      </c>
      <c r="D31" s="63"/>
      <c r="F31" s="75">
        <f>SUM(F25:F30)</f>
        <v>-19229310</v>
      </c>
      <c r="G31" s="67"/>
      <c r="H31" s="162">
        <f>SUM(H25:H30)</f>
        <v>83872258</v>
      </c>
      <c r="I31" s="67"/>
      <c r="J31" s="75">
        <f>SUM(J25:J30)</f>
        <v>0</v>
      </c>
      <c r="L31" s="162">
        <f>SUM(L25:L30)</f>
        <v>0</v>
      </c>
    </row>
    <row r="32" spans="1:12" s="64" customFormat="1" ht="8.15" customHeight="1" x14ac:dyDescent="0.25">
      <c r="A32" s="61"/>
      <c r="B32" s="70"/>
      <c r="D32" s="63"/>
      <c r="F32" s="71"/>
      <c r="G32" s="67"/>
      <c r="H32" s="66"/>
      <c r="I32" s="67"/>
      <c r="J32" s="71"/>
      <c r="L32" s="66"/>
    </row>
    <row r="33" spans="1:12" s="64" customFormat="1" ht="20.25" customHeight="1" x14ac:dyDescent="0.25">
      <c r="A33" s="61" t="s">
        <v>198</v>
      </c>
      <c r="B33" s="70"/>
      <c r="D33" s="63"/>
      <c r="F33" s="75">
        <f>F21+F31</f>
        <v>165570736</v>
      </c>
      <c r="G33" s="66"/>
      <c r="H33" s="162">
        <f>H21+H31</f>
        <v>209630031</v>
      </c>
      <c r="I33" s="66"/>
      <c r="J33" s="75">
        <f>J21+J31</f>
        <v>184800046</v>
      </c>
      <c r="K33" s="66"/>
      <c r="L33" s="162">
        <f>L21+L31</f>
        <v>125757773</v>
      </c>
    </row>
    <row r="34" spans="1:12" s="64" customFormat="1" ht="7.5" customHeight="1" x14ac:dyDescent="0.25">
      <c r="A34" s="61"/>
      <c r="B34" s="70"/>
      <c r="D34" s="63"/>
      <c r="F34" s="71"/>
      <c r="G34" s="66"/>
      <c r="H34" s="66"/>
      <c r="I34" s="66"/>
      <c r="J34" s="71"/>
      <c r="K34" s="66"/>
      <c r="L34" s="66"/>
    </row>
    <row r="35" spans="1:12" s="64" customFormat="1" ht="21" customHeight="1" thickBot="1" x14ac:dyDescent="0.3">
      <c r="A35" s="61" t="s">
        <v>57</v>
      </c>
      <c r="B35" s="70"/>
      <c r="D35" s="78"/>
      <c r="E35" s="62"/>
      <c r="F35" s="184">
        <f>F10+F33</f>
        <v>1911246467</v>
      </c>
      <c r="G35" s="66"/>
      <c r="H35" s="185">
        <f>H10+H33</f>
        <v>1730433860</v>
      </c>
      <c r="I35" s="66"/>
      <c r="J35" s="184">
        <f>J10+J33</f>
        <v>1819668135</v>
      </c>
      <c r="K35" s="66"/>
      <c r="L35" s="185">
        <f>L10+L33</f>
        <v>1590020911</v>
      </c>
    </row>
    <row r="36" spans="1:12" s="64" customFormat="1" ht="21" customHeight="1" thickTop="1" x14ac:dyDescent="0.25">
      <c r="A36" s="61"/>
      <c r="B36" s="70"/>
      <c r="D36" s="78"/>
      <c r="E36" s="62"/>
      <c r="F36" s="66"/>
      <c r="G36" s="67"/>
      <c r="H36" s="66"/>
      <c r="I36" s="67"/>
      <c r="J36" s="66"/>
      <c r="L36" s="66"/>
    </row>
    <row r="37" spans="1:12" s="64" customFormat="1" ht="21" customHeight="1" x14ac:dyDescent="0.25">
      <c r="A37" s="69"/>
      <c r="D37" s="63"/>
      <c r="F37" s="65"/>
      <c r="H37" s="65"/>
      <c r="J37" s="65"/>
      <c r="L37" s="65"/>
    </row>
    <row r="38" spans="1:12" s="64" customFormat="1" ht="21" customHeight="1" x14ac:dyDescent="0.25">
      <c r="A38" s="69"/>
      <c r="D38" s="63"/>
      <c r="F38" s="65"/>
      <c r="H38" s="65"/>
      <c r="J38" s="66"/>
      <c r="K38" s="67"/>
      <c r="L38" s="66"/>
    </row>
    <row r="39" spans="1:12" s="64" customFormat="1" ht="21" customHeight="1" x14ac:dyDescent="0.25">
      <c r="A39" s="69"/>
      <c r="D39" s="63"/>
      <c r="F39" s="65"/>
      <c r="H39" s="65"/>
      <c r="J39" s="66"/>
      <c r="K39" s="67"/>
      <c r="L39" s="66"/>
    </row>
    <row r="40" spans="1:12" s="64" customFormat="1" ht="21" customHeight="1" x14ac:dyDescent="0.25">
      <c r="A40" s="69"/>
      <c r="D40" s="63"/>
      <c r="F40" s="65"/>
      <c r="H40" s="65"/>
      <c r="J40" s="66"/>
      <c r="K40" s="67"/>
      <c r="L40" s="66"/>
    </row>
    <row r="41" spans="1:12" s="64" customFormat="1" ht="21" customHeight="1" x14ac:dyDescent="0.25">
      <c r="A41" s="69"/>
      <c r="D41" s="63"/>
      <c r="F41" s="65"/>
      <c r="H41" s="65"/>
      <c r="J41" s="66"/>
      <c r="K41" s="67"/>
      <c r="L41" s="66"/>
    </row>
    <row r="42" spans="1:12" s="64" customFormat="1" ht="21" customHeight="1" x14ac:dyDescent="0.25">
      <c r="A42" s="69"/>
      <c r="D42" s="63"/>
      <c r="F42" s="65"/>
      <c r="H42" s="65"/>
      <c r="J42" s="66"/>
      <c r="K42" s="67"/>
      <c r="L42" s="66"/>
    </row>
    <row r="43" spans="1:12" s="64" customFormat="1" ht="21" customHeight="1" x14ac:dyDescent="0.25">
      <c r="A43" s="69"/>
      <c r="D43" s="63"/>
      <c r="F43" s="65"/>
      <c r="H43" s="65"/>
      <c r="J43" s="66"/>
      <c r="K43" s="67"/>
      <c r="L43" s="66"/>
    </row>
    <row r="44" spans="1:12" s="64" customFormat="1" ht="10.5" customHeight="1" x14ac:dyDescent="0.25">
      <c r="A44" s="69"/>
      <c r="D44" s="63"/>
      <c r="F44" s="65"/>
      <c r="H44" s="65"/>
      <c r="J44" s="66"/>
      <c r="K44" s="67"/>
      <c r="L44" s="66"/>
    </row>
    <row r="45" spans="1:12" ht="22" customHeight="1" x14ac:dyDescent="0.25">
      <c r="A45" s="186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45" s="8"/>
      <c r="C45" s="8"/>
      <c r="D45" s="6"/>
      <c r="E45" s="8"/>
      <c r="F45" s="7"/>
      <c r="G45" s="8"/>
      <c r="H45" s="7"/>
      <c r="I45" s="8"/>
      <c r="J45" s="9"/>
      <c r="K45" s="16"/>
      <c r="L45" s="9"/>
    </row>
    <row r="47" spans="1:12" ht="21" customHeight="1" x14ac:dyDescent="0.25">
      <c r="J47" s="2"/>
      <c r="L47" s="2"/>
    </row>
    <row r="48" spans="1:12" ht="21" customHeight="1" x14ac:dyDescent="0.25">
      <c r="E48" s="217"/>
      <c r="F48" s="21"/>
      <c r="G48" s="217"/>
      <c r="H48" s="21"/>
      <c r="I48" s="217"/>
      <c r="J48" s="21"/>
      <c r="L48" s="21"/>
    </row>
    <row r="49" spans="1:12" ht="21" customHeight="1" x14ac:dyDescent="0.25">
      <c r="E49" s="217"/>
      <c r="F49" s="22"/>
      <c r="G49" s="217"/>
      <c r="H49" s="22"/>
      <c r="I49" s="217"/>
      <c r="J49" s="22"/>
      <c r="L49" s="22"/>
    </row>
    <row r="50" spans="1:12" ht="21" customHeight="1" x14ac:dyDescent="0.25">
      <c r="E50" s="217"/>
      <c r="F50" s="22"/>
      <c r="G50" s="217"/>
      <c r="H50" s="22"/>
      <c r="I50" s="217"/>
      <c r="J50" s="22"/>
      <c r="L50" s="22"/>
    </row>
    <row r="51" spans="1:12" s="11" customFormat="1" ht="21" customHeight="1" x14ac:dyDescent="0.25">
      <c r="A51" s="60"/>
      <c r="B51" s="3"/>
      <c r="C51" s="3"/>
      <c r="D51" s="217"/>
      <c r="E51" s="217"/>
      <c r="F51" s="22"/>
      <c r="G51" s="217"/>
      <c r="H51" s="22"/>
      <c r="I51" s="217"/>
      <c r="J51" s="22"/>
      <c r="L51" s="22"/>
    </row>
    <row r="52" spans="1:12" s="11" customFormat="1" ht="21" customHeight="1" x14ac:dyDescent="0.25">
      <c r="A52" s="60"/>
      <c r="B52" s="3"/>
      <c r="C52" s="3"/>
      <c r="D52" s="217"/>
      <c r="E52" s="217"/>
      <c r="F52" s="22"/>
      <c r="G52" s="217"/>
      <c r="H52" s="22"/>
      <c r="I52" s="217"/>
      <c r="J52" s="22"/>
      <c r="L52" s="22"/>
    </row>
    <row r="53" spans="1:12" s="11" customFormat="1" ht="21" customHeight="1" x14ac:dyDescent="0.25">
      <c r="A53" s="60"/>
      <c r="B53" s="3"/>
      <c r="C53" s="3"/>
      <c r="D53" s="217"/>
      <c r="E53" s="217"/>
      <c r="F53" s="22"/>
      <c r="G53" s="217"/>
      <c r="H53" s="22"/>
      <c r="I53" s="217"/>
      <c r="J53" s="22"/>
      <c r="L53" s="22"/>
    </row>
    <row r="54" spans="1:12" s="11" customFormat="1" ht="21" customHeight="1" x14ac:dyDescent="0.25">
      <c r="A54" s="60"/>
      <c r="B54" s="3"/>
      <c r="C54" s="3"/>
      <c r="D54" s="217"/>
      <c r="E54" s="217"/>
      <c r="F54" s="22"/>
      <c r="G54" s="217"/>
      <c r="H54" s="22"/>
      <c r="I54" s="217"/>
      <c r="J54" s="22"/>
      <c r="L54" s="22"/>
    </row>
    <row r="65" spans="1:12" s="11" customFormat="1" ht="21" customHeight="1" x14ac:dyDescent="0.25">
      <c r="A65" s="60"/>
      <c r="B65" s="3"/>
      <c r="C65" s="3"/>
      <c r="D65" s="217"/>
      <c r="E65" s="3"/>
      <c r="F65" s="2"/>
      <c r="G65" s="3"/>
      <c r="H65" s="2"/>
      <c r="I65" s="23"/>
      <c r="J65" s="4"/>
      <c r="L65" s="4"/>
    </row>
    <row r="66" spans="1:12" s="11" customFormat="1" ht="21" customHeight="1" x14ac:dyDescent="0.25">
      <c r="A66" s="60"/>
      <c r="B66" s="3"/>
      <c r="C66" s="3"/>
      <c r="D66" s="217"/>
      <c r="E66" s="3"/>
      <c r="F66" s="2"/>
      <c r="G66" s="3"/>
      <c r="H66" s="2"/>
      <c r="I66" s="3"/>
      <c r="J66" s="4"/>
      <c r="L66" s="4"/>
    </row>
  </sheetData>
  <mergeCells count="3">
    <mergeCell ref="F5:H5"/>
    <mergeCell ref="F6:H6"/>
    <mergeCell ref="J6:L6"/>
  </mergeCells>
  <printOptions horizontalCentered="1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zoomScale="120" zoomScaleNormal="120" workbookViewId="0">
      <selection activeCell="C1" sqref="C1"/>
    </sheetView>
  </sheetViews>
  <sheetFormatPr defaultColWidth="9.1796875" defaultRowHeight="21" customHeight="1" x14ac:dyDescent="0.25"/>
  <cols>
    <col min="1" max="2" width="1.453125" style="25" customWidth="1"/>
    <col min="3" max="3" width="31.26953125" style="25" customWidth="1"/>
    <col min="4" max="4" width="6.26953125" style="24" customWidth="1"/>
    <col min="5" max="5" width="0.81640625" style="25" customWidth="1"/>
    <col min="6" max="6" width="10" style="29" customWidth="1"/>
    <col min="7" max="7" width="0.7265625" style="29" customWidth="1"/>
    <col min="8" max="8" width="8.81640625" style="29" customWidth="1"/>
    <col min="9" max="9" width="0.7265625" style="29" customWidth="1"/>
    <col min="10" max="10" width="13.1796875" style="29" bestFit="1" customWidth="1"/>
    <col min="11" max="11" width="0.7265625" style="29" customWidth="1"/>
    <col min="12" max="12" width="11.1796875" style="29" bestFit="1" customWidth="1"/>
    <col min="13" max="13" width="0.7265625" style="29" customWidth="1"/>
    <col min="14" max="14" width="11.7265625" style="29" customWidth="1"/>
    <col min="15" max="15" width="0.7265625" style="29" customWidth="1"/>
    <col min="16" max="16" width="10.54296875" style="29" customWidth="1"/>
    <col min="17" max="17" width="0.7265625" style="29" customWidth="1"/>
    <col min="18" max="18" width="11.453125" style="29" customWidth="1"/>
    <col min="19" max="19" width="0.7265625" style="29" customWidth="1"/>
    <col min="20" max="20" width="10.54296875" style="29" customWidth="1"/>
    <col min="21" max="21" width="0.7265625" style="29" customWidth="1"/>
    <col min="22" max="22" width="11.1796875" style="29" bestFit="1" customWidth="1"/>
    <col min="23" max="16384" width="9.1796875" style="25"/>
  </cols>
  <sheetData>
    <row r="1" spans="1:22" s="3" customFormat="1" ht="21" customHeight="1" x14ac:dyDescent="0.25">
      <c r="A1" s="1" t="s">
        <v>0</v>
      </c>
      <c r="B1" s="1"/>
      <c r="C1" s="1"/>
      <c r="D1" s="217"/>
      <c r="E1" s="217"/>
      <c r="H1" s="11"/>
      <c r="I1" s="11"/>
      <c r="J1" s="11"/>
      <c r="K1" s="11"/>
      <c r="L1" s="215" t="s">
        <v>20</v>
      </c>
      <c r="M1" s="215"/>
      <c r="N1" s="11"/>
      <c r="O1" s="11"/>
      <c r="P1" s="215" t="s">
        <v>20</v>
      </c>
      <c r="Q1" s="11"/>
      <c r="R1" s="11"/>
      <c r="S1" s="11"/>
      <c r="T1" s="215" t="s">
        <v>20</v>
      </c>
      <c r="U1" s="11"/>
    </row>
    <row r="2" spans="1:22" s="3" customFormat="1" ht="21" customHeight="1" x14ac:dyDescent="0.25">
      <c r="A2" s="1" t="s">
        <v>119</v>
      </c>
      <c r="B2" s="1"/>
      <c r="C2" s="1"/>
      <c r="D2" s="217"/>
      <c r="E2" s="217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s="3" customFormat="1" ht="21" customHeight="1" x14ac:dyDescent="0.25">
      <c r="A3" s="5" t="str">
        <f>'8 -OK'!A3</f>
        <v>สำหรับปีสิ้นสุดวันที่ 31 มีนาคม พ.ศ. 2566</v>
      </c>
      <c r="B3" s="5"/>
      <c r="C3" s="5"/>
      <c r="D3" s="6"/>
      <c r="E3" s="8"/>
      <c r="F3" s="16"/>
      <c r="G3" s="16"/>
      <c r="H3" s="16"/>
      <c r="I3" s="16"/>
      <c r="J3" s="8"/>
      <c r="K3" s="8"/>
      <c r="L3" s="8"/>
      <c r="M3" s="8"/>
      <c r="N3" s="16"/>
      <c r="O3" s="8"/>
      <c r="P3" s="8"/>
      <c r="Q3" s="8"/>
      <c r="R3" s="8"/>
      <c r="S3" s="8"/>
      <c r="T3" s="8"/>
      <c r="U3" s="8"/>
      <c r="V3" s="8"/>
    </row>
    <row r="4" spans="1:22" s="3" customFormat="1" ht="21" customHeight="1" x14ac:dyDescent="0.25">
      <c r="A4" s="1"/>
      <c r="B4" s="1"/>
      <c r="C4" s="1"/>
      <c r="D4" s="217"/>
      <c r="F4" s="11"/>
      <c r="G4" s="11"/>
      <c r="H4" s="11"/>
      <c r="I4" s="11"/>
      <c r="N4" s="11"/>
    </row>
    <row r="5" spans="1:22" s="109" customFormat="1" ht="20.149999999999999" customHeight="1" x14ac:dyDescent="0.25">
      <c r="A5" s="107"/>
      <c r="B5" s="107"/>
      <c r="C5" s="107"/>
      <c r="D5" s="108"/>
      <c r="F5" s="233" t="s">
        <v>152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2" s="109" customFormat="1" ht="20.149999999999999" customHeight="1" x14ac:dyDescent="0.25">
      <c r="A6" s="107"/>
      <c r="B6" s="107"/>
      <c r="C6" s="107"/>
      <c r="D6" s="108"/>
      <c r="F6" s="233" t="s">
        <v>146</v>
      </c>
      <c r="G6" s="233"/>
      <c r="H6" s="233"/>
      <c r="I6" s="107"/>
      <c r="J6" s="233" t="s">
        <v>38</v>
      </c>
      <c r="K6" s="233"/>
      <c r="L6" s="233"/>
      <c r="M6" s="107"/>
      <c r="N6" s="234" t="s">
        <v>121</v>
      </c>
      <c r="O6" s="234"/>
      <c r="P6" s="234"/>
      <c r="Q6" s="234"/>
      <c r="R6" s="234"/>
      <c r="S6" s="234"/>
      <c r="T6" s="234"/>
      <c r="U6" s="107"/>
      <c r="V6" s="107"/>
    </row>
    <row r="7" spans="1:22" s="109" customFormat="1" ht="20.149999999999999" customHeight="1" x14ac:dyDescent="0.25">
      <c r="A7" s="107"/>
      <c r="B7" s="107"/>
      <c r="C7" s="107"/>
      <c r="D7" s="108"/>
      <c r="F7" s="107"/>
      <c r="G7" s="107"/>
      <c r="H7" s="107"/>
      <c r="I7" s="107"/>
      <c r="J7" s="107"/>
      <c r="K7" s="107"/>
      <c r="L7" s="107"/>
      <c r="M7" s="107"/>
      <c r="N7" s="232" t="s">
        <v>58</v>
      </c>
      <c r="O7" s="232"/>
      <c r="P7" s="232"/>
      <c r="Q7" s="232"/>
      <c r="R7" s="232"/>
      <c r="S7" s="107"/>
      <c r="T7" s="107"/>
      <c r="U7" s="107"/>
      <c r="V7" s="107"/>
    </row>
    <row r="8" spans="1:22" s="109" customFormat="1" ht="20.149999999999999" customHeight="1" x14ac:dyDescent="0.25">
      <c r="A8" s="107"/>
      <c r="B8" s="107"/>
      <c r="C8" s="107"/>
      <c r="D8" s="108"/>
      <c r="F8" s="107"/>
      <c r="G8" s="107"/>
      <c r="H8" s="107"/>
      <c r="I8" s="107"/>
      <c r="J8" s="107"/>
      <c r="K8" s="107"/>
      <c r="L8" s="107"/>
      <c r="M8" s="107"/>
      <c r="N8" s="110" t="s">
        <v>167</v>
      </c>
      <c r="O8" s="111"/>
      <c r="P8" s="110" t="s">
        <v>59</v>
      </c>
      <c r="Q8" s="107"/>
      <c r="R8" s="107"/>
      <c r="S8" s="107"/>
      <c r="T8" s="107"/>
      <c r="U8" s="107"/>
      <c r="V8" s="107"/>
    </row>
    <row r="9" spans="1:22" s="109" customFormat="1" ht="20.149999999999999" customHeight="1" x14ac:dyDescent="0.25">
      <c r="D9" s="108"/>
      <c r="E9" s="108"/>
      <c r="H9" s="112"/>
      <c r="I9" s="112"/>
      <c r="J9" s="112"/>
      <c r="K9" s="112"/>
      <c r="M9" s="110"/>
      <c r="N9" s="110" t="s">
        <v>168</v>
      </c>
      <c r="O9" s="112"/>
      <c r="P9" s="110" t="s">
        <v>61</v>
      </c>
      <c r="Q9" s="112"/>
      <c r="R9" s="113" t="s">
        <v>142</v>
      </c>
      <c r="S9" s="112"/>
      <c r="T9" s="110" t="s">
        <v>60</v>
      </c>
      <c r="U9" s="112"/>
    </row>
    <row r="10" spans="1:22" s="109" customFormat="1" ht="20.149999999999999" customHeight="1" x14ac:dyDescent="0.25">
      <c r="D10" s="108"/>
      <c r="E10" s="108"/>
      <c r="H10" s="112"/>
      <c r="I10" s="112"/>
      <c r="J10" s="112"/>
      <c r="K10" s="112"/>
      <c r="M10" s="110"/>
      <c r="N10" s="110" t="s">
        <v>169</v>
      </c>
      <c r="O10" s="112"/>
      <c r="P10" s="110" t="s">
        <v>65</v>
      </c>
      <c r="Q10" s="112"/>
      <c r="R10" s="113" t="s">
        <v>143</v>
      </c>
      <c r="S10" s="112"/>
      <c r="T10" s="110" t="s">
        <v>62</v>
      </c>
      <c r="U10" s="112"/>
    </row>
    <row r="11" spans="1:22" s="109" customFormat="1" ht="20.149999999999999" customHeight="1" x14ac:dyDescent="0.25">
      <c r="A11" s="107"/>
      <c r="B11" s="107"/>
      <c r="C11" s="107"/>
      <c r="D11" s="108"/>
      <c r="E11" s="108"/>
      <c r="F11" s="110" t="s">
        <v>63</v>
      </c>
      <c r="G11" s="110"/>
      <c r="H11" s="110" t="s">
        <v>64</v>
      </c>
      <c r="I11" s="110"/>
      <c r="J11" s="110" t="s">
        <v>180</v>
      </c>
      <c r="K11" s="110"/>
      <c r="L11" s="110"/>
      <c r="M11" s="110"/>
      <c r="N11" s="110" t="s">
        <v>170</v>
      </c>
      <c r="O11" s="110"/>
      <c r="P11" s="110" t="s">
        <v>70</v>
      </c>
      <c r="Q11" s="110"/>
      <c r="R11" s="113" t="s">
        <v>144</v>
      </c>
      <c r="S11" s="110"/>
      <c r="T11" s="110" t="s">
        <v>66</v>
      </c>
      <c r="U11" s="110"/>
      <c r="V11" s="110" t="s">
        <v>67</v>
      </c>
    </row>
    <row r="12" spans="1:22" s="109" customFormat="1" ht="20.149999999999999" customHeight="1" x14ac:dyDescent="0.25">
      <c r="A12" s="107"/>
      <c r="B12" s="107"/>
      <c r="C12" s="107"/>
      <c r="D12" s="108"/>
      <c r="E12" s="108"/>
      <c r="F12" s="110" t="s">
        <v>68</v>
      </c>
      <c r="G12" s="110"/>
      <c r="H12" s="110" t="s">
        <v>69</v>
      </c>
      <c r="I12" s="110"/>
      <c r="J12" s="110" t="s">
        <v>181</v>
      </c>
      <c r="K12" s="110"/>
      <c r="L12" s="110" t="s">
        <v>41</v>
      </c>
      <c r="M12" s="110"/>
      <c r="N12" s="110" t="s">
        <v>171</v>
      </c>
      <c r="O12" s="110"/>
      <c r="P12" s="110" t="s">
        <v>130</v>
      </c>
      <c r="Q12" s="110"/>
      <c r="R12" s="113" t="s">
        <v>29</v>
      </c>
      <c r="S12" s="110"/>
      <c r="T12" s="110" t="s">
        <v>124</v>
      </c>
      <c r="U12" s="110"/>
      <c r="V12" s="110" t="s">
        <v>124</v>
      </c>
    </row>
    <row r="13" spans="1:22" s="109" customFormat="1" ht="20.149999999999999" customHeight="1" x14ac:dyDescent="0.25">
      <c r="A13" s="107"/>
      <c r="B13" s="107"/>
      <c r="C13" s="107"/>
      <c r="D13" s="219" t="s">
        <v>3</v>
      </c>
      <c r="E13" s="111"/>
      <c r="F13" s="157" t="s">
        <v>4</v>
      </c>
      <c r="G13" s="110"/>
      <c r="H13" s="157" t="s">
        <v>4</v>
      </c>
      <c r="I13" s="110"/>
      <c r="J13" s="157" t="s">
        <v>4</v>
      </c>
      <c r="K13" s="110"/>
      <c r="L13" s="157" t="s">
        <v>4</v>
      </c>
      <c r="M13" s="110"/>
      <c r="N13" s="157" t="s">
        <v>4</v>
      </c>
      <c r="O13" s="110"/>
      <c r="P13" s="157" t="s">
        <v>4</v>
      </c>
      <c r="Q13" s="110"/>
      <c r="R13" s="114" t="s">
        <v>4</v>
      </c>
      <c r="S13" s="110"/>
      <c r="T13" s="157" t="s">
        <v>4</v>
      </c>
      <c r="U13" s="110"/>
      <c r="V13" s="157" t="s">
        <v>4</v>
      </c>
    </row>
    <row r="14" spans="1:22" s="109" customFormat="1" ht="4" customHeight="1" x14ac:dyDescent="0.25">
      <c r="A14" s="107"/>
      <c r="B14" s="107"/>
      <c r="C14" s="107"/>
      <c r="D14" s="111"/>
      <c r="E14" s="111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</row>
    <row r="15" spans="1:22" s="117" customFormat="1" ht="20.149999999999999" customHeight="1" x14ac:dyDescent="0.25">
      <c r="A15" s="115" t="s">
        <v>195</v>
      </c>
      <c r="B15" s="115"/>
      <c r="C15" s="115"/>
      <c r="D15" s="116"/>
      <c r="F15" s="118">
        <v>383125000</v>
      </c>
      <c r="G15" s="118"/>
      <c r="H15" s="118">
        <v>504250000</v>
      </c>
      <c r="I15" s="118"/>
      <c r="J15" s="118">
        <v>38312500</v>
      </c>
      <c r="K15" s="118"/>
      <c r="L15" s="118">
        <v>17024855642</v>
      </c>
      <c r="M15" s="118"/>
      <c r="N15" s="118">
        <v>969173204</v>
      </c>
      <c r="O15" s="118"/>
      <c r="P15" s="118">
        <v>-199025281</v>
      </c>
      <c r="Q15" s="120"/>
      <c r="R15" s="118">
        <v>-2910462</v>
      </c>
      <c r="S15" s="120"/>
      <c r="T15" s="121">
        <f>SUM(N15:R15)</f>
        <v>767237461</v>
      </c>
      <c r="U15" s="120"/>
      <c r="V15" s="121">
        <f>F15+H15+J15+L15+T15</f>
        <v>18717780603</v>
      </c>
    </row>
    <row r="16" spans="1:22" s="117" customFormat="1" ht="20.149999999999999" customHeight="1" x14ac:dyDescent="0.25">
      <c r="A16" s="117" t="s">
        <v>57</v>
      </c>
      <c r="D16" s="116"/>
      <c r="E16" s="116"/>
      <c r="F16" s="166">
        <v>0</v>
      </c>
      <c r="G16" s="119"/>
      <c r="H16" s="166">
        <v>0</v>
      </c>
      <c r="I16" s="119"/>
      <c r="J16" s="166">
        <v>0</v>
      </c>
      <c r="K16" s="122"/>
      <c r="L16" s="121">
        <v>1520803829</v>
      </c>
      <c r="M16" s="122"/>
      <c r="N16" s="120">
        <v>118922658</v>
      </c>
      <c r="O16" s="122"/>
      <c r="P16" s="166">
        <v>83872258</v>
      </c>
      <c r="Q16" s="123"/>
      <c r="R16" s="166">
        <v>6835115</v>
      </c>
      <c r="S16" s="123"/>
      <c r="T16" s="119">
        <f>SUM(N16:R16)</f>
        <v>209630031</v>
      </c>
      <c r="U16" s="121"/>
      <c r="V16" s="119">
        <f>F16+H16+J16+L16+T16</f>
        <v>1730433860</v>
      </c>
    </row>
    <row r="17" spans="1:22" s="117" customFormat="1" ht="20.149999999999999" customHeight="1" x14ac:dyDescent="0.25">
      <c r="A17" s="117" t="s">
        <v>71</v>
      </c>
      <c r="D17" s="116">
        <v>23</v>
      </c>
      <c r="F17" s="165">
        <v>0</v>
      </c>
      <c r="G17" s="124"/>
      <c r="H17" s="165">
        <v>0</v>
      </c>
      <c r="I17" s="124"/>
      <c r="J17" s="165">
        <v>0</v>
      </c>
      <c r="K17" s="120"/>
      <c r="L17" s="167">
        <v>-421436950</v>
      </c>
      <c r="M17" s="120"/>
      <c r="N17" s="165">
        <v>0</v>
      </c>
      <c r="O17" s="124"/>
      <c r="P17" s="165">
        <v>0</v>
      </c>
      <c r="Q17" s="119"/>
      <c r="R17" s="165">
        <v>0</v>
      </c>
      <c r="S17" s="124"/>
      <c r="T17" s="187">
        <f>SUM(N17:R17)</f>
        <v>0</v>
      </c>
      <c r="U17" s="120"/>
      <c r="V17" s="187">
        <f>F17+H17+J17+L17+T17</f>
        <v>-421436950</v>
      </c>
    </row>
    <row r="18" spans="1:22" s="117" customFormat="1" ht="4" customHeight="1" x14ac:dyDescent="0.25">
      <c r="D18" s="116"/>
      <c r="E18" s="116"/>
      <c r="F18" s="163"/>
      <c r="G18" s="125"/>
      <c r="H18" s="163"/>
      <c r="I18" s="120"/>
      <c r="J18" s="163"/>
      <c r="K18" s="120"/>
      <c r="L18" s="164"/>
      <c r="M18" s="120"/>
      <c r="N18" s="163"/>
      <c r="O18" s="120"/>
      <c r="P18" s="164"/>
      <c r="Q18" s="120"/>
      <c r="R18" s="120"/>
      <c r="S18" s="120"/>
      <c r="T18" s="164"/>
      <c r="U18" s="120"/>
      <c r="V18" s="122"/>
    </row>
    <row r="19" spans="1:22" s="117" customFormat="1" ht="20.149999999999999" customHeight="1" thickBot="1" x14ac:dyDescent="0.3">
      <c r="A19" s="126" t="s">
        <v>178</v>
      </c>
      <c r="B19" s="126"/>
      <c r="C19" s="126"/>
      <c r="D19" s="116"/>
      <c r="F19" s="188">
        <f>SUM(F15:F18)</f>
        <v>383125000</v>
      </c>
      <c r="G19" s="120"/>
      <c r="H19" s="188">
        <f>SUM(H15:H18)</f>
        <v>504250000</v>
      </c>
      <c r="I19" s="120"/>
      <c r="J19" s="188">
        <f>SUM(J15:J18)</f>
        <v>38312500</v>
      </c>
      <c r="K19" s="120"/>
      <c r="L19" s="188">
        <f>SUM(L15:L18)</f>
        <v>18124222521</v>
      </c>
      <c r="M19" s="120"/>
      <c r="N19" s="188">
        <f>SUM(N15:N18)</f>
        <v>1088095862</v>
      </c>
      <c r="O19" s="120"/>
      <c r="P19" s="188">
        <f>SUM(P15:P18)</f>
        <v>-115153023</v>
      </c>
      <c r="Q19" s="120"/>
      <c r="R19" s="189">
        <f>SUM(R15:R18)</f>
        <v>3924653</v>
      </c>
      <c r="S19" s="120"/>
      <c r="T19" s="188">
        <f>SUM(T15:T18)</f>
        <v>976867492</v>
      </c>
      <c r="U19" s="120"/>
      <c r="V19" s="188">
        <f>F19+H19+J19+L19+T19</f>
        <v>20026777513</v>
      </c>
    </row>
    <row r="20" spans="1:22" s="117" customFormat="1" ht="20.149999999999999" customHeight="1" thickTop="1" x14ac:dyDescent="0.25">
      <c r="A20" s="126"/>
      <c r="B20" s="126"/>
      <c r="C20" s="126"/>
      <c r="D20" s="116"/>
      <c r="F20" s="122"/>
      <c r="G20" s="120"/>
      <c r="H20" s="122"/>
      <c r="I20" s="120"/>
      <c r="J20" s="122"/>
      <c r="K20" s="120"/>
      <c r="L20" s="122"/>
      <c r="M20" s="120"/>
      <c r="N20" s="122"/>
      <c r="O20" s="120"/>
      <c r="P20" s="122"/>
      <c r="Q20" s="120"/>
      <c r="R20" s="122"/>
      <c r="S20" s="120"/>
      <c r="T20" s="122"/>
      <c r="U20" s="120"/>
      <c r="V20" s="122"/>
    </row>
    <row r="21" spans="1:22" s="117" customFormat="1" ht="20.149999999999999" customHeight="1" x14ac:dyDescent="0.25">
      <c r="A21" s="115" t="s">
        <v>194</v>
      </c>
      <c r="B21" s="115"/>
      <c r="C21" s="115"/>
      <c r="D21" s="116"/>
      <c r="F21" s="191">
        <v>383125000</v>
      </c>
      <c r="G21" s="118"/>
      <c r="H21" s="191">
        <v>504250000</v>
      </c>
      <c r="I21" s="118"/>
      <c r="J21" s="191">
        <v>38312500</v>
      </c>
      <c r="K21" s="118"/>
      <c r="L21" s="191">
        <v>18124222521</v>
      </c>
      <c r="M21" s="118"/>
      <c r="N21" s="191">
        <v>1088095862</v>
      </c>
      <c r="O21" s="118"/>
      <c r="P21" s="191">
        <v>-115153023</v>
      </c>
      <c r="Q21" s="120"/>
      <c r="R21" s="191">
        <v>3924653</v>
      </c>
      <c r="S21" s="120"/>
      <c r="T21" s="192">
        <f>SUM(N21:R21)</f>
        <v>976867492</v>
      </c>
      <c r="U21" s="120"/>
      <c r="V21" s="192">
        <f>F21+H21+J21+L21+T21</f>
        <v>20026777513</v>
      </c>
    </row>
    <row r="22" spans="1:22" s="117" customFormat="1" ht="20.149999999999999" customHeight="1" x14ac:dyDescent="0.25">
      <c r="A22" s="117" t="s">
        <v>57</v>
      </c>
      <c r="D22" s="116"/>
      <c r="E22" s="116"/>
      <c r="F22" s="133">
        <v>0</v>
      </c>
      <c r="G22" s="119"/>
      <c r="H22" s="133">
        <v>0</v>
      </c>
      <c r="I22" s="119"/>
      <c r="J22" s="133">
        <v>0</v>
      </c>
      <c r="K22" s="122"/>
      <c r="L22" s="133">
        <f>'8 -OK'!F34</f>
        <v>1745675731</v>
      </c>
      <c r="M22" s="122"/>
      <c r="N22" s="129">
        <v>157942785</v>
      </c>
      <c r="O22" s="122"/>
      <c r="P22" s="133">
        <f>'9-OK'!F31</f>
        <v>-19229310</v>
      </c>
      <c r="Q22" s="123"/>
      <c r="R22" s="133">
        <v>26857261</v>
      </c>
      <c r="S22" s="123"/>
      <c r="T22" s="132">
        <f>SUM(N22:R22)</f>
        <v>165570736</v>
      </c>
      <c r="U22" s="121"/>
      <c r="V22" s="133">
        <f>F22+H22+J22+L22+T22</f>
        <v>1911246467</v>
      </c>
    </row>
    <row r="23" spans="1:22" s="117" customFormat="1" ht="20.149999999999999" customHeight="1" x14ac:dyDescent="0.25">
      <c r="A23" s="117" t="s">
        <v>71</v>
      </c>
      <c r="D23" s="116">
        <v>23</v>
      </c>
      <c r="F23" s="131">
        <v>0</v>
      </c>
      <c r="G23" s="124"/>
      <c r="H23" s="131">
        <v>0</v>
      </c>
      <c r="I23" s="124"/>
      <c r="J23" s="131">
        <v>0</v>
      </c>
      <c r="K23" s="120"/>
      <c r="L23" s="134">
        <v>-651310800</v>
      </c>
      <c r="M23" s="120"/>
      <c r="N23" s="131">
        <v>0</v>
      </c>
      <c r="O23" s="124"/>
      <c r="P23" s="131">
        <v>0</v>
      </c>
      <c r="Q23" s="132"/>
      <c r="R23" s="131">
        <v>0</v>
      </c>
      <c r="S23" s="124"/>
      <c r="T23" s="190">
        <f>SUM(N23:R23)</f>
        <v>0</v>
      </c>
      <c r="U23" s="120"/>
      <c r="V23" s="190">
        <f>F23+H23+J23+L23+T23</f>
        <v>-651310800</v>
      </c>
    </row>
    <row r="24" spans="1:22" s="117" customFormat="1" ht="4" customHeight="1" x14ac:dyDescent="0.25">
      <c r="D24" s="116"/>
      <c r="E24" s="116"/>
      <c r="F24" s="127"/>
      <c r="G24" s="125"/>
      <c r="H24" s="127"/>
      <c r="I24" s="120"/>
      <c r="J24" s="127"/>
      <c r="K24" s="120"/>
      <c r="L24" s="128"/>
      <c r="M24" s="120"/>
      <c r="N24" s="127"/>
      <c r="O24" s="120"/>
      <c r="P24" s="128"/>
      <c r="Q24" s="120"/>
      <c r="R24" s="129"/>
      <c r="S24" s="120"/>
      <c r="T24" s="128"/>
      <c r="U24" s="120"/>
      <c r="V24" s="130"/>
    </row>
    <row r="25" spans="1:22" s="117" customFormat="1" ht="20.149999999999999" customHeight="1" thickBot="1" x14ac:dyDescent="0.3">
      <c r="A25" s="126" t="s">
        <v>187</v>
      </c>
      <c r="B25" s="126"/>
      <c r="C25" s="126"/>
      <c r="D25" s="116"/>
      <c r="F25" s="193">
        <f>SUM(F21:F24)</f>
        <v>383125000</v>
      </c>
      <c r="G25" s="120"/>
      <c r="H25" s="193">
        <f>SUM(H21:H24)</f>
        <v>504250000</v>
      </c>
      <c r="I25" s="120"/>
      <c r="J25" s="193">
        <f>SUM(J21:J24)</f>
        <v>38312500</v>
      </c>
      <c r="K25" s="120"/>
      <c r="L25" s="193">
        <f>SUM(L21:L24)</f>
        <v>19218587452</v>
      </c>
      <c r="M25" s="120"/>
      <c r="N25" s="193">
        <f>SUM(N21:N24)</f>
        <v>1246038647</v>
      </c>
      <c r="O25" s="120"/>
      <c r="P25" s="193">
        <f>SUM(P21:P24)</f>
        <v>-134382333</v>
      </c>
      <c r="Q25" s="120"/>
      <c r="R25" s="194">
        <f>SUM(R21:R24)</f>
        <v>30781914</v>
      </c>
      <c r="S25" s="120"/>
      <c r="T25" s="193">
        <f>SUM(T21:T24)</f>
        <v>1142438228</v>
      </c>
      <c r="U25" s="120"/>
      <c r="V25" s="193">
        <f>F25+H25+J25+L25+T25</f>
        <v>21286713180</v>
      </c>
    </row>
    <row r="26" spans="1:22" s="117" customFormat="1" ht="21" customHeight="1" thickTop="1" x14ac:dyDescent="0.25">
      <c r="A26" s="126"/>
      <c r="B26" s="126"/>
      <c r="C26" s="126"/>
      <c r="D26" s="116"/>
      <c r="F26" s="122"/>
      <c r="G26" s="120"/>
      <c r="H26" s="122"/>
      <c r="I26" s="120"/>
      <c r="J26" s="122"/>
      <c r="K26" s="120"/>
      <c r="L26" s="122"/>
      <c r="M26" s="120"/>
      <c r="N26" s="122"/>
      <c r="O26" s="120"/>
      <c r="P26" s="122"/>
      <c r="Q26" s="120"/>
      <c r="R26" s="122"/>
      <c r="S26" s="120"/>
      <c r="T26" s="122"/>
      <c r="U26" s="120"/>
      <c r="V26" s="122"/>
    </row>
    <row r="27" spans="1:22" s="117" customFormat="1" ht="21" customHeight="1" x14ac:dyDescent="0.25">
      <c r="A27" s="126"/>
      <c r="B27" s="126"/>
      <c r="C27" s="126"/>
      <c r="D27" s="116"/>
      <c r="F27" s="122"/>
      <c r="G27" s="120"/>
      <c r="H27" s="122"/>
      <c r="I27" s="120"/>
      <c r="J27" s="122"/>
      <c r="K27" s="120"/>
      <c r="L27" s="122"/>
      <c r="M27" s="120"/>
      <c r="N27" s="122"/>
      <c r="O27" s="120"/>
      <c r="P27" s="122"/>
      <c r="Q27" s="120"/>
      <c r="R27" s="122"/>
      <c r="S27" s="120"/>
      <c r="T27" s="122"/>
      <c r="U27" s="120"/>
      <c r="V27" s="122"/>
    </row>
    <row r="28" spans="1:22" s="117" customFormat="1" ht="22.75" customHeight="1" x14ac:dyDescent="0.25">
      <c r="A28" s="126"/>
      <c r="B28" s="126"/>
      <c r="C28" s="126"/>
      <c r="D28" s="116"/>
      <c r="F28" s="122"/>
      <c r="G28" s="120"/>
      <c r="H28" s="122"/>
      <c r="I28" s="120"/>
      <c r="J28" s="122"/>
      <c r="K28" s="120"/>
      <c r="L28" s="122"/>
      <c r="M28" s="120"/>
      <c r="N28" s="122"/>
      <c r="O28" s="120"/>
      <c r="P28" s="122"/>
      <c r="Q28" s="120"/>
      <c r="R28" s="122"/>
      <c r="S28" s="120"/>
      <c r="T28" s="122"/>
      <c r="U28" s="120"/>
      <c r="V28" s="122"/>
    </row>
    <row r="29" spans="1:22" s="117" customFormat="1" ht="12" customHeight="1" x14ac:dyDescent="0.25">
      <c r="A29" s="126"/>
      <c r="B29" s="126"/>
      <c r="C29" s="126"/>
      <c r="D29" s="116"/>
      <c r="F29" s="122"/>
      <c r="G29" s="120"/>
      <c r="H29" s="122"/>
      <c r="I29" s="120"/>
      <c r="J29" s="122"/>
      <c r="K29" s="120"/>
      <c r="L29" s="122"/>
      <c r="M29" s="120"/>
      <c r="N29" s="122"/>
      <c r="O29" s="120"/>
      <c r="P29" s="122"/>
      <c r="Q29" s="120"/>
      <c r="R29" s="122"/>
      <c r="S29" s="120"/>
      <c r="T29" s="122"/>
      <c r="U29" s="120"/>
      <c r="V29" s="122"/>
    </row>
    <row r="30" spans="1:22" ht="22" customHeight="1" x14ac:dyDescent="0.25">
      <c r="A30" s="27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30" s="27"/>
      <c r="C30" s="27"/>
      <c r="D30" s="28"/>
      <c r="E30" s="2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2" spans="1:22" ht="21" customHeight="1" x14ac:dyDescent="0.25"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</row>
    <row r="33" spans="6:22" ht="21" customHeight="1" x14ac:dyDescent="0.25"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</row>
    <row r="34" spans="6:22" ht="21" customHeight="1" x14ac:dyDescent="0.25"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</row>
    <row r="35" spans="6:22" ht="21" customHeight="1" x14ac:dyDescent="0.25"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</row>
    <row r="36" spans="6:22" ht="21" customHeight="1" x14ac:dyDescent="0.25"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</row>
  </sheetData>
  <mergeCells count="5">
    <mergeCell ref="N7:R7"/>
    <mergeCell ref="F5:V5"/>
    <mergeCell ref="J6:L6"/>
    <mergeCell ref="F6:H6"/>
    <mergeCell ref="N6:T6"/>
  </mergeCells>
  <printOptions horizontalCentered="1"/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zoomScale="120" zoomScaleNormal="120" zoomScaleSheetLayoutView="100" workbookViewId="0">
      <selection activeCell="C1" sqref="C1"/>
    </sheetView>
  </sheetViews>
  <sheetFormatPr defaultColWidth="9.1796875" defaultRowHeight="21" customHeight="1" x14ac:dyDescent="0.25"/>
  <cols>
    <col min="1" max="2" width="1.7265625" style="39" customWidth="1"/>
    <col min="3" max="3" width="30.7265625" style="39" customWidth="1"/>
    <col min="4" max="4" width="7.7265625" style="39" customWidth="1"/>
    <col min="5" max="5" width="0.7265625" style="39" customWidth="1"/>
    <col min="6" max="6" width="10" style="41" customWidth="1"/>
    <col min="7" max="7" width="0.7265625" style="41" customWidth="1"/>
    <col min="8" max="8" width="10.26953125" style="41" customWidth="1"/>
    <col min="9" max="9" width="0.7265625" style="41" customWidth="1"/>
    <col min="10" max="10" width="14.26953125" style="41" bestFit="1" customWidth="1"/>
    <col min="11" max="11" width="0.7265625" style="41" customWidth="1"/>
    <col min="12" max="12" width="11.81640625" style="41" customWidth="1"/>
    <col min="13" max="13" width="0.7265625" style="41" customWidth="1"/>
    <col min="14" max="14" width="13.453125" style="41" customWidth="1"/>
    <col min="15" max="15" width="0.7265625" style="41" customWidth="1"/>
    <col min="16" max="16" width="13.7265625" style="41" customWidth="1"/>
    <col min="17" max="17" width="0.7265625" style="41" customWidth="1"/>
    <col min="18" max="18" width="12.54296875" style="41" customWidth="1"/>
    <col min="19" max="19" width="0.7265625" style="41" customWidth="1"/>
    <col min="20" max="20" width="11.81640625" style="41" customWidth="1"/>
    <col min="21" max="21" width="9.1796875" style="41"/>
    <col min="22" max="22" width="12.81640625" style="39" customWidth="1"/>
    <col min="23" max="23" width="9" style="39" bestFit="1" customWidth="1"/>
    <col min="24" max="16384" width="9.1796875" style="39"/>
  </cols>
  <sheetData>
    <row r="1" spans="1:24" s="32" customFormat="1" ht="21.75" customHeight="1" x14ac:dyDescent="0.25">
      <c r="A1" s="30" t="s">
        <v>0</v>
      </c>
      <c r="B1" s="30"/>
      <c r="C1" s="30"/>
      <c r="D1" s="30"/>
      <c r="E1" s="31"/>
      <c r="H1" s="33"/>
      <c r="I1" s="33"/>
      <c r="J1" s="33"/>
      <c r="K1" s="33"/>
      <c r="L1" s="34" t="s">
        <v>20</v>
      </c>
      <c r="M1" s="34"/>
      <c r="N1" s="33"/>
      <c r="O1" s="33"/>
      <c r="P1" s="33"/>
      <c r="Q1" s="33"/>
      <c r="R1" s="34" t="s">
        <v>20</v>
      </c>
      <c r="S1" s="33"/>
    </row>
    <row r="2" spans="1:24" s="32" customFormat="1" ht="21.75" customHeight="1" x14ac:dyDescent="0.25">
      <c r="A2" s="30" t="str">
        <f>'10-OK'!A2</f>
        <v>งบแสดงการเปลี่ยนแปลงส่วนของเจ้าของ</v>
      </c>
      <c r="B2" s="30"/>
      <c r="C2" s="30"/>
      <c r="D2" s="30"/>
      <c r="E2" s="31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4" s="32" customFormat="1" ht="21.75" customHeight="1" x14ac:dyDescent="0.25">
      <c r="A3" s="35" t="str">
        <f>'8 -OK'!A3</f>
        <v>สำหรับปีสิ้นสุดวันที่ 31 มีนาคม พ.ศ. 2566</v>
      </c>
      <c r="B3" s="35"/>
      <c r="C3" s="35"/>
      <c r="D3" s="35"/>
      <c r="E3" s="36"/>
      <c r="F3" s="37"/>
      <c r="G3" s="37"/>
      <c r="H3" s="37"/>
      <c r="I3" s="37"/>
      <c r="J3" s="36"/>
      <c r="K3" s="36"/>
      <c r="L3" s="36"/>
      <c r="M3" s="36"/>
      <c r="N3" s="37"/>
      <c r="O3" s="36"/>
      <c r="P3" s="36"/>
      <c r="Q3" s="36"/>
      <c r="R3" s="36"/>
      <c r="S3" s="36"/>
      <c r="T3" s="36"/>
    </row>
    <row r="4" spans="1:24" s="32" customFormat="1" ht="19" customHeight="1" x14ac:dyDescent="0.25">
      <c r="A4" s="30"/>
      <c r="B4" s="30"/>
      <c r="C4" s="30"/>
      <c r="D4" s="30"/>
      <c r="F4" s="33"/>
      <c r="G4" s="33"/>
      <c r="H4" s="33"/>
      <c r="I4" s="33"/>
      <c r="N4" s="33"/>
    </row>
    <row r="5" spans="1:24" s="136" customFormat="1" ht="19" customHeight="1" x14ac:dyDescent="0.25">
      <c r="A5" s="135"/>
      <c r="B5" s="135"/>
      <c r="C5" s="135"/>
      <c r="D5" s="135"/>
      <c r="F5" s="236" t="s">
        <v>150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4" s="136" customFormat="1" ht="19" customHeight="1" x14ac:dyDescent="0.25">
      <c r="A6" s="135"/>
      <c r="B6" s="135"/>
      <c r="C6" s="135"/>
      <c r="D6" s="135"/>
      <c r="F6" s="237" t="s">
        <v>146</v>
      </c>
      <c r="G6" s="237"/>
      <c r="H6" s="237"/>
      <c r="I6" s="62"/>
      <c r="J6" s="237" t="s">
        <v>38</v>
      </c>
      <c r="K6" s="237"/>
      <c r="L6" s="237"/>
      <c r="M6" s="135"/>
      <c r="N6" s="238" t="s">
        <v>121</v>
      </c>
      <c r="O6" s="238"/>
      <c r="P6" s="238"/>
      <c r="Q6" s="238"/>
      <c r="R6" s="238"/>
      <c r="S6" s="135"/>
      <c r="T6" s="135"/>
    </row>
    <row r="7" spans="1:24" s="136" customFormat="1" ht="19" customHeight="1" x14ac:dyDescent="0.25">
      <c r="A7" s="135"/>
      <c r="B7" s="135"/>
      <c r="C7" s="135"/>
      <c r="D7" s="135"/>
      <c r="F7" s="135"/>
      <c r="G7" s="135"/>
      <c r="H7" s="135"/>
      <c r="I7" s="135"/>
      <c r="J7" s="135"/>
      <c r="K7" s="135"/>
      <c r="L7" s="135"/>
      <c r="M7" s="135"/>
      <c r="N7" s="235" t="s">
        <v>58</v>
      </c>
      <c r="O7" s="235"/>
      <c r="P7" s="235"/>
      <c r="Q7" s="135"/>
      <c r="R7" s="135"/>
      <c r="S7" s="135"/>
      <c r="T7" s="135"/>
    </row>
    <row r="8" spans="1:24" s="136" customFormat="1" ht="19" customHeight="1" x14ac:dyDescent="0.25">
      <c r="E8" s="137"/>
      <c r="H8" s="138"/>
      <c r="I8" s="138"/>
      <c r="J8" s="138"/>
      <c r="K8" s="138"/>
      <c r="M8" s="98"/>
      <c r="N8" s="218" t="s">
        <v>167</v>
      </c>
      <c r="O8" s="138"/>
      <c r="P8" s="138"/>
      <c r="Q8" s="138"/>
      <c r="S8" s="138"/>
    </row>
    <row r="9" spans="1:24" s="136" customFormat="1" ht="19" customHeight="1" x14ac:dyDescent="0.25">
      <c r="E9" s="137"/>
      <c r="H9" s="138"/>
      <c r="I9" s="138"/>
      <c r="J9" s="138"/>
      <c r="K9" s="138"/>
      <c r="M9" s="98"/>
      <c r="N9" s="98" t="s">
        <v>168</v>
      </c>
      <c r="O9" s="138"/>
      <c r="P9" s="98" t="s">
        <v>142</v>
      </c>
      <c r="Q9" s="138"/>
      <c r="R9" s="98" t="s">
        <v>60</v>
      </c>
      <c r="S9" s="138"/>
    </row>
    <row r="10" spans="1:24" s="136" customFormat="1" ht="19" customHeight="1" x14ac:dyDescent="0.25">
      <c r="E10" s="137"/>
      <c r="H10" s="138"/>
      <c r="I10" s="138"/>
      <c r="J10" s="138"/>
      <c r="K10" s="138"/>
      <c r="M10" s="98"/>
      <c r="N10" s="98" t="s">
        <v>169</v>
      </c>
      <c r="O10" s="138"/>
      <c r="P10" s="98" t="s">
        <v>143</v>
      </c>
      <c r="Q10" s="138"/>
      <c r="R10" s="98" t="s">
        <v>62</v>
      </c>
      <c r="S10" s="138"/>
    </row>
    <row r="11" spans="1:24" s="136" customFormat="1" ht="19" customHeight="1" x14ac:dyDescent="0.25">
      <c r="A11" s="135"/>
      <c r="B11" s="135"/>
      <c r="C11" s="135"/>
      <c r="D11" s="135"/>
      <c r="E11" s="137"/>
      <c r="F11" s="98" t="s">
        <v>63</v>
      </c>
      <c r="G11" s="98"/>
      <c r="H11" s="98" t="s">
        <v>64</v>
      </c>
      <c r="I11" s="98"/>
      <c r="J11" s="98" t="s">
        <v>180</v>
      </c>
      <c r="K11" s="98"/>
      <c r="L11" s="98"/>
      <c r="M11" s="98"/>
      <c r="N11" s="98" t="s">
        <v>170</v>
      </c>
      <c r="O11" s="98"/>
      <c r="P11" s="98" t="s">
        <v>144</v>
      </c>
      <c r="Q11" s="98"/>
      <c r="R11" s="98" t="s">
        <v>66</v>
      </c>
      <c r="S11" s="98"/>
      <c r="T11" s="98" t="s">
        <v>67</v>
      </c>
    </row>
    <row r="12" spans="1:24" s="136" customFormat="1" ht="19" customHeight="1" x14ac:dyDescent="0.25">
      <c r="A12" s="135"/>
      <c r="B12" s="135"/>
      <c r="C12" s="135"/>
      <c r="D12" s="135"/>
      <c r="E12" s="137"/>
      <c r="F12" s="98" t="s">
        <v>68</v>
      </c>
      <c r="G12" s="98"/>
      <c r="H12" s="98" t="s">
        <v>69</v>
      </c>
      <c r="I12" s="98"/>
      <c r="J12" s="98" t="s">
        <v>181</v>
      </c>
      <c r="K12" s="98"/>
      <c r="L12" s="98" t="s">
        <v>41</v>
      </c>
      <c r="M12" s="98"/>
      <c r="N12" s="98" t="s">
        <v>171</v>
      </c>
      <c r="O12" s="98"/>
      <c r="P12" s="98" t="s">
        <v>29</v>
      </c>
      <c r="Q12" s="98"/>
      <c r="R12" s="98" t="s">
        <v>124</v>
      </c>
      <c r="S12" s="98"/>
      <c r="T12" s="98" t="s">
        <v>124</v>
      </c>
    </row>
    <row r="13" spans="1:24" s="136" customFormat="1" ht="19" customHeight="1" x14ac:dyDescent="0.25">
      <c r="A13" s="135"/>
      <c r="B13" s="135"/>
      <c r="C13" s="135"/>
      <c r="D13" s="220" t="s">
        <v>3</v>
      </c>
      <c r="E13" s="139"/>
      <c r="F13" s="158" t="s">
        <v>4</v>
      </c>
      <c r="G13" s="98"/>
      <c r="H13" s="158" t="s">
        <v>4</v>
      </c>
      <c r="I13" s="98"/>
      <c r="J13" s="158" t="s">
        <v>4</v>
      </c>
      <c r="K13" s="98"/>
      <c r="L13" s="158" t="s">
        <v>4</v>
      </c>
      <c r="M13" s="98"/>
      <c r="N13" s="158" t="s">
        <v>4</v>
      </c>
      <c r="O13" s="98"/>
      <c r="P13" s="158" t="s">
        <v>4</v>
      </c>
      <c r="Q13" s="98"/>
      <c r="R13" s="158" t="s">
        <v>4</v>
      </c>
      <c r="S13" s="98"/>
      <c r="T13" s="158" t="s">
        <v>4</v>
      </c>
    </row>
    <row r="14" spans="1:24" s="136" customFormat="1" ht="6" customHeight="1" x14ac:dyDescent="0.25">
      <c r="A14" s="135"/>
      <c r="B14" s="135"/>
      <c r="C14" s="135"/>
      <c r="D14" s="135"/>
      <c r="E14" s="139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</row>
    <row r="15" spans="1:24" s="141" customFormat="1" ht="19" customHeight="1" x14ac:dyDescent="0.25">
      <c r="A15" s="140" t="s">
        <v>195</v>
      </c>
      <c r="B15" s="140"/>
      <c r="C15" s="140"/>
      <c r="D15" s="140"/>
      <c r="F15" s="102">
        <v>383125000</v>
      </c>
      <c r="G15" s="102"/>
      <c r="H15" s="102">
        <v>504250000</v>
      </c>
      <c r="I15" s="102"/>
      <c r="J15" s="102">
        <v>38312500</v>
      </c>
      <c r="K15" s="102"/>
      <c r="L15" s="102">
        <v>15484861795</v>
      </c>
      <c r="M15" s="102"/>
      <c r="N15" s="102">
        <v>969173204</v>
      </c>
      <c r="O15" s="102"/>
      <c r="P15" s="102">
        <v>-2910462</v>
      </c>
      <c r="Q15" s="102"/>
      <c r="R15" s="102">
        <f>SUM(N15:P15)</f>
        <v>966262742</v>
      </c>
      <c r="S15" s="102"/>
      <c r="T15" s="102">
        <f>SUM(F15:L15,R15)</f>
        <v>17376812037</v>
      </c>
      <c r="U15" s="102"/>
      <c r="V15" s="142"/>
      <c r="X15" s="143"/>
    </row>
    <row r="16" spans="1:24" s="141" customFormat="1" ht="19" customHeight="1" x14ac:dyDescent="0.25">
      <c r="A16" s="141" t="s">
        <v>57</v>
      </c>
      <c r="C16" s="140"/>
      <c r="F16" s="168">
        <v>0</v>
      </c>
      <c r="G16" s="86"/>
      <c r="H16" s="168">
        <v>0</v>
      </c>
      <c r="I16" s="86"/>
      <c r="J16" s="168">
        <v>0</v>
      </c>
      <c r="K16" s="100"/>
      <c r="L16" s="100">
        <v>1464263138</v>
      </c>
      <c r="M16" s="142"/>
      <c r="N16" s="100">
        <v>118922658</v>
      </c>
      <c r="O16" s="142"/>
      <c r="P16" s="168">
        <v>6835115</v>
      </c>
      <c r="Q16" s="142"/>
      <c r="R16" s="102">
        <f>SUM(N16:P16)</f>
        <v>125757773</v>
      </c>
      <c r="S16" s="142"/>
      <c r="T16" s="102">
        <f>SUM(F16:L16,R16)</f>
        <v>1590020911</v>
      </c>
      <c r="U16" s="102"/>
      <c r="V16" s="142"/>
      <c r="X16" s="143"/>
    </row>
    <row r="17" spans="1:24" s="141" customFormat="1" ht="19" customHeight="1" x14ac:dyDescent="0.25">
      <c r="A17" s="141" t="s">
        <v>71</v>
      </c>
      <c r="C17" s="140"/>
      <c r="D17" s="99">
        <v>23</v>
      </c>
      <c r="F17" s="101">
        <v>0</v>
      </c>
      <c r="G17" s="102"/>
      <c r="H17" s="101">
        <v>0</v>
      </c>
      <c r="I17" s="102"/>
      <c r="J17" s="101">
        <v>0</v>
      </c>
      <c r="K17" s="100"/>
      <c r="L17" s="103">
        <v>-421436950</v>
      </c>
      <c r="M17" s="142"/>
      <c r="N17" s="169">
        <v>0</v>
      </c>
      <c r="O17" s="102"/>
      <c r="P17" s="101">
        <v>0</v>
      </c>
      <c r="Q17" s="102"/>
      <c r="R17" s="101">
        <f>SUM(N17:P17)</f>
        <v>0</v>
      </c>
      <c r="S17" s="142"/>
      <c r="T17" s="195">
        <f>SUM(F17:L17,R17)</f>
        <v>-421436950</v>
      </c>
      <c r="U17" s="102"/>
      <c r="V17" s="142"/>
      <c r="X17" s="143"/>
    </row>
    <row r="18" spans="1:24" s="141" customFormat="1" ht="6" customHeight="1" x14ac:dyDescent="0.25">
      <c r="E18" s="144"/>
      <c r="F18" s="100"/>
      <c r="G18" s="145"/>
      <c r="H18" s="100"/>
      <c r="I18" s="102"/>
      <c r="J18" s="100"/>
      <c r="K18" s="102"/>
      <c r="L18" s="146"/>
      <c r="M18" s="102"/>
      <c r="N18" s="100"/>
      <c r="O18" s="102"/>
      <c r="P18" s="102"/>
      <c r="Q18" s="102"/>
      <c r="R18" s="146"/>
      <c r="S18" s="102"/>
      <c r="T18" s="142"/>
      <c r="U18" s="102"/>
      <c r="V18" s="142"/>
      <c r="X18" s="143"/>
    </row>
    <row r="19" spans="1:24" s="141" customFormat="1" ht="19" customHeight="1" thickBot="1" x14ac:dyDescent="0.3">
      <c r="A19" s="140" t="s">
        <v>178</v>
      </c>
      <c r="B19" s="140"/>
      <c r="C19" s="140"/>
      <c r="D19" s="140"/>
      <c r="F19" s="196">
        <f>SUM(F15:F18)</f>
        <v>383125000</v>
      </c>
      <c r="G19" s="142"/>
      <c r="H19" s="196">
        <f>SUM(H15:H18)</f>
        <v>504250000</v>
      </c>
      <c r="I19" s="142"/>
      <c r="J19" s="196">
        <f>SUM(J15:J18)</f>
        <v>38312500</v>
      </c>
      <c r="K19" s="142"/>
      <c r="L19" s="196">
        <f>L15+L17+L16</f>
        <v>16527687983</v>
      </c>
      <c r="M19" s="142"/>
      <c r="N19" s="196">
        <f>SUM(N15:N18)</f>
        <v>1088095862</v>
      </c>
      <c r="O19" s="142"/>
      <c r="P19" s="196">
        <f>SUM(P15:P18)</f>
        <v>3924653</v>
      </c>
      <c r="Q19" s="142"/>
      <c r="R19" s="197">
        <f>SUM(N19:P19)</f>
        <v>1092020515</v>
      </c>
      <c r="S19" s="142"/>
      <c r="T19" s="196">
        <f>T15+T17+T16</f>
        <v>18545395998</v>
      </c>
      <c r="U19" s="102"/>
      <c r="V19" s="142"/>
      <c r="X19" s="143"/>
    </row>
    <row r="20" spans="1:24" s="141" customFormat="1" ht="19" customHeight="1" thickTop="1" x14ac:dyDescent="0.25">
      <c r="A20" s="140"/>
      <c r="B20" s="140"/>
      <c r="C20" s="140"/>
      <c r="D20" s="140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86"/>
      <c r="Q20" s="142"/>
      <c r="R20" s="142"/>
      <c r="S20" s="142"/>
      <c r="T20" s="142"/>
      <c r="U20" s="147"/>
      <c r="W20" s="147"/>
    </row>
    <row r="21" spans="1:24" s="141" customFormat="1" ht="19" customHeight="1" x14ac:dyDescent="0.25">
      <c r="A21" s="140" t="s">
        <v>194</v>
      </c>
      <c r="B21" s="140"/>
      <c r="C21" s="140"/>
      <c r="D21" s="140"/>
      <c r="F21" s="148">
        <v>383125000</v>
      </c>
      <c r="G21" s="102"/>
      <c r="H21" s="148">
        <v>504250000</v>
      </c>
      <c r="I21" s="102"/>
      <c r="J21" s="148">
        <v>38312500</v>
      </c>
      <c r="K21" s="102"/>
      <c r="L21" s="148">
        <v>16527687983</v>
      </c>
      <c r="M21" s="102"/>
      <c r="N21" s="148">
        <v>1088095862</v>
      </c>
      <c r="O21" s="102"/>
      <c r="P21" s="148">
        <v>3924653</v>
      </c>
      <c r="Q21" s="102"/>
      <c r="R21" s="148">
        <f>SUM(N21:P21)</f>
        <v>1092020515</v>
      </c>
      <c r="S21" s="102"/>
      <c r="T21" s="148">
        <f>SUM(F21:L21,R21)</f>
        <v>18545395998</v>
      </c>
      <c r="U21" s="102"/>
      <c r="V21" s="142"/>
      <c r="X21" s="143"/>
    </row>
    <row r="22" spans="1:24" s="141" customFormat="1" ht="19" customHeight="1" x14ac:dyDescent="0.25">
      <c r="A22" s="141" t="s">
        <v>57</v>
      </c>
      <c r="C22" s="140"/>
      <c r="F22" s="149">
        <v>0</v>
      </c>
      <c r="G22" s="86"/>
      <c r="H22" s="149">
        <v>0</v>
      </c>
      <c r="I22" s="86"/>
      <c r="J22" s="149">
        <v>0</v>
      </c>
      <c r="K22" s="100"/>
      <c r="L22" s="149">
        <f>'8 -OK'!J34</f>
        <v>1634868089</v>
      </c>
      <c r="M22" s="142"/>
      <c r="N22" s="149">
        <v>157942785</v>
      </c>
      <c r="O22" s="142"/>
      <c r="P22" s="149">
        <v>26857261</v>
      </c>
      <c r="Q22" s="142"/>
      <c r="R22" s="149">
        <f>SUM(N22:P22)</f>
        <v>184800046</v>
      </c>
      <c r="S22" s="142"/>
      <c r="T22" s="212">
        <f>SUM(F22:L22,R22)</f>
        <v>1819668135</v>
      </c>
      <c r="U22" s="102"/>
      <c r="V22" s="142"/>
      <c r="X22" s="143"/>
    </row>
    <row r="23" spans="1:24" s="141" customFormat="1" ht="19" customHeight="1" x14ac:dyDescent="0.25">
      <c r="A23" s="141" t="s">
        <v>71</v>
      </c>
      <c r="C23" s="140"/>
      <c r="D23" s="99">
        <v>23</v>
      </c>
      <c r="F23" s="104">
        <v>0</v>
      </c>
      <c r="G23" s="102"/>
      <c r="H23" s="104">
        <v>0</v>
      </c>
      <c r="I23" s="102"/>
      <c r="J23" s="104">
        <v>0</v>
      </c>
      <c r="K23" s="100"/>
      <c r="L23" s="213">
        <f>'10-OK'!L23</f>
        <v>-651310800</v>
      </c>
      <c r="M23" s="142"/>
      <c r="N23" s="105">
        <v>0</v>
      </c>
      <c r="O23" s="102"/>
      <c r="P23" s="104">
        <v>0</v>
      </c>
      <c r="Q23" s="102"/>
      <c r="R23" s="104">
        <f>SUM(N23:P23)</f>
        <v>0</v>
      </c>
      <c r="S23" s="142"/>
      <c r="T23" s="213">
        <f>SUM(F23:L23,R23)</f>
        <v>-651310800</v>
      </c>
      <c r="U23" s="102"/>
      <c r="V23" s="142"/>
      <c r="X23" s="143"/>
    </row>
    <row r="24" spans="1:24" s="141" customFormat="1" ht="6" customHeight="1" x14ac:dyDescent="0.25">
      <c r="E24" s="144"/>
      <c r="F24" s="106"/>
      <c r="G24" s="145"/>
      <c r="H24" s="106"/>
      <c r="I24" s="102"/>
      <c r="J24" s="106"/>
      <c r="K24" s="102"/>
      <c r="L24" s="150"/>
      <c r="M24" s="102"/>
      <c r="N24" s="106"/>
      <c r="O24" s="102"/>
      <c r="P24" s="148"/>
      <c r="Q24" s="102"/>
      <c r="R24" s="150"/>
      <c r="S24" s="102"/>
      <c r="T24" s="151"/>
      <c r="U24" s="102"/>
      <c r="V24" s="142"/>
      <c r="X24" s="143"/>
    </row>
    <row r="25" spans="1:24" s="141" customFormat="1" ht="19" customHeight="1" thickBot="1" x14ac:dyDescent="0.3">
      <c r="A25" s="140" t="s">
        <v>187</v>
      </c>
      <c r="B25" s="140"/>
      <c r="C25" s="140"/>
      <c r="D25" s="140"/>
      <c r="F25" s="198">
        <f>SUM(F21:F24)</f>
        <v>383125000</v>
      </c>
      <c r="G25" s="142"/>
      <c r="H25" s="198">
        <f>SUM(H21:H24)</f>
        <v>504250000</v>
      </c>
      <c r="I25" s="142"/>
      <c r="J25" s="198">
        <f>SUM(J21:J24)</f>
        <v>38312500</v>
      </c>
      <c r="K25" s="142"/>
      <c r="L25" s="198">
        <f>L21+L23+L22</f>
        <v>17511245272</v>
      </c>
      <c r="M25" s="142"/>
      <c r="N25" s="198">
        <f>SUM(N21:N24)</f>
        <v>1246038647</v>
      </c>
      <c r="O25" s="142"/>
      <c r="P25" s="198">
        <f>SUM(P21:P24)</f>
        <v>30781914</v>
      </c>
      <c r="Q25" s="142"/>
      <c r="R25" s="199">
        <f>SUM(N25:P25)</f>
        <v>1276820561</v>
      </c>
      <c r="S25" s="142"/>
      <c r="T25" s="198">
        <f>T21+T23+T22</f>
        <v>19713753333</v>
      </c>
      <c r="U25" s="102"/>
      <c r="V25" s="142"/>
      <c r="X25" s="143"/>
    </row>
    <row r="26" spans="1:24" ht="19" customHeight="1" thickTop="1" x14ac:dyDescent="0.25">
      <c r="A26" s="38"/>
      <c r="B26" s="38"/>
      <c r="C26" s="38"/>
      <c r="D26" s="38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26"/>
      <c r="Q26" s="40"/>
      <c r="R26" s="40"/>
      <c r="S26" s="40"/>
      <c r="T26" s="40"/>
      <c r="W26" s="41"/>
    </row>
    <row r="27" spans="1:24" ht="19" customHeight="1" x14ac:dyDescent="0.25">
      <c r="A27" s="38"/>
      <c r="B27" s="38"/>
      <c r="C27" s="38"/>
      <c r="D27" s="38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26"/>
      <c r="Q27" s="40"/>
      <c r="R27" s="142"/>
      <c r="S27" s="40"/>
      <c r="T27" s="40"/>
      <c r="W27" s="41"/>
    </row>
    <row r="28" spans="1:24" ht="19" customHeight="1" x14ac:dyDescent="0.25">
      <c r="A28" s="38"/>
      <c r="B28" s="38"/>
      <c r="C28" s="38"/>
      <c r="D28" s="38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26"/>
      <c r="Q28" s="40"/>
      <c r="R28" s="40"/>
      <c r="S28" s="40"/>
      <c r="T28" s="40"/>
      <c r="W28" s="41"/>
    </row>
    <row r="29" spans="1:24" ht="19" customHeight="1" x14ac:dyDescent="0.25">
      <c r="A29" s="38"/>
      <c r="B29" s="38"/>
      <c r="C29" s="38"/>
      <c r="D29" s="38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26"/>
      <c r="Q29" s="40"/>
      <c r="R29" s="40"/>
      <c r="S29" s="40"/>
      <c r="T29" s="40"/>
      <c r="W29" s="41"/>
    </row>
    <row r="30" spans="1:24" ht="15.75" customHeight="1" x14ac:dyDescent="0.25">
      <c r="A30" s="38"/>
      <c r="B30" s="38"/>
      <c r="C30" s="38"/>
      <c r="D30" s="38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26"/>
      <c r="Q30" s="40"/>
      <c r="R30" s="40"/>
      <c r="S30" s="40"/>
      <c r="T30" s="40"/>
      <c r="W30" s="41"/>
    </row>
    <row r="31" spans="1:24" ht="22" customHeight="1" x14ac:dyDescent="0.25">
      <c r="A31" s="42" t="str">
        <f>'10-OK'!A30</f>
        <v xml:space="preserve">หมายเหตุประกอบงบการเงินในหน้า 14 ถึง 67 เป็นส่วนหนึ่งของงบการเงินนี้ </v>
      </c>
      <c r="B31" s="42"/>
      <c r="C31" s="42"/>
      <c r="D31" s="43"/>
      <c r="E31" s="42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</sheetData>
  <mergeCells count="5">
    <mergeCell ref="N7:P7"/>
    <mergeCell ref="F5:T5"/>
    <mergeCell ref="F6:H6"/>
    <mergeCell ref="J6:L6"/>
    <mergeCell ref="N6:R6"/>
  </mergeCells>
  <printOptions horizontalCentered="1"/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0"/>
  <sheetViews>
    <sheetView zoomScale="130" zoomScaleNormal="130" zoomScaleSheetLayoutView="100" workbookViewId="0">
      <selection activeCell="D1" sqref="D1"/>
    </sheetView>
  </sheetViews>
  <sheetFormatPr defaultColWidth="9.1796875" defaultRowHeight="21" customHeight="1" x14ac:dyDescent="0.25"/>
  <cols>
    <col min="1" max="3" width="1.1796875" style="51" customWidth="1"/>
    <col min="4" max="4" width="35.54296875" style="51" customWidth="1"/>
    <col min="5" max="5" width="7.453125" style="45" customWidth="1"/>
    <col min="6" max="6" width="0.81640625" style="45" customWidth="1"/>
    <col min="7" max="7" width="12.1796875" style="46" customWidth="1"/>
    <col min="8" max="8" width="0.54296875" style="46" customWidth="1"/>
    <col min="9" max="9" width="12.1796875" style="46" customWidth="1"/>
    <col min="10" max="10" width="0.54296875" style="51" customWidth="1"/>
    <col min="11" max="11" width="12.1796875" style="46" customWidth="1"/>
    <col min="12" max="12" width="0.54296875" style="46" customWidth="1"/>
    <col min="13" max="13" width="12.1796875" style="46" customWidth="1"/>
    <col min="14" max="16384" width="9.1796875" style="51"/>
  </cols>
  <sheetData>
    <row r="1" spans="1:13" ht="20.149999999999999" customHeight="1" x14ac:dyDescent="0.25">
      <c r="A1" s="44" t="s">
        <v>72</v>
      </c>
      <c r="B1" s="44"/>
      <c r="C1" s="44"/>
      <c r="D1" s="44"/>
    </row>
    <row r="2" spans="1:13" ht="20.149999999999999" customHeight="1" x14ac:dyDescent="0.25">
      <c r="A2" s="44" t="s">
        <v>73</v>
      </c>
      <c r="B2" s="44"/>
      <c r="C2" s="44"/>
      <c r="D2" s="44"/>
    </row>
    <row r="3" spans="1:13" ht="20.149999999999999" customHeight="1" x14ac:dyDescent="0.25">
      <c r="A3" s="47" t="str">
        <f>'8 -OK'!A3</f>
        <v>สำหรับปีสิ้นสุดวันที่ 31 มีนาคม พ.ศ. 2566</v>
      </c>
      <c r="B3" s="47"/>
      <c r="C3" s="47"/>
      <c r="D3" s="48"/>
      <c r="E3" s="49"/>
      <c r="F3" s="49"/>
      <c r="G3" s="50"/>
      <c r="H3" s="50"/>
      <c r="I3" s="50"/>
      <c r="J3" s="50"/>
      <c r="K3" s="50"/>
      <c r="L3" s="50"/>
      <c r="M3" s="50"/>
    </row>
    <row r="4" spans="1:13" ht="15" customHeight="1" x14ac:dyDescent="0.25">
      <c r="A4" s="44"/>
      <c r="B4" s="44"/>
      <c r="C4" s="44"/>
      <c r="D4" s="45"/>
      <c r="E4" s="51"/>
      <c r="F4" s="51"/>
      <c r="J4" s="46"/>
    </row>
    <row r="5" spans="1:13" s="74" customFormat="1" ht="17.5" customHeight="1" x14ac:dyDescent="0.25">
      <c r="A5" s="79"/>
      <c r="B5" s="79"/>
      <c r="C5" s="79"/>
      <c r="D5" s="80"/>
      <c r="G5" s="239" t="s">
        <v>154</v>
      </c>
      <c r="H5" s="239"/>
      <c r="I5" s="239"/>
      <c r="J5" s="81"/>
      <c r="K5" s="81"/>
      <c r="L5" s="81"/>
      <c r="M5" s="81"/>
    </row>
    <row r="6" spans="1:13" s="74" customFormat="1" ht="17.5" x14ac:dyDescent="0.25">
      <c r="A6" s="79"/>
      <c r="B6" s="79"/>
      <c r="C6" s="79"/>
      <c r="D6" s="80"/>
      <c r="G6" s="240" t="s">
        <v>74</v>
      </c>
      <c r="H6" s="240"/>
      <c r="I6" s="240"/>
      <c r="J6" s="81"/>
      <c r="K6" s="240" t="s">
        <v>150</v>
      </c>
      <c r="L6" s="240"/>
      <c r="M6" s="240"/>
    </row>
    <row r="7" spans="1:13" s="74" customFormat="1" ht="17.5" x14ac:dyDescent="0.25">
      <c r="E7" s="80"/>
      <c r="F7" s="80"/>
      <c r="G7" s="222" t="s">
        <v>185</v>
      </c>
      <c r="H7" s="222"/>
      <c r="I7" s="222" t="s">
        <v>177</v>
      </c>
      <c r="J7" s="222"/>
      <c r="K7" s="222" t="s">
        <v>185</v>
      </c>
      <c r="L7" s="222"/>
      <c r="M7" s="222" t="s">
        <v>177</v>
      </c>
    </row>
    <row r="8" spans="1:13" s="74" customFormat="1" ht="17.5" x14ac:dyDescent="0.25">
      <c r="E8" s="82" t="s">
        <v>3</v>
      </c>
      <c r="F8" s="83"/>
      <c r="G8" s="223" t="s">
        <v>4</v>
      </c>
      <c r="H8" s="79"/>
      <c r="I8" s="223" t="s">
        <v>4</v>
      </c>
      <c r="J8" s="222"/>
      <c r="K8" s="223" t="s">
        <v>4</v>
      </c>
      <c r="L8" s="79"/>
      <c r="M8" s="223" t="s">
        <v>4</v>
      </c>
    </row>
    <row r="9" spans="1:13" s="74" customFormat="1" ht="17.5" customHeight="1" x14ac:dyDescent="0.25">
      <c r="A9" s="79" t="s">
        <v>75</v>
      </c>
      <c r="E9" s="80"/>
      <c r="F9" s="80"/>
      <c r="G9" s="84"/>
      <c r="H9" s="81"/>
      <c r="I9" s="81"/>
      <c r="K9" s="84"/>
      <c r="L9" s="81"/>
      <c r="M9" s="81"/>
    </row>
    <row r="10" spans="1:13" s="74" customFormat="1" ht="17.5" customHeight="1" x14ac:dyDescent="0.25">
      <c r="A10" s="74" t="s">
        <v>76</v>
      </c>
      <c r="E10" s="80"/>
      <c r="F10" s="80"/>
      <c r="G10" s="85">
        <f>'8 -OK'!F31</f>
        <v>2153469870</v>
      </c>
      <c r="H10" s="81"/>
      <c r="I10" s="86">
        <f>'8 -OK'!H31</f>
        <v>1890202414</v>
      </c>
      <c r="J10" s="81"/>
      <c r="K10" s="85">
        <f>'8 -OK'!J31</f>
        <v>2014960318</v>
      </c>
      <c r="L10" s="81"/>
      <c r="M10" s="86">
        <f>'8 -OK'!L31</f>
        <v>1819526551</v>
      </c>
    </row>
    <row r="11" spans="1:13" s="74" customFormat="1" ht="17.5" customHeight="1" x14ac:dyDescent="0.25">
      <c r="A11" s="74" t="s">
        <v>77</v>
      </c>
      <c r="E11" s="80"/>
      <c r="F11" s="80"/>
      <c r="G11" s="84"/>
      <c r="H11" s="81"/>
      <c r="I11" s="81"/>
      <c r="J11" s="81"/>
      <c r="K11" s="84"/>
      <c r="L11" s="81"/>
      <c r="M11" s="81"/>
    </row>
    <row r="12" spans="1:13" s="74" customFormat="1" ht="17.5" customHeight="1" x14ac:dyDescent="0.25">
      <c r="B12" s="74" t="s">
        <v>78</v>
      </c>
      <c r="E12" s="80"/>
      <c r="F12" s="80"/>
      <c r="G12" s="84"/>
      <c r="H12" s="81"/>
      <c r="I12" s="81"/>
      <c r="J12" s="81"/>
      <c r="K12" s="84"/>
      <c r="L12" s="81"/>
      <c r="M12" s="81"/>
    </row>
    <row r="13" spans="1:13" s="74" customFormat="1" ht="17.5" customHeight="1" x14ac:dyDescent="0.25">
      <c r="B13" s="87" t="s">
        <v>79</v>
      </c>
      <c r="E13" s="80">
        <v>17</v>
      </c>
      <c r="F13" s="80"/>
      <c r="G13" s="84">
        <v>1277826944</v>
      </c>
      <c r="H13" s="81"/>
      <c r="I13" s="81">
        <v>1295738934</v>
      </c>
      <c r="J13" s="81"/>
      <c r="K13" s="84">
        <v>1277826944</v>
      </c>
      <c r="L13" s="81"/>
      <c r="M13" s="81">
        <v>1295738934</v>
      </c>
    </row>
    <row r="14" spans="1:13" s="74" customFormat="1" ht="17.5" customHeight="1" x14ac:dyDescent="0.25">
      <c r="B14" s="87" t="s">
        <v>80</v>
      </c>
      <c r="E14" s="80">
        <v>18</v>
      </c>
      <c r="F14" s="80"/>
      <c r="G14" s="84">
        <v>270396701</v>
      </c>
      <c r="H14" s="81"/>
      <c r="I14" s="81">
        <v>278123750</v>
      </c>
      <c r="J14" s="81"/>
      <c r="K14" s="84">
        <v>270396701</v>
      </c>
      <c r="L14" s="81"/>
      <c r="M14" s="81">
        <v>278123750</v>
      </c>
    </row>
    <row r="15" spans="1:13" s="74" customFormat="1" ht="17.5" customHeight="1" x14ac:dyDescent="0.25">
      <c r="B15" s="87" t="s">
        <v>81</v>
      </c>
      <c r="E15" s="80"/>
      <c r="F15" s="80"/>
      <c r="G15" s="84">
        <v>-41146908</v>
      </c>
      <c r="H15" s="81"/>
      <c r="I15" s="81">
        <v>-19543267</v>
      </c>
      <c r="J15" s="81"/>
      <c r="K15" s="84">
        <v>-41146908</v>
      </c>
      <c r="L15" s="81"/>
      <c r="M15" s="81">
        <v>-19543267</v>
      </c>
    </row>
    <row r="16" spans="1:13" s="74" customFormat="1" ht="17.5" customHeight="1" x14ac:dyDescent="0.25">
      <c r="B16" s="87" t="s">
        <v>159</v>
      </c>
      <c r="E16" s="80"/>
      <c r="F16" s="80"/>
      <c r="G16" s="84"/>
      <c r="H16" s="81"/>
      <c r="I16" s="81"/>
      <c r="J16" s="81"/>
      <c r="K16" s="84"/>
      <c r="L16" s="81"/>
      <c r="M16" s="81"/>
    </row>
    <row r="17" spans="1:13" s="74" customFormat="1" ht="17.5" customHeight="1" x14ac:dyDescent="0.25">
      <c r="B17" s="87"/>
      <c r="D17" s="74" t="s">
        <v>130</v>
      </c>
      <c r="E17" s="80"/>
      <c r="F17" s="80"/>
      <c r="G17" s="84">
        <v>-386962039</v>
      </c>
      <c r="H17" s="81"/>
      <c r="I17" s="81">
        <v>-281610840</v>
      </c>
      <c r="J17" s="81"/>
      <c r="K17" s="85">
        <v>0</v>
      </c>
      <c r="L17" s="81"/>
      <c r="M17" s="86">
        <v>0</v>
      </c>
    </row>
    <row r="18" spans="1:13" s="74" customFormat="1" ht="17.5" customHeight="1" x14ac:dyDescent="0.25">
      <c r="B18" s="87" t="s">
        <v>44</v>
      </c>
      <c r="E18" s="80"/>
      <c r="F18" s="80"/>
      <c r="G18" s="84"/>
      <c r="H18" s="81"/>
      <c r="I18" s="81"/>
      <c r="J18" s="81"/>
      <c r="K18" s="84"/>
      <c r="L18" s="81"/>
      <c r="M18" s="81"/>
    </row>
    <row r="19" spans="1:13" s="74" customFormat="1" ht="17.5" customHeight="1" x14ac:dyDescent="0.25">
      <c r="B19" s="87"/>
      <c r="C19" s="87" t="s">
        <v>175</v>
      </c>
      <c r="E19" s="80"/>
      <c r="F19" s="80"/>
      <c r="G19" s="84"/>
      <c r="H19" s="81"/>
      <c r="I19" s="81"/>
      <c r="J19" s="81"/>
      <c r="K19" s="84"/>
      <c r="L19" s="81"/>
      <c r="M19" s="81"/>
    </row>
    <row r="20" spans="1:13" s="74" customFormat="1" ht="17.5" customHeight="1" x14ac:dyDescent="0.25">
      <c r="B20" s="87"/>
      <c r="D20" s="74" t="s">
        <v>174</v>
      </c>
      <c r="E20" s="80"/>
      <c r="F20" s="80"/>
      <c r="G20" s="84">
        <v>-102984377</v>
      </c>
      <c r="H20" s="81"/>
      <c r="I20" s="81">
        <v>-24299990</v>
      </c>
      <c r="J20" s="81"/>
      <c r="K20" s="84">
        <v>-102984377</v>
      </c>
      <c r="L20" s="81"/>
      <c r="M20" s="81">
        <v>-24299990</v>
      </c>
    </row>
    <row r="21" spans="1:13" s="74" customFormat="1" ht="17.5" customHeight="1" x14ac:dyDescent="0.25">
      <c r="C21" s="87" t="s">
        <v>131</v>
      </c>
      <c r="E21" s="80" t="s">
        <v>197</v>
      </c>
      <c r="F21" s="80"/>
      <c r="G21" s="85">
        <v>0</v>
      </c>
      <c r="H21" s="81"/>
      <c r="I21" s="86">
        <v>0</v>
      </c>
      <c r="J21" s="81"/>
      <c r="K21" s="85">
        <v>-248452487</v>
      </c>
      <c r="L21" s="81"/>
      <c r="M21" s="86">
        <v>-210934977</v>
      </c>
    </row>
    <row r="22" spans="1:13" s="74" customFormat="1" ht="17.5" customHeight="1" x14ac:dyDescent="0.25">
      <c r="B22" s="87" t="s">
        <v>82</v>
      </c>
      <c r="E22" s="80">
        <v>25</v>
      </c>
      <c r="F22" s="80"/>
      <c r="G22" s="84">
        <v>-3107669</v>
      </c>
      <c r="H22" s="81"/>
      <c r="I22" s="81">
        <v>-4089665</v>
      </c>
      <c r="J22" s="81"/>
      <c r="K22" s="84">
        <v>-3107669</v>
      </c>
      <c r="L22" s="81"/>
      <c r="M22" s="81">
        <v>-4089665</v>
      </c>
    </row>
    <row r="23" spans="1:13" s="74" customFormat="1" ht="17.5" customHeight="1" x14ac:dyDescent="0.25">
      <c r="B23" s="87" t="s">
        <v>191</v>
      </c>
      <c r="E23" s="80"/>
      <c r="F23" s="80"/>
      <c r="G23" s="84">
        <v>9</v>
      </c>
      <c r="H23" s="81"/>
      <c r="I23" s="86">
        <v>0</v>
      </c>
      <c r="J23" s="81"/>
      <c r="K23" s="84">
        <v>9</v>
      </c>
      <c r="L23" s="81"/>
      <c r="M23" s="86">
        <v>0</v>
      </c>
    </row>
    <row r="24" spans="1:13" s="74" customFormat="1" ht="17.5" customHeight="1" x14ac:dyDescent="0.25">
      <c r="B24" s="97" t="s">
        <v>172</v>
      </c>
      <c r="E24" s="80"/>
      <c r="F24" s="80"/>
      <c r="G24" s="84">
        <v>313320</v>
      </c>
      <c r="H24" s="81"/>
      <c r="I24" s="81">
        <v>541793</v>
      </c>
      <c r="J24" s="81"/>
      <c r="K24" s="84">
        <v>313320</v>
      </c>
      <c r="L24" s="81"/>
      <c r="M24" s="81">
        <v>541793</v>
      </c>
    </row>
    <row r="25" spans="1:13" s="74" customFormat="1" ht="17.5" customHeight="1" x14ac:dyDescent="0.25">
      <c r="B25" s="87" t="s">
        <v>158</v>
      </c>
      <c r="E25" s="80">
        <v>12</v>
      </c>
      <c r="F25" s="80"/>
      <c r="G25" s="84">
        <v>-556825</v>
      </c>
      <c r="I25" s="81">
        <v>1461287</v>
      </c>
      <c r="K25" s="84">
        <v>-556825</v>
      </c>
      <c r="M25" s="81">
        <v>1461287</v>
      </c>
    </row>
    <row r="26" spans="1:13" s="74" customFormat="1" ht="17.5" customHeight="1" x14ac:dyDescent="0.25">
      <c r="B26" s="87" t="s">
        <v>157</v>
      </c>
      <c r="E26" s="80"/>
      <c r="F26" s="80"/>
      <c r="G26" s="84"/>
      <c r="I26" s="81"/>
      <c r="K26" s="84"/>
      <c r="M26" s="81"/>
    </row>
    <row r="27" spans="1:13" s="74" customFormat="1" ht="17.5" customHeight="1" x14ac:dyDescent="0.25">
      <c r="C27" s="74" t="s">
        <v>136</v>
      </c>
      <c r="E27" s="80">
        <v>12</v>
      </c>
      <c r="F27" s="80"/>
      <c r="G27" s="84">
        <v>-16900000</v>
      </c>
      <c r="H27" s="81"/>
      <c r="I27" s="81">
        <v>16900000</v>
      </c>
      <c r="J27" s="81"/>
      <c r="K27" s="84">
        <v>-16900000</v>
      </c>
      <c r="L27" s="81"/>
      <c r="M27" s="81">
        <v>16900000</v>
      </c>
    </row>
    <row r="28" spans="1:13" s="74" customFormat="1" ht="17.5" customHeight="1" x14ac:dyDescent="0.25">
      <c r="B28" s="87" t="s">
        <v>153</v>
      </c>
      <c r="E28" s="80">
        <v>21</v>
      </c>
      <c r="F28" s="81"/>
      <c r="G28" s="84">
        <v>43106520</v>
      </c>
      <c r="H28" s="81"/>
      <c r="I28" s="81">
        <v>42707733</v>
      </c>
      <c r="J28" s="81"/>
      <c r="K28" s="84">
        <v>43106520</v>
      </c>
      <c r="L28" s="81"/>
      <c r="M28" s="81">
        <v>42707733</v>
      </c>
    </row>
    <row r="29" spans="1:13" s="74" customFormat="1" ht="17.5" customHeight="1" x14ac:dyDescent="0.25">
      <c r="B29" s="87" t="s">
        <v>199</v>
      </c>
      <c r="E29" s="80"/>
      <c r="F29" s="80"/>
      <c r="G29" s="88">
        <v>4291769</v>
      </c>
      <c r="H29" s="81"/>
      <c r="I29" s="170">
        <v>-1946717</v>
      </c>
      <c r="J29" s="81"/>
      <c r="K29" s="88">
        <v>4291769</v>
      </c>
      <c r="L29" s="81"/>
      <c r="M29" s="170">
        <v>-1946717</v>
      </c>
    </row>
    <row r="30" spans="1:13" s="74" customFormat="1" ht="3.75" customHeight="1" x14ac:dyDescent="0.25">
      <c r="E30" s="80"/>
      <c r="F30" s="80"/>
      <c r="G30" s="84"/>
      <c r="H30" s="81"/>
      <c r="I30" s="81"/>
      <c r="J30" s="81"/>
      <c r="K30" s="84"/>
      <c r="L30" s="81"/>
      <c r="M30" s="81"/>
    </row>
    <row r="31" spans="1:13" s="74" customFormat="1" ht="17.5" customHeight="1" x14ac:dyDescent="0.25">
      <c r="A31" s="74" t="s">
        <v>83</v>
      </c>
      <c r="E31" s="80"/>
      <c r="F31" s="80"/>
      <c r="G31" s="84"/>
      <c r="H31" s="81"/>
      <c r="I31" s="81"/>
      <c r="J31" s="81"/>
      <c r="K31" s="84"/>
      <c r="L31" s="81"/>
      <c r="M31" s="81"/>
    </row>
    <row r="32" spans="1:13" s="74" customFormat="1" ht="17.5" customHeight="1" x14ac:dyDescent="0.25">
      <c r="B32" s="74" t="s">
        <v>84</v>
      </c>
      <c r="E32" s="80"/>
      <c r="F32" s="80"/>
      <c r="G32" s="84">
        <f>SUM(G10:G29)</f>
        <v>3197747315</v>
      </c>
      <c r="H32" s="81"/>
      <c r="I32" s="81">
        <f>SUM(I10:I29)</f>
        <v>3194185432</v>
      </c>
      <c r="J32" s="81"/>
      <c r="K32" s="84">
        <f>SUM(K10:K29)</f>
        <v>3197747315</v>
      </c>
      <c r="L32" s="81"/>
      <c r="M32" s="81">
        <f>SUM(M10:M29)</f>
        <v>3194185432</v>
      </c>
    </row>
    <row r="33" spans="1:13" s="74" customFormat="1" ht="17.5" customHeight="1" x14ac:dyDescent="0.25">
      <c r="A33" s="74" t="s">
        <v>85</v>
      </c>
      <c r="E33" s="80"/>
      <c r="F33" s="80"/>
      <c r="G33" s="84"/>
      <c r="H33" s="81"/>
      <c r="I33" s="81"/>
      <c r="J33" s="81"/>
      <c r="K33" s="84"/>
      <c r="L33" s="81"/>
      <c r="M33" s="81"/>
    </row>
    <row r="34" spans="1:13" s="74" customFormat="1" ht="17.5" customHeight="1" x14ac:dyDescent="0.25">
      <c r="B34" s="87" t="s">
        <v>86</v>
      </c>
      <c r="D34" s="89"/>
      <c r="E34" s="80"/>
      <c r="F34" s="80"/>
      <c r="G34" s="90">
        <v>71477697</v>
      </c>
      <c r="H34" s="81"/>
      <c r="I34" s="171">
        <v>-66328706</v>
      </c>
      <c r="J34" s="81"/>
      <c r="K34" s="90">
        <v>71477697</v>
      </c>
      <c r="L34" s="81"/>
      <c r="M34" s="171">
        <v>-66328706</v>
      </c>
    </row>
    <row r="35" spans="1:13" s="74" customFormat="1" ht="17.5" customHeight="1" x14ac:dyDescent="0.25">
      <c r="B35" s="87" t="s">
        <v>87</v>
      </c>
      <c r="E35" s="80"/>
      <c r="F35" s="80"/>
      <c r="G35" s="90">
        <v>144613096</v>
      </c>
      <c r="H35" s="81"/>
      <c r="I35" s="171">
        <v>-259505590</v>
      </c>
      <c r="J35" s="81"/>
      <c r="K35" s="90">
        <v>144613096</v>
      </c>
      <c r="L35" s="81"/>
      <c r="M35" s="171">
        <v>-259505590</v>
      </c>
    </row>
    <row r="36" spans="1:13" s="74" customFormat="1" ht="17.5" customHeight="1" x14ac:dyDescent="0.25">
      <c r="B36" s="87" t="s">
        <v>88</v>
      </c>
      <c r="E36" s="80"/>
      <c r="F36" s="80"/>
      <c r="G36" s="84">
        <v>1443265</v>
      </c>
      <c r="H36" s="81"/>
      <c r="I36" s="81">
        <v>-2389230</v>
      </c>
      <c r="J36" s="81"/>
      <c r="K36" s="84">
        <v>1443265</v>
      </c>
      <c r="L36" s="81"/>
      <c r="M36" s="81">
        <v>-2389230</v>
      </c>
    </row>
    <row r="37" spans="1:13" s="74" customFormat="1" ht="17.5" customHeight="1" x14ac:dyDescent="0.25">
      <c r="B37" s="87" t="s">
        <v>89</v>
      </c>
      <c r="E37" s="80"/>
      <c r="F37" s="80"/>
      <c r="G37" s="84">
        <v>1267382</v>
      </c>
      <c r="H37" s="81"/>
      <c r="I37" s="81">
        <v>6891388</v>
      </c>
      <c r="J37" s="81"/>
      <c r="K37" s="84">
        <v>1267382</v>
      </c>
      <c r="L37" s="81"/>
      <c r="M37" s="81">
        <v>6891388</v>
      </c>
    </row>
    <row r="38" spans="1:13" s="74" customFormat="1" ht="17.5" customHeight="1" x14ac:dyDescent="0.25">
      <c r="B38" s="87" t="s">
        <v>90</v>
      </c>
      <c r="E38" s="80"/>
      <c r="F38" s="80"/>
      <c r="G38" s="90">
        <v>-55541155</v>
      </c>
      <c r="H38" s="81"/>
      <c r="I38" s="171">
        <v>60436845</v>
      </c>
      <c r="J38" s="81"/>
      <c r="K38" s="90">
        <v>-55541155</v>
      </c>
      <c r="L38" s="81"/>
      <c r="M38" s="171">
        <v>60436845</v>
      </c>
    </row>
    <row r="39" spans="1:13" s="74" customFormat="1" ht="17.5" customHeight="1" x14ac:dyDescent="0.25">
      <c r="B39" s="87" t="s">
        <v>91</v>
      </c>
      <c r="E39" s="80"/>
      <c r="F39" s="80"/>
      <c r="G39" s="90">
        <v>1916947</v>
      </c>
      <c r="H39" s="81"/>
      <c r="I39" s="171">
        <v>-42388054</v>
      </c>
      <c r="J39" s="81"/>
      <c r="K39" s="90">
        <v>1916947</v>
      </c>
      <c r="L39" s="81"/>
      <c r="M39" s="171">
        <v>-42388054</v>
      </c>
    </row>
    <row r="40" spans="1:13" s="74" customFormat="1" ht="17.5" customHeight="1" x14ac:dyDescent="0.25">
      <c r="B40" s="87" t="s">
        <v>92</v>
      </c>
      <c r="E40" s="80"/>
      <c r="F40" s="80"/>
      <c r="G40" s="90">
        <v>-7582322</v>
      </c>
      <c r="H40" s="81"/>
      <c r="I40" s="171">
        <v>15062048</v>
      </c>
      <c r="J40" s="81"/>
      <c r="K40" s="90">
        <v>-7582322</v>
      </c>
      <c r="L40" s="81"/>
      <c r="M40" s="171">
        <v>15062048</v>
      </c>
    </row>
    <row r="41" spans="1:13" s="74" customFormat="1" ht="17.5" customHeight="1" x14ac:dyDescent="0.25">
      <c r="B41" s="87" t="s">
        <v>93</v>
      </c>
      <c r="E41" s="80"/>
      <c r="F41" s="80"/>
      <c r="G41" s="90">
        <v>33010837</v>
      </c>
      <c r="H41" s="81"/>
      <c r="I41" s="171">
        <v>-79876602</v>
      </c>
      <c r="J41" s="81"/>
      <c r="K41" s="90">
        <v>33010837</v>
      </c>
      <c r="L41" s="81"/>
      <c r="M41" s="171">
        <v>-79876602</v>
      </c>
    </row>
    <row r="42" spans="1:13" s="74" customFormat="1" ht="17.5" customHeight="1" x14ac:dyDescent="0.25">
      <c r="B42" s="87" t="s">
        <v>94</v>
      </c>
      <c r="E42" s="80"/>
      <c r="F42" s="80"/>
      <c r="G42" s="90">
        <v>-47665439</v>
      </c>
      <c r="H42" s="81"/>
      <c r="I42" s="171">
        <v>63982886</v>
      </c>
      <c r="J42" s="81"/>
      <c r="K42" s="90">
        <v>-47665439</v>
      </c>
      <c r="L42" s="81"/>
      <c r="M42" s="171">
        <v>63982886</v>
      </c>
    </row>
    <row r="43" spans="1:13" s="74" customFormat="1" ht="17.5" customHeight="1" x14ac:dyDescent="0.25">
      <c r="B43" s="87" t="s">
        <v>95</v>
      </c>
      <c r="E43" s="80">
        <v>21</v>
      </c>
      <c r="F43" s="80"/>
      <c r="G43" s="91">
        <v>-4423382</v>
      </c>
      <c r="H43" s="81"/>
      <c r="I43" s="172">
        <v>-9707341</v>
      </c>
      <c r="J43" s="81"/>
      <c r="K43" s="91">
        <v>-4423382</v>
      </c>
      <c r="L43" s="81"/>
      <c r="M43" s="172">
        <v>-9707341</v>
      </c>
    </row>
    <row r="44" spans="1:13" s="74" customFormat="1" ht="4" customHeight="1" x14ac:dyDescent="0.25">
      <c r="E44" s="80"/>
      <c r="F44" s="80"/>
      <c r="G44" s="84"/>
      <c r="H44" s="81"/>
      <c r="I44" s="81"/>
      <c r="J44" s="81"/>
      <c r="K44" s="84"/>
      <c r="L44" s="81"/>
      <c r="M44" s="81"/>
    </row>
    <row r="45" spans="1:13" s="74" customFormat="1" ht="17.5" customHeight="1" x14ac:dyDescent="0.25">
      <c r="A45" s="74" t="s">
        <v>133</v>
      </c>
      <c r="G45" s="92">
        <f>SUM(G32:G44)</f>
        <v>3336264241</v>
      </c>
      <c r="I45" s="74">
        <f>SUM(I32:I44)</f>
        <v>2880363076</v>
      </c>
      <c r="K45" s="92">
        <f>SUM(K32:K44)</f>
        <v>3336264241</v>
      </c>
      <c r="M45" s="74">
        <f>SUM(M32:M44)</f>
        <v>2880363076</v>
      </c>
    </row>
    <row r="46" spans="1:13" s="74" customFormat="1" ht="17.5" customHeight="1" x14ac:dyDescent="0.25">
      <c r="B46" s="87" t="s">
        <v>96</v>
      </c>
      <c r="E46" s="80"/>
      <c r="F46" s="80"/>
      <c r="G46" s="84">
        <v>11443699</v>
      </c>
      <c r="H46" s="81"/>
      <c r="I46" s="81">
        <v>7750497</v>
      </c>
      <c r="J46" s="81"/>
      <c r="K46" s="84">
        <v>11443699</v>
      </c>
      <c r="L46" s="81"/>
      <c r="M46" s="81">
        <v>7750497</v>
      </c>
    </row>
    <row r="47" spans="1:13" s="74" customFormat="1" ht="17.5" customHeight="1" x14ac:dyDescent="0.25">
      <c r="B47" s="87" t="s">
        <v>97</v>
      </c>
      <c r="E47" s="80"/>
      <c r="F47" s="80"/>
      <c r="G47" s="93">
        <v>-352448399</v>
      </c>
      <c r="H47" s="81"/>
      <c r="I47" s="173">
        <v>-315013185</v>
      </c>
      <c r="J47" s="81"/>
      <c r="K47" s="93">
        <v>-352448399</v>
      </c>
      <c r="L47" s="81"/>
      <c r="M47" s="173">
        <v>-315013185</v>
      </c>
    </row>
    <row r="48" spans="1:13" s="74" customFormat="1" ht="4" customHeight="1" x14ac:dyDescent="0.25">
      <c r="E48" s="80"/>
      <c r="F48" s="80"/>
      <c r="G48" s="92"/>
      <c r="H48" s="81"/>
      <c r="J48" s="81"/>
      <c r="K48" s="92"/>
      <c r="L48" s="81"/>
    </row>
    <row r="49" spans="1:13" s="74" customFormat="1" ht="17.5" customHeight="1" x14ac:dyDescent="0.25">
      <c r="A49" s="74" t="s">
        <v>98</v>
      </c>
      <c r="E49" s="80"/>
      <c r="F49" s="80"/>
      <c r="G49" s="201">
        <f>SUM(G45:G48)</f>
        <v>2995259541</v>
      </c>
      <c r="H49" s="81"/>
      <c r="I49" s="200">
        <f>SUM(I45:I48)</f>
        <v>2573100388</v>
      </c>
      <c r="J49" s="81"/>
      <c r="K49" s="201">
        <f>SUM(K45:K48)</f>
        <v>2995259541</v>
      </c>
      <c r="L49" s="81"/>
      <c r="M49" s="200">
        <f>SUM(M45:M48)</f>
        <v>2573100388</v>
      </c>
    </row>
    <row r="50" spans="1:13" s="74" customFormat="1" ht="15.75" customHeight="1" x14ac:dyDescent="0.25">
      <c r="E50" s="80"/>
      <c r="F50" s="80"/>
      <c r="G50" s="81"/>
      <c r="H50" s="81"/>
      <c r="I50" s="81"/>
      <c r="J50" s="81"/>
      <c r="K50" s="81"/>
      <c r="M50" s="81"/>
    </row>
    <row r="51" spans="1:13" ht="22" customHeight="1" x14ac:dyDescent="0.25">
      <c r="A51" s="154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51" s="154"/>
      <c r="C51" s="154"/>
      <c r="D51" s="154"/>
      <c r="E51" s="155"/>
      <c r="F51" s="155"/>
      <c r="G51" s="156"/>
      <c r="H51" s="156"/>
      <c r="I51" s="156"/>
      <c r="J51" s="154"/>
      <c r="K51" s="156"/>
      <c r="L51" s="156"/>
      <c r="M51" s="156"/>
    </row>
    <row r="52" spans="1:13" ht="21" customHeight="1" x14ac:dyDescent="0.25">
      <c r="A52" s="44" t="s">
        <v>72</v>
      </c>
      <c r="B52" s="44"/>
      <c r="C52" s="44"/>
      <c r="D52" s="44"/>
    </row>
    <row r="53" spans="1:13" ht="21" customHeight="1" x14ac:dyDescent="0.25">
      <c r="A53" s="44" t="s">
        <v>99</v>
      </c>
      <c r="B53" s="44"/>
      <c r="C53" s="44"/>
      <c r="D53" s="44"/>
    </row>
    <row r="54" spans="1:13" ht="21" customHeight="1" x14ac:dyDescent="0.25">
      <c r="A54" s="47" t="str">
        <f>A3</f>
        <v>สำหรับปีสิ้นสุดวันที่ 31 มีนาคม พ.ศ. 2566</v>
      </c>
      <c r="B54" s="47"/>
      <c r="C54" s="47"/>
      <c r="D54" s="48"/>
      <c r="E54" s="49"/>
      <c r="F54" s="49"/>
      <c r="G54" s="50"/>
      <c r="H54" s="50"/>
      <c r="I54" s="50"/>
      <c r="J54" s="50"/>
      <c r="K54" s="50"/>
      <c r="L54" s="50"/>
      <c r="M54" s="50"/>
    </row>
    <row r="55" spans="1:13" ht="20.149999999999999" customHeight="1" x14ac:dyDescent="0.25">
      <c r="A55" s="44"/>
      <c r="B55" s="44"/>
      <c r="C55" s="44"/>
      <c r="D55" s="45"/>
      <c r="E55" s="51"/>
      <c r="F55" s="51"/>
      <c r="J55" s="46"/>
    </row>
    <row r="56" spans="1:13" s="74" customFormat="1" ht="20.149999999999999" customHeight="1" x14ac:dyDescent="0.25">
      <c r="A56" s="79"/>
      <c r="B56" s="79"/>
      <c r="C56" s="79"/>
      <c r="D56" s="80"/>
      <c r="G56" s="239" t="s">
        <v>154</v>
      </c>
      <c r="H56" s="239"/>
      <c r="I56" s="239"/>
      <c r="J56" s="81"/>
      <c r="K56" s="81"/>
      <c r="L56" s="81"/>
      <c r="M56" s="81"/>
    </row>
    <row r="57" spans="1:13" s="74" customFormat="1" ht="20.149999999999999" customHeight="1" x14ac:dyDescent="0.25">
      <c r="E57" s="80"/>
      <c r="F57" s="80"/>
      <c r="G57" s="240" t="s">
        <v>74</v>
      </c>
      <c r="H57" s="240"/>
      <c r="I57" s="240"/>
      <c r="J57" s="81"/>
      <c r="K57" s="240" t="s">
        <v>150</v>
      </c>
      <c r="L57" s="240"/>
      <c r="M57" s="240"/>
    </row>
    <row r="58" spans="1:13" s="74" customFormat="1" ht="20.149999999999999" customHeight="1" x14ac:dyDescent="0.25">
      <c r="E58" s="80"/>
      <c r="F58" s="80"/>
      <c r="G58" s="222" t="s">
        <v>185</v>
      </c>
      <c r="H58" s="222"/>
      <c r="I58" s="222" t="s">
        <v>177</v>
      </c>
      <c r="J58" s="222"/>
      <c r="K58" s="222" t="s">
        <v>185</v>
      </c>
      <c r="L58" s="222"/>
      <c r="M58" s="222" t="s">
        <v>177</v>
      </c>
    </row>
    <row r="59" spans="1:13" s="74" customFormat="1" ht="20.149999999999999" customHeight="1" x14ac:dyDescent="0.25">
      <c r="E59" s="82" t="s">
        <v>3</v>
      </c>
      <c r="F59" s="83"/>
      <c r="G59" s="223" t="s">
        <v>4</v>
      </c>
      <c r="H59" s="79"/>
      <c r="I59" s="223" t="s">
        <v>4</v>
      </c>
      <c r="J59" s="222"/>
      <c r="K59" s="223" t="s">
        <v>4</v>
      </c>
      <c r="L59" s="79"/>
      <c r="M59" s="223" t="s">
        <v>4</v>
      </c>
    </row>
    <row r="60" spans="1:13" s="74" customFormat="1" ht="20.149999999999999" customHeight="1" x14ac:dyDescent="0.25">
      <c r="A60" s="79" t="s">
        <v>100</v>
      </c>
      <c r="E60" s="80"/>
      <c r="F60" s="80"/>
      <c r="G60" s="84"/>
      <c r="I60" s="81"/>
      <c r="K60" s="84"/>
      <c r="M60" s="81"/>
    </row>
    <row r="61" spans="1:13" s="74" customFormat="1" ht="20.149999999999999" customHeight="1" x14ac:dyDescent="0.25">
      <c r="A61" s="96" t="s">
        <v>192</v>
      </c>
      <c r="B61" s="96"/>
      <c r="C61" s="96"/>
      <c r="E61" s="80"/>
      <c r="F61" s="80"/>
      <c r="G61" s="84">
        <v>-19040148</v>
      </c>
      <c r="I61" s="86">
        <v>0</v>
      </c>
      <c r="K61" s="84">
        <v>-19040148</v>
      </c>
      <c r="M61" s="86">
        <v>0</v>
      </c>
    </row>
    <row r="62" spans="1:13" s="74" customFormat="1" ht="20.149999999999999" customHeight="1" x14ac:dyDescent="0.25">
      <c r="A62" s="214"/>
      <c r="B62" s="96" t="s">
        <v>189</v>
      </c>
      <c r="C62" s="96"/>
      <c r="E62" s="80"/>
      <c r="F62" s="80"/>
      <c r="G62" s="84"/>
      <c r="I62" s="81"/>
      <c r="K62" s="84"/>
      <c r="M62" s="81"/>
    </row>
    <row r="63" spans="1:13" s="74" customFormat="1" ht="20.149999999999999" customHeight="1" x14ac:dyDescent="0.25">
      <c r="A63" s="74" t="s">
        <v>117</v>
      </c>
      <c r="E63" s="80">
        <v>14</v>
      </c>
      <c r="F63" s="80"/>
      <c r="G63" s="84">
        <v>-3760482</v>
      </c>
      <c r="I63" s="81">
        <v>-94957993</v>
      </c>
      <c r="K63" s="84">
        <v>-3760482</v>
      </c>
      <c r="M63" s="81">
        <v>-94957993</v>
      </c>
    </row>
    <row r="64" spans="1:13" s="74" customFormat="1" ht="20.149999999999999" customHeight="1" x14ac:dyDescent="0.25">
      <c r="A64" s="74" t="s">
        <v>126</v>
      </c>
      <c r="E64" s="80">
        <v>14</v>
      </c>
      <c r="F64" s="80"/>
      <c r="G64" s="84">
        <v>56955450</v>
      </c>
      <c r="I64" s="81">
        <v>61628036</v>
      </c>
      <c r="K64" s="84">
        <v>56955450</v>
      </c>
      <c r="M64" s="81">
        <v>61628036</v>
      </c>
    </row>
    <row r="65" spans="1:13" s="74" customFormat="1" ht="20.149999999999999" customHeight="1" x14ac:dyDescent="0.25">
      <c r="A65" s="74" t="s">
        <v>101</v>
      </c>
      <c r="E65" s="80"/>
      <c r="F65" s="80"/>
      <c r="G65" s="84">
        <v>-676643641</v>
      </c>
      <c r="H65" s="81"/>
      <c r="I65" s="81">
        <v>-926999009</v>
      </c>
      <c r="J65" s="81"/>
      <c r="K65" s="84">
        <v>-676643641</v>
      </c>
      <c r="L65" s="81"/>
      <c r="M65" s="81">
        <v>-926999009</v>
      </c>
    </row>
    <row r="66" spans="1:13" s="74" customFormat="1" ht="20.149999999999999" customHeight="1" x14ac:dyDescent="0.25">
      <c r="A66" s="74" t="s">
        <v>102</v>
      </c>
      <c r="E66" s="80"/>
      <c r="F66" s="80"/>
      <c r="G66" s="84">
        <v>3304337</v>
      </c>
      <c r="H66" s="81"/>
      <c r="I66" s="81">
        <v>4408643</v>
      </c>
      <c r="J66" s="81"/>
      <c r="K66" s="84">
        <v>3304337</v>
      </c>
      <c r="L66" s="81"/>
      <c r="M66" s="81">
        <v>4408643</v>
      </c>
    </row>
    <row r="67" spans="1:13" s="74" customFormat="1" ht="20.149999999999999" customHeight="1" x14ac:dyDescent="0.25">
      <c r="A67" s="74" t="s">
        <v>161</v>
      </c>
      <c r="E67" s="80"/>
      <c r="F67" s="80"/>
      <c r="G67" s="84">
        <v>18336684</v>
      </c>
      <c r="H67" s="81"/>
      <c r="I67" s="81">
        <v>10867479</v>
      </c>
      <c r="J67" s="81"/>
      <c r="K67" s="84">
        <v>18336684</v>
      </c>
      <c r="L67" s="81"/>
      <c r="M67" s="81">
        <v>10867479</v>
      </c>
    </row>
    <row r="68" spans="1:13" s="74" customFormat="1" ht="20.149999999999999" customHeight="1" x14ac:dyDescent="0.25">
      <c r="A68" s="74" t="s">
        <v>103</v>
      </c>
      <c r="E68" s="80"/>
      <c r="F68" s="80"/>
      <c r="G68" s="84"/>
      <c r="H68" s="81"/>
      <c r="I68" s="81"/>
      <c r="J68" s="81"/>
      <c r="K68" s="84"/>
      <c r="L68" s="81"/>
      <c r="M68" s="81"/>
    </row>
    <row r="69" spans="1:13" s="74" customFormat="1" ht="20.149999999999999" customHeight="1" x14ac:dyDescent="0.25">
      <c r="B69" s="87" t="s">
        <v>175</v>
      </c>
      <c r="E69" s="80"/>
      <c r="F69" s="80"/>
      <c r="G69" s="84"/>
      <c r="H69" s="81"/>
      <c r="I69" s="81"/>
      <c r="J69" s="81"/>
      <c r="K69" s="84"/>
      <c r="L69" s="81"/>
      <c r="M69" s="81"/>
    </row>
    <row r="70" spans="1:13" s="74" customFormat="1" ht="20.149999999999999" customHeight="1" x14ac:dyDescent="0.25">
      <c r="B70" s="87"/>
      <c r="D70" s="74" t="s">
        <v>174</v>
      </c>
      <c r="E70" s="80"/>
      <c r="F70" s="80"/>
      <c r="G70" s="84">
        <v>102984377</v>
      </c>
      <c r="H70" s="81"/>
      <c r="I70" s="81">
        <v>24299990</v>
      </c>
      <c r="J70" s="81"/>
      <c r="K70" s="84">
        <v>102984377</v>
      </c>
      <c r="L70" s="81"/>
      <c r="M70" s="81">
        <v>24299990</v>
      </c>
    </row>
    <row r="71" spans="1:13" s="74" customFormat="1" ht="20.149999999999999" customHeight="1" x14ac:dyDescent="0.25">
      <c r="A71" s="79"/>
      <c r="B71" s="87" t="s">
        <v>131</v>
      </c>
      <c r="E71" s="80" t="s">
        <v>197</v>
      </c>
      <c r="F71" s="80"/>
      <c r="G71" s="84">
        <v>248452487</v>
      </c>
      <c r="H71" s="81"/>
      <c r="I71" s="81">
        <v>210934977</v>
      </c>
      <c r="J71" s="81"/>
      <c r="K71" s="84">
        <v>248452487</v>
      </c>
      <c r="L71" s="81"/>
      <c r="M71" s="81">
        <v>210934977</v>
      </c>
    </row>
    <row r="72" spans="1:13" s="74" customFormat="1" ht="20.149999999999999" customHeight="1" x14ac:dyDescent="0.25">
      <c r="A72" s="74" t="s">
        <v>104</v>
      </c>
      <c r="E72" s="80"/>
      <c r="F72" s="80"/>
      <c r="G72" s="84">
        <v>-233185806</v>
      </c>
      <c r="H72" s="81"/>
      <c r="I72" s="81">
        <v>-226179548</v>
      </c>
      <c r="J72" s="81"/>
      <c r="K72" s="84">
        <v>-233185806</v>
      </c>
      <c r="L72" s="81"/>
      <c r="M72" s="81">
        <v>-226179548</v>
      </c>
    </row>
    <row r="73" spans="1:13" s="74" customFormat="1" ht="20.149999999999999" customHeight="1" x14ac:dyDescent="0.25">
      <c r="A73" s="74" t="s">
        <v>162</v>
      </c>
      <c r="E73" s="80">
        <v>10</v>
      </c>
      <c r="F73" s="80"/>
      <c r="G73" s="84">
        <v>9852000000</v>
      </c>
      <c r="H73" s="81"/>
      <c r="I73" s="81">
        <v>7848000000</v>
      </c>
      <c r="J73" s="81"/>
      <c r="K73" s="84">
        <v>9852000000</v>
      </c>
      <c r="L73" s="81"/>
      <c r="M73" s="81">
        <v>7848000000</v>
      </c>
    </row>
    <row r="74" spans="1:13" s="74" customFormat="1" ht="20.149999999999999" customHeight="1" x14ac:dyDescent="0.25">
      <c r="A74" s="74" t="s">
        <v>163</v>
      </c>
      <c r="E74" s="80">
        <v>10</v>
      </c>
      <c r="F74" s="80"/>
      <c r="G74" s="88">
        <v>-12260800000</v>
      </c>
      <c r="H74" s="81"/>
      <c r="I74" s="170">
        <v>-9073000000</v>
      </c>
      <c r="J74" s="81"/>
      <c r="K74" s="88">
        <v>-12260800000</v>
      </c>
      <c r="L74" s="81"/>
      <c r="M74" s="170">
        <v>-9073000000</v>
      </c>
    </row>
    <row r="75" spans="1:13" s="74" customFormat="1" ht="8.15" customHeight="1" x14ac:dyDescent="0.25">
      <c r="G75" s="92"/>
      <c r="K75" s="92"/>
    </row>
    <row r="76" spans="1:13" s="74" customFormat="1" ht="20.149999999999999" customHeight="1" x14ac:dyDescent="0.25">
      <c r="A76" s="74" t="s">
        <v>105</v>
      </c>
      <c r="E76" s="80"/>
      <c r="F76" s="80"/>
      <c r="G76" s="88">
        <f>SUM(G60:G74)</f>
        <v>-2911396742</v>
      </c>
      <c r="H76" s="81"/>
      <c r="I76" s="170">
        <f>SUM(I60:I74)</f>
        <v>-2160997425</v>
      </c>
      <c r="J76" s="81"/>
      <c r="K76" s="88">
        <f>SUM(K60:K74)</f>
        <v>-2911396742</v>
      </c>
      <c r="L76" s="81"/>
      <c r="M76" s="170">
        <f>SUM(M60:M74)</f>
        <v>-2160997425</v>
      </c>
    </row>
    <row r="77" spans="1:13" s="74" customFormat="1" ht="20.149999999999999" customHeight="1" x14ac:dyDescent="0.25">
      <c r="E77" s="80"/>
      <c r="F77" s="80"/>
      <c r="G77" s="84"/>
      <c r="H77" s="81"/>
      <c r="I77" s="81"/>
      <c r="J77" s="81"/>
      <c r="K77" s="84"/>
      <c r="L77" s="81"/>
      <c r="M77" s="81"/>
    </row>
    <row r="78" spans="1:13" s="74" customFormat="1" ht="20.149999999999999" customHeight="1" x14ac:dyDescent="0.25">
      <c r="A78" s="79" t="s">
        <v>106</v>
      </c>
      <c r="E78" s="80"/>
      <c r="F78" s="80"/>
      <c r="G78" s="84"/>
      <c r="H78" s="81"/>
      <c r="I78" s="81"/>
      <c r="J78" s="81"/>
      <c r="K78" s="84"/>
      <c r="L78" s="81"/>
      <c r="M78" s="81"/>
    </row>
    <row r="79" spans="1:13" s="74" customFormat="1" ht="20.149999999999999" customHeight="1" x14ac:dyDescent="0.25">
      <c r="A79" s="74" t="s">
        <v>71</v>
      </c>
      <c r="E79" s="152">
        <v>23</v>
      </c>
      <c r="F79" s="80"/>
      <c r="G79" s="88">
        <v>-651310800</v>
      </c>
      <c r="H79" s="81"/>
      <c r="I79" s="170">
        <v>-421436950</v>
      </c>
      <c r="J79" s="81"/>
      <c r="K79" s="88">
        <v>-651310800</v>
      </c>
      <c r="L79" s="81"/>
      <c r="M79" s="170">
        <v>-421436950</v>
      </c>
    </row>
    <row r="80" spans="1:13" s="74" customFormat="1" ht="8.15" customHeight="1" x14ac:dyDescent="0.25">
      <c r="E80" s="80"/>
      <c r="F80" s="80"/>
      <c r="G80" s="84"/>
      <c r="H80" s="81"/>
      <c r="I80" s="81"/>
      <c r="J80" s="81"/>
      <c r="K80" s="84"/>
      <c r="L80" s="81"/>
      <c r="M80" s="81"/>
    </row>
    <row r="81" spans="1:13" s="74" customFormat="1" ht="20.149999999999999" customHeight="1" x14ac:dyDescent="0.25">
      <c r="A81" s="74" t="s">
        <v>107</v>
      </c>
      <c r="E81" s="80"/>
      <c r="F81" s="80"/>
      <c r="G81" s="88">
        <f>SUM(G79)</f>
        <v>-651310800</v>
      </c>
      <c r="H81" s="81"/>
      <c r="I81" s="170">
        <f>SUM(I79)</f>
        <v>-421436950</v>
      </c>
      <c r="J81" s="81"/>
      <c r="K81" s="88">
        <f>SUM(K79)</f>
        <v>-651310800</v>
      </c>
      <c r="L81" s="81"/>
      <c r="M81" s="170">
        <f>SUM(M79)</f>
        <v>-421436950</v>
      </c>
    </row>
    <row r="82" spans="1:13" s="74" customFormat="1" ht="20.149999999999999" customHeight="1" x14ac:dyDescent="0.25">
      <c r="E82" s="80"/>
      <c r="F82" s="80"/>
      <c r="G82" s="84"/>
      <c r="H82" s="81"/>
      <c r="I82" s="81"/>
      <c r="J82" s="81"/>
      <c r="K82" s="84"/>
      <c r="L82" s="81"/>
      <c r="M82" s="81"/>
    </row>
    <row r="83" spans="1:13" s="74" customFormat="1" ht="20.149999999999999" customHeight="1" x14ac:dyDescent="0.25">
      <c r="A83" s="79" t="s">
        <v>193</v>
      </c>
      <c r="E83" s="80"/>
      <c r="F83" s="80"/>
      <c r="G83" s="84">
        <f>SUM(G49,G76,G81)</f>
        <v>-567448001</v>
      </c>
      <c r="H83" s="81"/>
      <c r="I83" s="81">
        <f>SUM(I49,I76,I81)</f>
        <v>-9333987</v>
      </c>
      <c r="J83" s="81"/>
      <c r="K83" s="84">
        <f>SUM(K49,K76,K81)</f>
        <v>-567448001</v>
      </c>
      <c r="L83" s="81"/>
      <c r="M83" s="81">
        <f>SUM(M49,M76,M81)</f>
        <v>-9333987</v>
      </c>
    </row>
    <row r="84" spans="1:13" s="74" customFormat="1" ht="20.149999999999999" customHeight="1" x14ac:dyDescent="0.25">
      <c r="A84" s="74" t="s">
        <v>108</v>
      </c>
      <c r="E84" s="80"/>
      <c r="F84" s="80"/>
      <c r="G84" s="84">
        <f>I87</f>
        <v>2655943140</v>
      </c>
      <c r="H84" s="81"/>
      <c r="I84" s="81">
        <v>2663330410</v>
      </c>
      <c r="J84" s="81"/>
      <c r="K84" s="84">
        <f>M87</f>
        <v>2655943140</v>
      </c>
      <c r="L84" s="81"/>
      <c r="M84" s="81">
        <v>2663330410</v>
      </c>
    </row>
    <row r="85" spans="1:13" s="74" customFormat="1" ht="20.149999999999999" customHeight="1" x14ac:dyDescent="0.25">
      <c r="A85" s="74" t="s">
        <v>109</v>
      </c>
      <c r="E85" s="80"/>
      <c r="F85" s="80"/>
      <c r="G85" s="153">
        <v>-4291769</v>
      </c>
      <c r="H85" s="81"/>
      <c r="I85" s="174">
        <v>1946717</v>
      </c>
      <c r="J85" s="81"/>
      <c r="K85" s="153">
        <v>-4291769</v>
      </c>
      <c r="L85" s="81"/>
      <c r="M85" s="174">
        <v>1946717</v>
      </c>
    </row>
    <row r="86" spans="1:13" s="74" customFormat="1" ht="8.15" customHeight="1" x14ac:dyDescent="0.25">
      <c r="E86" s="80"/>
      <c r="F86" s="80"/>
      <c r="G86" s="84"/>
      <c r="H86" s="81"/>
      <c r="I86" s="81"/>
      <c r="J86" s="81"/>
      <c r="K86" s="84"/>
      <c r="L86" s="81"/>
      <c r="M86" s="81"/>
    </row>
    <row r="87" spans="1:13" s="74" customFormat="1" ht="20.149999999999999" customHeight="1" thickBot="1" x14ac:dyDescent="0.3">
      <c r="A87" s="74" t="s">
        <v>110</v>
      </c>
      <c r="E87" s="80"/>
      <c r="F87" s="80"/>
      <c r="G87" s="203">
        <f>SUM(G83:G86)</f>
        <v>2084203370</v>
      </c>
      <c r="H87" s="81"/>
      <c r="I87" s="202">
        <f>SUM(I83:I86)</f>
        <v>2655943140</v>
      </c>
      <c r="J87" s="81"/>
      <c r="K87" s="203">
        <f>SUM(K83:K86)</f>
        <v>2084203370</v>
      </c>
      <c r="L87" s="81"/>
      <c r="M87" s="202">
        <f>SUM(M83:M86)</f>
        <v>2655943140</v>
      </c>
    </row>
    <row r="88" spans="1:13" s="74" customFormat="1" ht="20.149999999999999" customHeight="1" thickTop="1" x14ac:dyDescent="0.25">
      <c r="E88" s="80"/>
      <c r="F88" s="80"/>
      <c r="G88" s="84"/>
      <c r="H88" s="81"/>
      <c r="I88" s="81"/>
      <c r="J88" s="81"/>
      <c r="K88" s="84"/>
      <c r="L88" s="81"/>
      <c r="M88" s="81"/>
    </row>
    <row r="89" spans="1:13" s="74" customFormat="1" ht="20.149999999999999" customHeight="1" x14ac:dyDescent="0.25">
      <c r="A89" s="79" t="s">
        <v>111</v>
      </c>
      <c r="E89" s="80"/>
      <c r="F89" s="80"/>
      <c r="G89" s="84"/>
      <c r="H89" s="81"/>
      <c r="I89" s="81"/>
      <c r="J89" s="81"/>
      <c r="K89" s="84"/>
      <c r="L89" s="81"/>
      <c r="M89" s="81"/>
    </row>
    <row r="90" spans="1:13" s="74" customFormat="1" ht="8.15" customHeight="1" x14ac:dyDescent="0.25">
      <c r="A90" s="79"/>
      <c r="E90" s="80"/>
      <c r="F90" s="80"/>
      <c r="G90" s="84"/>
      <c r="H90" s="81"/>
      <c r="I90" s="81"/>
      <c r="J90" s="81"/>
      <c r="K90" s="84"/>
      <c r="L90" s="81"/>
      <c r="M90" s="81"/>
    </row>
    <row r="91" spans="1:13" s="74" customFormat="1" ht="20.149999999999999" customHeight="1" x14ac:dyDescent="0.25">
      <c r="A91" s="74" t="s">
        <v>112</v>
      </c>
      <c r="E91" s="80"/>
      <c r="F91" s="80"/>
      <c r="G91" s="92"/>
      <c r="K91" s="92"/>
    </row>
    <row r="92" spans="1:13" s="74" customFormat="1" ht="20.149999999999999" customHeight="1" x14ac:dyDescent="0.25">
      <c r="B92" s="74" t="s">
        <v>113</v>
      </c>
      <c r="E92" s="80"/>
      <c r="F92" s="80"/>
      <c r="G92" s="84">
        <v>66791294</v>
      </c>
      <c r="H92" s="81"/>
      <c r="I92" s="81">
        <v>84531706</v>
      </c>
      <c r="J92" s="81"/>
      <c r="K92" s="84">
        <v>66791294</v>
      </c>
      <c r="L92" s="81"/>
      <c r="M92" s="81">
        <v>84531706</v>
      </c>
    </row>
    <row r="93" spans="1:13" s="74" customFormat="1" ht="20.149999999999999" customHeight="1" x14ac:dyDescent="0.25">
      <c r="A93" s="74" t="s">
        <v>127</v>
      </c>
      <c r="E93" s="80"/>
      <c r="F93" s="80"/>
      <c r="G93" s="84"/>
      <c r="H93" s="81"/>
      <c r="I93" s="81"/>
      <c r="J93" s="81"/>
      <c r="K93" s="84"/>
      <c r="L93" s="81"/>
      <c r="M93" s="81"/>
    </row>
    <row r="94" spans="1:13" s="74" customFormat="1" ht="20.149999999999999" customHeight="1" x14ac:dyDescent="0.25">
      <c r="B94" s="74" t="s">
        <v>132</v>
      </c>
      <c r="E94" s="80"/>
      <c r="F94" s="80"/>
      <c r="G94" s="85">
        <v>451966</v>
      </c>
      <c r="H94" s="81"/>
      <c r="I94" s="86">
        <v>204358</v>
      </c>
      <c r="J94" s="81"/>
      <c r="K94" s="85">
        <v>451966</v>
      </c>
      <c r="L94" s="81"/>
      <c r="M94" s="86">
        <v>204358</v>
      </c>
    </row>
    <row r="95" spans="1:13" ht="21" customHeight="1" x14ac:dyDescent="0.25">
      <c r="J95" s="46"/>
    </row>
    <row r="96" spans="1:13" ht="22" customHeight="1" x14ac:dyDescent="0.25">
      <c r="A96" s="8" t="str">
        <f>+'11-OK'!A31</f>
        <v xml:space="preserve">หมายเหตุประกอบงบการเงินในหน้า 14 ถึง 67 เป็นส่วนหนึ่งของงบการเงินนี้ </v>
      </c>
      <c r="B96" s="49"/>
      <c r="C96" s="49"/>
      <c r="D96" s="49"/>
      <c r="E96" s="48"/>
      <c r="F96" s="48"/>
      <c r="G96" s="50"/>
      <c r="H96" s="50"/>
      <c r="I96" s="50"/>
      <c r="J96" s="49"/>
      <c r="K96" s="50"/>
      <c r="L96" s="50"/>
      <c r="M96" s="50"/>
    </row>
    <row r="100" spans="4:4" ht="21" customHeight="1" x14ac:dyDescent="0.25">
      <c r="D100" s="224"/>
    </row>
  </sheetData>
  <mergeCells count="6">
    <mergeCell ref="G5:I5"/>
    <mergeCell ref="G6:I6"/>
    <mergeCell ref="K6:M6"/>
    <mergeCell ref="G56:I56"/>
    <mergeCell ref="G57:I57"/>
    <mergeCell ref="K57:M57"/>
  </mergeCells>
  <printOptions horizontalCentered="1"/>
  <pageMargins left="1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'6-7-OK'!Print_Area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RATTANAPORN BOONWONG</cp:lastModifiedBy>
  <cp:lastPrinted>2023-05-17T07:43:09Z</cp:lastPrinted>
  <dcterms:created xsi:type="dcterms:W3CDTF">2009-01-23T10:19:39Z</dcterms:created>
  <dcterms:modified xsi:type="dcterms:W3CDTF">2023-05-19T11:21:21Z</dcterms:modified>
</cp:coreProperties>
</file>