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"/>
    </mc:Choice>
  </mc:AlternateContent>
  <xr:revisionPtr revIDLastSave="0" documentId="13_ncr:1_{A071F285-AF88-4481-B398-C61A17B19ABB}" xr6:coauthVersionLast="47" xr6:coauthVersionMax="47" xr10:uidLastSave="{00000000-0000-0000-0000-000000000000}"/>
  <bookViews>
    <workbookView xWindow="-120" yWindow="-120" windowWidth="29040" windowHeight="15720" tabRatio="731" activeTab="4" xr2:uid="{00000000-000D-0000-FFFF-FFFF00000000}"/>
  </bookViews>
  <sheets>
    <sheet name="BS" sheetId="32" r:id="rId1"/>
    <sheet name="PL" sheetId="28" r:id="rId2"/>
    <sheet name="EQรวม" sheetId="36" r:id="rId3"/>
    <sheet name="EQเฉพาะ" sheetId="35" r:id="rId4"/>
    <sheet name="CF" sheetId="34" r:id="rId5"/>
  </sheets>
  <definedNames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qw" hidden="1">#REF!</definedName>
    <definedName name="rrrrrrrrrrrrrrrrrrrrrrrrrr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5" i="36" l="1"/>
  <c r="I46" i="28"/>
  <c r="T12" i="35"/>
  <c r="V13" i="36"/>
  <c r="X13" i="36" s="1"/>
  <c r="I66" i="34" l="1"/>
  <c r="K66" i="34"/>
  <c r="M66" i="34"/>
  <c r="O66" i="34"/>
  <c r="H20" i="32"/>
  <c r="J20" i="32"/>
  <c r="J107" i="32" l="1"/>
  <c r="J104" i="32"/>
  <c r="J103" i="32"/>
  <c r="J101" i="32"/>
  <c r="J100" i="32"/>
  <c r="J99" i="32"/>
  <c r="J98" i="32"/>
  <c r="Z24" i="36"/>
  <c r="T26" i="36"/>
  <c r="R25" i="36"/>
  <c r="V25" i="36" s="1"/>
  <c r="P25" i="36"/>
  <c r="J26" i="36"/>
  <c r="H100" i="32" s="1"/>
  <c r="J18" i="36"/>
  <c r="Z16" i="36"/>
  <c r="T17" i="36"/>
  <c r="T18" i="36" s="1"/>
  <c r="R17" i="36"/>
  <c r="R18" i="36" s="1"/>
  <c r="P17" i="36"/>
  <c r="N18" i="36"/>
  <c r="L18" i="36"/>
  <c r="H18" i="36"/>
  <c r="F18" i="36"/>
  <c r="V16" i="36"/>
  <c r="AB13" i="36"/>
  <c r="O62" i="34"/>
  <c r="M62" i="34"/>
  <c r="K62" i="34"/>
  <c r="O29" i="28"/>
  <c r="M29" i="28"/>
  <c r="I29" i="28"/>
  <c r="I17" i="28"/>
  <c r="O17" i="28"/>
  <c r="M17" i="28"/>
  <c r="O12" i="28"/>
  <c r="M12" i="28"/>
  <c r="K12" i="28"/>
  <c r="Z22" i="36"/>
  <c r="N98" i="32"/>
  <c r="N26" i="36"/>
  <c r="H103" i="32" s="1"/>
  <c r="L26" i="36"/>
  <c r="H101" i="32" s="1"/>
  <c r="H26" i="36"/>
  <c r="H99" i="32" s="1"/>
  <c r="F26" i="36"/>
  <c r="H97" i="32" s="1"/>
  <c r="V24" i="36"/>
  <c r="V22" i="36"/>
  <c r="X22" i="36" s="1"/>
  <c r="V20" i="36"/>
  <c r="J105" i="32" s="1"/>
  <c r="N104" i="32"/>
  <c r="N103" i="32"/>
  <c r="N101" i="32"/>
  <c r="N99" i="32"/>
  <c r="H64" i="32"/>
  <c r="N64" i="32"/>
  <c r="L64" i="32"/>
  <c r="H58" i="32"/>
  <c r="H65" i="32" s="1"/>
  <c r="N58" i="32"/>
  <c r="L58" i="32"/>
  <c r="N34" i="32"/>
  <c r="L34" i="32"/>
  <c r="H34" i="32"/>
  <c r="T19" i="35"/>
  <c r="N105" i="32" s="1"/>
  <c r="T21" i="35"/>
  <c r="V21" i="35" s="1"/>
  <c r="T23" i="35"/>
  <c r="R24" i="35"/>
  <c r="R25" i="35" s="1"/>
  <c r="P24" i="35"/>
  <c r="P25" i="35" s="1"/>
  <c r="N24" i="35"/>
  <c r="L25" i="35"/>
  <c r="L103" i="32" s="1"/>
  <c r="H25" i="35"/>
  <c r="L99" i="32" s="1"/>
  <c r="J25" i="35"/>
  <c r="L101" i="32" s="1"/>
  <c r="J17" i="35"/>
  <c r="F25" i="35"/>
  <c r="L97" i="32" s="1"/>
  <c r="V12" i="35"/>
  <c r="L17" i="35"/>
  <c r="H17" i="35"/>
  <c r="F17" i="35"/>
  <c r="R16" i="35"/>
  <c r="R17" i="35" s="1"/>
  <c r="P16" i="35"/>
  <c r="P17" i="35" s="1"/>
  <c r="N16" i="35"/>
  <c r="V19" i="35" l="1"/>
  <c r="AB22" i="36"/>
  <c r="X20" i="36"/>
  <c r="AB20" i="36" s="1"/>
  <c r="L65" i="32"/>
  <c r="N65" i="32"/>
  <c r="J106" i="32"/>
  <c r="J108" i="32" s="1"/>
  <c r="V17" i="36"/>
  <c r="X17" i="36" s="1"/>
  <c r="T24" i="35"/>
  <c r="V24" i="35" s="1"/>
  <c r="Z18" i="36"/>
  <c r="Z26" i="36"/>
  <c r="H107" i="32" s="1"/>
  <c r="V26" i="36"/>
  <c r="H105" i="32" s="1"/>
  <c r="R26" i="36"/>
  <c r="N106" i="32"/>
  <c r="N108" i="32" s="1"/>
  <c r="T16" i="35"/>
  <c r="V16" i="35" s="1"/>
  <c r="N109" i="32" l="1"/>
  <c r="T25" i="35"/>
  <c r="L105" i="32" s="1"/>
  <c r="X25" i="36"/>
  <c r="V18" i="36"/>
  <c r="AB17" i="36"/>
  <c r="I62" i="34"/>
  <c r="AB25" i="36" l="1"/>
  <c r="T17" i="35"/>
  <c r="O11" i="34"/>
  <c r="M11" i="34"/>
  <c r="K11" i="34"/>
  <c r="M39" i="28"/>
  <c r="I39" i="28"/>
  <c r="K17" i="28"/>
  <c r="I12" i="28"/>
  <c r="K29" i="28"/>
  <c r="K18" i="28" l="1"/>
  <c r="K20" i="28" s="1"/>
  <c r="K22" i="28" s="1"/>
  <c r="J58" i="32"/>
  <c r="N20" i="32"/>
  <c r="N35" i="32" s="1"/>
  <c r="K9" i="34" l="1"/>
  <c r="K26" i="34" s="1"/>
  <c r="K37" i="34" s="1"/>
  <c r="K39" i="34" s="1"/>
  <c r="K67" i="34" s="1"/>
  <c r="K69" i="34" s="1"/>
  <c r="K35" i="28"/>
  <c r="K33" i="28" s="1"/>
  <c r="K30" i="28"/>
  <c r="K40" i="28" s="1"/>
  <c r="P16" i="36" l="1"/>
  <c r="K46" i="28"/>
  <c r="X16" i="36"/>
  <c r="P18" i="36"/>
  <c r="K39" i="28"/>
  <c r="AB16" i="36" l="1"/>
  <c r="AB18" i="36" s="1"/>
  <c r="X18" i="36"/>
  <c r="H35" i="32"/>
  <c r="L20" i="32" l="1"/>
  <c r="L35" i="32" s="1"/>
  <c r="M18" i="28" l="1"/>
  <c r="M20" i="28" s="1"/>
  <c r="M22" i="28" s="1"/>
  <c r="M35" i="28" l="1"/>
  <c r="M33" i="28" s="1"/>
  <c r="M30" i="28"/>
  <c r="M40" i="28" s="1"/>
  <c r="M38" i="28" s="1"/>
  <c r="M9" i="34"/>
  <c r="M26" i="34" s="1"/>
  <c r="N23" i="35" l="1"/>
  <c r="M46" i="28"/>
  <c r="M37" i="34"/>
  <c r="M39" i="34" s="1"/>
  <c r="M67" i="34" s="1"/>
  <c r="M69" i="34" s="1"/>
  <c r="V23" i="35"/>
  <c r="V25" i="35" s="1"/>
  <c r="N25" i="35"/>
  <c r="L104" i="32" s="1"/>
  <c r="J64" i="32"/>
  <c r="L106" i="32" l="1"/>
  <c r="L108" i="32" s="1"/>
  <c r="L109" i="32" s="1"/>
  <c r="J34" i="32"/>
  <c r="J35" i="32" l="1"/>
  <c r="O18" i="28" l="1"/>
  <c r="O20" i="28" s="1"/>
  <c r="O22" i="28" s="1"/>
  <c r="I18" i="28"/>
  <c r="J65" i="32"/>
  <c r="J109" i="32" s="1"/>
  <c r="I20" i="28" l="1"/>
  <c r="I22" i="28" s="1"/>
  <c r="I30" i="28" s="1"/>
  <c r="I40" i="28" s="1"/>
  <c r="I38" i="28" s="1"/>
  <c r="O35" i="28"/>
  <c r="O30" i="28"/>
  <c r="I35" i="28" l="1"/>
  <c r="I26" i="34"/>
  <c r="I37" i="34" s="1"/>
  <c r="I39" i="34" s="1"/>
  <c r="I67" i="34" s="1"/>
  <c r="I69" i="34" s="1"/>
  <c r="O9" i="34"/>
  <c r="O26" i="34" s="1"/>
  <c r="O33" i="28"/>
  <c r="O46" i="28" s="1"/>
  <c r="O40" i="28"/>
  <c r="O38" i="28" s="1"/>
  <c r="K38" i="28"/>
  <c r="K43" i="28"/>
  <c r="O43" i="28" l="1"/>
  <c r="N15" i="35"/>
  <c r="I43" i="28"/>
  <c r="P24" i="36"/>
  <c r="O37" i="34"/>
  <c r="O39" i="34" s="1"/>
  <c r="O67" i="34" s="1"/>
  <c r="O69" i="34" s="1"/>
  <c r="V15" i="35"/>
  <c r="V17" i="35" s="1"/>
  <c r="N17" i="35"/>
  <c r="M43" i="28"/>
  <c r="X24" i="36" l="1"/>
  <c r="P26" i="36"/>
  <c r="H104" i="32" s="1"/>
  <c r="AB24" i="36" l="1"/>
  <c r="AB26" i="36" s="1"/>
  <c r="X26" i="36"/>
  <c r="H106" i="32"/>
  <c r="H108" i="32" s="1"/>
  <c r="H109" i="32" l="1"/>
</calcChain>
</file>

<file path=xl/sharedStrings.xml><?xml version="1.0" encoding="utf-8"?>
<sst xmlns="http://schemas.openxmlformats.org/spreadsheetml/2006/main" count="374" uniqueCount="216">
  <si>
    <t>- 2 -</t>
  </si>
  <si>
    <t xml:space="preserve">        </t>
  </si>
  <si>
    <t>- 3 -</t>
  </si>
  <si>
    <t xml:space="preserve">     โดยสำนักงานป้องกันและปราบปรามการฟอกเงิน</t>
  </si>
  <si>
    <t xml:space="preserve">     </t>
  </si>
  <si>
    <t xml:space="preserve">  </t>
  </si>
  <si>
    <t>-</t>
  </si>
  <si>
    <t>STATEMENTS OF FINANCIAL POSITION</t>
  </si>
  <si>
    <t>AS AT MARCH 31, 2023</t>
  </si>
  <si>
    <t>Unit : Baht</t>
  </si>
  <si>
    <t>Consolidated financial statements</t>
  </si>
  <si>
    <t>Separate financial statements</t>
  </si>
  <si>
    <t>Note</t>
  </si>
  <si>
    <t>March 31, 2023</t>
  </si>
  <si>
    <t>December 31, 2022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</si>
  <si>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</si>
  <si>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</si>
  <si>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</si>
  <si>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</si>
  <si>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</si>
  <si>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</si>
  <si>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receivables</t>
  </si>
  <si>
    <t>Short-term loan receivables</t>
  </si>
  <si>
    <t xml:space="preserve">Loan receivables under land purchase with </t>
  </si>
  <si>
    <t>seller buyback option contracts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</si>
  <si>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</si>
  <si>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</si>
  <si>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</si>
  <si>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</si>
  <si>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</si>
  <si>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Securities Companies Frozen </t>
  </si>
  <si>
    <t>by Anti-Money Laundering Office</t>
  </si>
  <si>
    <t>Other non-current financial assets</t>
  </si>
  <si>
    <t>Loans to non-performing assets</t>
  </si>
  <si>
    <t>Right-of-use assets</t>
  </si>
  <si>
    <t>Intangible assets</t>
  </si>
  <si>
    <t>Goodwill</t>
  </si>
  <si>
    <t>Other non-current assets</t>
  </si>
  <si>
    <t>Total non-current assets</t>
  </si>
  <si>
    <t>Total assets</t>
  </si>
  <si>
    <t>STATEMENTS OF FINANCIAL POSITION (Cont'd)</t>
  </si>
  <si>
    <t>Liabilities and shareholders'equity</t>
  </si>
  <si>
    <t>Current liabilities</t>
  </si>
  <si>
    <t>Trade and other payables</t>
  </si>
  <si>
    <t>Lease liabilities</t>
  </si>
  <si>
    <t>Other current liabilities</t>
  </si>
  <si>
    <t>Total current liabilities</t>
  </si>
  <si>
    <t>Non-current liabilities</t>
  </si>
  <si>
    <t xml:space="preserve">Deferred tax </t>
  </si>
  <si>
    <t xml:space="preserve">Provision for litigation and claims </t>
  </si>
  <si>
    <t>Total non-current liabilities</t>
  </si>
  <si>
    <t>Total liabilities</t>
  </si>
  <si>
    <t>Liabilities and shareholders'equity (Continued)</t>
  </si>
  <si>
    <t>Shareholders'equity</t>
  </si>
  <si>
    <t>Share capital</t>
  </si>
  <si>
    <t>Authorized share capital</t>
  </si>
  <si>
    <t>1,206,294,903 Ordinary shares at Baht 1 each</t>
  </si>
  <si>
    <t>Issued and fully paid</t>
  </si>
  <si>
    <t>998,337,597 Ordinary shares at Baht 1 each</t>
  </si>
  <si>
    <t>986,334,922 Ordinary shares at Baht 1 each</t>
  </si>
  <si>
    <t>Premium on ordinary shares</t>
  </si>
  <si>
    <t>Surplus on dilution of investments in subsidiary</t>
  </si>
  <si>
    <t>Advance recived on share subscription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</si>
  <si>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</si>
  <si>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</si>
  <si>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</si>
  <si>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</si>
  <si>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</si>
  <si>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</si>
  <si>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</si>
  <si>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</si>
  <si>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</si>
  <si>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PERIODS ENDED MARCH 31, 2023 (UNAUDITED/REVIEWED ONLY)</t>
  </si>
  <si>
    <t>March 31, 2022</t>
  </si>
  <si>
    <t>Revenues</t>
  </si>
  <si>
    <t>Revenues from sales of goods and rendering of services</t>
  </si>
  <si>
    <t>Interest income, (Redemption rights), Dividend income and Profit from investments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</si>
  <si>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</si>
  <si>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</si>
  <si>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</si>
  <si>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</si>
  <si>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</si>
  <si>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</si>
  <si>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</si>
  <si>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Profit before finance costs and income tax</t>
  </si>
  <si>
    <t>Finance costs</t>
  </si>
  <si>
    <t xml:space="preserve">Profit before income tax </t>
  </si>
  <si>
    <t>Tax expense</t>
  </si>
  <si>
    <t>Profit for the period</t>
  </si>
  <si>
    <t>Other comprehensive income for the period</t>
  </si>
  <si>
    <t>Items that  may be reclassified to profit or loss</t>
  </si>
  <si>
    <t>Loss on changes in value of debt securities net of income tax</t>
  </si>
  <si>
    <t>Items that will not be subsequently reclassified to profit or loss</t>
  </si>
  <si>
    <t>Gain (loss) on changes in value of  equity investments net of income tax</t>
  </si>
  <si>
    <t xml:space="preserve">Actuarial  gain (loss) </t>
  </si>
  <si>
    <t>Other comprehensive income for the periods, net of income tax</t>
  </si>
  <si>
    <t>Total comprehensive income for the period</t>
  </si>
  <si>
    <t>Profit attributable to:</t>
  </si>
  <si>
    <t xml:space="preserve">Owners of the Company 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</si>
  <si>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</si>
  <si>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</si>
  <si>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</si>
  <si>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</si>
  <si>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</si>
  <si>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STATEMENTS OF CHANGES IN SHAREHOLDERS' EQUITY</t>
  </si>
  <si>
    <t>Equity holders of the parent</t>
  </si>
  <si>
    <t> Surplus on</t>
  </si>
  <si>
    <t xml:space="preserve"> Advance  recived</t>
  </si>
  <si>
    <t xml:space="preserve"> dilution</t>
  </si>
  <si>
    <t xml:space="preserve"> on share </t>
  </si>
  <si>
    <t xml:space="preserve">Issued and paid-up </t>
  </si>
  <si>
    <t>Premium on</t>
  </si>
  <si>
    <t xml:space="preserve"> of investments </t>
  </si>
  <si>
    <t xml:space="preserve"> subscription </t>
  </si>
  <si>
    <t>share capital</t>
  </si>
  <si>
    <t>ordinary  shares</t>
  </si>
  <si>
    <t>in subsidiary</t>
  </si>
  <si>
    <t>Appropriated</t>
  </si>
  <si>
    <t>legal reserve</t>
  </si>
  <si>
    <t>Other comprehensive income,net of tax</t>
  </si>
  <si>
    <t xml:space="preserve">Gain (loss) </t>
  </si>
  <si>
    <t>from remeasurement</t>
  </si>
  <si>
    <t xml:space="preserve"> of equity investments</t>
  </si>
  <si>
    <t>of debt securities</t>
  </si>
  <si>
    <t xml:space="preserve">Total </t>
  </si>
  <si>
    <t xml:space="preserve">other components </t>
  </si>
  <si>
    <t>of equity</t>
  </si>
  <si>
    <t>Total  equity</t>
  </si>
  <si>
    <t xml:space="preserve"> of  the Company's</t>
  </si>
  <si>
    <t xml:space="preserve"> shareholders</t>
  </si>
  <si>
    <t xml:space="preserve">Non-controlling </t>
  </si>
  <si>
    <t>interests</t>
  </si>
  <si>
    <t>shareholders' equity</t>
  </si>
  <si>
    <t>Beginning balance as at January 1, 2022</t>
  </si>
  <si>
    <t>Changes in shareholders' equity for the period</t>
  </si>
  <si>
    <t>Total comprehensive income for the three-month periods</t>
  </si>
  <si>
    <t>Other comprehensive income</t>
  </si>
  <si>
    <t>Balance as at March 31, 2022</t>
  </si>
  <si>
    <t>Beginning balance as at January 1, 2023</t>
  </si>
  <si>
    <t>Capital increase</t>
  </si>
  <si>
    <t>Balance as at March 31, 2023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</si>
  <si>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</si>
  <si>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</si>
  <si>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</si>
  <si>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</si>
  <si>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Expected credit losses (reversal)</t>
  </si>
  <si>
    <t>Unrealized (gain) loss from fair value measurement of</t>
  </si>
  <si>
    <t xml:space="preserve"> - other current financial assets</t>
  </si>
  <si>
    <t xml:space="preserve">Loss from sales of other non-current financial assets </t>
  </si>
  <si>
    <t>Transfer assets to be expenses</t>
  </si>
  <si>
    <t>Transfer liabilities to income</t>
  </si>
  <si>
    <t>Gain from disposal of investment in subsidiary</t>
  </si>
  <si>
    <t>Employee benefit expenses</t>
  </si>
  <si>
    <t>Dividend income</t>
  </si>
  <si>
    <t>Interest income</t>
  </si>
  <si>
    <t>Interest expense</t>
  </si>
  <si>
    <t xml:space="preserve">Profit from operation before changes in operating assets </t>
  </si>
  <si>
    <t>and liabilities</t>
  </si>
  <si>
    <t>(Increase) Decrease in operating assets</t>
  </si>
  <si>
    <t>Short-term loans</t>
  </si>
  <si>
    <t>Increase (Decrease) in operating liabilities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</si>
  <si>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</si>
  <si>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</si>
  <si>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</si>
  <si>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</si>
  <si>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</si>
  <si>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Loan repayment from subsidiaries</t>
  </si>
  <si>
    <t>Loans to subsidiaries</t>
  </si>
  <si>
    <t>Payment for purchase of  investments in subsidiaries</t>
  </si>
  <si>
    <t>Proceeds from sales of  investments in subsidiaries</t>
  </si>
  <si>
    <t>Proceeds from sales of financial assets</t>
  </si>
  <si>
    <t>Payment for purchases financial assets</t>
  </si>
  <si>
    <t>Purchases of fixed assets</t>
  </si>
  <si>
    <t>Purchase of intangible assets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</si>
  <si>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</si>
  <si>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</si>
  <si>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</si>
  <si>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</si>
  <si>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</si>
  <si>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</si>
  <si>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</si>
  <si>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</si>
  <si>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Dividend received</t>
  </si>
  <si>
    <t>Interest received</t>
  </si>
  <si>
    <t>Investments in subsidiaries</t>
  </si>
  <si>
    <t>Long-term loan</t>
  </si>
  <si>
    <t>Investment property</t>
  </si>
  <si>
    <t>Provisions for employee benefit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</si>
  <si>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</si>
  <si>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</si>
  <si>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</si>
  <si>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</si>
  <si>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</si>
  <si>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</si>
  <si>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</si>
  <si>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</si>
  <si>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</si>
  <si>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</si>
  <si>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</si>
  <si>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</si>
  <si>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</si>
  <si>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</si>
  <si>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</si>
  <si>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</si>
  <si>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</si>
  <si>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</si>
  <si>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</si>
  <si>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</si>
  <si>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</si>
  <si>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TONG HUA HOLDING PUBLIC COMPANY LIMITED AND SUBSIDIARIES</t>
  </si>
  <si>
    <t>Property, plant and equipments</t>
  </si>
  <si>
    <t xml:space="preserve">Current portion of lease liabilities </t>
  </si>
  <si>
    <t>Current income tax payable</t>
  </si>
  <si>
    <t xml:space="preserve">       Diluted earnings  per share</t>
  </si>
  <si>
    <t>Notes to financial statements are parts of these financial statements.</t>
  </si>
  <si>
    <t>(Gain) loss from sales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</si>
</sst>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#,##0.000"/>
    <numFmt numFmtId="170" formatCode="_-* #,##0_-;\-* #,##0_-;_-* &quot;-&quot;?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6"/>
      <name val="AngsanaUPC"/>
      <family val="1"/>
    </font>
    <font>
      <i/>
      <sz val="15"/>
      <color theme="1"/>
      <name val="Angsana New"/>
      <family val="1"/>
    </font>
    <font>
      <b/>
      <sz val="14"/>
      <color indexed="8"/>
      <name val="AngsanaUPC"/>
      <family val="1"/>
    </font>
    <font>
      <sz val="17"/>
      <color theme="1"/>
      <name val="Angsana New"/>
      <family val="1"/>
    </font>
    <font>
      <b/>
      <sz val="14.5"/>
      <name val="Angsana New"/>
      <family val="1"/>
    </font>
    <font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2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25" fillId="0" borderId="0"/>
    <xf numFmtId="167" fontId="3" fillId="0" borderId="0" applyFont="0" applyFill="0" applyBorder="0" applyAlignment="0" applyProtection="0"/>
    <xf numFmtId="0" fontId="9" fillId="0" borderId="0"/>
    <xf numFmtId="167" fontId="12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164" fontId="8" fillId="0" borderId="0" xfId="0" applyNumberFormat="1" applyFont="1"/>
    <xf numFmtId="164" fontId="13" fillId="0" borderId="0" xfId="7" applyNumberFormat="1" applyFont="1"/>
    <xf numFmtId="164" fontId="13" fillId="0" borderId="0" xfId="0" applyNumberFormat="1" applyFont="1"/>
    <xf numFmtId="164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4" fontId="14" fillId="0" borderId="0" xfId="0" applyNumberFormat="1" applyFont="1"/>
    <xf numFmtId="39" fontId="14" fillId="0" borderId="0" xfId="7" applyFont="1" applyAlignment="1">
      <alignment horizontal="center"/>
    </xf>
    <xf numFmtId="164" fontId="14" fillId="0" borderId="0" xfId="7" applyNumberFormat="1" applyFont="1" applyAlignment="1">
      <alignment horizontal="left"/>
    </xf>
    <xf numFmtId="164" fontId="14" fillId="0" borderId="0" xfId="7" applyNumberFormat="1" applyFont="1"/>
    <xf numFmtId="164" fontId="9" fillId="0" borderId="0" xfId="7" applyNumberFormat="1" applyFont="1"/>
    <xf numFmtId="164" fontId="9" fillId="0" borderId="0" xfId="7" applyNumberFormat="1" applyFont="1" applyAlignment="1">
      <alignment horizontal="left"/>
    </xf>
    <xf numFmtId="164" fontId="20" fillId="0" borderId="0" xfId="7" applyNumberFormat="1" applyFont="1" applyAlignment="1">
      <alignment horizontal="left"/>
    </xf>
    <xf numFmtId="164" fontId="13" fillId="0" borderId="0" xfId="7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7" fillId="0" borderId="0" xfId="7" applyNumberFormat="1" applyFont="1" applyAlignment="1">
      <alignment horizontal="left" vertical="center"/>
    </xf>
    <xf numFmtId="164" fontId="17" fillId="0" borderId="0" xfId="7" applyNumberFormat="1" applyFont="1" applyAlignment="1">
      <alignment vertical="center"/>
    </xf>
    <xf numFmtId="164" fontId="21" fillId="0" borderId="0" xfId="7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9" fillId="0" borderId="0" xfId="15" applyNumberFormat="1" applyFont="1"/>
    <xf numFmtId="164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66" fontId="13" fillId="0" borderId="0" xfId="7" applyNumberFormat="1" applyFont="1"/>
    <xf numFmtId="166" fontId="13" fillId="0" borderId="0" xfId="0" applyNumberFormat="1" applyFont="1"/>
    <xf numFmtId="165" fontId="13" fillId="0" borderId="0" xfId="21" applyNumberFormat="1" applyFont="1"/>
    <xf numFmtId="164" fontId="13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164" fontId="19" fillId="0" borderId="0" xfId="7" applyNumberFormat="1" applyFont="1"/>
    <xf numFmtId="39" fontId="9" fillId="0" borderId="0" xfId="16" applyFont="1" applyAlignment="1">
      <alignment horizontal="left"/>
    </xf>
    <xf numFmtId="164" fontId="14" fillId="0" borderId="0" xfId="7" applyNumberFormat="1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3" xfId="7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13" fillId="0" borderId="0" xfId="7" quotePrefix="1" applyNumberFormat="1" applyFont="1" applyAlignment="1">
      <alignment horizontal="right"/>
    </xf>
    <xf numFmtId="164" fontId="13" fillId="0" borderId="0" xfId="7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7" quotePrefix="1" applyNumberFormat="1" applyFont="1"/>
    <xf numFmtId="166" fontId="13" fillId="0" borderId="0" xfId="7" applyNumberFormat="1" applyFont="1" applyAlignment="1">
      <alignment horizontal="left"/>
    </xf>
    <xf numFmtId="164" fontId="20" fillId="0" borderId="0" xfId="7" applyNumberFormat="1" applyFont="1" applyAlignment="1">
      <alignment horizontal="center"/>
    </xf>
    <xf numFmtId="164" fontId="20" fillId="0" borderId="0" xfId="13" applyNumberFormat="1" applyFont="1"/>
    <xf numFmtId="4" fontId="20" fillId="0" borderId="0" xfId="13" applyNumberFormat="1" applyFont="1"/>
    <xf numFmtId="164" fontId="20" fillId="0" borderId="0" xfId="7" applyNumberFormat="1" applyFont="1" applyAlignment="1">
      <alignment horizontal="center" vertical="center"/>
    </xf>
    <xf numFmtId="164" fontId="20" fillId="0" borderId="0" xfId="13" applyNumberFormat="1" applyFont="1" applyAlignment="1">
      <alignment vertical="center"/>
    </xf>
    <xf numFmtId="4" fontId="20" fillId="0" borderId="0" xfId="13" applyNumberFormat="1" applyFont="1" applyAlignment="1">
      <alignment vertical="center"/>
    </xf>
    <xf numFmtId="164" fontId="20" fillId="0" borderId="0" xfId="7" applyNumberFormat="1" applyFont="1" applyAlignment="1">
      <alignment vertical="center"/>
    </xf>
    <xf numFmtId="164" fontId="20" fillId="0" borderId="0" xfId="7" applyNumberFormat="1" applyFont="1"/>
    <xf numFmtId="164" fontId="20" fillId="0" borderId="0" xfId="7" quotePrefix="1" applyNumberFormat="1" applyFont="1" applyAlignment="1">
      <alignment horizontal="center"/>
    </xf>
    <xf numFmtId="164" fontId="20" fillId="0" borderId="0" xfId="13" quotePrefix="1" applyNumberFormat="1" applyFont="1" applyAlignment="1">
      <alignment horizontal="center"/>
    </xf>
    <xf numFmtId="164" fontId="13" fillId="0" borderId="0" xfId="7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/>
    </xf>
    <xf numFmtId="164" fontId="14" fillId="0" borderId="0" xfId="7" applyNumberFormat="1" applyFont="1" applyAlignment="1">
      <alignment horizontal="center" vertical="center"/>
    </xf>
    <xf numFmtId="164" fontId="9" fillId="0" borderId="0" xfId="15" applyNumberFormat="1" applyFont="1" applyAlignment="1">
      <alignment horizontal="left"/>
    </xf>
    <xf numFmtId="37" fontId="13" fillId="0" borderId="0" xfId="7" applyNumberFormat="1" applyFont="1" applyAlignment="1">
      <alignment horizontal="center"/>
    </xf>
    <xf numFmtId="37" fontId="13" fillId="0" borderId="0" xfId="0" applyNumberFormat="1" applyFont="1"/>
    <xf numFmtId="37" fontId="24" fillId="0" borderId="0" xfId="0" quotePrefix="1" applyNumberFormat="1" applyFont="1" applyAlignment="1">
      <alignment horizontal="center"/>
    </xf>
    <xf numFmtId="37" fontId="13" fillId="0" borderId="0" xfId="7" applyNumberFormat="1" applyFont="1"/>
    <xf numFmtId="37" fontId="8" fillId="0" borderId="0" xfId="0" applyNumberFormat="1" applyFont="1"/>
    <xf numFmtId="37" fontId="13" fillId="0" borderId="0" xfId="7" applyNumberFormat="1" applyFont="1" applyAlignment="1">
      <alignment vertical="center"/>
    </xf>
    <xf numFmtId="37" fontId="18" fillId="0" borderId="0" xfId="7" applyNumberFormat="1" applyFont="1" applyAlignment="1">
      <alignment vertical="center"/>
    </xf>
    <xf numFmtId="37" fontId="13" fillId="0" borderId="0" xfId="7" applyNumberFormat="1" applyFont="1" applyAlignment="1">
      <alignment horizontal="left" vertical="center"/>
    </xf>
    <xf numFmtId="37" fontId="13" fillId="0" borderId="0" xfId="7" applyNumberFormat="1" applyFont="1" applyAlignment="1">
      <alignment horizontal="left"/>
    </xf>
    <xf numFmtId="37" fontId="15" fillId="0" borderId="3" xfId="7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vertical="center"/>
    </xf>
    <xf numFmtId="164" fontId="19" fillId="0" borderId="0" xfId="13" applyNumberFormat="1" applyFont="1"/>
    <xf numFmtId="164" fontId="19" fillId="0" borderId="0" xfId="7" quotePrefix="1" applyNumberFormat="1" applyFont="1" applyAlignment="1">
      <alignment horizontal="center"/>
    </xf>
    <xf numFmtId="4" fontId="19" fillId="0" borderId="0" xfId="13" applyNumberFormat="1" applyFont="1"/>
    <xf numFmtId="3" fontId="20" fillId="0" borderId="0" xfId="7" applyNumberFormat="1" applyFont="1" applyAlignment="1">
      <alignment horizontal="center"/>
    </xf>
    <xf numFmtId="3" fontId="20" fillId="0" borderId="0" xfId="7" applyNumberFormat="1" applyFont="1"/>
    <xf numFmtId="3" fontId="20" fillId="0" borderId="0" xfId="13" applyNumberFormat="1" applyFont="1"/>
    <xf numFmtId="3" fontId="19" fillId="0" borderId="0" xfId="13" applyNumberFormat="1" applyFont="1"/>
    <xf numFmtId="3" fontId="19" fillId="0" borderId="0" xfId="7" applyNumberFormat="1" applyFont="1"/>
    <xf numFmtId="3" fontId="20" fillId="0" borderId="0" xfId="13" applyNumberFormat="1" applyFont="1" applyAlignment="1">
      <alignment vertical="center"/>
    </xf>
    <xf numFmtId="3" fontId="20" fillId="0" borderId="0" xfId="7" applyNumberFormat="1" applyFont="1" applyAlignment="1">
      <alignment vertical="center"/>
    </xf>
    <xf numFmtId="3" fontId="20" fillId="0" borderId="0" xfId="1" applyNumberFormat="1" applyFont="1" applyFill="1"/>
    <xf numFmtId="3" fontId="9" fillId="0" borderId="0" xfId="7" applyNumberFormat="1" applyFont="1"/>
    <xf numFmtId="3" fontId="13" fillId="0" borderId="0" xfId="7" applyNumberFormat="1" applyFont="1" applyAlignment="1">
      <alignment horizontal="right"/>
    </xf>
    <xf numFmtId="3" fontId="11" fillId="0" borderId="3" xfId="7" applyNumberFormat="1" applyFont="1" applyBorder="1" applyAlignment="1">
      <alignment horizontal="center"/>
    </xf>
    <xf numFmtId="3" fontId="14" fillId="0" borderId="0" xfId="7" applyNumberFormat="1" applyFont="1" applyAlignment="1">
      <alignment vertical="center"/>
    </xf>
    <xf numFmtId="3" fontId="14" fillId="0" borderId="1" xfId="7" quotePrefix="1" applyNumberFormat="1" applyFont="1" applyBorder="1" applyAlignment="1">
      <alignment horizontal="center" vertical="center"/>
    </xf>
    <xf numFmtId="3" fontId="14" fillId="0" borderId="5" xfId="7" applyNumberFormat="1" applyFont="1" applyBorder="1" applyAlignment="1">
      <alignment vertical="center"/>
    </xf>
    <xf numFmtId="3" fontId="9" fillId="0" borderId="0" xfId="15" applyNumberFormat="1" applyFont="1"/>
    <xf numFmtId="3" fontId="9" fillId="0" borderId="0" xfId="7" applyNumberFormat="1" applyFont="1" applyAlignment="1">
      <alignment horizontal="center"/>
    </xf>
    <xf numFmtId="39" fontId="11" fillId="0" borderId="0" xfId="17" applyNumberFormat="1" applyFont="1"/>
    <xf numFmtId="0" fontId="9" fillId="0" borderId="0" xfId="22" applyFont="1"/>
    <xf numFmtId="37" fontId="9" fillId="0" borderId="0" xfId="22" applyNumberFormat="1" applyFont="1"/>
    <xf numFmtId="0" fontId="11" fillId="0" borderId="0" xfId="22" applyFont="1"/>
    <xf numFmtId="0" fontId="14" fillId="0" borderId="0" xfId="24" applyFont="1"/>
    <xf numFmtId="0" fontId="14" fillId="0" borderId="0" xfId="22" applyFont="1"/>
    <xf numFmtId="168" fontId="13" fillId="0" borderId="0" xfId="23" applyNumberFormat="1" applyFont="1" applyFill="1" applyAlignment="1">
      <alignment horizontal="right"/>
    </xf>
    <xf numFmtId="168" fontId="13" fillId="0" borderId="0" xfId="23" applyNumberFormat="1" applyFont="1" applyFill="1" applyBorder="1" applyAlignment="1">
      <alignment horizontal="right"/>
    </xf>
    <xf numFmtId="167" fontId="11" fillId="0" borderId="0" xfId="23" applyFont="1" applyFill="1"/>
    <xf numFmtId="0" fontId="13" fillId="0" borderId="0" xfId="24" applyFont="1"/>
    <xf numFmtId="0" fontId="13" fillId="0" borderId="0" xfId="22" applyFont="1"/>
    <xf numFmtId="0" fontId="13" fillId="0" borderId="0" xfId="22" applyFont="1" applyAlignment="1">
      <alignment horizontal="center"/>
    </xf>
    <xf numFmtId="167" fontId="9" fillId="0" borderId="0" xfId="23" applyFont="1" applyFill="1"/>
    <xf numFmtId="0" fontId="26" fillId="0" borderId="0" xfId="22" applyFont="1" applyAlignment="1">
      <alignment horizontal="center" vertical="center"/>
    </xf>
    <xf numFmtId="168" fontId="9" fillId="0" borderId="0" xfId="25" applyNumberFormat="1" applyFont="1" applyFill="1" applyBorder="1" applyAlignment="1">
      <alignment horizontal="center" vertical="center"/>
    </xf>
    <xf numFmtId="168" fontId="13" fillId="0" borderId="2" xfId="23" applyNumberFormat="1" applyFont="1" applyFill="1" applyBorder="1" applyAlignment="1">
      <alignment horizontal="right"/>
    </xf>
    <xf numFmtId="0" fontId="9" fillId="0" borderId="0" xfId="22" applyFont="1" applyAlignment="1">
      <alignment horizontal="left"/>
    </xf>
    <xf numFmtId="167" fontId="9" fillId="0" borderId="0" xfId="23" applyFont="1" applyFill="1" applyBorder="1" applyAlignment="1">
      <alignment horizontal="right"/>
    </xf>
    <xf numFmtId="167" fontId="9" fillId="0" borderId="0" xfId="23" applyFont="1" applyFill="1" applyAlignment="1">
      <alignment horizontal="right"/>
    </xf>
    <xf numFmtId="0" fontId="9" fillId="0" borderId="0" xfId="22" applyFont="1" applyAlignment="1">
      <alignment vertical="center"/>
    </xf>
    <xf numFmtId="168" fontId="9" fillId="0" borderId="0" xfId="22" applyNumberFormat="1" applyFont="1"/>
    <xf numFmtId="0" fontId="9" fillId="0" borderId="0" xfId="22" applyFont="1" applyAlignment="1">
      <alignment horizont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167" fontId="9" fillId="0" borderId="0" xfId="23" applyFont="1" applyFill="1" applyAlignment="1">
      <alignment horizontal="center" vertical="center"/>
    </xf>
    <xf numFmtId="0" fontId="9" fillId="0" borderId="3" xfId="22" applyFont="1" applyBorder="1" applyAlignment="1">
      <alignment horizontal="center"/>
    </xf>
    <xf numFmtId="0" fontId="9" fillId="0" borderId="5" xfId="22" applyFont="1" applyBorder="1" applyAlignment="1">
      <alignment horizontal="center" vertical="center"/>
    </xf>
    <xf numFmtId="0" fontId="9" fillId="0" borderId="5" xfId="22" applyFont="1" applyBorder="1"/>
    <xf numFmtId="0" fontId="9" fillId="0" borderId="0" xfId="22" quotePrefix="1" applyFont="1" applyAlignment="1">
      <alignment horizontal="center" vertical="center"/>
    </xf>
    <xf numFmtId="168" fontId="9" fillId="0" borderId="1" xfId="25" applyNumberFormat="1" applyFont="1" applyFill="1" applyBorder="1" applyAlignment="1">
      <alignment horizontal="center" vertical="center"/>
    </xf>
    <xf numFmtId="168" fontId="9" fillId="0" borderId="2" xfId="25" applyNumberFormat="1" applyFont="1" applyFill="1" applyBorder="1" applyAlignment="1">
      <alignment horizontal="center" vertical="center"/>
    </xf>
    <xf numFmtId="168" fontId="9" fillId="0" borderId="4" xfId="25" applyNumberFormat="1" applyFont="1" applyFill="1" applyBorder="1" applyAlignment="1">
      <alignment horizontal="center" vertical="center"/>
    </xf>
    <xf numFmtId="168" fontId="18" fillId="0" borderId="0" xfId="25" applyNumberFormat="1" applyFont="1" applyFill="1" applyBorder="1" applyAlignment="1">
      <alignment horizontal="center" vertical="center"/>
    </xf>
    <xf numFmtId="168" fontId="9" fillId="0" borderId="5" xfId="25" applyNumberFormat="1" applyFont="1" applyFill="1" applyBorder="1" applyAlignment="1">
      <alignment horizontal="center" vertical="center"/>
    </xf>
    <xf numFmtId="168" fontId="9" fillId="0" borderId="3" xfId="25" applyNumberFormat="1" applyFont="1" applyFill="1" applyBorder="1" applyAlignment="1">
      <alignment horizontal="center" vertical="center"/>
    </xf>
    <xf numFmtId="169" fontId="9" fillId="0" borderId="0" xfId="25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0" fontId="9" fillId="0" borderId="0" xfId="22" quotePrefix="1" applyFont="1" applyAlignment="1">
      <alignment horizontal="center"/>
    </xf>
    <xf numFmtId="0" fontId="9" fillId="0" borderId="0" xfId="22" applyFont="1" applyAlignment="1">
      <alignment horizontal="right" vertical="center"/>
    </xf>
    <xf numFmtId="0" fontId="9" fillId="0" borderId="5" xfId="22" applyFont="1" applyBorder="1" applyAlignment="1">
      <alignment horizontal="center" vertical="center" wrapText="1"/>
    </xf>
    <xf numFmtId="0" fontId="9" fillId="0" borderId="0" xfId="22" applyFont="1" applyAlignment="1">
      <alignment horizontal="center" vertical="center" wrapText="1"/>
    </xf>
    <xf numFmtId="170" fontId="20" fillId="0" borderId="0" xfId="1" applyNumberFormat="1" applyFont="1"/>
    <xf numFmtId="170" fontId="20" fillId="0" borderId="0" xfId="1" applyNumberFormat="1" applyFont="1" applyFill="1"/>
    <xf numFmtId="39" fontId="13" fillId="0" borderId="0" xfId="7" applyFont="1" applyAlignment="1">
      <alignment horizontal="right"/>
    </xf>
    <xf numFmtId="164" fontId="13" fillId="0" borderId="3" xfId="0" applyNumberFormat="1" applyFont="1" applyBorder="1"/>
    <xf numFmtId="37" fontId="15" fillId="0" borderId="3" xfId="7" applyNumberFormat="1" applyFont="1" applyBorder="1"/>
    <xf numFmtId="37" fontId="13" fillId="0" borderId="3" xfId="0" applyNumberFormat="1" applyFont="1" applyBorder="1"/>
    <xf numFmtId="49" fontId="19" fillId="0" borderId="3" xfId="0" quotePrefix="1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37" fontId="27" fillId="0" borderId="3" xfId="18" quotePrefix="1" applyNumberFormat="1" applyFont="1" applyBorder="1" applyAlignment="1">
      <alignment horizontal="center"/>
    </xf>
    <xf numFmtId="49" fontId="24" fillId="0" borderId="0" xfId="0" quotePrefix="1" applyNumberFormat="1" applyFont="1" applyAlignment="1">
      <alignment horizontal="center"/>
    </xf>
    <xf numFmtId="37" fontId="11" fillId="0" borderId="0" xfId="26" applyNumberFormat="1" applyFont="1"/>
    <xf numFmtId="37" fontId="9" fillId="0" borderId="0" xfId="26" applyNumberFormat="1" applyFont="1"/>
    <xf numFmtId="37" fontId="9" fillId="0" borderId="0" xfId="26" quotePrefix="1" applyNumberFormat="1" applyFont="1" applyAlignment="1">
      <alignment horizontal="left"/>
    </xf>
    <xf numFmtId="49" fontId="19" fillId="0" borderId="1" xfId="0" quotePrefix="1" applyNumberFormat="1" applyFont="1" applyBorder="1" applyAlignment="1">
      <alignment horizontal="center"/>
    </xf>
    <xf numFmtId="164" fontId="9" fillId="0" borderId="0" xfId="0" applyNumberFormat="1" applyFont="1"/>
    <xf numFmtId="37" fontId="9" fillId="0" borderId="0" xfId="26" applyNumberFormat="1" applyFont="1" applyAlignment="1">
      <alignment horizontal="left" indent="1"/>
    </xf>
    <xf numFmtId="164" fontId="21" fillId="0" borderId="0" xfId="7" applyNumberFormat="1" applyFont="1" applyAlignment="1">
      <alignment horizontal="center" vertical="center"/>
    </xf>
    <xf numFmtId="3" fontId="21" fillId="0" borderId="0" xfId="7" applyNumberFormat="1" applyFont="1" applyAlignment="1">
      <alignment horizontal="center" vertical="center"/>
    </xf>
    <xf numFmtId="164" fontId="21" fillId="0" borderId="0" xfId="7" applyNumberFormat="1" applyFont="1" applyAlignment="1">
      <alignment horizontal="center"/>
    </xf>
    <xf numFmtId="164" fontId="17" fillId="0" borderId="0" xfId="7" applyNumberFormat="1" applyFont="1" applyAlignment="1">
      <alignment horizontal="center" vertical="center"/>
    </xf>
    <xf numFmtId="164" fontId="17" fillId="0" borderId="1" xfId="7" quotePrefix="1" applyNumberFormat="1" applyFont="1" applyBorder="1" applyAlignment="1">
      <alignment horizontal="center" vertical="center"/>
    </xf>
    <xf numFmtId="3" fontId="17" fillId="0" borderId="5" xfId="7" applyNumberFormat="1" applyFont="1" applyBorder="1" applyAlignment="1">
      <alignment vertical="center"/>
    </xf>
    <xf numFmtId="3" fontId="17" fillId="0" borderId="0" xfId="7" applyNumberFormat="1" applyFont="1" applyAlignment="1">
      <alignment vertical="center"/>
    </xf>
    <xf numFmtId="39" fontId="11" fillId="0" borderId="0" xfId="26" applyNumberFormat="1" applyFont="1"/>
    <xf numFmtId="39" fontId="11" fillId="0" borderId="0" xfId="26" quotePrefix="1" applyNumberFormat="1" applyFont="1" applyAlignment="1">
      <alignment horizontal="left"/>
    </xf>
    <xf numFmtId="164" fontId="17" fillId="0" borderId="0" xfId="7" applyNumberFormat="1" applyFont="1" applyAlignment="1">
      <alignment horizontal="left"/>
    </xf>
    <xf numFmtId="164" fontId="21" fillId="0" borderId="0" xfId="7" applyNumberFormat="1" applyFont="1"/>
    <xf numFmtId="164" fontId="21" fillId="0" borderId="0" xfId="7" applyNumberFormat="1" applyFont="1" applyAlignment="1">
      <alignment horizontal="left"/>
    </xf>
    <xf numFmtId="164" fontId="21" fillId="0" borderId="0" xfId="13" applyNumberFormat="1" applyFont="1"/>
    <xf numFmtId="164" fontId="17" fillId="0" borderId="0" xfId="7" applyNumberFormat="1" applyFont="1"/>
    <xf numFmtId="37" fontId="11" fillId="0" borderId="0" xfId="22" applyNumberFormat="1" applyFont="1"/>
    <xf numFmtId="37" fontId="29" fillId="0" borderId="0" xfId="26" applyNumberFormat="1" applyFont="1"/>
    <xf numFmtId="164" fontId="17" fillId="0" borderId="0" xfId="13" applyNumberFormat="1" applyFont="1" applyAlignment="1">
      <alignment vertical="center"/>
    </xf>
    <xf numFmtId="164" fontId="21" fillId="0" borderId="0" xfId="7" applyNumberFormat="1" applyFont="1" applyAlignment="1">
      <alignment horizontal="left" indent="1"/>
    </xf>
    <xf numFmtId="164" fontId="21" fillId="0" borderId="0" xfId="7" applyNumberFormat="1" applyFont="1" applyAlignment="1">
      <alignment horizontal="left" vertical="center"/>
    </xf>
    <xf numFmtId="39" fontId="30" fillId="0" borderId="0" xfId="7" applyFont="1" applyAlignment="1">
      <alignment horizontal="right"/>
    </xf>
    <xf numFmtId="1" fontId="11" fillId="0" borderId="3" xfId="26" applyNumberFormat="1" applyFont="1" applyBorder="1" applyAlignment="1">
      <alignment horizontal="center"/>
    </xf>
    <xf numFmtId="0" fontId="9" fillId="0" borderId="0" xfId="22" applyFont="1" applyAlignment="1">
      <alignment vertical="center" wrapText="1"/>
    </xf>
    <xf numFmtId="0" fontId="9" fillId="0" borderId="3" xfId="22" applyFont="1" applyBorder="1" applyAlignment="1">
      <alignment vertical="center" wrapText="1"/>
    </xf>
    <xf numFmtId="0" fontId="9" fillId="0" borderId="1" xfId="22" quotePrefix="1" applyFont="1" applyBorder="1" applyAlignment="1">
      <alignment vertical="center"/>
    </xf>
    <xf numFmtId="1" fontId="9" fillId="0" borderId="0" xfId="26" applyNumberFormat="1" applyFont="1" applyAlignment="1">
      <alignment horizontal="center"/>
    </xf>
    <xf numFmtId="1" fontId="9" fillId="0" borderId="3" xfId="26" applyNumberFormat="1" applyFont="1" applyBorder="1" applyAlignment="1">
      <alignment horizontal="center"/>
    </xf>
    <xf numFmtId="1" fontId="11" fillId="0" borderId="0" xfId="26" applyNumberFormat="1" applyFont="1" applyAlignment="1">
      <alignment horizontal="center"/>
    </xf>
    <xf numFmtId="0" fontId="14" fillId="2" borderId="0" xfId="24" applyFont="1" applyFill="1"/>
    <xf numFmtId="0" fontId="11" fillId="2" borderId="0" xfId="22" applyFont="1" applyFill="1"/>
    <xf numFmtId="164" fontId="28" fillId="0" borderId="0" xfId="7" applyNumberFormat="1" applyFont="1"/>
    <xf numFmtId="164" fontId="28" fillId="0" borderId="0" xfId="7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164" fontId="13" fillId="0" borderId="0" xfId="7" quotePrefix="1" applyNumberFormat="1" applyFont="1" applyAlignment="1">
      <alignment horizontal="center"/>
    </xf>
    <xf numFmtId="3" fontId="17" fillId="0" borderId="3" xfId="7" applyNumberFormat="1" applyFont="1" applyBorder="1" applyAlignment="1">
      <alignment horizontal="center"/>
    </xf>
    <xf numFmtId="3" fontId="17" fillId="0" borderId="0" xfId="7" applyNumberFormat="1" applyFont="1" applyAlignment="1">
      <alignment horizontal="center"/>
    </xf>
    <xf numFmtId="0" fontId="9" fillId="0" borderId="1" xfId="22" applyFont="1" applyBorder="1" applyAlignment="1">
      <alignment horizontal="center" vertical="center"/>
    </xf>
    <xf numFmtId="0" fontId="9" fillId="0" borderId="3" xfId="22" quotePrefix="1" applyFont="1" applyBorder="1" applyAlignment="1">
      <alignment horizontal="center" vertical="center"/>
    </xf>
    <xf numFmtId="0" fontId="9" fillId="0" borderId="1" xfId="22" quotePrefix="1" applyFont="1" applyBorder="1" applyAlignment="1">
      <alignment horizontal="center" vertical="center"/>
    </xf>
    <xf numFmtId="0" fontId="9" fillId="0" borderId="0" xfId="22" applyFont="1" applyAlignment="1">
      <alignment horizontal="center"/>
    </xf>
    <xf numFmtId="0" fontId="11" fillId="0" borderId="0" xfId="22" applyFont="1" applyAlignment="1">
      <alignment horizontal="center"/>
    </xf>
    <xf numFmtId="0" fontId="9" fillId="0" borderId="0" xfId="22" quotePrefix="1" applyFont="1" applyAlignment="1">
      <alignment horizontal="center"/>
    </xf>
    <xf numFmtId="0" fontId="11" fillId="0" borderId="0" xfId="22" applyFont="1" applyAlignment="1">
      <alignment horizontal="center" vertical="center"/>
    </xf>
    <xf numFmtId="164" fontId="11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164" fontId="9" fillId="0" borderId="0" xfId="7" quotePrefix="1" applyNumberFormat="1" applyFont="1" applyAlignment="1">
      <alignment horizontal="center"/>
    </xf>
  </cellXfs>
  <cellStyles count="27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E8F02B7A-A42D-4DEB-BA4A-38CA19132431}"/>
    <cellStyle name="Comma 4 2" xfId="20" xr:uid="{00000000-0005-0000-0000-000006000000}"/>
    <cellStyle name="Normal 10" xfId="12" xr:uid="{00000000-0005-0000-0000-000008000000}"/>
    <cellStyle name="Normal 10 3" xfId="26" xr:uid="{002BC4E8-C4BC-4DD3-B9AD-BA68E2F1B6EC}"/>
    <cellStyle name="Normal 11 2" xfId="17" xr:uid="{00000000-0005-0000-0000-000009000000}"/>
    <cellStyle name="Normal 12" xfId="24" xr:uid="{0A950BA5-6E1D-4B06-810F-E719E60C0445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" xfId="1" builtinId="3"/>
    <cellStyle name="จุลภาค 2" xfId="23" xr:uid="{C3A88862-A6EC-41C1-A75A-0F12B81A4E6D}"/>
    <cellStyle name="จุลภาค 3" xfId="19" xr:uid="{00000000-0005-0000-0000-00000E000000}"/>
    <cellStyle name="ปกติ" xfId="0" builtinId="0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 4" xfId="22" xr:uid="{1ADBEABF-B462-4963-9AA6-72BBAF0B9B47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9"/>
  <sheetViews>
    <sheetView topLeftCell="A31" zoomScaleNormal="100" zoomScaleSheetLayoutView="100" workbookViewId="0">
      <selection activeCell="D38" sqref="D38"/>
    </sheetView>
  </sheetViews>
  <sheetFormatPr defaultColWidth="9.140625" defaultRowHeight="25.5" customHeight="1" x14ac:dyDescent="0.45"/>
  <cols>
    <col min="1" max="1" width="3.7109375" style="3" customWidth="1"/>
    <col min="2" max="2" width="9.140625" style="3"/>
    <col min="3" max="4" width="9.140625" style="3" customWidth="1"/>
    <col min="5" max="5" width="12.7109375" style="3" customWidth="1"/>
    <col min="6" max="6" width="9.140625" style="3" customWidth="1"/>
    <col min="7" max="7" width="2" style="3" customWidth="1"/>
    <col min="8" max="8" width="15.5703125" style="60" customWidth="1"/>
    <col min="9" max="9" width="2.140625" style="3" customWidth="1"/>
    <col min="10" max="10" width="15.85546875" style="60" customWidth="1"/>
    <col min="11" max="11" width="2" style="3" customWidth="1"/>
    <col min="12" max="12" width="15.42578125" style="60" customWidth="1"/>
    <col min="13" max="13" width="2" style="3" customWidth="1"/>
    <col min="14" max="14" width="15.28515625" style="60" customWidth="1"/>
    <col min="15" max="15" width="2.42578125" style="3" customWidth="1"/>
    <col min="16" max="208" width="9.140625" style="3"/>
    <col min="209" max="209" width="2.42578125" style="3" customWidth="1"/>
    <col min="210" max="210" width="8.140625" style="3" customWidth="1"/>
    <col min="211" max="211" width="1.140625" style="3" customWidth="1"/>
    <col min="212" max="212" width="14.42578125" style="3" customWidth="1"/>
    <col min="213" max="213" width="1.140625" style="3" customWidth="1"/>
    <col min="214" max="214" width="14.7109375" style="3" customWidth="1"/>
    <col min="215" max="215" width="1.140625" style="3" customWidth="1"/>
    <col min="216" max="216" width="14.5703125" style="3" customWidth="1"/>
    <col min="217" max="217" width="1.140625" style="3" customWidth="1"/>
    <col min="218" max="218" width="14.7109375" style="3" customWidth="1"/>
    <col min="219" max="219" width="1.140625" style="3" customWidth="1"/>
    <col min="220" max="464" width="9.140625" style="3"/>
    <col min="465" max="465" width="2.42578125" style="3" customWidth="1"/>
    <col min="466" max="466" width="8.140625" style="3" customWidth="1"/>
    <col min="467" max="467" width="1.140625" style="3" customWidth="1"/>
    <col min="468" max="468" width="14.42578125" style="3" customWidth="1"/>
    <col min="469" max="469" width="1.140625" style="3" customWidth="1"/>
    <col min="470" max="470" width="14.7109375" style="3" customWidth="1"/>
    <col min="471" max="471" width="1.140625" style="3" customWidth="1"/>
    <col min="472" max="472" width="14.5703125" style="3" customWidth="1"/>
    <col min="473" max="473" width="1.140625" style="3" customWidth="1"/>
    <col min="474" max="474" width="14.7109375" style="3" customWidth="1"/>
    <col min="475" max="475" width="1.140625" style="3" customWidth="1"/>
    <col min="476" max="720" width="9.140625" style="3"/>
    <col min="721" max="721" width="2.42578125" style="3" customWidth="1"/>
    <col min="722" max="722" width="8.140625" style="3" customWidth="1"/>
    <col min="723" max="723" width="1.140625" style="3" customWidth="1"/>
    <col min="724" max="724" width="14.42578125" style="3" customWidth="1"/>
    <col min="725" max="725" width="1.140625" style="3" customWidth="1"/>
    <col min="726" max="726" width="14.7109375" style="3" customWidth="1"/>
    <col min="727" max="727" width="1.140625" style="3" customWidth="1"/>
    <col min="728" max="728" width="14.5703125" style="3" customWidth="1"/>
    <col min="729" max="729" width="1.140625" style="3" customWidth="1"/>
    <col min="730" max="730" width="14.7109375" style="3" customWidth="1"/>
    <col min="731" max="731" width="1.140625" style="3" customWidth="1"/>
    <col min="732" max="976" width="9.140625" style="3"/>
    <col min="977" max="977" width="2.42578125" style="3" customWidth="1"/>
    <col min="978" max="978" width="8.140625" style="3" customWidth="1"/>
    <col min="979" max="979" width="1.140625" style="3" customWidth="1"/>
    <col min="980" max="980" width="14.42578125" style="3" customWidth="1"/>
    <col min="981" max="981" width="1.140625" style="3" customWidth="1"/>
    <col min="982" max="982" width="14.7109375" style="3" customWidth="1"/>
    <col min="983" max="983" width="1.140625" style="3" customWidth="1"/>
    <col min="984" max="984" width="14.5703125" style="3" customWidth="1"/>
    <col min="985" max="985" width="1.140625" style="3" customWidth="1"/>
    <col min="986" max="986" width="14.7109375" style="3" customWidth="1"/>
    <col min="987" max="987" width="1.140625" style="3" customWidth="1"/>
    <col min="988" max="1232" width="9.140625" style="3"/>
    <col min="1233" max="1233" width="2.42578125" style="3" customWidth="1"/>
    <col min="1234" max="1234" width="8.140625" style="3" customWidth="1"/>
    <col min="1235" max="1235" width="1.140625" style="3" customWidth="1"/>
    <col min="1236" max="1236" width="14.42578125" style="3" customWidth="1"/>
    <col min="1237" max="1237" width="1.140625" style="3" customWidth="1"/>
    <col min="1238" max="1238" width="14.7109375" style="3" customWidth="1"/>
    <col min="1239" max="1239" width="1.140625" style="3" customWidth="1"/>
    <col min="1240" max="1240" width="14.5703125" style="3" customWidth="1"/>
    <col min="1241" max="1241" width="1.140625" style="3" customWidth="1"/>
    <col min="1242" max="1242" width="14.7109375" style="3" customWidth="1"/>
    <col min="1243" max="1243" width="1.140625" style="3" customWidth="1"/>
    <col min="1244" max="1488" width="9.140625" style="3"/>
    <col min="1489" max="1489" width="2.42578125" style="3" customWidth="1"/>
    <col min="1490" max="1490" width="8.140625" style="3" customWidth="1"/>
    <col min="1491" max="1491" width="1.140625" style="3" customWidth="1"/>
    <col min="1492" max="1492" width="14.42578125" style="3" customWidth="1"/>
    <col min="1493" max="1493" width="1.140625" style="3" customWidth="1"/>
    <col min="1494" max="1494" width="14.7109375" style="3" customWidth="1"/>
    <col min="1495" max="1495" width="1.140625" style="3" customWidth="1"/>
    <col min="1496" max="1496" width="14.5703125" style="3" customWidth="1"/>
    <col min="1497" max="1497" width="1.140625" style="3" customWidth="1"/>
    <col min="1498" max="1498" width="14.7109375" style="3" customWidth="1"/>
    <col min="1499" max="1499" width="1.140625" style="3" customWidth="1"/>
    <col min="1500" max="1744" width="9.140625" style="3"/>
    <col min="1745" max="1745" width="2.42578125" style="3" customWidth="1"/>
    <col min="1746" max="1746" width="8.140625" style="3" customWidth="1"/>
    <col min="1747" max="1747" width="1.140625" style="3" customWidth="1"/>
    <col min="1748" max="1748" width="14.42578125" style="3" customWidth="1"/>
    <col min="1749" max="1749" width="1.140625" style="3" customWidth="1"/>
    <col min="1750" max="1750" width="14.7109375" style="3" customWidth="1"/>
    <col min="1751" max="1751" width="1.140625" style="3" customWidth="1"/>
    <col min="1752" max="1752" width="14.5703125" style="3" customWidth="1"/>
    <col min="1753" max="1753" width="1.140625" style="3" customWidth="1"/>
    <col min="1754" max="1754" width="14.7109375" style="3" customWidth="1"/>
    <col min="1755" max="1755" width="1.140625" style="3" customWidth="1"/>
    <col min="1756" max="2000" width="9.140625" style="3"/>
    <col min="2001" max="2001" width="2.42578125" style="3" customWidth="1"/>
    <col min="2002" max="2002" width="8.140625" style="3" customWidth="1"/>
    <col min="2003" max="2003" width="1.140625" style="3" customWidth="1"/>
    <col min="2004" max="2004" width="14.42578125" style="3" customWidth="1"/>
    <col min="2005" max="2005" width="1.140625" style="3" customWidth="1"/>
    <col min="2006" max="2006" width="14.7109375" style="3" customWidth="1"/>
    <col min="2007" max="2007" width="1.140625" style="3" customWidth="1"/>
    <col min="2008" max="2008" width="14.5703125" style="3" customWidth="1"/>
    <col min="2009" max="2009" width="1.140625" style="3" customWidth="1"/>
    <col min="2010" max="2010" width="14.7109375" style="3" customWidth="1"/>
    <col min="2011" max="2011" width="1.140625" style="3" customWidth="1"/>
    <col min="2012" max="2256" width="9.140625" style="3"/>
    <col min="2257" max="2257" width="2.42578125" style="3" customWidth="1"/>
    <col min="2258" max="2258" width="8.140625" style="3" customWidth="1"/>
    <col min="2259" max="2259" width="1.140625" style="3" customWidth="1"/>
    <col min="2260" max="2260" width="14.42578125" style="3" customWidth="1"/>
    <col min="2261" max="2261" width="1.140625" style="3" customWidth="1"/>
    <col min="2262" max="2262" width="14.7109375" style="3" customWidth="1"/>
    <col min="2263" max="2263" width="1.140625" style="3" customWidth="1"/>
    <col min="2264" max="2264" width="14.5703125" style="3" customWidth="1"/>
    <col min="2265" max="2265" width="1.140625" style="3" customWidth="1"/>
    <col min="2266" max="2266" width="14.7109375" style="3" customWidth="1"/>
    <col min="2267" max="2267" width="1.140625" style="3" customWidth="1"/>
    <col min="2268" max="2512" width="9.140625" style="3"/>
    <col min="2513" max="2513" width="2.42578125" style="3" customWidth="1"/>
    <col min="2514" max="2514" width="8.140625" style="3" customWidth="1"/>
    <col min="2515" max="2515" width="1.140625" style="3" customWidth="1"/>
    <col min="2516" max="2516" width="14.42578125" style="3" customWidth="1"/>
    <col min="2517" max="2517" width="1.140625" style="3" customWidth="1"/>
    <col min="2518" max="2518" width="14.7109375" style="3" customWidth="1"/>
    <col min="2519" max="2519" width="1.140625" style="3" customWidth="1"/>
    <col min="2520" max="2520" width="14.5703125" style="3" customWidth="1"/>
    <col min="2521" max="2521" width="1.140625" style="3" customWidth="1"/>
    <col min="2522" max="2522" width="14.7109375" style="3" customWidth="1"/>
    <col min="2523" max="2523" width="1.140625" style="3" customWidth="1"/>
    <col min="2524" max="2768" width="9.140625" style="3"/>
    <col min="2769" max="2769" width="2.42578125" style="3" customWidth="1"/>
    <col min="2770" max="2770" width="8.140625" style="3" customWidth="1"/>
    <col min="2771" max="2771" width="1.140625" style="3" customWidth="1"/>
    <col min="2772" max="2772" width="14.42578125" style="3" customWidth="1"/>
    <col min="2773" max="2773" width="1.140625" style="3" customWidth="1"/>
    <col min="2774" max="2774" width="14.7109375" style="3" customWidth="1"/>
    <col min="2775" max="2775" width="1.140625" style="3" customWidth="1"/>
    <col min="2776" max="2776" width="14.5703125" style="3" customWidth="1"/>
    <col min="2777" max="2777" width="1.140625" style="3" customWidth="1"/>
    <col min="2778" max="2778" width="14.7109375" style="3" customWidth="1"/>
    <col min="2779" max="2779" width="1.140625" style="3" customWidth="1"/>
    <col min="2780" max="3024" width="9.140625" style="3"/>
    <col min="3025" max="3025" width="2.42578125" style="3" customWidth="1"/>
    <col min="3026" max="3026" width="8.140625" style="3" customWidth="1"/>
    <col min="3027" max="3027" width="1.140625" style="3" customWidth="1"/>
    <col min="3028" max="3028" width="14.42578125" style="3" customWidth="1"/>
    <col min="3029" max="3029" width="1.140625" style="3" customWidth="1"/>
    <col min="3030" max="3030" width="14.7109375" style="3" customWidth="1"/>
    <col min="3031" max="3031" width="1.140625" style="3" customWidth="1"/>
    <col min="3032" max="3032" width="14.5703125" style="3" customWidth="1"/>
    <col min="3033" max="3033" width="1.140625" style="3" customWidth="1"/>
    <col min="3034" max="3034" width="14.7109375" style="3" customWidth="1"/>
    <col min="3035" max="3035" width="1.140625" style="3" customWidth="1"/>
    <col min="3036" max="3280" width="9.140625" style="3"/>
    <col min="3281" max="3281" width="2.42578125" style="3" customWidth="1"/>
    <col min="3282" max="3282" width="8.140625" style="3" customWidth="1"/>
    <col min="3283" max="3283" width="1.140625" style="3" customWidth="1"/>
    <col min="3284" max="3284" width="14.42578125" style="3" customWidth="1"/>
    <col min="3285" max="3285" width="1.140625" style="3" customWidth="1"/>
    <col min="3286" max="3286" width="14.7109375" style="3" customWidth="1"/>
    <col min="3287" max="3287" width="1.140625" style="3" customWidth="1"/>
    <col min="3288" max="3288" width="14.5703125" style="3" customWidth="1"/>
    <col min="3289" max="3289" width="1.140625" style="3" customWidth="1"/>
    <col min="3290" max="3290" width="14.7109375" style="3" customWidth="1"/>
    <col min="3291" max="3291" width="1.140625" style="3" customWidth="1"/>
    <col min="3292" max="3536" width="9.140625" style="3"/>
    <col min="3537" max="3537" width="2.42578125" style="3" customWidth="1"/>
    <col min="3538" max="3538" width="8.140625" style="3" customWidth="1"/>
    <col min="3539" max="3539" width="1.140625" style="3" customWidth="1"/>
    <col min="3540" max="3540" width="14.42578125" style="3" customWidth="1"/>
    <col min="3541" max="3541" width="1.140625" style="3" customWidth="1"/>
    <col min="3542" max="3542" width="14.7109375" style="3" customWidth="1"/>
    <col min="3543" max="3543" width="1.140625" style="3" customWidth="1"/>
    <col min="3544" max="3544" width="14.5703125" style="3" customWidth="1"/>
    <col min="3545" max="3545" width="1.140625" style="3" customWidth="1"/>
    <col min="3546" max="3546" width="14.7109375" style="3" customWidth="1"/>
    <col min="3547" max="3547" width="1.140625" style="3" customWidth="1"/>
    <col min="3548" max="3792" width="9.140625" style="3"/>
    <col min="3793" max="3793" width="2.42578125" style="3" customWidth="1"/>
    <col min="3794" max="3794" width="8.140625" style="3" customWidth="1"/>
    <col min="3795" max="3795" width="1.140625" style="3" customWidth="1"/>
    <col min="3796" max="3796" width="14.42578125" style="3" customWidth="1"/>
    <col min="3797" max="3797" width="1.140625" style="3" customWidth="1"/>
    <col min="3798" max="3798" width="14.7109375" style="3" customWidth="1"/>
    <col min="3799" max="3799" width="1.140625" style="3" customWidth="1"/>
    <col min="3800" max="3800" width="14.5703125" style="3" customWidth="1"/>
    <col min="3801" max="3801" width="1.140625" style="3" customWidth="1"/>
    <col min="3802" max="3802" width="14.7109375" style="3" customWidth="1"/>
    <col min="3803" max="3803" width="1.140625" style="3" customWidth="1"/>
    <col min="3804" max="4048" width="9.140625" style="3"/>
    <col min="4049" max="4049" width="2.42578125" style="3" customWidth="1"/>
    <col min="4050" max="4050" width="8.140625" style="3" customWidth="1"/>
    <col min="4051" max="4051" width="1.140625" style="3" customWidth="1"/>
    <col min="4052" max="4052" width="14.42578125" style="3" customWidth="1"/>
    <col min="4053" max="4053" width="1.140625" style="3" customWidth="1"/>
    <col min="4054" max="4054" width="14.7109375" style="3" customWidth="1"/>
    <col min="4055" max="4055" width="1.140625" style="3" customWidth="1"/>
    <col min="4056" max="4056" width="14.5703125" style="3" customWidth="1"/>
    <col min="4057" max="4057" width="1.140625" style="3" customWidth="1"/>
    <col min="4058" max="4058" width="14.7109375" style="3" customWidth="1"/>
    <col min="4059" max="4059" width="1.140625" style="3" customWidth="1"/>
    <col min="4060" max="4304" width="9.140625" style="3"/>
    <col min="4305" max="4305" width="2.42578125" style="3" customWidth="1"/>
    <col min="4306" max="4306" width="8.140625" style="3" customWidth="1"/>
    <col min="4307" max="4307" width="1.140625" style="3" customWidth="1"/>
    <col min="4308" max="4308" width="14.42578125" style="3" customWidth="1"/>
    <col min="4309" max="4309" width="1.140625" style="3" customWidth="1"/>
    <col min="4310" max="4310" width="14.7109375" style="3" customWidth="1"/>
    <col min="4311" max="4311" width="1.140625" style="3" customWidth="1"/>
    <col min="4312" max="4312" width="14.5703125" style="3" customWidth="1"/>
    <col min="4313" max="4313" width="1.140625" style="3" customWidth="1"/>
    <col min="4314" max="4314" width="14.7109375" style="3" customWidth="1"/>
    <col min="4315" max="4315" width="1.140625" style="3" customWidth="1"/>
    <col min="4316" max="4560" width="9.140625" style="3"/>
    <col min="4561" max="4561" width="2.42578125" style="3" customWidth="1"/>
    <col min="4562" max="4562" width="8.140625" style="3" customWidth="1"/>
    <col min="4563" max="4563" width="1.140625" style="3" customWidth="1"/>
    <col min="4564" max="4564" width="14.42578125" style="3" customWidth="1"/>
    <col min="4565" max="4565" width="1.140625" style="3" customWidth="1"/>
    <col min="4566" max="4566" width="14.7109375" style="3" customWidth="1"/>
    <col min="4567" max="4567" width="1.140625" style="3" customWidth="1"/>
    <col min="4568" max="4568" width="14.5703125" style="3" customWidth="1"/>
    <col min="4569" max="4569" width="1.140625" style="3" customWidth="1"/>
    <col min="4570" max="4570" width="14.7109375" style="3" customWidth="1"/>
    <col min="4571" max="4571" width="1.140625" style="3" customWidth="1"/>
    <col min="4572" max="4816" width="9.140625" style="3"/>
    <col min="4817" max="4817" width="2.42578125" style="3" customWidth="1"/>
    <col min="4818" max="4818" width="8.140625" style="3" customWidth="1"/>
    <col min="4819" max="4819" width="1.140625" style="3" customWidth="1"/>
    <col min="4820" max="4820" width="14.42578125" style="3" customWidth="1"/>
    <col min="4821" max="4821" width="1.140625" style="3" customWidth="1"/>
    <col min="4822" max="4822" width="14.7109375" style="3" customWidth="1"/>
    <col min="4823" max="4823" width="1.140625" style="3" customWidth="1"/>
    <col min="4824" max="4824" width="14.5703125" style="3" customWidth="1"/>
    <col min="4825" max="4825" width="1.140625" style="3" customWidth="1"/>
    <col min="4826" max="4826" width="14.7109375" style="3" customWidth="1"/>
    <col min="4827" max="4827" width="1.140625" style="3" customWidth="1"/>
    <col min="4828" max="5072" width="9.140625" style="3"/>
    <col min="5073" max="5073" width="2.42578125" style="3" customWidth="1"/>
    <col min="5074" max="5074" width="8.140625" style="3" customWidth="1"/>
    <col min="5075" max="5075" width="1.140625" style="3" customWidth="1"/>
    <col min="5076" max="5076" width="14.42578125" style="3" customWidth="1"/>
    <col min="5077" max="5077" width="1.140625" style="3" customWidth="1"/>
    <col min="5078" max="5078" width="14.7109375" style="3" customWidth="1"/>
    <col min="5079" max="5079" width="1.140625" style="3" customWidth="1"/>
    <col min="5080" max="5080" width="14.5703125" style="3" customWidth="1"/>
    <col min="5081" max="5081" width="1.140625" style="3" customWidth="1"/>
    <col min="5082" max="5082" width="14.7109375" style="3" customWidth="1"/>
    <col min="5083" max="5083" width="1.140625" style="3" customWidth="1"/>
    <col min="5084" max="5328" width="9.140625" style="3"/>
    <col min="5329" max="5329" width="2.42578125" style="3" customWidth="1"/>
    <col min="5330" max="5330" width="8.140625" style="3" customWidth="1"/>
    <col min="5331" max="5331" width="1.140625" style="3" customWidth="1"/>
    <col min="5332" max="5332" width="14.42578125" style="3" customWidth="1"/>
    <col min="5333" max="5333" width="1.140625" style="3" customWidth="1"/>
    <col min="5334" max="5334" width="14.7109375" style="3" customWidth="1"/>
    <col min="5335" max="5335" width="1.140625" style="3" customWidth="1"/>
    <col min="5336" max="5336" width="14.5703125" style="3" customWidth="1"/>
    <col min="5337" max="5337" width="1.140625" style="3" customWidth="1"/>
    <col min="5338" max="5338" width="14.7109375" style="3" customWidth="1"/>
    <col min="5339" max="5339" width="1.140625" style="3" customWidth="1"/>
    <col min="5340" max="5584" width="9.140625" style="3"/>
    <col min="5585" max="5585" width="2.42578125" style="3" customWidth="1"/>
    <col min="5586" max="5586" width="8.140625" style="3" customWidth="1"/>
    <col min="5587" max="5587" width="1.140625" style="3" customWidth="1"/>
    <col min="5588" max="5588" width="14.42578125" style="3" customWidth="1"/>
    <col min="5589" max="5589" width="1.140625" style="3" customWidth="1"/>
    <col min="5590" max="5590" width="14.7109375" style="3" customWidth="1"/>
    <col min="5591" max="5591" width="1.140625" style="3" customWidth="1"/>
    <col min="5592" max="5592" width="14.5703125" style="3" customWidth="1"/>
    <col min="5593" max="5593" width="1.140625" style="3" customWidth="1"/>
    <col min="5594" max="5594" width="14.7109375" style="3" customWidth="1"/>
    <col min="5595" max="5595" width="1.140625" style="3" customWidth="1"/>
    <col min="5596" max="5840" width="9.140625" style="3"/>
    <col min="5841" max="5841" width="2.42578125" style="3" customWidth="1"/>
    <col min="5842" max="5842" width="8.140625" style="3" customWidth="1"/>
    <col min="5843" max="5843" width="1.140625" style="3" customWidth="1"/>
    <col min="5844" max="5844" width="14.42578125" style="3" customWidth="1"/>
    <col min="5845" max="5845" width="1.140625" style="3" customWidth="1"/>
    <col min="5846" max="5846" width="14.7109375" style="3" customWidth="1"/>
    <col min="5847" max="5847" width="1.140625" style="3" customWidth="1"/>
    <col min="5848" max="5848" width="14.5703125" style="3" customWidth="1"/>
    <col min="5849" max="5849" width="1.140625" style="3" customWidth="1"/>
    <col min="5850" max="5850" width="14.7109375" style="3" customWidth="1"/>
    <col min="5851" max="5851" width="1.140625" style="3" customWidth="1"/>
    <col min="5852" max="6096" width="9.140625" style="3"/>
    <col min="6097" max="6097" width="2.42578125" style="3" customWidth="1"/>
    <col min="6098" max="6098" width="8.140625" style="3" customWidth="1"/>
    <col min="6099" max="6099" width="1.140625" style="3" customWidth="1"/>
    <col min="6100" max="6100" width="14.42578125" style="3" customWidth="1"/>
    <col min="6101" max="6101" width="1.140625" style="3" customWidth="1"/>
    <col min="6102" max="6102" width="14.7109375" style="3" customWidth="1"/>
    <col min="6103" max="6103" width="1.140625" style="3" customWidth="1"/>
    <col min="6104" max="6104" width="14.5703125" style="3" customWidth="1"/>
    <col min="6105" max="6105" width="1.140625" style="3" customWidth="1"/>
    <col min="6106" max="6106" width="14.7109375" style="3" customWidth="1"/>
    <col min="6107" max="6107" width="1.140625" style="3" customWidth="1"/>
    <col min="6108" max="6352" width="9.140625" style="3"/>
    <col min="6353" max="6353" width="2.42578125" style="3" customWidth="1"/>
    <col min="6354" max="6354" width="8.140625" style="3" customWidth="1"/>
    <col min="6355" max="6355" width="1.140625" style="3" customWidth="1"/>
    <col min="6356" max="6356" width="14.42578125" style="3" customWidth="1"/>
    <col min="6357" max="6357" width="1.140625" style="3" customWidth="1"/>
    <col min="6358" max="6358" width="14.7109375" style="3" customWidth="1"/>
    <col min="6359" max="6359" width="1.140625" style="3" customWidth="1"/>
    <col min="6360" max="6360" width="14.5703125" style="3" customWidth="1"/>
    <col min="6361" max="6361" width="1.140625" style="3" customWidth="1"/>
    <col min="6362" max="6362" width="14.7109375" style="3" customWidth="1"/>
    <col min="6363" max="6363" width="1.140625" style="3" customWidth="1"/>
    <col min="6364" max="6608" width="9.140625" style="3"/>
    <col min="6609" max="6609" width="2.42578125" style="3" customWidth="1"/>
    <col min="6610" max="6610" width="8.140625" style="3" customWidth="1"/>
    <col min="6611" max="6611" width="1.140625" style="3" customWidth="1"/>
    <col min="6612" max="6612" width="14.42578125" style="3" customWidth="1"/>
    <col min="6613" max="6613" width="1.140625" style="3" customWidth="1"/>
    <col min="6614" max="6614" width="14.7109375" style="3" customWidth="1"/>
    <col min="6615" max="6615" width="1.140625" style="3" customWidth="1"/>
    <col min="6616" max="6616" width="14.5703125" style="3" customWidth="1"/>
    <col min="6617" max="6617" width="1.140625" style="3" customWidth="1"/>
    <col min="6618" max="6618" width="14.7109375" style="3" customWidth="1"/>
    <col min="6619" max="6619" width="1.140625" style="3" customWidth="1"/>
    <col min="6620" max="6864" width="9.140625" style="3"/>
    <col min="6865" max="6865" width="2.42578125" style="3" customWidth="1"/>
    <col min="6866" max="6866" width="8.140625" style="3" customWidth="1"/>
    <col min="6867" max="6867" width="1.140625" style="3" customWidth="1"/>
    <col min="6868" max="6868" width="14.42578125" style="3" customWidth="1"/>
    <col min="6869" max="6869" width="1.140625" style="3" customWidth="1"/>
    <col min="6870" max="6870" width="14.7109375" style="3" customWidth="1"/>
    <col min="6871" max="6871" width="1.140625" style="3" customWidth="1"/>
    <col min="6872" max="6872" width="14.5703125" style="3" customWidth="1"/>
    <col min="6873" max="6873" width="1.140625" style="3" customWidth="1"/>
    <col min="6874" max="6874" width="14.7109375" style="3" customWidth="1"/>
    <col min="6875" max="6875" width="1.140625" style="3" customWidth="1"/>
    <col min="6876" max="7120" width="9.140625" style="3"/>
    <col min="7121" max="7121" width="2.42578125" style="3" customWidth="1"/>
    <col min="7122" max="7122" width="8.140625" style="3" customWidth="1"/>
    <col min="7123" max="7123" width="1.140625" style="3" customWidth="1"/>
    <col min="7124" max="7124" width="14.42578125" style="3" customWidth="1"/>
    <col min="7125" max="7125" width="1.140625" style="3" customWidth="1"/>
    <col min="7126" max="7126" width="14.7109375" style="3" customWidth="1"/>
    <col min="7127" max="7127" width="1.140625" style="3" customWidth="1"/>
    <col min="7128" max="7128" width="14.5703125" style="3" customWidth="1"/>
    <col min="7129" max="7129" width="1.140625" style="3" customWidth="1"/>
    <col min="7130" max="7130" width="14.7109375" style="3" customWidth="1"/>
    <col min="7131" max="7131" width="1.140625" style="3" customWidth="1"/>
    <col min="7132" max="7376" width="9.140625" style="3"/>
    <col min="7377" max="7377" width="2.42578125" style="3" customWidth="1"/>
    <col min="7378" max="7378" width="8.140625" style="3" customWidth="1"/>
    <col min="7379" max="7379" width="1.140625" style="3" customWidth="1"/>
    <col min="7380" max="7380" width="14.42578125" style="3" customWidth="1"/>
    <col min="7381" max="7381" width="1.140625" style="3" customWidth="1"/>
    <col min="7382" max="7382" width="14.7109375" style="3" customWidth="1"/>
    <col min="7383" max="7383" width="1.140625" style="3" customWidth="1"/>
    <col min="7384" max="7384" width="14.5703125" style="3" customWidth="1"/>
    <col min="7385" max="7385" width="1.140625" style="3" customWidth="1"/>
    <col min="7386" max="7386" width="14.7109375" style="3" customWidth="1"/>
    <col min="7387" max="7387" width="1.140625" style="3" customWidth="1"/>
    <col min="7388" max="7632" width="9.140625" style="3"/>
    <col min="7633" max="7633" width="2.42578125" style="3" customWidth="1"/>
    <col min="7634" max="7634" width="8.140625" style="3" customWidth="1"/>
    <col min="7635" max="7635" width="1.140625" style="3" customWidth="1"/>
    <col min="7636" max="7636" width="14.42578125" style="3" customWidth="1"/>
    <col min="7637" max="7637" width="1.140625" style="3" customWidth="1"/>
    <col min="7638" max="7638" width="14.7109375" style="3" customWidth="1"/>
    <col min="7639" max="7639" width="1.140625" style="3" customWidth="1"/>
    <col min="7640" max="7640" width="14.5703125" style="3" customWidth="1"/>
    <col min="7641" max="7641" width="1.140625" style="3" customWidth="1"/>
    <col min="7642" max="7642" width="14.7109375" style="3" customWidth="1"/>
    <col min="7643" max="7643" width="1.140625" style="3" customWidth="1"/>
    <col min="7644" max="7888" width="9.140625" style="3"/>
    <col min="7889" max="7889" width="2.42578125" style="3" customWidth="1"/>
    <col min="7890" max="7890" width="8.140625" style="3" customWidth="1"/>
    <col min="7891" max="7891" width="1.140625" style="3" customWidth="1"/>
    <col min="7892" max="7892" width="14.42578125" style="3" customWidth="1"/>
    <col min="7893" max="7893" width="1.140625" style="3" customWidth="1"/>
    <col min="7894" max="7894" width="14.7109375" style="3" customWidth="1"/>
    <col min="7895" max="7895" width="1.140625" style="3" customWidth="1"/>
    <col min="7896" max="7896" width="14.5703125" style="3" customWidth="1"/>
    <col min="7897" max="7897" width="1.140625" style="3" customWidth="1"/>
    <col min="7898" max="7898" width="14.7109375" style="3" customWidth="1"/>
    <col min="7899" max="7899" width="1.140625" style="3" customWidth="1"/>
    <col min="7900" max="8144" width="9.140625" style="3"/>
    <col min="8145" max="8145" width="2.42578125" style="3" customWidth="1"/>
    <col min="8146" max="8146" width="8.140625" style="3" customWidth="1"/>
    <col min="8147" max="8147" width="1.140625" style="3" customWidth="1"/>
    <col min="8148" max="8148" width="14.42578125" style="3" customWidth="1"/>
    <col min="8149" max="8149" width="1.140625" style="3" customWidth="1"/>
    <col min="8150" max="8150" width="14.7109375" style="3" customWidth="1"/>
    <col min="8151" max="8151" width="1.140625" style="3" customWidth="1"/>
    <col min="8152" max="8152" width="14.5703125" style="3" customWidth="1"/>
    <col min="8153" max="8153" width="1.140625" style="3" customWidth="1"/>
    <col min="8154" max="8154" width="14.7109375" style="3" customWidth="1"/>
    <col min="8155" max="8155" width="1.140625" style="3" customWidth="1"/>
    <col min="8156" max="8400" width="9.140625" style="3"/>
    <col min="8401" max="8401" width="2.42578125" style="3" customWidth="1"/>
    <col min="8402" max="8402" width="8.140625" style="3" customWidth="1"/>
    <col min="8403" max="8403" width="1.140625" style="3" customWidth="1"/>
    <col min="8404" max="8404" width="14.42578125" style="3" customWidth="1"/>
    <col min="8405" max="8405" width="1.140625" style="3" customWidth="1"/>
    <col min="8406" max="8406" width="14.7109375" style="3" customWidth="1"/>
    <col min="8407" max="8407" width="1.140625" style="3" customWidth="1"/>
    <col min="8408" max="8408" width="14.5703125" style="3" customWidth="1"/>
    <col min="8409" max="8409" width="1.140625" style="3" customWidth="1"/>
    <col min="8410" max="8410" width="14.7109375" style="3" customWidth="1"/>
    <col min="8411" max="8411" width="1.140625" style="3" customWidth="1"/>
    <col min="8412" max="8656" width="9.140625" style="3"/>
    <col min="8657" max="8657" width="2.42578125" style="3" customWidth="1"/>
    <col min="8658" max="8658" width="8.140625" style="3" customWidth="1"/>
    <col min="8659" max="8659" width="1.140625" style="3" customWidth="1"/>
    <col min="8660" max="8660" width="14.42578125" style="3" customWidth="1"/>
    <col min="8661" max="8661" width="1.140625" style="3" customWidth="1"/>
    <col min="8662" max="8662" width="14.7109375" style="3" customWidth="1"/>
    <col min="8663" max="8663" width="1.140625" style="3" customWidth="1"/>
    <col min="8664" max="8664" width="14.5703125" style="3" customWidth="1"/>
    <col min="8665" max="8665" width="1.140625" style="3" customWidth="1"/>
    <col min="8666" max="8666" width="14.7109375" style="3" customWidth="1"/>
    <col min="8667" max="8667" width="1.140625" style="3" customWidth="1"/>
    <col min="8668" max="8912" width="9.140625" style="3"/>
    <col min="8913" max="8913" width="2.42578125" style="3" customWidth="1"/>
    <col min="8914" max="8914" width="8.140625" style="3" customWidth="1"/>
    <col min="8915" max="8915" width="1.140625" style="3" customWidth="1"/>
    <col min="8916" max="8916" width="14.42578125" style="3" customWidth="1"/>
    <col min="8917" max="8917" width="1.140625" style="3" customWidth="1"/>
    <col min="8918" max="8918" width="14.7109375" style="3" customWidth="1"/>
    <col min="8919" max="8919" width="1.140625" style="3" customWidth="1"/>
    <col min="8920" max="8920" width="14.5703125" style="3" customWidth="1"/>
    <col min="8921" max="8921" width="1.140625" style="3" customWidth="1"/>
    <col min="8922" max="8922" width="14.7109375" style="3" customWidth="1"/>
    <col min="8923" max="8923" width="1.140625" style="3" customWidth="1"/>
    <col min="8924" max="9168" width="9.140625" style="3"/>
    <col min="9169" max="9169" width="2.42578125" style="3" customWidth="1"/>
    <col min="9170" max="9170" width="8.140625" style="3" customWidth="1"/>
    <col min="9171" max="9171" width="1.140625" style="3" customWidth="1"/>
    <col min="9172" max="9172" width="14.42578125" style="3" customWidth="1"/>
    <col min="9173" max="9173" width="1.140625" style="3" customWidth="1"/>
    <col min="9174" max="9174" width="14.7109375" style="3" customWidth="1"/>
    <col min="9175" max="9175" width="1.140625" style="3" customWidth="1"/>
    <col min="9176" max="9176" width="14.5703125" style="3" customWidth="1"/>
    <col min="9177" max="9177" width="1.140625" style="3" customWidth="1"/>
    <col min="9178" max="9178" width="14.7109375" style="3" customWidth="1"/>
    <col min="9179" max="9179" width="1.140625" style="3" customWidth="1"/>
    <col min="9180" max="9424" width="9.140625" style="3"/>
    <col min="9425" max="9425" width="2.42578125" style="3" customWidth="1"/>
    <col min="9426" max="9426" width="8.140625" style="3" customWidth="1"/>
    <col min="9427" max="9427" width="1.140625" style="3" customWidth="1"/>
    <col min="9428" max="9428" width="14.42578125" style="3" customWidth="1"/>
    <col min="9429" max="9429" width="1.140625" style="3" customWidth="1"/>
    <col min="9430" max="9430" width="14.7109375" style="3" customWidth="1"/>
    <col min="9431" max="9431" width="1.140625" style="3" customWidth="1"/>
    <col min="9432" max="9432" width="14.5703125" style="3" customWidth="1"/>
    <col min="9433" max="9433" width="1.140625" style="3" customWidth="1"/>
    <col min="9434" max="9434" width="14.7109375" style="3" customWidth="1"/>
    <col min="9435" max="9435" width="1.140625" style="3" customWidth="1"/>
    <col min="9436" max="9680" width="9.140625" style="3"/>
    <col min="9681" max="9681" width="2.42578125" style="3" customWidth="1"/>
    <col min="9682" max="9682" width="8.140625" style="3" customWidth="1"/>
    <col min="9683" max="9683" width="1.140625" style="3" customWidth="1"/>
    <col min="9684" max="9684" width="14.42578125" style="3" customWidth="1"/>
    <col min="9685" max="9685" width="1.140625" style="3" customWidth="1"/>
    <col min="9686" max="9686" width="14.7109375" style="3" customWidth="1"/>
    <col min="9687" max="9687" width="1.140625" style="3" customWidth="1"/>
    <col min="9688" max="9688" width="14.5703125" style="3" customWidth="1"/>
    <col min="9689" max="9689" width="1.140625" style="3" customWidth="1"/>
    <col min="9690" max="9690" width="14.7109375" style="3" customWidth="1"/>
    <col min="9691" max="9691" width="1.140625" style="3" customWidth="1"/>
    <col min="9692" max="9936" width="9.140625" style="3"/>
    <col min="9937" max="9937" width="2.42578125" style="3" customWidth="1"/>
    <col min="9938" max="9938" width="8.140625" style="3" customWidth="1"/>
    <col min="9939" max="9939" width="1.140625" style="3" customWidth="1"/>
    <col min="9940" max="9940" width="14.42578125" style="3" customWidth="1"/>
    <col min="9941" max="9941" width="1.140625" style="3" customWidth="1"/>
    <col min="9942" max="9942" width="14.7109375" style="3" customWidth="1"/>
    <col min="9943" max="9943" width="1.140625" style="3" customWidth="1"/>
    <col min="9944" max="9944" width="14.5703125" style="3" customWidth="1"/>
    <col min="9945" max="9945" width="1.140625" style="3" customWidth="1"/>
    <col min="9946" max="9946" width="14.7109375" style="3" customWidth="1"/>
    <col min="9947" max="9947" width="1.140625" style="3" customWidth="1"/>
    <col min="9948" max="10192" width="9.140625" style="3"/>
    <col min="10193" max="10193" width="2.42578125" style="3" customWidth="1"/>
    <col min="10194" max="10194" width="8.140625" style="3" customWidth="1"/>
    <col min="10195" max="10195" width="1.140625" style="3" customWidth="1"/>
    <col min="10196" max="10196" width="14.42578125" style="3" customWidth="1"/>
    <col min="10197" max="10197" width="1.140625" style="3" customWidth="1"/>
    <col min="10198" max="10198" width="14.7109375" style="3" customWidth="1"/>
    <col min="10199" max="10199" width="1.140625" style="3" customWidth="1"/>
    <col min="10200" max="10200" width="14.5703125" style="3" customWidth="1"/>
    <col min="10201" max="10201" width="1.140625" style="3" customWidth="1"/>
    <col min="10202" max="10202" width="14.7109375" style="3" customWidth="1"/>
    <col min="10203" max="10203" width="1.140625" style="3" customWidth="1"/>
    <col min="10204" max="10448" width="9.140625" style="3"/>
    <col min="10449" max="10449" width="2.42578125" style="3" customWidth="1"/>
    <col min="10450" max="10450" width="8.140625" style="3" customWidth="1"/>
    <col min="10451" max="10451" width="1.140625" style="3" customWidth="1"/>
    <col min="10452" max="10452" width="14.42578125" style="3" customWidth="1"/>
    <col min="10453" max="10453" width="1.140625" style="3" customWidth="1"/>
    <col min="10454" max="10454" width="14.7109375" style="3" customWidth="1"/>
    <col min="10455" max="10455" width="1.140625" style="3" customWidth="1"/>
    <col min="10456" max="10456" width="14.5703125" style="3" customWidth="1"/>
    <col min="10457" max="10457" width="1.140625" style="3" customWidth="1"/>
    <col min="10458" max="10458" width="14.7109375" style="3" customWidth="1"/>
    <col min="10459" max="10459" width="1.140625" style="3" customWidth="1"/>
    <col min="10460" max="10704" width="9.140625" style="3"/>
    <col min="10705" max="10705" width="2.42578125" style="3" customWidth="1"/>
    <col min="10706" max="10706" width="8.140625" style="3" customWidth="1"/>
    <col min="10707" max="10707" width="1.140625" style="3" customWidth="1"/>
    <col min="10708" max="10708" width="14.42578125" style="3" customWidth="1"/>
    <col min="10709" max="10709" width="1.140625" style="3" customWidth="1"/>
    <col min="10710" max="10710" width="14.7109375" style="3" customWidth="1"/>
    <col min="10711" max="10711" width="1.140625" style="3" customWidth="1"/>
    <col min="10712" max="10712" width="14.5703125" style="3" customWidth="1"/>
    <col min="10713" max="10713" width="1.140625" style="3" customWidth="1"/>
    <col min="10714" max="10714" width="14.7109375" style="3" customWidth="1"/>
    <col min="10715" max="10715" width="1.140625" style="3" customWidth="1"/>
    <col min="10716" max="10960" width="9.140625" style="3"/>
    <col min="10961" max="10961" width="2.42578125" style="3" customWidth="1"/>
    <col min="10962" max="10962" width="8.140625" style="3" customWidth="1"/>
    <col min="10963" max="10963" width="1.140625" style="3" customWidth="1"/>
    <col min="10964" max="10964" width="14.42578125" style="3" customWidth="1"/>
    <col min="10965" max="10965" width="1.140625" style="3" customWidth="1"/>
    <col min="10966" max="10966" width="14.7109375" style="3" customWidth="1"/>
    <col min="10967" max="10967" width="1.140625" style="3" customWidth="1"/>
    <col min="10968" max="10968" width="14.5703125" style="3" customWidth="1"/>
    <col min="10969" max="10969" width="1.140625" style="3" customWidth="1"/>
    <col min="10970" max="10970" width="14.7109375" style="3" customWidth="1"/>
    <col min="10971" max="10971" width="1.140625" style="3" customWidth="1"/>
    <col min="10972" max="11216" width="9.140625" style="3"/>
    <col min="11217" max="11217" width="2.42578125" style="3" customWidth="1"/>
    <col min="11218" max="11218" width="8.140625" style="3" customWidth="1"/>
    <col min="11219" max="11219" width="1.140625" style="3" customWidth="1"/>
    <col min="11220" max="11220" width="14.42578125" style="3" customWidth="1"/>
    <col min="11221" max="11221" width="1.140625" style="3" customWidth="1"/>
    <col min="11222" max="11222" width="14.7109375" style="3" customWidth="1"/>
    <col min="11223" max="11223" width="1.140625" style="3" customWidth="1"/>
    <col min="11224" max="11224" width="14.5703125" style="3" customWidth="1"/>
    <col min="11225" max="11225" width="1.140625" style="3" customWidth="1"/>
    <col min="11226" max="11226" width="14.7109375" style="3" customWidth="1"/>
    <col min="11227" max="11227" width="1.140625" style="3" customWidth="1"/>
    <col min="11228" max="11472" width="9.140625" style="3"/>
    <col min="11473" max="11473" width="2.42578125" style="3" customWidth="1"/>
    <col min="11474" max="11474" width="8.140625" style="3" customWidth="1"/>
    <col min="11475" max="11475" width="1.140625" style="3" customWidth="1"/>
    <col min="11476" max="11476" width="14.42578125" style="3" customWidth="1"/>
    <col min="11477" max="11477" width="1.140625" style="3" customWidth="1"/>
    <col min="11478" max="11478" width="14.7109375" style="3" customWidth="1"/>
    <col min="11479" max="11479" width="1.140625" style="3" customWidth="1"/>
    <col min="11480" max="11480" width="14.5703125" style="3" customWidth="1"/>
    <col min="11481" max="11481" width="1.140625" style="3" customWidth="1"/>
    <col min="11482" max="11482" width="14.7109375" style="3" customWidth="1"/>
    <col min="11483" max="11483" width="1.140625" style="3" customWidth="1"/>
    <col min="11484" max="11728" width="9.140625" style="3"/>
    <col min="11729" max="11729" width="2.42578125" style="3" customWidth="1"/>
    <col min="11730" max="11730" width="8.140625" style="3" customWidth="1"/>
    <col min="11731" max="11731" width="1.140625" style="3" customWidth="1"/>
    <col min="11732" max="11732" width="14.42578125" style="3" customWidth="1"/>
    <col min="11733" max="11733" width="1.140625" style="3" customWidth="1"/>
    <col min="11734" max="11734" width="14.7109375" style="3" customWidth="1"/>
    <col min="11735" max="11735" width="1.140625" style="3" customWidth="1"/>
    <col min="11736" max="11736" width="14.5703125" style="3" customWidth="1"/>
    <col min="11737" max="11737" width="1.140625" style="3" customWidth="1"/>
    <col min="11738" max="11738" width="14.7109375" style="3" customWidth="1"/>
    <col min="11739" max="11739" width="1.140625" style="3" customWidth="1"/>
    <col min="11740" max="11984" width="9.140625" style="3"/>
    <col min="11985" max="11985" width="2.42578125" style="3" customWidth="1"/>
    <col min="11986" max="11986" width="8.140625" style="3" customWidth="1"/>
    <col min="11987" max="11987" width="1.140625" style="3" customWidth="1"/>
    <col min="11988" max="11988" width="14.42578125" style="3" customWidth="1"/>
    <col min="11989" max="11989" width="1.140625" style="3" customWidth="1"/>
    <col min="11990" max="11990" width="14.7109375" style="3" customWidth="1"/>
    <col min="11991" max="11991" width="1.140625" style="3" customWidth="1"/>
    <col min="11992" max="11992" width="14.5703125" style="3" customWidth="1"/>
    <col min="11993" max="11993" width="1.140625" style="3" customWidth="1"/>
    <col min="11994" max="11994" width="14.7109375" style="3" customWidth="1"/>
    <col min="11995" max="11995" width="1.140625" style="3" customWidth="1"/>
    <col min="11996" max="12240" width="9.140625" style="3"/>
    <col min="12241" max="12241" width="2.42578125" style="3" customWidth="1"/>
    <col min="12242" max="12242" width="8.140625" style="3" customWidth="1"/>
    <col min="12243" max="12243" width="1.140625" style="3" customWidth="1"/>
    <col min="12244" max="12244" width="14.42578125" style="3" customWidth="1"/>
    <col min="12245" max="12245" width="1.140625" style="3" customWidth="1"/>
    <col min="12246" max="12246" width="14.7109375" style="3" customWidth="1"/>
    <col min="12247" max="12247" width="1.140625" style="3" customWidth="1"/>
    <col min="12248" max="12248" width="14.5703125" style="3" customWidth="1"/>
    <col min="12249" max="12249" width="1.140625" style="3" customWidth="1"/>
    <col min="12250" max="12250" width="14.7109375" style="3" customWidth="1"/>
    <col min="12251" max="12251" width="1.140625" style="3" customWidth="1"/>
    <col min="12252" max="12496" width="9.140625" style="3"/>
    <col min="12497" max="12497" width="2.42578125" style="3" customWidth="1"/>
    <col min="12498" max="12498" width="8.140625" style="3" customWidth="1"/>
    <col min="12499" max="12499" width="1.140625" style="3" customWidth="1"/>
    <col min="12500" max="12500" width="14.42578125" style="3" customWidth="1"/>
    <col min="12501" max="12501" width="1.140625" style="3" customWidth="1"/>
    <col min="12502" max="12502" width="14.7109375" style="3" customWidth="1"/>
    <col min="12503" max="12503" width="1.140625" style="3" customWidth="1"/>
    <col min="12504" max="12504" width="14.5703125" style="3" customWidth="1"/>
    <col min="12505" max="12505" width="1.140625" style="3" customWidth="1"/>
    <col min="12506" max="12506" width="14.7109375" style="3" customWidth="1"/>
    <col min="12507" max="12507" width="1.140625" style="3" customWidth="1"/>
    <col min="12508" max="12752" width="9.140625" style="3"/>
    <col min="12753" max="12753" width="2.42578125" style="3" customWidth="1"/>
    <col min="12754" max="12754" width="8.140625" style="3" customWidth="1"/>
    <col min="12755" max="12755" width="1.140625" style="3" customWidth="1"/>
    <col min="12756" max="12756" width="14.42578125" style="3" customWidth="1"/>
    <col min="12757" max="12757" width="1.140625" style="3" customWidth="1"/>
    <col min="12758" max="12758" width="14.7109375" style="3" customWidth="1"/>
    <col min="12759" max="12759" width="1.140625" style="3" customWidth="1"/>
    <col min="12760" max="12760" width="14.5703125" style="3" customWidth="1"/>
    <col min="12761" max="12761" width="1.140625" style="3" customWidth="1"/>
    <col min="12762" max="12762" width="14.7109375" style="3" customWidth="1"/>
    <col min="12763" max="12763" width="1.140625" style="3" customWidth="1"/>
    <col min="12764" max="13008" width="9.140625" style="3"/>
    <col min="13009" max="13009" width="2.42578125" style="3" customWidth="1"/>
    <col min="13010" max="13010" width="8.140625" style="3" customWidth="1"/>
    <col min="13011" max="13011" width="1.140625" style="3" customWidth="1"/>
    <col min="13012" max="13012" width="14.42578125" style="3" customWidth="1"/>
    <col min="13013" max="13013" width="1.140625" style="3" customWidth="1"/>
    <col min="13014" max="13014" width="14.7109375" style="3" customWidth="1"/>
    <col min="13015" max="13015" width="1.140625" style="3" customWidth="1"/>
    <col min="13016" max="13016" width="14.5703125" style="3" customWidth="1"/>
    <col min="13017" max="13017" width="1.140625" style="3" customWidth="1"/>
    <col min="13018" max="13018" width="14.7109375" style="3" customWidth="1"/>
    <col min="13019" max="13019" width="1.140625" style="3" customWidth="1"/>
    <col min="13020" max="13264" width="9.140625" style="3"/>
    <col min="13265" max="13265" width="2.42578125" style="3" customWidth="1"/>
    <col min="13266" max="13266" width="8.140625" style="3" customWidth="1"/>
    <col min="13267" max="13267" width="1.140625" style="3" customWidth="1"/>
    <col min="13268" max="13268" width="14.42578125" style="3" customWidth="1"/>
    <col min="13269" max="13269" width="1.140625" style="3" customWidth="1"/>
    <col min="13270" max="13270" width="14.7109375" style="3" customWidth="1"/>
    <col min="13271" max="13271" width="1.140625" style="3" customWidth="1"/>
    <col min="13272" max="13272" width="14.5703125" style="3" customWidth="1"/>
    <col min="13273" max="13273" width="1.140625" style="3" customWidth="1"/>
    <col min="13274" max="13274" width="14.7109375" style="3" customWidth="1"/>
    <col min="13275" max="13275" width="1.140625" style="3" customWidth="1"/>
    <col min="13276" max="13520" width="9.140625" style="3"/>
    <col min="13521" max="13521" width="2.42578125" style="3" customWidth="1"/>
    <col min="13522" max="13522" width="8.140625" style="3" customWidth="1"/>
    <col min="13523" max="13523" width="1.140625" style="3" customWidth="1"/>
    <col min="13524" max="13524" width="14.42578125" style="3" customWidth="1"/>
    <col min="13525" max="13525" width="1.140625" style="3" customWidth="1"/>
    <col min="13526" max="13526" width="14.7109375" style="3" customWidth="1"/>
    <col min="13527" max="13527" width="1.140625" style="3" customWidth="1"/>
    <col min="13528" max="13528" width="14.5703125" style="3" customWidth="1"/>
    <col min="13529" max="13529" width="1.140625" style="3" customWidth="1"/>
    <col min="13530" max="13530" width="14.7109375" style="3" customWidth="1"/>
    <col min="13531" max="13531" width="1.140625" style="3" customWidth="1"/>
    <col min="13532" max="13776" width="9.140625" style="3"/>
    <col min="13777" max="13777" width="2.42578125" style="3" customWidth="1"/>
    <col min="13778" max="13778" width="8.140625" style="3" customWidth="1"/>
    <col min="13779" max="13779" width="1.140625" style="3" customWidth="1"/>
    <col min="13780" max="13780" width="14.42578125" style="3" customWidth="1"/>
    <col min="13781" max="13781" width="1.140625" style="3" customWidth="1"/>
    <col min="13782" max="13782" width="14.7109375" style="3" customWidth="1"/>
    <col min="13783" max="13783" width="1.140625" style="3" customWidth="1"/>
    <col min="13784" max="13784" width="14.5703125" style="3" customWidth="1"/>
    <col min="13785" max="13785" width="1.140625" style="3" customWidth="1"/>
    <col min="13786" max="13786" width="14.7109375" style="3" customWidth="1"/>
    <col min="13787" max="13787" width="1.140625" style="3" customWidth="1"/>
    <col min="13788" max="14032" width="9.140625" style="3"/>
    <col min="14033" max="14033" width="2.42578125" style="3" customWidth="1"/>
    <col min="14034" max="14034" width="8.140625" style="3" customWidth="1"/>
    <col min="14035" max="14035" width="1.140625" style="3" customWidth="1"/>
    <col min="14036" max="14036" width="14.42578125" style="3" customWidth="1"/>
    <col min="14037" max="14037" width="1.140625" style="3" customWidth="1"/>
    <col min="14038" max="14038" width="14.7109375" style="3" customWidth="1"/>
    <col min="14039" max="14039" width="1.140625" style="3" customWidth="1"/>
    <col min="14040" max="14040" width="14.5703125" style="3" customWidth="1"/>
    <col min="14041" max="14041" width="1.140625" style="3" customWidth="1"/>
    <col min="14042" max="14042" width="14.7109375" style="3" customWidth="1"/>
    <col min="14043" max="14043" width="1.140625" style="3" customWidth="1"/>
    <col min="14044" max="14288" width="9.140625" style="3"/>
    <col min="14289" max="14289" width="2.42578125" style="3" customWidth="1"/>
    <col min="14290" max="14290" width="8.140625" style="3" customWidth="1"/>
    <col min="14291" max="14291" width="1.140625" style="3" customWidth="1"/>
    <col min="14292" max="14292" width="14.42578125" style="3" customWidth="1"/>
    <col min="14293" max="14293" width="1.140625" style="3" customWidth="1"/>
    <col min="14294" max="14294" width="14.7109375" style="3" customWidth="1"/>
    <col min="14295" max="14295" width="1.140625" style="3" customWidth="1"/>
    <col min="14296" max="14296" width="14.5703125" style="3" customWidth="1"/>
    <col min="14297" max="14297" width="1.140625" style="3" customWidth="1"/>
    <col min="14298" max="14298" width="14.7109375" style="3" customWidth="1"/>
    <col min="14299" max="14299" width="1.140625" style="3" customWidth="1"/>
    <col min="14300" max="14544" width="9.140625" style="3"/>
    <col min="14545" max="14545" width="2.42578125" style="3" customWidth="1"/>
    <col min="14546" max="14546" width="8.140625" style="3" customWidth="1"/>
    <col min="14547" max="14547" width="1.140625" style="3" customWidth="1"/>
    <col min="14548" max="14548" width="14.42578125" style="3" customWidth="1"/>
    <col min="14549" max="14549" width="1.140625" style="3" customWidth="1"/>
    <col min="14550" max="14550" width="14.7109375" style="3" customWidth="1"/>
    <col min="14551" max="14551" width="1.140625" style="3" customWidth="1"/>
    <col min="14552" max="14552" width="14.5703125" style="3" customWidth="1"/>
    <col min="14553" max="14553" width="1.140625" style="3" customWidth="1"/>
    <col min="14554" max="14554" width="14.7109375" style="3" customWidth="1"/>
    <col min="14555" max="14555" width="1.140625" style="3" customWidth="1"/>
    <col min="14556" max="14800" width="9.140625" style="3"/>
    <col min="14801" max="14801" width="2.42578125" style="3" customWidth="1"/>
    <col min="14802" max="14802" width="8.140625" style="3" customWidth="1"/>
    <col min="14803" max="14803" width="1.140625" style="3" customWidth="1"/>
    <col min="14804" max="14804" width="14.42578125" style="3" customWidth="1"/>
    <col min="14805" max="14805" width="1.140625" style="3" customWidth="1"/>
    <col min="14806" max="14806" width="14.7109375" style="3" customWidth="1"/>
    <col min="14807" max="14807" width="1.140625" style="3" customWidth="1"/>
    <col min="14808" max="14808" width="14.5703125" style="3" customWidth="1"/>
    <col min="14809" max="14809" width="1.140625" style="3" customWidth="1"/>
    <col min="14810" max="14810" width="14.7109375" style="3" customWidth="1"/>
    <col min="14811" max="14811" width="1.140625" style="3" customWidth="1"/>
    <col min="14812" max="15056" width="9.140625" style="3"/>
    <col min="15057" max="15057" width="2.42578125" style="3" customWidth="1"/>
    <col min="15058" max="15058" width="8.140625" style="3" customWidth="1"/>
    <col min="15059" max="15059" width="1.140625" style="3" customWidth="1"/>
    <col min="15060" max="15060" width="14.42578125" style="3" customWidth="1"/>
    <col min="15061" max="15061" width="1.140625" style="3" customWidth="1"/>
    <col min="15062" max="15062" width="14.7109375" style="3" customWidth="1"/>
    <col min="15063" max="15063" width="1.140625" style="3" customWidth="1"/>
    <col min="15064" max="15064" width="14.5703125" style="3" customWidth="1"/>
    <col min="15065" max="15065" width="1.140625" style="3" customWidth="1"/>
    <col min="15066" max="15066" width="14.7109375" style="3" customWidth="1"/>
    <col min="15067" max="15067" width="1.140625" style="3" customWidth="1"/>
    <col min="15068" max="15312" width="9.140625" style="3"/>
    <col min="15313" max="15313" width="2.42578125" style="3" customWidth="1"/>
    <col min="15314" max="15314" width="8.140625" style="3" customWidth="1"/>
    <col min="15315" max="15315" width="1.140625" style="3" customWidth="1"/>
    <col min="15316" max="15316" width="14.42578125" style="3" customWidth="1"/>
    <col min="15317" max="15317" width="1.140625" style="3" customWidth="1"/>
    <col min="15318" max="15318" width="14.7109375" style="3" customWidth="1"/>
    <col min="15319" max="15319" width="1.140625" style="3" customWidth="1"/>
    <col min="15320" max="15320" width="14.5703125" style="3" customWidth="1"/>
    <col min="15321" max="15321" width="1.140625" style="3" customWidth="1"/>
    <col min="15322" max="15322" width="14.7109375" style="3" customWidth="1"/>
    <col min="15323" max="15323" width="1.140625" style="3" customWidth="1"/>
    <col min="15324" max="15568" width="9.140625" style="3"/>
    <col min="15569" max="15569" width="2.42578125" style="3" customWidth="1"/>
    <col min="15570" max="15570" width="8.140625" style="3" customWidth="1"/>
    <col min="15571" max="15571" width="1.140625" style="3" customWidth="1"/>
    <col min="15572" max="15572" width="14.42578125" style="3" customWidth="1"/>
    <col min="15573" max="15573" width="1.140625" style="3" customWidth="1"/>
    <col min="15574" max="15574" width="14.7109375" style="3" customWidth="1"/>
    <col min="15575" max="15575" width="1.140625" style="3" customWidth="1"/>
    <col min="15576" max="15576" width="14.5703125" style="3" customWidth="1"/>
    <col min="15577" max="15577" width="1.140625" style="3" customWidth="1"/>
    <col min="15578" max="15578" width="14.7109375" style="3" customWidth="1"/>
    <col min="15579" max="15579" width="1.140625" style="3" customWidth="1"/>
    <col min="15580" max="15824" width="9.140625" style="3"/>
    <col min="15825" max="15825" width="2.42578125" style="3" customWidth="1"/>
    <col min="15826" max="15826" width="8.140625" style="3" customWidth="1"/>
    <col min="15827" max="15827" width="1.140625" style="3" customWidth="1"/>
    <col min="15828" max="15828" width="14.42578125" style="3" customWidth="1"/>
    <col min="15829" max="15829" width="1.140625" style="3" customWidth="1"/>
    <col min="15830" max="15830" width="14.7109375" style="3" customWidth="1"/>
    <col min="15831" max="15831" width="1.140625" style="3" customWidth="1"/>
    <col min="15832" max="15832" width="14.5703125" style="3" customWidth="1"/>
    <col min="15833" max="15833" width="1.140625" style="3" customWidth="1"/>
    <col min="15834" max="15834" width="14.7109375" style="3" customWidth="1"/>
    <col min="15835" max="15835" width="1.140625" style="3" customWidth="1"/>
    <col min="15836" max="16080" width="9.140625" style="3"/>
    <col min="16081" max="16081" width="2.42578125" style="3" customWidth="1"/>
    <col min="16082" max="16082" width="8.140625" style="3" customWidth="1"/>
    <col min="16083" max="16083" width="1.140625" style="3" customWidth="1"/>
    <col min="16084" max="16084" width="14.42578125" style="3" customWidth="1"/>
    <col min="16085" max="16085" width="1.140625" style="3" customWidth="1"/>
    <col min="16086" max="16086" width="14.7109375" style="3" customWidth="1"/>
    <col min="16087" max="16087" width="1.140625" style="3" customWidth="1"/>
    <col min="16088" max="16088" width="14.5703125" style="3" customWidth="1"/>
    <col min="16089" max="16089" width="1.140625" style="3" customWidth="1"/>
    <col min="16090" max="16090" width="14.7109375" style="3" customWidth="1"/>
    <col min="16091" max="16091" width="1.140625" style="3" customWidth="1"/>
    <col min="16092" max="16384" width="9.140625" style="3"/>
  </cols>
  <sheetData>
    <row r="1" spans="1:194" ht="24" customHeight="1" x14ac:dyDescent="0.5">
      <c r="A1" s="177" t="s">
        <v>209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6"/>
    </row>
    <row r="2" spans="1:194" ht="24" customHeight="1" x14ac:dyDescent="0.45">
      <c r="A2" s="179" t="s">
        <v>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9"/>
    </row>
    <row r="3" spans="1:194" ht="24" customHeight="1" x14ac:dyDescent="0.45">
      <c r="A3" s="178" t="s">
        <v>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2"/>
    </row>
    <row r="4" spans="1:194" s="6" customFormat="1" ht="24" customHeight="1" x14ac:dyDescent="0.45">
      <c r="A4" s="5"/>
      <c r="B4" s="5"/>
      <c r="C4" s="5"/>
      <c r="D4" s="5"/>
      <c r="E4" s="5"/>
      <c r="F4" s="5"/>
      <c r="G4" s="5"/>
      <c r="H4" s="59"/>
      <c r="I4" s="5"/>
      <c r="J4" s="59"/>
      <c r="K4" s="5"/>
      <c r="L4" s="59"/>
      <c r="M4" s="5"/>
      <c r="N4" s="5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</row>
    <row r="5" spans="1:194" s="6" customFormat="1" ht="24" customHeight="1" x14ac:dyDescent="0.45">
      <c r="A5" s="5"/>
      <c r="B5" s="5"/>
      <c r="C5" s="5"/>
      <c r="D5" s="5"/>
      <c r="E5" s="5"/>
      <c r="F5" s="5"/>
      <c r="G5" s="5"/>
      <c r="H5" s="59"/>
      <c r="I5" s="5"/>
      <c r="J5" s="59"/>
      <c r="K5" s="5"/>
      <c r="L5" s="59"/>
      <c r="M5" s="5"/>
      <c r="N5" s="133" t="s">
        <v>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</row>
    <row r="6" spans="1:194" ht="24" customHeight="1" x14ac:dyDescent="0.45">
      <c r="A6" s="7"/>
      <c r="B6" s="7"/>
      <c r="C6" s="7"/>
      <c r="D6" s="7"/>
      <c r="E6" s="7"/>
      <c r="F6" s="7"/>
      <c r="G6" s="7"/>
      <c r="H6" s="134"/>
      <c r="I6" s="34" t="s">
        <v>10</v>
      </c>
      <c r="J6" s="135"/>
      <c r="K6" s="5"/>
      <c r="L6" s="68"/>
      <c r="M6" s="34" t="s">
        <v>11</v>
      </c>
      <c r="N6" s="13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4" customHeight="1" x14ac:dyDescent="0.45">
      <c r="E7" s="32"/>
      <c r="F7" s="32" t="s">
        <v>12</v>
      </c>
      <c r="G7" s="32"/>
      <c r="H7" s="137" t="s">
        <v>13</v>
      </c>
      <c r="I7" s="138"/>
      <c r="J7" s="139" t="s">
        <v>14</v>
      </c>
      <c r="K7" s="5"/>
      <c r="L7" s="137" t="s">
        <v>13</v>
      </c>
      <c r="M7" s="138"/>
      <c r="N7" s="139" t="s">
        <v>14</v>
      </c>
    </row>
    <row r="8" spans="1:194" ht="24" customHeight="1" x14ac:dyDescent="0.45">
      <c r="A8" s="28"/>
      <c r="B8" s="28"/>
      <c r="C8" s="28"/>
      <c r="D8" s="28"/>
      <c r="E8" s="28"/>
      <c r="F8" s="28"/>
      <c r="G8" s="28"/>
      <c r="H8" s="140" t="s">
        <v>15</v>
      </c>
      <c r="I8" s="36"/>
      <c r="J8" s="140" t="s">
        <v>16</v>
      </c>
      <c r="K8" s="5"/>
      <c r="L8" s="140" t="s">
        <v>15</v>
      </c>
      <c r="M8" s="36"/>
      <c r="N8" s="140" t="s">
        <v>16</v>
      </c>
    </row>
    <row r="9" spans="1:194" ht="24" customHeight="1" x14ac:dyDescent="0.45">
      <c r="A9" s="28"/>
      <c r="B9" s="28"/>
      <c r="C9" s="28"/>
      <c r="D9" s="28"/>
      <c r="E9" s="28"/>
      <c r="F9" s="28"/>
      <c r="G9" s="28"/>
      <c r="H9" s="140" t="s">
        <v>17</v>
      </c>
      <c r="I9" s="36"/>
      <c r="J9" s="61"/>
      <c r="K9" s="5"/>
      <c r="L9" s="140" t="s">
        <v>17</v>
      </c>
      <c r="M9" s="36"/>
      <c r="N9" s="61"/>
    </row>
    <row r="10" spans="1:194" ht="24" customHeight="1" x14ac:dyDescent="0.45">
      <c r="A10" s="141" t="s">
        <v>18</v>
      </c>
      <c r="B10" s="32"/>
      <c r="D10" s="32"/>
      <c r="E10" s="28"/>
      <c r="F10" s="28"/>
      <c r="G10" s="28"/>
      <c r="H10" s="61"/>
      <c r="I10" s="36"/>
      <c r="J10" s="61"/>
      <c r="K10" s="36"/>
      <c r="L10" s="69"/>
      <c r="M10" s="36"/>
      <c r="N10" s="61"/>
      <c r="O10" s="36"/>
    </row>
    <row r="11" spans="1:194" ht="24" customHeight="1" x14ac:dyDescent="0.45">
      <c r="A11" s="141" t="s">
        <v>19</v>
      </c>
      <c r="B11" s="2"/>
      <c r="C11" s="2"/>
      <c r="D11" s="2"/>
      <c r="E11" s="2"/>
      <c r="F11" s="2"/>
      <c r="G11" s="2"/>
      <c r="H11" s="62"/>
      <c r="I11" s="2"/>
      <c r="J11" s="62"/>
      <c r="K11" s="2"/>
      <c r="M11" s="2"/>
      <c r="O11" s="2"/>
    </row>
    <row r="12" spans="1:194" ht="24" customHeight="1" x14ac:dyDescent="0.45">
      <c r="A12" s="142" t="s">
        <v>20</v>
      </c>
      <c r="C12" s="2"/>
      <c r="D12" s="2"/>
      <c r="E12" s="2"/>
      <c r="F12" s="37" t="s">
        <v>188</v>
      </c>
      <c r="G12" s="37"/>
      <c r="H12" s="104">
        <v>39405205.829999998</v>
      </c>
      <c r="I12" s="104"/>
      <c r="J12" s="104">
        <v>43155839</v>
      </c>
      <c r="K12" s="104"/>
      <c r="L12" s="104">
        <v>11355456.360000001</v>
      </c>
      <c r="M12" s="104"/>
      <c r="N12" s="104">
        <v>13048713</v>
      </c>
      <c r="O12" s="2"/>
    </row>
    <row r="13" spans="1:194" ht="24" customHeight="1" x14ac:dyDescent="0.45">
      <c r="A13" s="143" t="s">
        <v>21</v>
      </c>
      <c r="C13" s="2"/>
      <c r="D13" s="2"/>
      <c r="E13" s="2"/>
      <c r="F13" s="37" t="s">
        <v>189</v>
      </c>
      <c r="G13" s="37"/>
      <c r="H13" s="104">
        <v>46962769</v>
      </c>
      <c r="I13" s="104"/>
      <c r="J13" s="104">
        <v>48725877</v>
      </c>
      <c r="K13" s="104"/>
      <c r="L13" s="104">
        <v>19694045.729999997</v>
      </c>
      <c r="M13" s="104"/>
      <c r="N13" s="104">
        <v>141174172</v>
      </c>
      <c r="O13" s="2"/>
    </row>
    <row r="14" spans="1:194" ht="24" customHeight="1" x14ac:dyDescent="0.45">
      <c r="A14" s="142" t="s">
        <v>22</v>
      </c>
      <c r="C14" s="2"/>
      <c r="D14" s="2"/>
      <c r="E14" s="2"/>
      <c r="F14" s="37" t="s">
        <v>190</v>
      </c>
      <c r="G14" s="37"/>
      <c r="H14" s="104">
        <v>66838455.640000001</v>
      </c>
      <c r="I14" s="104"/>
      <c r="J14" s="104">
        <v>47094607</v>
      </c>
      <c r="K14" s="104"/>
      <c r="L14" s="104">
        <v>692922077.91999996</v>
      </c>
      <c r="M14" s="104"/>
      <c r="N14" s="104">
        <v>593922078</v>
      </c>
      <c r="O14" s="2"/>
    </row>
    <row r="15" spans="1:194" ht="24" customHeight="1" x14ac:dyDescent="0.45">
      <c r="A15" s="142" t="s">
        <v>23</v>
      </c>
      <c r="C15" s="2"/>
      <c r="D15" s="2"/>
      <c r="E15" s="2"/>
      <c r="F15" s="37"/>
      <c r="G15" s="37"/>
      <c r="H15" s="104"/>
      <c r="I15" s="104"/>
      <c r="J15" s="104"/>
      <c r="K15" s="104"/>
      <c r="L15" s="104"/>
      <c r="M15" s="104"/>
      <c r="N15" s="104"/>
      <c r="O15" s="2"/>
    </row>
    <row r="16" spans="1:194" ht="24" customHeight="1" x14ac:dyDescent="0.45">
      <c r="A16" s="2" t="s">
        <v>4</v>
      </c>
      <c r="B16" s="142" t="s">
        <v>24</v>
      </c>
      <c r="C16" s="2"/>
      <c r="D16" s="2"/>
      <c r="E16" s="2"/>
      <c r="F16" s="37" t="s">
        <v>191</v>
      </c>
      <c r="G16" s="37"/>
      <c r="H16" s="104">
        <v>7000000</v>
      </c>
      <c r="I16" s="104"/>
      <c r="J16" s="104">
        <v>7000000</v>
      </c>
      <c r="K16" s="104"/>
      <c r="L16" s="104">
        <v>0</v>
      </c>
      <c r="M16" s="104"/>
      <c r="N16" s="104">
        <v>0</v>
      </c>
      <c r="O16" s="2"/>
    </row>
    <row r="17" spans="1:15" ht="24" customHeight="1" x14ac:dyDescent="0.45">
      <c r="A17" s="143" t="s">
        <v>25</v>
      </c>
      <c r="C17" s="2"/>
      <c r="D17" s="2"/>
      <c r="E17" s="2"/>
      <c r="F17" s="37" t="s">
        <v>192</v>
      </c>
      <c r="G17" s="37"/>
      <c r="H17" s="104">
        <v>740463.29</v>
      </c>
      <c r="I17" s="104"/>
      <c r="J17" s="104">
        <v>949420</v>
      </c>
      <c r="K17" s="104"/>
      <c r="L17" s="104">
        <v>0</v>
      </c>
      <c r="M17" s="104"/>
      <c r="N17" s="104">
        <v>0</v>
      </c>
      <c r="O17" s="2"/>
    </row>
    <row r="18" spans="1:15" ht="24" customHeight="1" x14ac:dyDescent="0.45">
      <c r="A18" s="142" t="s">
        <v>26</v>
      </c>
      <c r="C18" s="2"/>
      <c r="D18" s="2"/>
      <c r="E18" s="2"/>
      <c r="F18" s="37" t="s">
        <v>193</v>
      </c>
      <c r="G18" s="37"/>
      <c r="H18" s="104">
        <v>404940974.20999998</v>
      </c>
      <c r="I18" s="104"/>
      <c r="J18" s="104">
        <v>501625790</v>
      </c>
      <c r="K18" s="104"/>
      <c r="L18" s="104">
        <v>346303577.94999993</v>
      </c>
      <c r="M18" s="104"/>
      <c r="N18" s="104">
        <v>308762865</v>
      </c>
      <c r="O18" s="2"/>
    </row>
    <row r="19" spans="1:15" ht="24" customHeight="1" x14ac:dyDescent="0.45">
      <c r="A19" s="142" t="s">
        <v>27</v>
      </c>
      <c r="C19" s="2"/>
      <c r="D19" s="2"/>
      <c r="E19" s="2"/>
      <c r="F19" s="37"/>
      <c r="G19" s="37"/>
      <c r="H19" s="104">
        <v>5181658.28</v>
      </c>
      <c r="I19" s="104"/>
      <c r="J19" s="104">
        <v>6847202</v>
      </c>
      <c r="K19" s="104"/>
      <c r="L19" s="104">
        <v>2307874.9</v>
      </c>
      <c r="M19" s="104"/>
      <c r="N19" s="104">
        <v>2151113</v>
      </c>
      <c r="O19" s="2"/>
    </row>
    <row r="20" spans="1:15" ht="24" customHeight="1" x14ac:dyDescent="0.45">
      <c r="A20" s="141" t="s">
        <v>28</v>
      </c>
      <c r="F20" s="2"/>
      <c r="G20" s="2"/>
      <c r="H20" s="119">
        <f>SUM(H12:H19)</f>
        <v>571069526.25</v>
      </c>
      <c r="I20" s="104"/>
      <c r="J20" s="119">
        <f>SUM(J12:J19)</f>
        <v>655398735</v>
      </c>
      <c r="K20" s="104"/>
      <c r="L20" s="119">
        <f>SUM(L12:L19)</f>
        <v>1072583032.8599999</v>
      </c>
      <c r="M20" s="104"/>
      <c r="N20" s="119">
        <f>SUM(N12:N19)</f>
        <v>1059058941</v>
      </c>
    </row>
    <row r="21" spans="1:15" ht="24" customHeight="1" x14ac:dyDescent="0.45">
      <c r="A21" s="141" t="s">
        <v>29</v>
      </c>
      <c r="C21" s="4"/>
      <c r="D21" s="4"/>
      <c r="E21" s="4"/>
      <c r="H21" s="104"/>
      <c r="I21" s="104"/>
      <c r="J21" s="104"/>
      <c r="K21" s="104"/>
      <c r="L21" s="104"/>
      <c r="M21" s="104"/>
      <c r="N21" s="104"/>
    </row>
    <row r="22" spans="1:15" ht="24" customHeight="1" x14ac:dyDescent="0.45">
      <c r="A22" s="142" t="s">
        <v>30</v>
      </c>
      <c r="B22" s="145"/>
      <c r="C22" s="11"/>
      <c r="D22" s="4"/>
      <c r="E22" s="4"/>
      <c r="F22" s="39"/>
      <c r="G22" s="39"/>
      <c r="H22" s="104"/>
      <c r="I22" s="104"/>
      <c r="J22" s="104"/>
      <c r="K22" s="104"/>
      <c r="L22" s="104"/>
      <c r="M22" s="104"/>
      <c r="N22" s="104"/>
    </row>
    <row r="23" spans="1:15" ht="24" customHeight="1" x14ac:dyDescent="0.45">
      <c r="A23" s="11" t="s">
        <v>4</v>
      </c>
      <c r="B23" s="142" t="s">
        <v>31</v>
      </c>
      <c r="C23" s="11"/>
      <c r="D23" s="4"/>
      <c r="E23" s="4"/>
      <c r="F23" s="37" t="s">
        <v>194</v>
      </c>
      <c r="G23" s="39"/>
      <c r="H23" s="104">
        <v>103751260.73999998</v>
      </c>
      <c r="I23" s="104"/>
      <c r="J23" s="104">
        <v>103727186</v>
      </c>
      <c r="K23" s="104"/>
      <c r="L23" s="104">
        <v>0</v>
      </c>
      <c r="M23" s="104"/>
      <c r="N23" s="104">
        <v>0</v>
      </c>
    </row>
    <row r="24" spans="1:15" ht="24" customHeight="1" x14ac:dyDescent="0.45">
      <c r="A24" s="142" t="s">
        <v>32</v>
      </c>
      <c r="B24" s="4"/>
      <c r="C24" s="2"/>
      <c r="D24" s="2"/>
      <c r="E24" s="2"/>
      <c r="F24" s="37" t="s">
        <v>195</v>
      </c>
      <c r="G24" s="39"/>
      <c r="H24" s="104">
        <v>74003714.959999993</v>
      </c>
      <c r="I24" s="104"/>
      <c r="J24" s="104">
        <v>71546610</v>
      </c>
      <c r="K24" s="104"/>
      <c r="L24" s="104">
        <v>15677484.5</v>
      </c>
      <c r="M24" s="104"/>
      <c r="N24" s="104">
        <v>15543739</v>
      </c>
    </row>
    <row r="25" spans="1:15" ht="24" customHeight="1" x14ac:dyDescent="0.45">
      <c r="A25" s="142" t="s">
        <v>33</v>
      </c>
      <c r="B25" s="4"/>
      <c r="C25" s="2"/>
      <c r="D25" s="2"/>
      <c r="E25" s="2"/>
      <c r="F25" s="37" t="s">
        <v>196</v>
      </c>
      <c r="G25" s="39"/>
      <c r="H25" s="104">
        <v>701746995.93000007</v>
      </c>
      <c r="I25" s="104"/>
      <c r="J25" s="104">
        <v>590389721</v>
      </c>
      <c r="K25" s="104"/>
      <c r="L25" s="104">
        <v>0</v>
      </c>
      <c r="M25" s="104"/>
      <c r="N25" s="104">
        <v>0</v>
      </c>
      <c r="O25" s="38"/>
    </row>
    <row r="26" spans="1:15" ht="24" customHeight="1" x14ac:dyDescent="0.45">
      <c r="A26" s="142" t="s">
        <v>184</v>
      </c>
      <c r="C26" s="2"/>
      <c r="D26" s="2"/>
      <c r="E26" s="2"/>
      <c r="F26" s="37" t="s">
        <v>197</v>
      </c>
      <c r="G26" s="39"/>
      <c r="H26" s="104">
        <v>0</v>
      </c>
      <c r="I26" s="104"/>
      <c r="J26" s="104">
        <v>0</v>
      </c>
      <c r="K26" s="104"/>
      <c r="L26" s="104">
        <v>211199930</v>
      </c>
      <c r="M26" s="104"/>
      <c r="N26" s="104">
        <v>211199930</v>
      </c>
    </row>
    <row r="27" spans="1:15" ht="24" customHeight="1" x14ac:dyDescent="0.45">
      <c r="A27" s="142" t="s">
        <v>185</v>
      </c>
      <c r="C27" s="2"/>
      <c r="D27" s="2"/>
      <c r="E27" s="2"/>
      <c r="F27" s="37" t="s">
        <v>198</v>
      </c>
      <c r="G27" s="39"/>
      <c r="H27" s="104">
        <v>18000000</v>
      </c>
      <c r="I27" s="104"/>
      <c r="J27" s="104">
        <v>18000000</v>
      </c>
      <c r="K27" s="104"/>
      <c r="L27" s="104">
        <v>0</v>
      </c>
      <c r="M27" s="104"/>
      <c r="N27" s="104">
        <v>0</v>
      </c>
    </row>
    <row r="28" spans="1:15" ht="24" customHeight="1" x14ac:dyDescent="0.45">
      <c r="A28" s="142" t="s">
        <v>186</v>
      </c>
      <c r="C28" s="2"/>
      <c r="D28" s="2"/>
      <c r="E28" s="2"/>
      <c r="F28" s="37" t="s">
        <v>199</v>
      </c>
      <c r="G28" s="39"/>
      <c r="H28" s="104">
        <v>170785342.41</v>
      </c>
      <c r="I28" s="104"/>
      <c r="J28" s="104">
        <v>171222979</v>
      </c>
      <c r="K28" s="104"/>
      <c r="L28" s="104">
        <v>0</v>
      </c>
      <c r="M28" s="104"/>
      <c r="N28" s="104">
        <v>0</v>
      </c>
    </row>
    <row r="29" spans="1:15" ht="24" customHeight="1" x14ac:dyDescent="0.45">
      <c r="A29" s="143" t="s">
        <v>210</v>
      </c>
      <c r="C29" s="2"/>
      <c r="D29" s="2"/>
      <c r="E29" s="2"/>
      <c r="F29" s="37" t="s">
        <v>200</v>
      </c>
      <c r="G29" s="39"/>
      <c r="H29" s="104">
        <v>10213579.33</v>
      </c>
      <c r="I29" s="104"/>
      <c r="J29" s="104">
        <v>9635074</v>
      </c>
      <c r="K29" s="104"/>
      <c r="L29" s="104">
        <v>5883897.0099999998</v>
      </c>
      <c r="M29" s="104"/>
      <c r="N29" s="104">
        <v>4971975</v>
      </c>
    </row>
    <row r="30" spans="1:15" ht="24" customHeight="1" x14ac:dyDescent="0.45">
      <c r="A30" s="143" t="s">
        <v>34</v>
      </c>
      <c r="C30" s="2"/>
      <c r="D30" s="2"/>
      <c r="E30" s="2"/>
      <c r="F30" s="37" t="s">
        <v>201</v>
      </c>
      <c r="G30" s="39"/>
      <c r="H30" s="104">
        <v>1917452.79</v>
      </c>
      <c r="I30" s="104"/>
      <c r="J30" s="104">
        <v>2049333</v>
      </c>
      <c r="K30" s="104"/>
      <c r="L30" s="104">
        <v>245051.44999999995</v>
      </c>
      <c r="M30" s="104"/>
      <c r="N30" s="104">
        <v>280059</v>
      </c>
    </row>
    <row r="31" spans="1:15" ht="24" customHeight="1" x14ac:dyDescent="0.45">
      <c r="A31" s="142" t="s">
        <v>35</v>
      </c>
      <c r="C31" s="2"/>
      <c r="D31" s="2"/>
      <c r="E31" s="2"/>
      <c r="F31" s="37" t="s">
        <v>202</v>
      </c>
      <c r="G31" s="39"/>
      <c r="H31" s="104">
        <v>4102256.16</v>
      </c>
      <c r="I31" s="104"/>
      <c r="J31" s="104">
        <v>3047865</v>
      </c>
      <c r="K31" s="104"/>
      <c r="L31" s="104">
        <v>3989414.87</v>
      </c>
      <c r="M31" s="104"/>
      <c r="N31" s="104">
        <v>2935024</v>
      </c>
    </row>
    <row r="32" spans="1:15" ht="24" customHeight="1" x14ac:dyDescent="0.45">
      <c r="A32" s="142" t="s">
        <v>36</v>
      </c>
      <c r="C32" s="2"/>
      <c r="D32" s="2"/>
      <c r="E32" s="2"/>
      <c r="F32" s="39"/>
      <c r="G32" s="39"/>
      <c r="H32" s="104">
        <v>551097</v>
      </c>
      <c r="I32" s="104"/>
      <c r="J32" s="104">
        <v>551097</v>
      </c>
      <c r="K32" s="104"/>
      <c r="L32" s="104">
        <v>0</v>
      </c>
      <c r="M32" s="104"/>
      <c r="N32" s="104">
        <v>0</v>
      </c>
    </row>
    <row r="33" spans="1:194" ht="24" customHeight="1" x14ac:dyDescent="0.45">
      <c r="A33" s="142" t="s">
        <v>37</v>
      </c>
      <c r="C33" s="2"/>
      <c r="D33" s="2"/>
      <c r="E33" s="2"/>
      <c r="F33" s="39"/>
      <c r="G33" s="39"/>
      <c r="H33" s="104">
        <v>1968173.2399999991</v>
      </c>
      <c r="I33" s="104"/>
      <c r="J33" s="104">
        <v>1806213</v>
      </c>
      <c r="K33" s="104"/>
      <c r="L33" s="104">
        <v>626369.41</v>
      </c>
      <c r="M33" s="104"/>
      <c r="N33" s="104">
        <v>626369</v>
      </c>
    </row>
    <row r="34" spans="1:194" ht="24" customHeight="1" x14ac:dyDescent="0.45">
      <c r="A34" s="141" t="s">
        <v>38</v>
      </c>
      <c r="F34" s="2"/>
      <c r="G34" s="2"/>
      <c r="H34" s="119">
        <f>SUM(H22:H33)</f>
        <v>1087039872.5600002</v>
      </c>
      <c r="I34" s="104"/>
      <c r="J34" s="119">
        <f>SUM(J22:J33)</f>
        <v>971976078</v>
      </c>
      <c r="K34" s="104"/>
      <c r="L34" s="119">
        <f>SUM(L22:L33)</f>
        <v>237622147.23999998</v>
      </c>
      <c r="M34" s="104"/>
      <c r="N34" s="119">
        <f>SUM(N22:N33)</f>
        <v>235557096</v>
      </c>
    </row>
    <row r="35" spans="1:194" ht="24" customHeight="1" thickBot="1" x14ac:dyDescent="0.5">
      <c r="A35" s="141" t="s">
        <v>39</v>
      </c>
      <c r="B35" s="2"/>
      <c r="C35" s="2"/>
      <c r="D35" s="2"/>
      <c r="E35" s="2"/>
      <c r="F35" s="2"/>
      <c r="G35" s="2"/>
      <c r="H35" s="120">
        <f>+H20+H34</f>
        <v>1658109398.8100002</v>
      </c>
      <c r="I35" s="104"/>
      <c r="J35" s="120">
        <f>+J20+J34</f>
        <v>1627374813</v>
      </c>
      <c r="K35" s="104"/>
      <c r="L35" s="120">
        <f>+L20+L34</f>
        <v>1310205180.0999999</v>
      </c>
      <c r="M35" s="104"/>
      <c r="N35" s="120">
        <f>+N20+N34</f>
        <v>1294616037</v>
      </c>
    </row>
    <row r="36" spans="1:194" ht="24" customHeight="1" thickTop="1" x14ac:dyDescent="0.45">
      <c r="A36" s="8"/>
      <c r="B36" s="2"/>
      <c r="C36" s="2"/>
      <c r="D36" s="2"/>
      <c r="E36" s="2"/>
      <c r="F36" s="2"/>
      <c r="G36" s="2"/>
      <c r="H36" s="62"/>
      <c r="I36" s="2"/>
      <c r="J36" s="62"/>
      <c r="K36" s="2"/>
      <c r="L36" s="62"/>
      <c r="M36" s="2"/>
      <c r="N36" s="62"/>
      <c r="O36" s="2"/>
    </row>
    <row r="37" spans="1:194" ht="24" customHeight="1" x14ac:dyDescent="0.45">
      <c r="A37" s="8"/>
      <c r="B37" s="2"/>
      <c r="C37" s="2"/>
      <c r="D37" s="2"/>
      <c r="E37" s="2"/>
      <c r="F37" s="2"/>
      <c r="G37" s="2"/>
      <c r="H37" s="62"/>
      <c r="I37" s="2"/>
      <c r="J37" s="62"/>
      <c r="K37" s="2"/>
      <c r="L37" s="62"/>
      <c r="M37" s="2"/>
      <c r="N37" s="62"/>
      <c r="O37" s="2"/>
    </row>
    <row r="38" spans="1:194" ht="24" customHeight="1" x14ac:dyDescent="0.45">
      <c r="A38" s="4" t="s">
        <v>214</v>
      </c>
      <c r="B38" s="2"/>
      <c r="C38" s="2"/>
      <c r="D38" s="2"/>
      <c r="E38" s="2"/>
      <c r="F38" s="2"/>
      <c r="G38" s="2"/>
      <c r="H38" s="62"/>
      <c r="I38" s="2"/>
      <c r="J38" s="62"/>
      <c r="K38" s="2"/>
      <c r="L38" s="62"/>
    </row>
    <row r="39" spans="1:194" ht="24" customHeight="1" x14ac:dyDescent="0.45">
      <c r="B39" s="2"/>
      <c r="C39" s="2"/>
      <c r="D39" s="2"/>
      <c r="E39" s="2"/>
      <c r="F39" s="2"/>
      <c r="G39" s="2"/>
      <c r="H39" s="62"/>
      <c r="I39" s="2"/>
      <c r="J39" s="62"/>
      <c r="K39" s="2"/>
      <c r="L39" s="62"/>
    </row>
    <row r="40" spans="1:194" ht="24" customHeight="1" x14ac:dyDescent="0.45">
      <c r="B40" s="2"/>
      <c r="C40" s="2"/>
      <c r="D40" s="2"/>
      <c r="E40" s="2"/>
      <c r="F40" s="2"/>
      <c r="G40" s="2"/>
      <c r="H40" s="62"/>
      <c r="I40" s="2"/>
      <c r="J40" s="62"/>
      <c r="K40" s="2"/>
      <c r="L40" s="62"/>
    </row>
    <row r="41" spans="1:194" ht="24" customHeight="1" x14ac:dyDescent="0.45">
      <c r="B41" s="2"/>
      <c r="C41" s="2"/>
      <c r="D41" s="2"/>
      <c r="E41" s="2"/>
      <c r="F41" s="2"/>
      <c r="G41" s="2"/>
      <c r="H41" s="62"/>
      <c r="I41" s="2"/>
      <c r="J41" s="62"/>
      <c r="K41" s="2"/>
      <c r="L41" s="62"/>
    </row>
    <row r="42" spans="1:194" ht="25.5" customHeight="1" x14ac:dyDescent="0.45">
      <c r="A42" s="180" t="s">
        <v>0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41"/>
    </row>
    <row r="43" spans="1:194" ht="25.5" customHeight="1" x14ac:dyDescent="0.45">
      <c r="A43" s="178" t="s">
        <v>209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2"/>
    </row>
    <row r="44" spans="1:194" ht="25.5" customHeight="1" x14ac:dyDescent="0.45">
      <c r="A44" s="179" t="s">
        <v>40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9"/>
    </row>
    <row r="45" spans="1:194" ht="25.5" customHeight="1" x14ac:dyDescent="0.45">
      <c r="A45" s="178" t="s">
        <v>8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2"/>
    </row>
    <row r="46" spans="1:194" ht="25.5" customHeight="1" x14ac:dyDescent="0.45">
      <c r="A46" s="2"/>
      <c r="B46" s="2"/>
      <c r="C46" s="2"/>
      <c r="D46" s="2"/>
      <c r="E46" s="2"/>
      <c r="F46" s="2"/>
      <c r="G46" s="2"/>
      <c r="H46" s="62"/>
      <c r="I46" s="2"/>
      <c r="J46" s="62"/>
      <c r="K46" s="2"/>
      <c r="L46" s="62"/>
      <c r="M46" s="2"/>
      <c r="N46" s="62"/>
    </row>
    <row r="47" spans="1:194" s="6" customFormat="1" ht="25.5" customHeight="1" x14ac:dyDescent="0.45">
      <c r="A47" s="5"/>
      <c r="B47" s="5"/>
      <c r="C47" s="5"/>
      <c r="D47" s="5"/>
      <c r="E47" s="5"/>
      <c r="F47" s="5"/>
      <c r="G47" s="5"/>
      <c r="H47" s="59"/>
      <c r="I47" s="5"/>
      <c r="J47" s="59"/>
      <c r="K47" s="5"/>
      <c r="L47" s="59"/>
      <c r="M47" s="5"/>
      <c r="N47" s="133" t="s">
        <v>9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</row>
    <row r="48" spans="1:194" ht="25.5" customHeight="1" x14ac:dyDescent="0.45">
      <c r="A48" s="7"/>
      <c r="B48" s="7"/>
      <c r="C48" s="7"/>
      <c r="D48" s="7"/>
      <c r="E48" s="7"/>
      <c r="F48" s="7"/>
      <c r="G48" s="7"/>
      <c r="H48" s="3"/>
      <c r="I48" s="33" t="s">
        <v>10</v>
      </c>
      <c r="J48" s="135"/>
      <c r="K48" s="5"/>
      <c r="L48" s="68"/>
      <c r="M48" s="34" t="s">
        <v>11</v>
      </c>
      <c r="N48" s="13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</row>
    <row r="49" spans="1:15" ht="25.5" customHeight="1" x14ac:dyDescent="0.45">
      <c r="E49" s="32"/>
      <c r="F49" s="32" t="s">
        <v>12</v>
      </c>
      <c r="G49" s="32"/>
      <c r="H49" s="144" t="s">
        <v>13</v>
      </c>
      <c r="I49" s="35"/>
      <c r="J49" s="139" t="s">
        <v>14</v>
      </c>
      <c r="K49" s="5"/>
      <c r="L49" s="137" t="s">
        <v>13</v>
      </c>
      <c r="M49" s="138"/>
      <c r="N49" s="139" t="s">
        <v>14</v>
      </c>
    </row>
    <row r="50" spans="1:15" ht="25.5" customHeight="1" x14ac:dyDescent="0.45">
      <c r="A50" s="28"/>
      <c r="B50" s="28"/>
      <c r="C50" s="28"/>
      <c r="D50" s="28"/>
      <c r="E50" s="28"/>
      <c r="F50" s="28"/>
      <c r="G50" s="28"/>
      <c r="H50" s="140" t="s">
        <v>15</v>
      </c>
      <c r="I50" s="36"/>
      <c r="J50" s="140" t="s">
        <v>16</v>
      </c>
      <c r="K50" s="5"/>
      <c r="L50" s="140" t="s">
        <v>15</v>
      </c>
      <c r="M50" s="36"/>
      <c r="N50" s="140" t="s">
        <v>16</v>
      </c>
    </row>
    <row r="51" spans="1:15" ht="25.5" customHeight="1" x14ac:dyDescent="0.45">
      <c r="A51" s="28"/>
      <c r="B51" s="28"/>
      <c r="C51" s="28"/>
      <c r="D51" s="28"/>
      <c r="E51" s="28"/>
      <c r="F51" s="28"/>
      <c r="G51" s="28"/>
      <c r="H51" s="140" t="s">
        <v>17</v>
      </c>
      <c r="I51" s="36"/>
      <c r="J51" s="61"/>
      <c r="K51" s="5"/>
      <c r="L51" s="140" t="s">
        <v>17</v>
      </c>
      <c r="M51" s="36"/>
      <c r="N51" s="61"/>
    </row>
    <row r="52" spans="1:15" ht="25.5" customHeight="1" x14ac:dyDescent="0.45">
      <c r="A52" s="141" t="s">
        <v>41</v>
      </c>
      <c r="D52" s="57"/>
      <c r="E52" s="28"/>
      <c r="F52" s="28"/>
      <c r="G52" s="28"/>
      <c r="H52" s="61"/>
      <c r="I52" s="36"/>
      <c r="J52" s="61"/>
      <c r="K52" s="36"/>
      <c r="L52" s="69"/>
      <c r="M52" s="36"/>
      <c r="N52" s="61"/>
      <c r="O52" s="36"/>
    </row>
    <row r="53" spans="1:15" ht="25.5" customHeight="1" x14ac:dyDescent="0.45">
      <c r="A53" s="141" t="s">
        <v>42</v>
      </c>
      <c r="B53" s="2"/>
      <c r="C53" s="2"/>
      <c r="D53" s="2"/>
      <c r="E53" s="2"/>
      <c r="F53" s="2"/>
      <c r="G53" s="2"/>
      <c r="H53" s="104"/>
      <c r="I53" s="104"/>
      <c r="J53" s="104"/>
      <c r="K53" s="104"/>
      <c r="L53" s="104"/>
      <c r="M53" s="104"/>
      <c r="N53" s="104"/>
    </row>
    <row r="54" spans="1:15" ht="25.5" customHeight="1" x14ac:dyDescent="0.45">
      <c r="A54" s="143" t="s">
        <v>43</v>
      </c>
      <c r="B54" s="2"/>
      <c r="C54" s="2"/>
      <c r="D54" s="2"/>
      <c r="E54" s="2"/>
      <c r="F54" s="28" t="s">
        <v>203</v>
      </c>
      <c r="G54" s="2"/>
      <c r="H54" s="104">
        <v>18930513.260000002</v>
      </c>
      <c r="I54" s="104"/>
      <c r="J54" s="104">
        <v>21373088</v>
      </c>
      <c r="K54" s="104"/>
      <c r="L54" s="104">
        <v>10736987.640000001</v>
      </c>
      <c r="M54" s="104"/>
      <c r="N54" s="104">
        <v>9981147</v>
      </c>
    </row>
    <row r="55" spans="1:15" ht="25.5" customHeight="1" x14ac:dyDescent="0.45">
      <c r="A55" s="145" t="s">
        <v>211</v>
      </c>
      <c r="C55" s="2"/>
      <c r="D55" s="2"/>
      <c r="E55" s="2"/>
      <c r="F55" s="37" t="s">
        <v>204</v>
      </c>
      <c r="G55" s="37"/>
      <c r="H55" s="104">
        <v>883343.68</v>
      </c>
      <c r="I55" s="104"/>
      <c r="J55" s="104">
        <v>955659</v>
      </c>
      <c r="K55" s="104"/>
      <c r="L55" s="104">
        <v>151057.76999999999</v>
      </c>
      <c r="M55" s="104"/>
      <c r="N55" s="104">
        <v>148472</v>
      </c>
      <c r="O55" s="26"/>
    </row>
    <row r="56" spans="1:15" ht="25.5" customHeight="1" x14ac:dyDescent="0.45">
      <c r="A56" s="142" t="s">
        <v>212</v>
      </c>
      <c r="C56" s="2"/>
      <c r="D56" s="2"/>
      <c r="E56" s="2"/>
      <c r="F56" s="37"/>
      <c r="G56" s="37"/>
      <c r="H56" s="104">
        <v>14544677.779999999</v>
      </c>
      <c r="I56" s="104"/>
      <c r="J56" s="104">
        <v>9316227</v>
      </c>
      <c r="K56" s="104"/>
      <c r="L56" s="104">
        <v>5380863.1799999997</v>
      </c>
      <c r="M56" s="104"/>
      <c r="N56" s="104">
        <v>2163394</v>
      </c>
      <c r="O56" s="26"/>
    </row>
    <row r="57" spans="1:15" ht="25.5" customHeight="1" x14ac:dyDescent="0.45">
      <c r="A57" s="142" t="s">
        <v>45</v>
      </c>
      <c r="C57" s="2"/>
      <c r="D57" s="2"/>
      <c r="E57" s="2"/>
      <c r="F57" s="37"/>
      <c r="G57" s="37"/>
      <c r="H57" s="104">
        <v>13525284.679999998</v>
      </c>
      <c r="I57" s="104"/>
      <c r="J57" s="104">
        <v>16456169</v>
      </c>
      <c r="K57" s="104"/>
      <c r="L57" s="104">
        <v>395735.68</v>
      </c>
      <c r="M57" s="104"/>
      <c r="N57" s="104">
        <v>1790570</v>
      </c>
      <c r="O57" s="26"/>
    </row>
    <row r="58" spans="1:15" ht="25.5" customHeight="1" x14ac:dyDescent="0.45">
      <c r="A58" s="141" t="s">
        <v>46</v>
      </c>
      <c r="H58" s="119">
        <f>SUM(H54:H57)</f>
        <v>47883819.399999999</v>
      </c>
      <c r="I58" s="104"/>
      <c r="J58" s="119">
        <f>SUM(J54:J57)</f>
        <v>48101143</v>
      </c>
      <c r="K58" s="104"/>
      <c r="L58" s="119">
        <f>SUM(L54:L57)</f>
        <v>16664644.27</v>
      </c>
      <c r="M58" s="104"/>
      <c r="N58" s="119">
        <f>SUM(N54:N57)</f>
        <v>14083583</v>
      </c>
      <c r="O58" s="26"/>
    </row>
    <row r="59" spans="1:15" ht="25.5" customHeight="1" x14ac:dyDescent="0.45">
      <c r="A59" s="141" t="s">
        <v>47</v>
      </c>
      <c r="C59" s="4"/>
      <c r="D59" s="4"/>
      <c r="E59" s="4"/>
      <c r="H59" s="104"/>
      <c r="I59" s="104"/>
      <c r="J59" s="104"/>
      <c r="K59" s="104"/>
      <c r="L59" s="104"/>
      <c r="M59" s="104"/>
      <c r="N59" s="104"/>
      <c r="O59" s="26"/>
    </row>
    <row r="60" spans="1:15" ht="25.5" customHeight="1" x14ac:dyDescent="0.45">
      <c r="A60" s="142" t="s">
        <v>44</v>
      </c>
      <c r="C60" s="4"/>
      <c r="D60" s="4"/>
      <c r="E60" s="4"/>
      <c r="F60" s="37" t="s">
        <v>204</v>
      </c>
      <c r="G60" s="37"/>
      <c r="H60" s="104">
        <v>1097112.28</v>
      </c>
      <c r="I60" s="104"/>
      <c r="J60" s="104">
        <v>1153998</v>
      </c>
      <c r="K60" s="104"/>
      <c r="L60" s="104">
        <v>120340.37239793583</v>
      </c>
      <c r="M60" s="104"/>
      <c r="N60" s="104">
        <v>159088</v>
      </c>
      <c r="O60" s="26"/>
    </row>
    <row r="61" spans="1:15" ht="25.5" customHeight="1" x14ac:dyDescent="0.45">
      <c r="A61" s="3" t="s">
        <v>48</v>
      </c>
      <c r="C61" s="4"/>
      <c r="D61" s="4"/>
      <c r="E61" s="4"/>
      <c r="F61" s="37" t="s">
        <v>205</v>
      </c>
      <c r="G61" s="37"/>
      <c r="H61" s="104">
        <v>31079529.969999999</v>
      </c>
      <c r="I61" s="104"/>
      <c r="J61" s="104">
        <v>28256650</v>
      </c>
      <c r="K61" s="104"/>
      <c r="L61" s="104">
        <v>899768.80999999994</v>
      </c>
      <c r="M61" s="104"/>
      <c r="N61" s="104">
        <v>935422</v>
      </c>
      <c r="O61" s="26"/>
    </row>
    <row r="62" spans="1:15" ht="25.5" customHeight="1" x14ac:dyDescent="0.45">
      <c r="A62" s="1" t="s">
        <v>187</v>
      </c>
      <c r="C62" s="4"/>
      <c r="D62" s="4"/>
      <c r="E62" s="4"/>
      <c r="F62" s="37" t="s">
        <v>206</v>
      </c>
      <c r="G62" s="37"/>
      <c r="H62" s="104">
        <v>6280201.1899999995</v>
      </c>
      <c r="I62" s="104"/>
      <c r="J62" s="104">
        <v>6127647</v>
      </c>
      <c r="K62" s="104"/>
      <c r="L62" s="104">
        <v>795624.69</v>
      </c>
      <c r="M62" s="104"/>
      <c r="N62" s="104">
        <v>785163</v>
      </c>
      <c r="O62" s="26"/>
    </row>
    <row r="63" spans="1:15" ht="25.5" customHeight="1" x14ac:dyDescent="0.45">
      <c r="A63" s="1" t="s">
        <v>49</v>
      </c>
      <c r="C63" s="4"/>
      <c r="D63" s="4"/>
      <c r="E63" s="4"/>
      <c r="F63" s="37"/>
      <c r="G63" s="37"/>
      <c r="H63" s="104">
        <v>4000000</v>
      </c>
      <c r="I63" s="104"/>
      <c r="J63" s="104">
        <v>4000000</v>
      </c>
      <c r="K63" s="104"/>
      <c r="L63" s="104">
        <v>0</v>
      </c>
      <c r="M63" s="104"/>
      <c r="N63" s="104">
        <v>0</v>
      </c>
      <c r="O63" s="26"/>
    </row>
    <row r="64" spans="1:15" ht="25.5" customHeight="1" x14ac:dyDescent="0.45">
      <c r="A64" s="141" t="s">
        <v>50</v>
      </c>
      <c r="H64" s="119">
        <f>SUM(H60:H63)</f>
        <v>42456843.439999998</v>
      </c>
      <c r="I64" s="104"/>
      <c r="J64" s="119">
        <f>SUM(J60:J63)</f>
        <v>39538295</v>
      </c>
      <c r="K64" s="104"/>
      <c r="L64" s="119">
        <f>SUM(L60:L63)</f>
        <v>1815733.8723979357</v>
      </c>
      <c r="M64" s="104"/>
      <c r="N64" s="119">
        <f>SUM(N60:N63)</f>
        <v>1879673</v>
      </c>
      <c r="O64" s="26"/>
    </row>
    <row r="65" spans="1:15" ht="25.5" customHeight="1" x14ac:dyDescent="0.45">
      <c r="A65" s="141" t="s">
        <v>51</v>
      </c>
      <c r="H65" s="119">
        <f>+H58+H64</f>
        <v>90340662.840000004</v>
      </c>
      <c r="I65" s="104"/>
      <c r="J65" s="119">
        <f>+J58+J64</f>
        <v>87639438</v>
      </c>
      <c r="K65" s="104"/>
      <c r="L65" s="119">
        <f>+L58+L64</f>
        <v>18480378.142397936</v>
      </c>
      <c r="M65" s="104"/>
      <c r="N65" s="119">
        <f>+N58+N64</f>
        <v>15963256</v>
      </c>
      <c r="O65" s="26"/>
    </row>
    <row r="66" spans="1:15" ht="25.5" customHeight="1" x14ac:dyDescent="0.45">
      <c r="A66" s="2"/>
      <c r="B66" s="8"/>
      <c r="H66" s="104"/>
      <c r="I66" s="104"/>
      <c r="J66" s="104"/>
      <c r="K66" s="104"/>
      <c r="L66" s="104"/>
      <c r="M66" s="104"/>
      <c r="N66" s="104"/>
      <c r="O66" s="26"/>
    </row>
    <row r="67" spans="1:15" ht="25.5" customHeight="1" x14ac:dyDescent="0.45">
      <c r="A67" s="2"/>
      <c r="B67" s="8"/>
      <c r="H67" s="62"/>
      <c r="I67" s="42"/>
      <c r="J67" s="62"/>
      <c r="K67" s="42"/>
      <c r="L67" s="62"/>
      <c r="M67" s="25"/>
      <c r="N67" s="62"/>
      <c r="O67" s="26"/>
    </row>
    <row r="68" spans="1:15" ht="25.5" customHeight="1" x14ac:dyDescent="0.45">
      <c r="A68" s="4" t="s">
        <v>214</v>
      </c>
      <c r="B68" s="2"/>
      <c r="C68" s="2"/>
      <c r="D68" s="2"/>
      <c r="E68" s="2"/>
      <c r="F68" s="2"/>
      <c r="G68" s="2"/>
      <c r="H68" s="62"/>
      <c r="I68" s="2"/>
      <c r="J68" s="62"/>
      <c r="K68" s="2"/>
      <c r="L68" s="62"/>
    </row>
    <row r="69" spans="1:15" ht="25.5" customHeight="1" x14ac:dyDescent="0.45">
      <c r="B69" s="2"/>
      <c r="C69" s="2"/>
      <c r="D69" s="2"/>
      <c r="E69" s="2"/>
      <c r="F69" s="2"/>
      <c r="G69" s="2"/>
      <c r="H69" s="62"/>
      <c r="I69" s="2"/>
      <c r="J69" s="62"/>
      <c r="K69" s="2"/>
      <c r="L69" s="62"/>
    </row>
    <row r="70" spans="1:15" ht="25.5" customHeight="1" x14ac:dyDescent="0.45">
      <c r="B70" s="2"/>
      <c r="C70" s="2"/>
      <c r="D70" s="2"/>
      <c r="E70" s="2"/>
      <c r="F70" s="2"/>
      <c r="G70" s="2"/>
      <c r="H70" s="62"/>
      <c r="I70" s="2"/>
      <c r="J70" s="62"/>
      <c r="K70" s="2"/>
      <c r="L70" s="62"/>
    </row>
    <row r="71" spans="1:15" ht="25.5" customHeight="1" x14ac:dyDescent="0.45">
      <c r="B71" s="2"/>
      <c r="C71" s="2"/>
      <c r="D71" s="2"/>
      <c r="E71" s="2"/>
      <c r="F71" s="2"/>
      <c r="G71" s="2"/>
      <c r="H71" s="62"/>
      <c r="I71" s="2"/>
      <c r="J71" s="62"/>
      <c r="K71" s="2"/>
      <c r="L71" s="62"/>
    </row>
    <row r="72" spans="1:15" ht="25.5" customHeight="1" x14ac:dyDescent="0.45">
      <c r="B72" s="2"/>
      <c r="C72" s="2"/>
      <c r="D72" s="2"/>
      <c r="E72" s="2"/>
      <c r="F72" s="2"/>
      <c r="G72" s="2"/>
      <c r="H72" s="62"/>
      <c r="I72" s="2"/>
      <c r="J72" s="62"/>
      <c r="K72" s="2"/>
      <c r="L72" s="62"/>
    </row>
    <row r="73" spans="1:15" s="1" customFormat="1" ht="26.1" customHeight="1" x14ac:dyDescent="0.45">
      <c r="B73" s="40"/>
      <c r="C73" s="40"/>
      <c r="D73" s="40"/>
      <c r="E73" s="40"/>
      <c r="H73" s="63"/>
      <c r="I73" s="40"/>
      <c r="J73" s="126"/>
      <c r="K73" s="126"/>
      <c r="L73" s="126"/>
      <c r="M73" s="126"/>
      <c r="N73" s="63"/>
    </row>
    <row r="74" spans="1:15" s="1" customFormat="1" ht="26.1" customHeight="1" x14ac:dyDescent="0.45">
      <c r="B74" s="40"/>
      <c r="C74" s="40"/>
      <c r="D74" s="40"/>
      <c r="E74" s="40"/>
      <c r="H74" s="63"/>
      <c r="I74" s="40"/>
      <c r="J74" s="126"/>
      <c r="K74" s="126"/>
      <c r="L74" s="126"/>
      <c r="M74" s="126"/>
      <c r="N74" s="63"/>
    </row>
    <row r="75" spans="1:15" s="1" customFormat="1" ht="26.1" customHeight="1" x14ac:dyDescent="0.45">
      <c r="B75" s="40"/>
      <c r="C75" s="40"/>
      <c r="D75" s="40"/>
      <c r="E75" s="40"/>
      <c r="H75" s="63"/>
      <c r="I75" s="40"/>
      <c r="J75" s="126"/>
      <c r="K75" s="126"/>
      <c r="L75" s="126"/>
      <c r="M75" s="126"/>
      <c r="N75" s="63"/>
    </row>
    <row r="76" spans="1:15" s="1" customFormat="1" ht="26.1" customHeight="1" x14ac:dyDescent="0.45">
      <c r="B76" s="40"/>
      <c r="C76" s="40"/>
      <c r="D76" s="40"/>
      <c r="E76" s="40"/>
      <c r="H76" s="63"/>
      <c r="I76" s="40"/>
      <c r="J76" s="126"/>
      <c r="K76" s="126"/>
      <c r="L76" s="126"/>
      <c r="M76" s="126"/>
      <c r="N76" s="63"/>
    </row>
    <row r="77" spans="1:15" s="1" customFormat="1" ht="26.1" customHeight="1" x14ac:dyDescent="0.45">
      <c r="B77" s="40"/>
      <c r="C77" s="40"/>
      <c r="D77" s="40"/>
      <c r="E77" s="40"/>
      <c r="H77" s="63"/>
      <c r="I77" s="40"/>
      <c r="J77" s="126"/>
      <c r="K77" s="126"/>
      <c r="L77" s="126"/>
      <c r="M77" s="126"/>
      <c r="N77" s="63"/>
    </row>
    <row r="78" spans="1:15" s="1" customFormat="1" ht="26.1" customHeight="1" x14ac:dyDescent="0.45">
      <c r="B78" s="40"/>
      <c r="C78" s="40"/>
      <c r="D78" s="40"/>
      <c r="E78" s="40"/>
      <c r="H78" s="63"/>
      <c r="I78" s="40"/>
      <c r="J78" s="126"/>
      <c r="K78" s="126"/>
      <c r="L78" s="126"/>
      <c r="M78" s="126"/>
      <c r="N78" s="63"/>
    </row>
    <row r="79" spans="1:15" s="1" customFormat="1" ht="26.1" customHeight="1" x14ac:dyDescent="0.45">
      <c r="B79" s="40"/>
      <c r="C79" s="40"/>
      <c r="D79" s="40"/>
      <c r="E79" s="40"/>
      <c r="H79" s="63"/>
      <c r="I79" s="40"/>
      <c r="J79" s="126"/>
      <c r="K79" s="126"/>
      <c r="L79" s="126"/>
      <c r="M79" s="126"/>
      <c r="N79" s="63"/>
    </row>
    <row r="80" spans="1:15" s="1" customFormat="1" ht="26.1" customHeight="1" x14ac:dyDescent="0.45">
      <c r="B80" s="40"/>
      <c r="C80" s="40"/>
      <c r="D80" s="40"/>
      <c r="E80" s="40"/>
      <c r="H80" s="63"/>
      <c r="I80" s="40"/>
      <c r="J80" s="126"/>
      <c r="K80" s="126"/>
      <c r="L80" s="126"/>
      <c r="M80" s="126"/>
      <c r="N80" s="63"/>
    </row>
    <row r="81" spans="1:194" ht="25.5" customHeight="1" x14ac:dyDescent="0.45">
      <c r="A81" s="180" t="s">
        <v>2</v>
      </c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41"/>
    </row>
    <row r="82" spans="1:194" ht="25.5" customHeight="1" x14ac:dyDescent="0.45">
      <c r="A82" s="178" t="s">
        <v>209</v>
      </c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2"/>
    </row>
    <row r="83" spans="1:194" ht="25.5" customHeight="1" x14ac:dyDescent="0.45">
      <c r="A83" s="179" t="s">
        <v>40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9"/>
    </row>
    <row r="84" spans="1:194" ht="25.5" customHeight="1" x14ac:dyDescent="0.45">
      <c r="A84" s="178" t="s">
        <v>8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2"/>
    </row>
    <row r="85" spans="1:194" ht="25.5" customHeight="1" x14ac:dyDescent="0.45">
      <c r="A85" s="2"/>
      <c r="B85" s="2"/>
      <c r="C85" s="2"/>
      <c r="D85" s="2"/>
      <c r="E85" s="2"/>
      <c r="F85" s="2"/>
      <c r="G85" s="2"/>
      <c r="H85" s="62"/>
      <c r="I85" s="2"/>
      <c r="J85" s="62"/>
      <c r="K85" s="2"/>
      <c r="L85" s="62"/>
      <c r="M85" s="2"/>
      <c r="N85" s="62"/>
    </row>
    <row r="86" spans="1:194" s="6" customFormat="1" ht="25.5" customHeight="1" x14ac:dyDescent="0.45">
      <c r="A86" s="5"/>
      <c r="B86" s="5"/>
      <c r="C86" s="5"/>
      <c r="D86" s="5"/>
      <c r="E86" s="5"/>
      <c r="F86" s="5"/>
      <c r="G86" s="5"/>
      <c r="H86" s="59"/>
      <c r="I86" s="5"/>
      <c r="J86" s="59"/>
      <c r="K86" s="5"/>
      <c r="L86" s="59"/>
      <c r="M86" s="5"/>
      <c r="N86" s="133" t="s">
        <v>9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</row>
    <row r="87" spans="1:194" ht="25.5" customHeight="1" x14ac:dyDescent="0.45">
      <c r="A87" s="7"/>
      <c r="B87" s="7"/>
      <c r="C87" s="7"/>
      <c r="D87" s="7"/>
      <c r="E87" s="7"/>
      <c r="F87" s="7"/>
      <c r="G87" s="7"/>
      <c r="H87" s="3"/>
      <c r="I87" s="33" t="s">
        <v>10</v>
      </c>
      <c r="J87" s="135"/>
      <c r="K87" s="5"/>
      <c r="L87" s="68"/>
      <c r="M87" s="34" t="s">
        <v>11</v>
      </c>
      <c r="N87" s="13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 x14ac:dyDescent="0.45">
      <c r="E88" s="32"/>
      <c r="F88" s="32" t="s">
        <v>12</v>
      </c>
      <c r="G88" s="32"/>
      <c r="H88" s="144" t="s">
        <v>13</v>
      </c>
      <c r="I88" s="35"/>
      <c r="J88" s="139" t="s">
        <v>14</v>
      </c>
      <c r="K88" s="5"/>
      <c r="L88" s="137" t="s">
        <v>13</v>
      </c>
      <c r="M88" s="138"/>
      <c r="N88" s="139" t="s">
        <v>14</v>
      </c>
    </row>
    <row r="89" spans="1:194" ht="25.5" customHeight="1" x14ac:dyDescent="0.45">
      <c r="A89" s="28"/>
      <c r="B89" s="28"/>
      <c r="C89" s="28"/>
      <c r="D89" s="28"/>
      <c r="E89" s="28"/>
      <c r="F89" s="28"/>
      <c r="G89" s="28"/>
      <c r="H89" s="140" t="s">
        <v>15</v>
      </c>
      <c r="I89" s="36"/>
      <c r="J89" s="140" t="s">
        <v>16</v>
      </c>
      <c r="K89" s="5"/>
      <c r="L89" s="140" t="s">
        <v>15</v>
      </c>
      <c r="M89" s="36"/>
      <c r="N89" s="140" t="s">
        <v>16</v>
      </c>
    </row>
    <row r="90" spans="1:194" ht="25.5" customHeight="1" x14ac:dyDescent="0.45">
      <c r="A90" s="28"/>
      <c r="B90" s="28"/>
      <c r="C90" s="28"/>
      <c r="D90" s="28"/>
      <c r="E90" s="28"/>
      <c r="F90" s="28"/>
      <c r="G90" s="28"/>
      <c r="H90" s="140" t="s">
        <v>17</v>
      </c>
      <c r="I90" s="36"/>
      <c r="J90" s="61"/>
      <c r="K90" s="5"/>
      <c r="L90" s="140" t="s">
        <v>17</v>
      </c>
      <c r="M90" s="36"/>
      <c r="N90" s="61"/>
    </row>
    <row r="91" spans="1:194" ht="25.5" customHeight="1" x14ac:dyDescent="0.45">
      <c r="A91" s="141" t="s">
        <v>52</v>
      </c>
      <c r="B91" s="28"/>
      <c r="D91" s="28"/>
      <c r="E91" s="28"/>
      <c r="F91" s="28"/>
      <c r="G91" s="28"/>
      <c r="H91" s="61"/>
      <c r="I91" s="36"/>
      <c r="J91" s="61"/>
      <c r="K91" s="5"/>
      <c r="L91" s="61"/>
      <c r="M91" s="36"/>
      <c r="N91" s="61"/>
    </row>
    <row r="92" spans="1:194" s="14" customFormat="1" ht="25.5" customHeight="1" x14ac:dyDescent="0.45">
      <c r="A92" s="141" t="s">
        <v>53</v>
      </c>
      <c r="B92" s="13"/>
      <c r="C92" s="13"/>
      <c r="D92" s="13"/>
      <c r="E92" s="13"/>
      <c r="H92" s="70"/>
      <c r="I92" s="53"/>
      <c r="J92" s="66"/>
      <c r="K92" s="53"/>
      <c r="L92" s="64"/>
      <c r="M92" s="13"/>
      <c r="N92" s="64"/>
    </row>
    <row r="93" spans="1:194" s="14" customFormat="1" ht="25.5" customHeight="1" x14ac:dyDescent="0.45">
      <c r="A93" s="142" t="s">
        <v>54</v>
      </c>
      <c r="B93" s="13"/>
      <c r="C93" s="13"/>
      <c r="D93" s="13"/>
      <c r="E93" s="13"/>
      <c r="F93" s="54"/>
      <c r="G93" s="54"/>
      <c r="H93" s="70"/>
      <c r="I93" s="53"/>
      <c r="J93" s="66"/>
      <c r="K93" s="53"/>
      <c r="L93" s="64"/>
      <c r="M93" s="13"/>
      <c r="N93" s="64"/>
    </row>
    <row r="94" spans="1:194" s="14" customFormat="1" ht="25.5" customHeight="1" x14ac:dyDescent="0.45">
      <c r="A94" s="146" t="s">
        <v>55</v>
      </c>
      <c r="B94" s="13"/>
      <c r="C94" s="13"/>
      <c r="D94" s="13"/>
      <c r="E94" s="13"/>
      <c r="F94" s="37" t="s">
        <v>207</v>
      </c>
      <c r="G94" s="55"/>
      <c r="H94" s="70"/>
      <c r="I94" s="53"/>
      <c r="J94" s="66"/>
      <c r="K94" s="53"/>
      <c r="L94" s="64"/>
      <c r="M94" s="13"/>
      <c r="N94" s="64"/>
    </row>
    <row r="95" spans="1:194" ht="25.5" customHeight="1" thickBot="1" x14ac:dyDescent="0.5">
      <c r="A95" s="1" t="s">
        <v>4</v>
      </c>
      <c r="B95" s="142" t="s">
        <v>56</v>
      </c>
      <c r="C95" s="2"/>
      <c r="D95" s="2"/>
      <c r="E95" s="2"/>
      <c r="F95" s="56"/>
      <c r="G95" s="56"/>
      <c r="H95" s="121">
        <v>1206294903</v>
      </c>
      <c r="I95" s="104"/>
      <c r="J95" s="121">
        <v>1206294903</v>
      </c>
      <c r="K95" s="104"/>
      <c r="L95" s="121">
        <v>1206294903</v>
      </c>
      <c r="M95" s="104"/>
      <c r="N95" s="121">
        <v>1206294903</v>
      </c>
    </row>
    <row r="96" spans="1:194" ht="25.5" customHeight="1" thickTop="1" x14ac:dyDescent="0.45">
      <c r="A96" s="146" t="s">
        <v>57</v>
      </c>
      <c r="B96" s="2"/>
      <c r="C96" s="2"/>
      <c r="D96" s="2"/>
      <c r="E96" s="2"/>
      <c r="F96" s="37" t="s">
        <v>207</v>
      </c>
      <c r="G96" s="39"/>
      <c r="I96" s="42"/>
      <c r="J96" s="67"/>
      <c r="K96" s="42"/>
      <c r="L96" s="62"/>
      <c r="M96" s="25"/>
      <c r="N96" s="62"/>
      <c r="O96" s="26"/>
    </row>
    <row r="97" spans="1:15" ht="25.5" customHeight="1" x14ac:dyDescent="0.45">
      <c r="A97" s="1" t="s">
        <v>4</v>
      </c>
      <c r="B97" s="142" t="s">
        <v>58</v>
      </c>
      <c r="C97" s="2"/>
      <c r="D97" s="2"/>
      <c r="E97" s="2"/>
      <c r="F97" s="39"/>
      <c r="G97" s="39"/>
      <c r="H97" s="104">
        <f>EQรวม!F26</f>
        <v>998337597</v>
      </c>
      <c r="I97" s="104"/>
      <c r="J97" s="104"/>
      <c r="K97" s="104"/>
      <c r="L97" s="104">
        <f>EQเฉพาะ!F25</f>
        <v>998337597</v>
      </c>
      <c r="M97" s="104"/>
      <c r="N97" s="104"/>
    </row>
    <row r="98" spans="1:15" ht="25.5" customHeight="1" x14ac:dyDescent="0.45">
      <c r="A98" s="1" t="s">
        <v>4</v>
      </c>
      <c r="B98" s="142" t="s">
        <v>59</v>
      </c>
      <c r="C98" s="2"/>
      <c r="D98" s="2"/>
      <c r="E98" s="2"/>
      <c r="F98" s="39"/>
      <c r="G98" s="39"/>
      <c r="H98" s="3"/>
      <c r="I98" s="104"/>
      <c r="J98" s="104">
        <f>EQรวม!F20</f>
        <v>986334922</v>
      </c>
      <c r="K98" s="104"/>
      <c r="L98" s="104"/>
      <c r="M98" s="104"/>
      <c r="N98" s="104">
        <f>EQเฉพาะ!F19</f>
        <v>986334922</v>
      </c>
    </row>
    <row r="99" spans="1:15" ht="25.5" customHeight="1" x14ac:dyDescent="0.45">
      <c r="A99" s="146" t="s">
        <v>60</v>
      </c>
      <c r="B99" s="2"/>
      <c r="C99" s="2"/>
      <c r="D99" s="2"/>
      <c r="E99" s="2"/>
      <c r="F99" s="39"/>
      <c r="G99" s="39"/>
      <c r="H99" s="104">
        <f>EQรวม!H26</f>
        <v>242582590</v>
      </c>
      <c r="I99" s="104"/>
      <c r="J99" s="104">
        <f>EQรวม!H20</f>
        <v>242582590</v>
      </c>
      <c r="K99" s="104"/>
      <c r="L99" s="104">
        <f>EQเฉพาะ!H25</f>
        <v>242582590</v>
      </c>
      <c r="M99" s="104"/>
      <c r="N99" s="104">
        <f>EQเฉพาะ!H19</f>
        <v>242582590</v>
      </c>
      <c r="O99" s="25"/>
    </row>
    <row r="100" spans="1:15" ht="25.5" customHeight="1" x14ac:dyDescent="0.45">
      <c r="A100" s="142" t="s">
        <v>61</v>
      </c>
      <c r="B100" s="2"/>
      <c r="C100" s="2"/>
      <c r="D100" s="2"/>
      <c r="E100" s="2"/>
      <c r="F100" s="39"/>
      <c r="G100" s="39"/>
      <c r="H100" s="104">
        <f>EQรวม!J26</f>
        <v>2772351</v>
      </c>
      <c r="I100" s="104"/>
      <c r="J100" s="104">
        <f>EQรวม!J20</f>
        <v>2772351</v>
      </c>
      <c r="K100" s="104"/>
      <c r="L100" s="104">
        <v>0</v>
      </c>
      <c r="M100" s="104"/>
      <c r="N100" s="104">
        <v>0</v>
      </c>
      <c r="O100" s="25"/>
    </row>
    <row r="101" spans="1:15" ht="25.5" customHeight="1" x14ac:dyDescent="0.45">
      <c r="A101" s="142" t="s">
        <v>62</v>
      </c>
      <c r="B101" s="2"/>
      <c r="C101" s="2"/>
      <c r="D101" s="2"/>
      <c r="E101" s="2"/>
      <c r="F101" s="39"/>
      <c r="G101" s="39"/>
      <c r="H101" s="104">
        <f>EQรวม!L26</f>
        <v>0</v>
      </c>
      <c r="I101" s="104"/>
      <c r="J101" s="104">
        <f>EQรวม!L20</f>
        <v>12002675</v>
      </c>
      <c r="K101" s="104"/>
      <c r="L101" s="104">
        <f>EQเฉพาะ!J25</f>
        <v>0</v>
      </c>
      <c r="M101" s="104"/>
      <c r="N101" s="104">
        <f>EQเฉพาะ!J19</f>
        <v>12002675</v>
      </c>
      <c r="O101" s="25"/>
    </row>
    <row r="102" spans="1:15" ht="25.5" customHeight="1" x14ac:dyDescent="0.45">
      <c r="A102" s="142" t="s">
        <v>63</v>
      </c>
      <c r="B102" s="4"/>
      <c r="C102" s="2"/>
      <c r="D102" s="2"/>
      <c r="E102" s="2"/>
      <c r="F102" s="38"/>
      <c r="G102" s="38"/>
      <c r="H102" s="104"/>
      <c r="I102" s="104"/>
      <c r="J102" s="104"/>
      <c r="K102" s="104"/>
      <c r="L102" s="104"/>
      <c r="M102" s="104"/>
      <c r="N102" s="104"/>
      <c r="O102" s="26"/>
    </row>
    <row r="103" spans="1:15" ht="25.5" customHeight="1" x14ac:dyDescent="0.45">
      <c r="A103" s="1" t="s">
        <v>5</v>
      </c>
      <c r="B103" s="142" t="s">
        <v>64</v>
      </c>
      <c r="C103" s="2"/>
      <c r="D103" s="2"/>
      <c r="E103" s="2"/>
      <c r="F103" s="39"/>
      <c r="G103" s="39"/>
      <c r="H103" s="104">
        <f>EQรวม!N26</f>
        <v>17082582</v>
      </c>
      <c r="I103" s="104"/>
      <c r="J103" s="104">
        <f>EQรวม!N20</f>
        <v>17082582</v>
      </c>
      <c r="K103" s="104"/>
      <c r="L103" s="104">
        <f>EQเฉพาะ!L25</f>
        <v>17082582</v>
      </c>
      <c r="M103" s="104"/>
      <c r="N103" s="104">
        <f>EQเฉพาะ!L19</f>
        <v>17082582</v>
      </c>
      <c r="O103" s="26"/>
    </row>
    <row r="104" spans="1:15" ht="25.5" customHeight="1" x14ac:dyDescent="0.45">
      <c r="A104" s="1" t="s">
        <v>5</v>
      </c>
      <c r="B104" s="142" t="s">
        <v>65</v>
      </c>
      <c r="C104" s="2"/>
      <c r="D104" s="2"/>
      <c r="E104" s="2"/>
      <c r="H104" s="104">
        <f>EQรวม!P26</f>
        <v>285078663.14999998</v>
      </c>
      <c r="I104" s="104"/>
      <c r="J104" s="104">
        <f>EQรวม!P20</f>
        <v>259889204</v>
      </c>
      <c r="K104" s="104"/>
      <c r="L104" s="104">
        <f>EQเฉพาะ!N25</f>
        <v>33175930.329999998</v>
      </c>
      <c r="M104" s="104"/>
      <c r="N104" s="104">
        <f>EQเฉพาะ!N19</f>
        <v>20210906</v>
      </c>
      <c r="O104" s="26"/>
    </row>
    <row r="105" spans="1:15" ht="25.5" customHeight="1" x14ac:dyDescent="0.45">
      <c r="A105" s="143" t="s">
        <v>66</v>
      </c>
      <c r="B105" s="2"/>
      <c r="C105" s="2"/>
      <c r="D105" s="2"/>
      <c r="E105" s="2"/>
      <c r="F105" s="39"/>
      <c r="G105" s="39"/>
      <c r="H105" s="104">
        <f>EQรวม!V26</f>
        <v>2669337.66</v>
      </c>
      <c r="I105" s="104"/>
      <c r="J105" s="104">
        <f>EQรวม!V20</f>
        <v>703654</v>
      </c>
      <c r="K105" s="104"/>
      <c r="L105" s="104">
        <f>EQเฉพาะ!T25</f>
        <v>546102.55200000026</v>
      </c>
      <c r="M105" s="104"/>
      <c r="N105" s="104">
        <f>EQเฉพาะ!T19</f>
        <v>439106</v>
      </c>
      <c r="O105" s="26"/>
    </row>
    <row r="106" spans="1:15" ht="25.5" customHeight="1" x14ac:dyDescent="0.45">
      <c r="A106" s="141" t="s">
        <v>67</v>
      </c>
      <c r="F106" s="2"/>
      <c r="G106" s="2"/>
      <c r="H106" s="119">
        <f>SUM(H97:H105)</f>
        <v>1548523120.8100002</v>
      </c>
      <c r="I106" s="104"/>
      <c r="J106" s="119">
        <f>SUM(J97:J105)</f>
        <v>1521367978</v>
      </c>
      <c r="K106" s="104"/>
      <c r="L106" s="119">
        <f>SUM(L97:L105)</f>
        <v>1291724801.882</v>
      </c>
      <c r="M106" s="104"/>
      <c r="N106" s="119">
        <f>SUM(N97:N105)</f>
        <v>1278652781</v>
      </c>
      <c r="O106" s="26"/>
    </row>
    <row r="107" spans="1:15" ht="25.5" customHeight="1" x14ac:dyDescent="0.45">
      <c r="A107" s="142" t="s">
        <v>68</v>
      </c>
      <c r="B107" s="8"/>
      <c r="F107" s="2"/>
      <c r="G107" s="2"/>
      <c r="H107" s="104">
        <f>EQรวม!Z26</f>
        <v>19245614.890000001</v>
      </c>
      <c r="I107" s="104"/>
      <c r="J107" s="104">
        <f>EQรวม!Z20</f>
        <v>18367397</v>
      </c>
      <c r="K107" s="104"/>
      <c r="L107" s="104">
        <v>0</v>
      </c>
      <c r="M107" s="104"/>
      <c r="N107" s="104">
        <v>0</v>
      </c>
      <c r="O107" s="26"/>
    </row>
    <row r="108" spans="1:15" ht="25.5" customHeight="1" x14ac:dyDescent="0.45">
      <c r="A108" s="141" t="s">
        <v>69</v>
      </c>
      <c r="F108" s="2"/>
      <c r="G108" s="2"/>
      <c r="H108" s="119">
        <f>SUM(H106:H107)</f>
        <v>1567768735.7000003</v>
      </c>
      <c r="I108" s="104"/>
      <c r="J108" s="119">
        <f>SUM(J106:J107)</f>
        <v>1539735375</v>
      </c>
      <c r="K108" s="104"/>
      <c r="L108" s="119">
        <f>SUM(L106:L107)</f>
        <v>1291724801.882</v>
      </c>
      <c r="M108" s="104"/>
      <c r="N108" s="119">
        <f>SUM(N106:N107)</f>
        <v>1278652781</v>
      </c>
      <c r="O108" s="26"/>
    </row>
    <row r="109" spans="1:15" ht="25.5" customHeight="1" thickBot="1" x14ac:dyDescent="0.5">
      <c r="A109" s="141" t="s">
        <v>70</v>
      </c>
      <c r="B109" s="9"/>
      <c r="C109" s="2"/>
      <c r="D109" s="2"/>
      <c r="E109" s="2"/>
      <c r="F109" s="2"/>
      <c r="G109" s="2"/>
      <c r="H109" s="120">
        <f>+H65+H108</f>
        <v>1658109398.5400002</v>
      </c>
      <c r="I109" s="104"/>
      <c r="J109" s="120">
        <f>+J65+J108</f>
        <v>1627374813</v>
      </c>
      <c r="K109" s="104"/>
      <c r="L109" s="120">
        <f>+L65+L108</f>
        <v>1310205180.0243979</v>
      </c>
      <c r="M109" s="104"/>
      <c r="N109" s="120">
        <f>+N65+N108</f>
        <v>1294616037</v>
      </c>
      <c r="O109" s="26"/>
    </row>
    <row r="110" spans="1:15" s="19" customFormat="1" ht="25.5" customHeight="1" thickTop="1" x14ac:dyDescent="0.5">
      <c r="A110" s="15"/>
      <c r="B110" s="16"/>
      <c r="C110" s="17"/>
      <c r="D110" s="17"/>
      <c r="E110" s="17"/>
      <c r="F110" s="17"/>
      <c r="G110" s="17"/>
      <c r="H110" s="104"/>
      <c r="I110" s="104"/>
      <c r="J110" s="104"/>
      <c r="K110" s="104"/>
      <c r="L110" s="104"/>
      <c r="M110" s="104"/>
      <c r="N110" s="104"/>
      <c r="O110" s="18"/>
    </row>
    <row r="111" spans="1:15" s="19" customFormat="1" ht="25.5" customHeight="1" x14ac:dyDescent="0.5">
      <c r="A111" s="15"/>
      <c r="B111" s="16"/>
      <c r="C111" s="17"/>
      <c r="D111" s="17"/>
      <c r="E111" s="17"/>
      <c r="F111" s="17"/>
      <c r="G111" s="17"/>
      <c r="H111" s="104"/>
      <c r="I111" s="104"/>
      <c r="J111" s="104"/>
      <c r="K111" s="104"/>
      <c r="L111" s="104"/>
      <c r="M111" s="104"/>
      <c r="N111" s="104"/>
      <c r="O111" s="18"/>
    </row>
    <row r="112" spans="1:15" s="14" customFormat="1" ht="25.5" customHeight="1" x14ac:dyDescent="0.45">
      <c r="A112" s="4" t="s">
        <v>214</v>
      </c>
      <c r="B112" s="13"/>
      <c r="C112" s="13"/>
      <c r="D112" s="13"/>
      <c r="E112" s="13"/>
      <c r="F112" s="13"/>
      <c r="G112" s="13"/>
      <c r="H112" s="122"/>
      <c r="I112" s="122"/>
      <c r="J112" s="122"/>
      <c r="K112" s="122"/>
      <c r="L112" s="122"/>
      <c r="M112" s="122"/>
      <c r="N112" s="122"/>
      <c r="O112" s="20"/>
    </row>
    <row r="113" spans="1:15" s="14" customFormat="1" ht="25.5" customHeight="1" x14ac:dyDescent="0.45">
      <c r="A113" s="4"/>
      <c r="B113" s="13"/>
      <c r="C113" s="13"/>
      <c r="D113" s="13"/>
      <c r="E113" s="13"/>
      <c r="F113" s="13"/>
      <c r="G113" s="13"/>
      <c r="H113" s="65"/>
      <c r="I113" s="20"/>
      <c r="J113" s="65"/>
      <c r="K113" s="20"/>
      <c r="L113" s="65"/>
      <c r="M113" s="20"/>
      <c r="N113" s="65"/>
      <c r="O113" s="20"/>
    </row>
    <row r="114" spans="1:15" s="14" customFormat="1" ht="25.5" customHeight="1" x14ac:dyDescent="0.45">
      <c r="A114" s="4"/>
      <c r="B114" s="13"/>
      <c r="C114" s="13"/>
      <c r="D114" s="13"/>
      <c r="E114" s="13"/>
      <c r="F114" s="13"/>
      <c r="G114" s="13"/>
      <c r="H114" s="65"/>
      <c r="I114" s="20"/>
      <c r="J114" s="65"/>
      <c r="K114" s="20"/>
      <c r="L114" s="65"/>
      <c r="M114" s="20"/>
      <c r="N114" s="65"/>
      <c r="O114" s="20"/>
    </row>
    <row r="115" spans="1:15" ht="23.45" customHeight="1" x14ac:dyDescent="0.45"/>
    <row r="116" spans="1:15" ht="23.25" customHeight="1" x14ac:dyDescent="0.45"/>
    <row r="117" spans="1:15" ht="23.25" customHeight="1" x14ac:dyDescent="0.45"/>
    <row r="118" spans="1:15" ht="23.25" customHeight="1" x14ac:dyDescent="0.45"/>
    <row r="119" spans="1:15" ht="23.25" customHeight="1" x14ac:dyDescent="0.45"/>
  </sheetData>
  <mergeCells count="11">
    <mergeCell ref="A1:N1"/>
    <mergeCell ref="A84:N84"/>
    <mergeCell ref="A83:N83"/>
    <mergeCell ref="A2:N2"/>
    <mergeCell ref="A3:N3"/>
    <mergeCell ref="A82:N82"/>
    <mergeCell ref="A81:N81"/>
    <mergeCell ref="A43:N43"/>
    <mergeCell ref="A44:N44"/>
    <mergeCell ref="A45:N45"/>
    <mergeCell ref="A42:N42"/>
  </mergeCells>
  <phoneticPr fontId="7" type="noConversion"/>
  <pageMargins left="0.70866141732283472" right="0.23622047244094491" top="0.6" bottom="0.62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0"/>
  <sheetViews>
    <sheetView topLeftCell="A40" zoomScaleNormal="100" zoomScaleSheetLayoutView="100" workbookViewId="0">
      <selection activeCell="C46" sqref="C46"/>
    </sheetView>
  </sheetViews>
  <sheetFormatPr defaultColWidth="9.140625" defaultRowHeight="21.75" customHeight="1" x14ac:dyDescent="0.45"/>
  <cols>
    <col min="1" max="1" width="4.28515625" style="44" customWidth="1"/>
    <col min="2" max="2" width="4.42578125" style="44" customWidth="1"/>
    <col min="3" max="4" width="9.140625" style="44" customWidth="1"/>
    <col min="5" max="5" width="23.42578125" style="44" customWidth="1"/>
    <col min="6" max="6" width="2.42578125" style="44" customWidth="1"/>
    <col min="7" max="7" width="9.140625" style="44" customWidth="1"/>
    <col min="8" max="8" width="1.140625" style="44" customWidth="1"/>
    <col min="9" max="9" width="13.42578125" style="76" customWidth="1"/>
    <col min="10" max="10" width="1.140625" style="76" customWidth="1"/>
    <col min="11" max="11" width="13.42578125" style="76" customWidth="1"/>
    <col min="12" max="12" width="1.140625" style="76" customWidth="1"/>
    <col min="13" max="13" width="13.42578125" style="76" customWidth="1"/>
    <col min="14" max="14" width="1.140625" style="76" customWidth="1"/>
    <col min="15" max="15" width="13.42578125" style="76" customWidth="1"/>
    <col min="16" max="16" width="2" style="44" customWidth="1"/>
    <col min="17" max="18" width="13.85546875" style="45" customWidth="1"/>
    <col min="19" max="218" width="9.140625" style="44"/>
    <col min="219" max="219" width="8.140625" style="44" customWidth="1"/>
    <col min="220" max="220" width="1.140625" style="44" customWidth="1"/>
    <col min="221" max="221" width="14.42578125" style="44" customWidth="1"/>
    <col min="222" max="222" width="1.140625" style="44" customWidth="1"/>
    <col min="223" max="223" width="14.7109375" style="44" customWidth="1"/>
    <col min="224" max="224" width="1.140625" style="44" customWidth="1"/>
    <col min="225" max="225" width="14.5703125" style="44" customWidth="1"/>
    <col min="226" max="226" width="1.140625" style="44" customWidth="1"/>
    <col min="227" max="227" width="14.7109375" style="44" customWidth="1"/>
    <col min="228" max="228" width="1.140625" style="44" customWidth="1"/>
    <col min="229" max="229" width="13.5703125" style="44" customWidth="1"/>
    <col min="230" max="474" width="9.140625" style="44"/>
    <col min="475" max="475" width="8.140625" style="44" customWidth="1"/>
    <col min="476" max="476" width="1.140625" style="44" customWidth="1"/>
    <col min="477" max="477" width="14.42578125" style="44" customWidth="1"/>
    <col min="478" max="478" width="1.140625" style="44" customWidth="1"/>
    <col min="479" max="479" width="14.7109375" style="44" customWidth="1"/>
    <col min="480" max="480" width="1.140625" style="44" customWidth="1"/>
    <col min="481" max="481" width="14.5703125" style="44" customWidth="1"/>
    <col min="482" max="482" width="1.140625" style="44" customWidth="1"/>
    <col min="483" max="483" width="14.7109375" style="44" customWidth="1"/>
    <col min="484" max="484" width="1.140625" style="44" customWidth="1"/>
    <col min="485" max="485" width="13.5703125" style="44" customWidth="1"/>
    <col min="486" max="730" width="9.140625" style="44"/>
    <col min="731" max="731" width="8.140625" style="44" customWidth="1"/>
    <col min="732" max="732" width="1.140625" style="44" customWidth="1"/>
    <col min="733" max="733" width="14.42578125" style="44" customWidth="1"/>
    <col min="734" max="734" width="1.140625" style="44" customWidth="1"/>
    <col min="735" max="735" width="14.7109375" style="44" customWidth="1"/>
    <col min="736" max="736" width="1.140625" style="44" customWidth="1"/>
    <col min="737" max="737" width="14.5703125" style="44" customWidth="1"/>
    <col min="738" max="738" width="1.140625" style="44" customWidth="1"/>
    <col min="739" max="739" width="14.7109375" style="44" customWidth="1"/>
    <col min="740" max="740" width="1.140625" style="44" customWidth="1"/>
    <col min="741" max="741" width="13.5703125" style="44" customWidth="1"/>
    <col min="742" max="986" width="9.140625" style="44"/>
    <col min="987" max="987" width="8.140625" style="44" customWidth="1"/>
    <col min="988" max="988" width="1.140625" style="44" customWidth="1"/>
    <col min="989" max="989" width="14.42578125" style="44" customWidth="1"/>
    <col min="990" max="990" width="1.140625" style="44" customWidth="1"/>
    <col min="991" max="991" width="14.7109375" style="44" customWidth="1"/>
    <col min="992" max="992" width="1.140625" style="44" customWidth="1"/>
    <col min="993" max="993" width="14.5703125" style="44" customWidth="1"/>
    <col min="994" max="994" width="1.140625" style="44" customWidth="1"/>
    <col min="995" max="995" width="14.7109375" style="44" customWidth="1"/>
    <col min="996" max="996" width="1.140625" style="44" customWidth="1"/>
    <col min="997" max="997" width="13.5703125" style="44" customWidth="1"/>
    <col min="998" max="1242" width="9.140625" style="44"/>
    <col min="1243" max="1243" width="8.140625" style="44" customWidth="1"/>
    <col min="1244" max="1244" width="1.140625" style="44" customWidth="1"/>
    <col min="1245" max="1245" width="14.42578125" style="44" customWidth="1"/>
    <col min="1246" max="1246" width="1.140625" style="44" customWidth="1"/>
    <col min="1247" max="1247" width="14.7109375" style="44" customWidth="1"/>
    <col min="1248" max="1248" width="1.140625" style="44" customWidth="1"/>
    <col min="1249" max="1249" width="14.5703125" style="44" customWidth="1"/>
    <col min="1250" max="1250" width="1.140625" style="44" customWidth="1"/>
    <col min="1251" max="1251" width="14.7109375" style="44" customWidth="1"/>
    <col min="1252" max="1252" width="1.140625" style="44" customWidth="1"/>
    <col min="1253" max="1253" width="13.5703125" style="44" customWidth="1"/>
    <col min="1254" max="1498" width="9.140625" style="44"/>
    <col min="1499" max="1499" width="8.140625" style="44" customWidth="1"/>
    <col min="1500" max="1500" width="1.140625" style="44" customWidth="1"/>
    <col min="1501" max="1501" width="14.42578125" style="44" customWidth="1"/>
    <col min="1502" max="1502" width="1.140625" style="44" customWidth="1"/>
    <col min="1503" max="1503" width="14.7109375" style="44" customWidth="1"/>
    <col min="1504" max="1504" width="1.140625" style="44" customWidth="1"/>
    <col min="1505" max="1505" width="14.5703125" style="44" customWidth="1"/>
    <col min="1506" max="1506" width="1.140625" style="44" customWidth="1"/>
    <col min="1507" max="1507" width="14.7109375" style="44" customWidth="1"/>
    <col min="1508" max="1508" width="1.140625" style="44" customWidth="1"/>
    <col min="1509" max="1509" width="13.5703125" style="44" customWidth="1"/>
    <col min="1510" max="1754" width="9.140625" style="44"/>
    <col min="1755" max="1755" width="8.140625" style="44" customWidth="1"/>
    <col min="1756" max="1756" width="1.140625" style="44" customWidth="1"/>
    <col min="1757" max="1757" width="14.42578125" style="44" customWidth="1"/>
    <col min="1758" max="1758" width="1.140625" style="44" customWidth="1"/>
    <col min="1759" max="1759" width="14.7109375" style="44" customWidth="1"/>
    <col min="1760" max="1760" width="1.140625" style="44" customWidth="1"/>
    <col min="1761" max="1761" width="14.5703125" style="44" customWidth="1"/>
    <col min="1762" max="1762" width="1.140625" style="44" customWidth="1"/>
    <col min="1763" max="1763" width="14.7109375" style="44" customWidth="1"/>
    <col min="1764" max="1764" width="1.140625" style="44" customWidth="1"/>
    <col min="1765" max="1765" width="13.5703125" style="44" customWidth="1"/>
    <col min="1766" max="2010" width="9.140625" style="44"/>
    <col min="2011" max="2011" width="8.140625" style="44" customWidth="1"/>
    <col min="2012" max="2012" width="1.140625" style="44" customWidth="1"/>
    <col min="2013" max="2013" width="14.42578125" style="44" customWidth="1"/>
    <col min="2014" max="2014" width="1.140625" style="44" customWidth="1"/>
    <col min="2015" max="2015" width="14.7109375" style="44" customWidth="1"/>
    <col min="2016" max="2016" width="1.140625" style="44" customWidth="1"/>
    <col min="2017" max="2017" width="14.5703125" style="44" customWidth="1"/>
    <col min="2018" max="2018" width="1.140625" style="44" customWidth="1"/>
    <col min="2019" max="2019" width="14.7109375" style="44" customWidth="1"/>
    <col min="2020" max="2020" width="1.140625" style="44" customWidth="1"/>
    <col min="2021" max="2021" width="13.5703125" style="44" customWidth="1"/>
    <col min="2022" max="2266" width="9.140625" style="44"/>
    <col min="2267" max="2267" width="8.140625" style="44" customWidth="1"/>
    <col min="2268" max="2268" width="1.140625" style="44" customWidth="1"/>
    <col min="2269" max="2269" width="14.42578125" style="44" customWidth="1"/>
    <col min="2270" max="2270" width="1.140625" style="44" customWidth="1"/>
    <col min="2271" max="2271" width="14.7109375" style="44" customWidth="1"/>
    <col min="2272" max="2272" width="1.140625" style="44" customWidth="1"/>
    <col min="2273" max="2273" width="14.5703125" style="44" customWidth="1"/>
    <col min="2274" max="2274" width="1.140625" style="44" customWidth="1"/>
    <col min="2275" max="2275" width="14.7109375" style="44" customWidth="1"/>
    <col min="2276" max="2276" width="1.140625" style="44" customWidth="1"/>
    <col min="2277" max="2277" width="13.5703125" style="44" customWidth="1"/>
    <col min="2278" max="2522" width="9.140625" style="44"/>
    <col min="2523" max="2523" width="8.140625" style="44" customWidth="1"/>
    <col min="2524" max="2524" width="1.140625" style="44" customWidth="1"/>
    <col min="2525" max="2525" width="14.42578125" style="44" customWidth="1"/>
    <col min="2526" max="2526" width="1.140625" style="44" customWidth="1"/>
    <col min="2527" max="2527" width="14.7109375" style="44" customWidth="1"/>
    <col min="2528" max="2528" width="1.140625" style="44" customWidth="1"/>
    <col min="2529" max="2529" width="14.5703125" style="44" customWidth="1"/>
    <col min="2530" max="2530" width="1.140625" style="44" customWidth="1"/>
    <col min="2531" max="2531" width="14.7109375" style="44" customWidth="1"/>
    <col min="2532" max="2532" width="1.140625" style="44" customWidth="1"/>
    <col min="2533" max="2533" width="13.5703125" style="44" customWidth="1"/>
    <col min="2534" max="2778" width="9.140625" style="44"/>
    <col min="2779" max="2779" width="8.140625" style="44" customWidth="1"/>
    <col min="2780" max="2780" width="1.140625" style="44" customWidth="1"/>
    <col min="2781" max="2781" width="14.42578125" style="44" customWidth="1"/>
    <col min="2782" max="2782" width="1.140625" style="44" customWidth="1"/>
    <col min="2783" max="2783" width="14.7109375" style="44" customWidth="1"/>
    <col min="2784" max="2784" width="1.140625" style="44" customWidth="1"/>
    <col min="2785" max="2785" width="14.5703125" style="44" customWidth="1"/>
    <col min="2786" max="2786" width="1.140625" style="44" customWidth="1"/>
    <col min="2787" max="2787" width="14.7109375" style="44" customWidth="1"/>
    <col min="2788" max="2788" width="1.140625" style="44" customWidth="1"/>
    <col min="2789" max="2789" width="13.5703125" style="44" customWidth="1"/>
    <col min="2790" max="3034" width="9.140625" style="44"/>
    <col min="3035" max="3035" width="8.140625" style="44" customWidth="1"/>
    <col min="3036" max="3036" width="1.140625" style="44" customWidth="1"/>
    <col min="3037" max="3037" width="14.42578125" style="44" customWidth="1"/>
    <col min="3038" max="3038" width="1.140625" style="44" customWidth="1"/>
    <col min="3039" max="3039" width="14.7109375" style="44" customWidth="1"/>
    <col min="3040" max="3040" width="1.140625" style="44" customWidth="1"/>
    <col min="3041" max="3041" width="14.5703125" style="44" customWidth="1"/>
    <col min="3042" max="3042" width="1.140625" style="44" customWidth="1"/>
    <col min="3043" max="3043" width="14.7109375" style="44" customWidth="1"/>
    <col min="3044" max="3044" width="1.140625" style="44" customWidth="1"/>
    <col min="3045" max="3045" width="13.5703125" style="44" customWidth="1"/>
    <col min="3046" max="3290" width="9.140625" style="44"/>
    <col min="3291" max="3291" width="8.140625" style="44" customWidth="1"/>
    <col min="3292" max="3292" width="1.140625" style="44" customWidth="1"/>
    <col min="3293" max="3293" width="14.42578125" style="44" customWidth="1"/>
    <col min="3294" max="3294" width="1.140625" style="44" customWidth="1"/>
    <col min="3295" max="3295" width="14.7109375" style="44" customWidth="1"/>
    <col min="3296" max="3296" width="1.140625" style="44" customWidth="1"/>
    <col min="3297" max="3297" width="14.5703125" style="44" customWidth="1"/>
    <col min="3298" max="3298" width="1.140625" style="44" customWidth="1"/>
    <col min="3299" max="3299" width="14.7109375" style="44" customWidth="1"/>
    <col min="3300" max="3300" width="1.140625" style="44" customWidth="1"/>
    <col min="3301" max="3301" width="13.5703125" style="44" customWidth="1"/>
    <col min="3302" max="3546" width="9.140625" style="44"/>
    <col min="3547" max="3547" width="8.140625" style="44" customWidth="1"/>
    <col min="3548" max="3548" width="1.140625" style="44" customWidth="1"/>
    <col min="3549" max="3549" width="14.42578125" style="44" customWidth="1"/>
    <col min="3550" max="3550" width="1.140625" style="44" customWidth="1"/>
    <col min="3551" max="3551" width="14.7109375" style="44" customWidth="1"/>
    <col min="3552" max="3552" width="1.140625" style="44" customWidth="1"/>
    <col min="3553" max="3553" width="14.5703125" style="44" customWidth="1"/>
    <col min="3554" max="3554" width="1.140625" style="44" customWidth="1"/>
    <col min="3555" max="3555" width="14.7109375" style="44" customWidth="1"/>
    <col min="3556" max="3556" width="1.140625" style="44" customWidth="1"/>
    <col min="3557" max="3557" width="13.5703125" style="44" customWidth="1"/>
    <col min="3558" max="3802" width="9.140625" style="44"/>
    <col min="3803" max="3803" width="8.140625" style="44" customWidth="1"/>
    <col min="3804" max="3804" width="1.140625" style="44" customWidth="1"/>
    <col min="3805" max="3805" width="14.42578125" style="44" customWidth="1"/>
    <col min="3806" max="3806" width="1.140625" style="44" customWidth="1"/>
    <col min="3807" max="3807" width="14.7109375" style="44" customWidth="1"/>
    <col min="3808" max="3808" width="1.140625" style="44" customWidth="1"/>
    <col min="3809" max="3809" width="14.5703125" style="44" customWidth="1"/>
    <col min="3810" max="3810" width="1.140625" style="44" customWidth="1"/>
    <col min="3811" max="3811" width="14.7109375" style="44" customWidth="1"/>
    <col min="3812" max="3812" width="1.140625" style="44" customWidth="1"/>
    <col min="3813" max="3813" width="13.5703125" style="44" customWidth="1"/>
    <col min="3814" max="4058" width="9.140625" style="44"/>
    <col min="4059" max="4059" width="8.140625" style="44" customWidth="1"/>
    <col min="4060" max="4060" width="1.140625" style="44" customWidth="1"/>
    <col min="4061" max="4061" width="14.42578125" style="44" customWidth="1"/>
    <col min="4062" max="4062" width="1.140625" style="44" customWidth="1"/>
    <col min="4063" max="4063" width="14.7109375" style="44" customWidth="1"/>
    <col min="4064" max="4064" width="1.140625" style="44" customWidth="1"/>
    <col min="4065" max="4065" width="14.5703125" style="44" customWidth="1"/>
    <col min="4066" max="4066" width="1.140625" style="44" customWidth="1"/>
    <col min="4067" max="4067" width="14.7109375" style="44" customWidth="1"/>
    <col min="4068" max="4068" width="1.140625" style="44" customWidth="1"/>
    <col min="4069" max="4069" width="13.5703125" style="44" customWidth="1"/>
    <col min="4070" max="4314" width="9.140625" style="44"/>
    <col min="4315" max="4315" width="8.140625" style="44" customWidth="1"/>
    <col min="4316" max="4316" width="1.140625" style="44" customWidth="1"/>
    <col min="4317" max="4317" width="14.42578125" style="44" customWidth="1"/>
    <col min="4318" max="4318" width="1.140625" style="44" customWidth="1"/>
    <col min="4319" max="4319" width="14.7109375" style="44" customWidth="1"/>
    <col min="4320" max="4320" width="1.140625" style="44" customWidth="1"/>
    <col min="4321" max="4321" width="14.5703125" style="44" customWidth="1"/>
    <col min="4322" max="4322" width="1.140625" style="44" customWidth="1"/>
    <col min="4323" max="4323" width="14.7109375" style="44" customWidth="1"/>
    <col min="4324" max="4324" width="1.140625" style="44" customWidth="1"/>
    <col min="4325" max="4325" width="13.5703125" style="44" customWidth="1"/>
    <col min="4326" max="4570" width="9.140625" style="44"/>
    <col min="4571" max="4571" width="8.140625" style="44" customWidth="1"/>
    <col min="4572" max="4572" width="1.140625" style="44" customWidth="1"/>
    <col min="4573" max="4573" width="14.42578125" style="44" customWidth="1"/>
    <col min="4574" max="4574" width="1.140625" style="44" customWidth="1"/>
    <col min="4575" max="4575" width="14.7109375" style="44" customWidth="1"/>
    <col min="4576" max="4576" width="1.140625" style="44" customWidth="1"/>
    <col min="4577" max="4577" width="14.5703125" style="44" customWidth="1"/>
    <col min="4578" max="4578" width="1.140625" style="44" customWidth="1"/>
    <col min="4579" max="4579" width="14.7109375" style="44" customWidth="1"/>
    <col min="4580" max="4580" width="1.140625" style="44" customWidth="1"/>
    <col min="4581" max="4581" width="13.5703125" style="44" customWidth="1"/>
    <col min="4582" max="4826" width="9.140625" style="44"/>
    <col min="4827" max="4827" width="8.140625" style="44" customWidth="1"/>
    <col min="4828" max="4828" width="1.140625" style="44" customWidth="1"/>
    <col min="4829" max="4829" width="14.42578125" style="44" customWidth="1"/>
    <col min="4830" max="4830" width="1.140625" style="44" customWidth="1"/>
    <col min="4831" max="4831" width="14.7109375" style="44" customWidth="1"/>
    <col min="4832" max="4832" width="1.140625" style="44" customWidth="1"/>
    <col min="4833" max="4833" width="14.5703125" style="44" customWidth="1"/>
    <col min="4834" max="4834" width="1.140625" style="44" customWidth="1"/>
    <col min="4835" max="4835" width="14.7109375" style="44" customWidth="1"/>
    <col min="4836" max="4836" width="1.140625" style="44" customWidth="1"/>
    <col min="4837" max="4837" width="13.5703125" style="44" customWidth="1"/>
    <col min="4838" max="5082" width="9.140625" style="44"/>
    <col min="5083" max="5083" width="8.140625" style="44" customWidth="1"/>
    <col min="5084" max="5084" width="1.140625" style="44" customWidth="1"/>
    <col min="5085" max="5085" width="14.42578125" style="44" customWidth="1"/>
    <col min="5086" max="5086" width="1.140625" style="44" customWidth="1"/>
    <col min="5087" max="5087" width="14.7109375" style="44" customWidth="1"/>
    <col min="5088" max="5088" width="1.140625" style="44" customWidth="1"/>
    <col min="5089" max="5089" width="14.5703125" style="44" customWidth="1"/>
    <col min="5090" max="5090" width="1.140625" style="44" customWidth="1"/>
    <col min="5091" max="5091" width="14.7109375" style="44" customWidth="1"/>
    <col min="5092" max="5092" width="1.140625" style="44" customWidth="1"/>
    <col min="5093" max="5093" width="13.5703125" style="44" customWidth="1"/>
    <col min="5094" max="5338" width="9.140625" style="44"/>
    <col min="5339" max="5339" width="8.140625" style="44" customWidth="1"/>
    <col min="5340" max="5340" width="1.140625" style="44" customWidth="1"/>
    <col min="5341" max="5341" width="14.42578125" style="44" customWidth="1"/>
    <col min="5342" max="5342" width="1.140625" style="44" customWidth="1"/>
    <col min="5343" max="5343" width="14.7109375" style="44" customWidth="1"/>
    <col min="5344" max="5344" width="1.140625" style="44" customWidth="1"/>
    <col min="5345" max="5345" width="14.5703125" style="44" customWidth="1"/>
    <col min="5346" max="5346" width="1.140625" style="44" customWidth="1"/>
    <col min="5347" max="5347" width="14.7109375" style="44" customWidth="1"/>
    <col min="5348" max="5348" width="1.140625" style="44" customWidth="1"/>
    <col min="5349" max="5349" width="13.5703125" style="44" customWidth="1"/>
    <col min="5350" max="5594" width="9.140625" style="44"/>
    <col min="5595" max="5595" width="8.140625" style="44" customWidth="1"/>
    <col min="5596" max="5596" width="1.140625" style="44" customWidth="1"/>
    <col min="5597" max="5597" width="14.42578125" style="44" customWidth="1"/>
    <col min="5598" max="5598" width="1.140625" style="44" customWidth="1"/>
    <col min="5599" max="5599" width="14.7109375" style="44" customWidth="1"/>
    <col min="5600" max="5600" width="1.140625" style="44" customWidth="1"/>
    <col min="5601" max="5601" width="14.5703125" style="44" customWidth="1"/>
    <col min="5602" max="5602" width="1.140625" style="44" customWidth="1"/>
    <col min="5603" max="5603" width="14.7109375" style="44" customWidth="1"/>
    <col min="5604" max="5604" width="1.140625" style="44" customWidth="1"/>
    <col min="5605" max="5605" width="13.5703125" style="44" customWidth="1"/>
    <col min="5606" max="5850" width="9.140625" style="44"/>
    <col min="5851" max="5851" width="8.140625" style="44" customWidth="1"/>
    <col min="5852" max="5852" width="1.140625" style="44" customWidth="1"/>
    <col min="5853" max="5853" width="14.42578125" style="44" customWidth="1"/>
    <col min="5854" max="5854" width="1.140625" style="44" customWidth="1"/>
    <col min="5855" max="5855" width="14.7109375" style="44" customWidth="1"/>
    <col min="5856" max="5856" width="1.140625" style="44" customWidth="1"/>
    <col min="5857" max="5857" width="14.5703125" style="44" customWidth="1"/>
    <col min="5858" max="5858" width="1.140625" style="44" customWidth="1"/>
    <col min="5859" max="5859" width="14.7109375" style="44" customWidth="1"/>
    <col min="5860" max="5860" width="1.140625" style="44" customWidth="1"/>
    <col min="5861" max="5861" width="13.5703125" style="44" customWidth="1"/>
    <col min="5862" max="6106" width="9.140625" style="44"/>
    <col min="6107" max="6107" width="8.140625" style="44" customWidth="1"/>
    <col min="6108" max="6108" width="1.140625" style="44" customWidth="1"/>
    <col min="6109" max="6109" width="14.42578125" style="44" customWidth="1"/>
    <col min="6110" max="6110" width="1.140625" style="44" customWidth="1"/>
    <col min="6111" max="6111" width="14.7109375" style="44" customWidth="1"/>
    <col min="6112" max="6112" width="1.140625" style="44" customWidth="1"/>
    <col min="6113" max="6113" width="14.5703125" style="44" customWidth="1"/>
    <col min="6114" max="6114" width="1.140625" style="44" customWidth="1"/>
    <col min="6115" max="6115" width="14.7109375" style="44" customWidth="1"/>
    <col min="6116" max="6116" width="1.140625" style="44" customWidth="1"/>
    <col min="6117" max="6117" width="13.5703125" style="44" customWidth="1"/>
    <col min="6118" max="6362" width="9.140625" style="44"/>
    <col min="6363" max="6363" width="8.140625" style="44" customWidth="1"/>
    <col min="6364" max="6364" width="1.140625" style="44" customWidth="1"/>
    <col min="6365" max="6365" width="14.42578125" style="44" customWidth="1"/>
    <col min="6366" max="6366" width="1.140625" style="44" customWidth="1"/>
    <col min="6367" max="6367" width="14.7109375" style="44" customWidth="1"/>
    <col min="6368" max="6368" width="1.140625" style="44" customWidth="1"/>
    <col min="6369" max="6369" width="14.5703125" style="44" customWidth="1"/>
    <col min="6370" max="6370" width="1.140625" style="44" customWidth="1"/>
    <col min="6371" max="6371" width="14.7109375" style="44" customWidth="1"/>
    <col min="6372" max="6372" width="1.140625" style="44" customWidth="1"/>
    <col min="6373" max="6373" width="13.5703125" style="44" customWidth="1"/>
    <col min="6374" max="6618" width="9.140625" style="44"/>
    <col min="6619" max="6619" width="8.140625" style="44" customWidth="1"/>
    <col min="6620" max="6620" width="1.140625" style="44" customWidth="1"/>
    <col min="6621" max="6621" width="14.42578125" style="44" customWidth="1"/>
    <col min="6622" max="6622" width="1.140625" style="44" customWidth="1"/>
    <col min="6623" max="6623" width="14.7109375" style="44" customWidth="1"/>
    <col min="6624" max="6624" width="1.140625" style="44" customWidth="1"/>
    <col min="6625" max="6625" width="14.5703125" style="44" customWidth="1"/>
    <col min="6626" max="6626" width="1.140625" style="44" customWidth="1"/>
    <col min="6627" max="6627" width="14.7109375" style="44" customWidth="1"/>
    <col min="6628" max="6628" width="1.140625" style="44" customWidth="1"/>
    <col min="6629" max="6629" width="13.5703125" style="44" customWidth="1"/>
    <col min="6630" max="6874" width="9.140625" style="44"/>
    <col min="6875" max="6875" width="8.140625" style="44" customWidth="1"/>
    <col min="6876" max="6876" width="1.140625" style="44" customWidth="1"/>
    <col min="6877" max="6877" width="14.42578125" style="44" customWidth="1"/>
    <col min="6878" max="6878" width="1.140625" style="44" customWidth="1"/>
    <col min="6879" max="6879" width="14.7109375" style="44" customWidth="1"/>
    <col min="6880" max="6880" width="1.140625" style="44" customWidth="1"/>
    <col min="6881" max="6881" width="14.5703125" style="44" customWidth="1"/>
    <col min="6882" max="6882" width="1.140625" style="44" customWidth="1"/>
    <col min="6883" max="6883" width="14.7109375" style="44" customWidth="1"/>
    <col min="6884" max="6884" width="1.140625" style="44" customWidth="1"/>
    <col min="6885" max="6885" width="13.5703125" style="44" customWidth="1"/>
    <col min="6886" max="7130" width="9.140625" style="44"/>
    <col min="7131" max="7131" width="8.140625" style="44" customWidth="1"/>
    <col min="7132" max="7132" width="1.140625" style="44" customWidth="1"/>
    <col min="7133" max="7133" width="14.42578125" style="44" customWidth="1"/>
    <col min="7134" max="7134" width="1.140625" style="44" customWidth="1"/>
    <col min="7135" max="7135" width="14.7109375" style="44" customWidth="1"/>
    <col min="7136" max="7136" width="1.140625" style="44" customWidth="1"/>
    <col min="7137" max="7137" width="14.5703125" style="44" customWidth="1"/>
    <col min="7138" max="7138" width="1.140625" style="44" customWidth="1"/>
    <col min="7139" max="7139" width="14.7109375" style="44" customWidth="1"/>
    <col min="7140" max="7140" width="1.140625" style="44" customWidth="1"/>
    <col min="7141" max="7141" width="13.5703125" style="44" customWidth="1"/>
    <col min="7142" max="7386" width="9.140625" style="44"/>
    <col min="7387" max="7387" width="8.140625" style="44" customWidth="1"/>
    <col min="7388" max="7388" width="1.140625" style="44" customWidth="1"/>
    <col min="7389" max="7389" width="14.42578125" style="44" customWidth="1"/>
    <col min="7390" max="7390" width="1.140625" style="44" customWidth="1"/>
    <col min="7391" max="7391" width="14.7109375" style="44" customWidth="1"/>
    <col min="7392" max="7392" width="1.140625" style="44" customWidth="1"/>
    <col min="7393" max="7393" width="14.5703125" style="44" customWidth="1"/>
    <col min="7394" max="7394" width="1.140625" style="44" customWidth="1"/>
    <col min="7395" max="7395" width="14.7109375" style="44" customWidth="1"/>
    <col min="7396" max="7396" width="1.140625" style="44" customWidth="1"/>
    <col min="7397" max="7397" width="13.5703125" style="44" customWidth="1"/>
    <col min="7398" max="7642" width="9.140625" style="44"/>
    <col min="7643" max="7643" width="8.140625" style="44" customWidth="1"/>
    <col min="7644" max="7644" width="1.140625" style="44" customWidth="1"/>
    <col min="7645" max="7645" width="14.42578125" style="44" customWidth="1"/>
    <col min="7646" max="7646" width="1.140625" style="44" customWidth="1"/>
    <col min="7647" max="7647" width="14.7109375" style="44" customWidth="1"/>
    <col min="7648" max="7648" width="1.140625" style="44" customWidth="1"/>
    <col min="7649" max="7649" width="14.5703125" style="44" customWidth="1"/>
    <col min="7650" max="7650" width="1.140625" style="44" customWidth="1"/>
    <col min="7651" max="7651" width="14.7109375" style="44" customWidth="1"/>
    <col min="7652" max="7652" width="1.140625" style="44" customWidth="1"/>
    <col min="7653" max="7653" width="13.5703125" style="44" customWidth="1"/>
    <col min="7654" max="7898" width="9.140625" style="44"/>
    <col min="7899" max="7899" width="8.140625" style="44" customWidth="1"/>
    <col min="7900" max="7900" width="1.140625" style="44" customWidth="1"/>
    <col min="7901" max="7901" width="14.42578125" style="44" customWidth="1"/>
    <col min="7902" max="7902" width="1.140625" style="44" customWidth="1"/>
    <col min="7903" max="7903" width="14.7109375" style="44" customWidth="1"/>
    <col min="7904" max="7904" width="1.140625" style="44" customWidth="1"/>
    <col min="7905" max="7905" width="14.5703125" style="44" customWidth="1"/>
    <col min="7906" max="7906" width="1.140625" style="44" customWidth="1"/>
    <col min="7907" max="7907" width="14.7109375" style="44" customWidth="1"/>
    <col min="7908" max="7908" width="1.140625" style="44" customWidth="1"/>
    <col min="7909" max="7909" width="13.5703125" style="44" customWidth="1"/>
    <col min="7910" max="8154" width="9.140625" style="44"/>
    <col min="8155" max="8155" width="8.140625" style="44" customWidth="1"/>
    <col min="8156" max="8156" width="1.140625" style="44" customWidth="1"/>
    <col min="8157" max="8157" width="14.42578125" style="44" customWidth="1"/>
    <col min="8158" max="8158" width="1.140625" style="44" customWidth="1"/>
    <col min="8159" max="8159" width="14.7109375" style="44" customWidth="1"/>
    <col min="8160" max="8160" width="1.140625" style="44" customWidth="1"/>
    <col min="8161" max="8161" width="14.5703125" style="44" customWidth="1"/>
    <col min="8162" max="8162" width="1.140625" style="44" customWidth="1"/>
    <col min="8163" max="8163" width="14.7109375" style="44" customWidth="1"/>
    <col min="8164" max="8164" width="1.140625" style="44" customWidth="1"/>
    <col min="8165" max="8165" width="13.5703125" style="44" customWidth="1"/>
    <col min="8166" max="8410" width="9.140625" style="44"/>
    <col min="8411" max="8411" width="8.140625" style="44" customWidth="1"/>
    <col min="8412" max="8412" width="1.140625" style="44" customWidth="1"/>
    <col min="8413" max="8413" width="14.42578125" style="44" customWidth="1"/>
    <col min="8414" max="8414" width="1.140625" style="44" customWidth="1"/>
    <col min="8415" max="8415" width="14.7109375" style="44" customWidth="1"/>
    <col min="8416" max="8416" width="1.140625" style="44" customWidth="1"/>
    <col min="8417" max="8417" width="14.5703125" style="44" customWidth="1"/>
    <col min="8418" max="8418" width="1.140625" style="44" customWidth="1"/>
    <col min="8419" max="8419" width="14.7109375" style="44" customWidth="1"/>
    <col min="8420" max="8420" width="1.140625" style="44" customWidth="1"/>
    <col min="8421" max="8421" width="13.5703125" style="44" customWidth="1"/>
    <col min="8422" max="8666" width="9.140625" style="44"/>
    <col min="8667" max="8667" width="8.140625" style="44" customWidth="1"/>
    <col min="8668" max="8668" width="1.140625" style="44" customWidth="1"/>
    <col min="8669" max="8669" width="14.42578125" style="44" customWidth="1"/>
    <col min="8670" max="8670" width="1.140625" style="44" customWidth="1"/>
    <col min="8671" max="8671" width="14.7109375" style="44" customWidth="1"/>
    <col min="8672" max="8672" width="1.140625" style="44" customWidth="1"/>
    <col min="8673" max="8673" width="14.5703125" style="44" customWidth="1"/>
    <col min="8674" max="8674" width="1.140625" style="44" customWidth="1"/>
    <col min="8675" max="8675" width="14.7109375" style="44" customWidth="1"/>
    <col min="8676" max="8676" width="1.140625" style="44" customWidth="1"/>
    <col min="8677" max="8677" width="13.5703125" style="44" customWidth="1"/>
    <col min="8678" max="8922" width="9.140625" style="44"/>
    <col min="8923" max="8923" width="8.140625" style="44" customWidth="1"/>
    <col min="8924" max="8924" width="1.140625" style="44" customWidth="1"/>
    <col min="8925" max="8925" width="14.42578125" style="44" customWidth="1"/>
    <col min="8926" max="8926" width="1.140625" style="44" customWidth="1"/>
    <col min="8927" max="8927" width="14.7109375" style="44" customWidth="1"/>
    <col min="8928" max="8928" width="1.140625" style="44" customWidth="1"/>
    <col min="8929" max="8929" width="14.5703125" style="44" customWidth="1"/>
    <col min="8930" max="8930" width="1.140625" style="44" customWidth="1"/>
    <col min="8931" max="8931" width="14.7109375" style="44" customWidth="1"/>
    <col min="8932" max="8932" width="1.140625" style="44" customWidth="1"/>
    <col min="8933" max="8933" width="13.5703125" style="44" customWidth="1"/>
    <col min="8934" max="9178" width="9.140625" style="44"/>
    <col min="9179" max="9179" width="8.140625" style="44" customWidth="1"/>
    <col min="9180" max="9180" width="1.140625" style="44" customWidth="1"/>
    <col min="9181" max="9181" width="14.42578125" style="44" customWidth="1"/>
    <col min="9182" max="9182" width="1.140625" style="44" customWidth="1"/>
    <col min="9183" max="9183" width="14.7109375" style="44" customWidth="1"/>
    <col min="9184" max="9184" width="1.140625" style="44" customWidth="1"/>
    <col min="9185" max="9185" width="14.5703125" style="44" customWidth="1"/>
    <col min="9186" max="9186" width="1.140625" style="44" customWidth="1"/>
    <col min="9187" max="9187" width="14.7109375" style="44" customWidth="1"/>
    <col min="9188" max="9188" width="1.140625" style="44" customWidth="1"/>
    <col min="9189" max="9189" width="13.5703125" style="44" customWidth="1"/>
    <col min="9190" max="9434" width="9.140625" style="44"/>
    <col min="9435" max="9435" width="8.140625" style="44" customWidth="1"/>
    <col min="9436" max="9436" width="1.140625" style="44" customWidth="1"/>
    <col min="9437" max="9437" width="14.42578125" style="44" customWidth="1"/>
    <col min="9438" max="9438" width="1.140625" style="44" customWidth="1"/>
    <col min="9439" max="9439" width="14.7109375" style="44" customWidth="1"/>
    <col min="9440" max="9440" width="1.140625" style="44" customWidth="1"/>
    <col min="9441" max="9441" width="14.5703125" style="44" customWidth="1"/>
    <col min="9442" max="9442" width="1.140625" style="44" customWidth="1"/>
    <col min="9443" max="9443" width="14.7109375" style="44" customWidth="1"/>
    <col min="9444" max="9444" width="1.140625" style="44" customWidth="1"/>
    <col min="9445" max="9445" width="13.5703125" style="44" customWidth="1"/>
    <col min="9446" max="9690" width="9.140625" style="44"/>
    <col min="9691" max="9691" width="8.140625" style="44" customWidth="1"/>
    <col min="9692" max="9692" width="1.140625" style="44" customWidth="1"/>
    <col min="9693" max="9693" width="14.42578125" style="44" customWidth="1"/>
    <col min="9694" max="9694" width="1.140625" style="44" customWidth="1"/>
    <col min="9695" max="9695" width="14.7109375" style="44" customWidth="1"/>
    <col min="9696" max="9696" width="1.140625" style="44" customWidth="1"/>
    <col min="9697" max="9697" width="14.5703125" style="44" customWidth="1"/>
    <col min="9698" max="9698" width="1.140625" style="44" customWidth="1"/>
    <col min="9699" max="9699" width="14.7109375" style="44" customWidth="1"/>
    <col min="9700" max="9700" width="1.140625" style="44" customWidth="1"/>
    <col min="9701" max="9701" width="13.5703125" style="44" customWidth="1"/>
    <col min="9702" max="9946" width="9.140625" style="44"/>
    <col min="9947" max="9947" width="8.140625" style="44" customWidth="1"/>
    <col min="9948" max="9948" width="1.140625" style="44" customWidth="1"/>
    <col min="9949" max="9949" width="14.42578125" style="44" customWidth="1"/>
    <col min="9950" max="9950" width="1.140625" style="44" customWidth="1"/>
    <col min="9951" max="9951" width="14.7109375" style="44" customWidth="1"/>
    <col min="9952" max="9952" width="1.140625" style="44" customWidth="1"/>
    <col min="9953" max="9953" width="14.5703125" style="44" customWidth="1"/>
    <col min="9954" max="9954" width="1.140625" style="44" customWidth="1"/>
    <col min="9955" max="9955" width="14.7109375" style="44" customWidth="1"/>
    <col min="9956" max="9956" width="1.140625" style="44" customWidth="1"/>
    <col min="9957" max="9957" width="13.5703125" style="44" customWidth="1"/>
    <col min="9958" max="10202" width="9.140625" style="44"/>
    <col min="10203" max="10203" width="8.140625" style="44" customWidth="1"/>
    <col min="10204" max="10204" width="1.140625" style="44" customWidth="1"/>
    <col min="10205" max="10205" width="14.42578125" style="44" customWidth="1"/>
    <col min="10206" max="10206" width="1.140625" style="44" customWidth="1"/>
    <col min="10207" max="10207" width="14.7109375" style="44" customWidth="1"/>
    <col min="10208" max="10208" width="1.140625" style="44" customWidth="1"/>
    <col min="10209" max="10209" width="14.5703125" style="44" customWidth="1"/>
    <col min="10210" max="10210" width="1.140625" style="44" customWidth="1"/>
    <col min="10211" max="10211" width="14.7109375" style="44" customWidth="1"/>
    <col min="10212" max="10212" width="1.140625" style="44" customWidth="1"/>
    <col min="10213" max="10213" width="13.5703125" style="44" customWidth="1"/>
    <col min="10214" max="10458" width="9.140625" style="44"/>
    <col min="10459" max="10459" width="8.140625" style="44" customWidth="1"/>
    <col min="10460" max="10460" width="1.140625" style="44" customWidth="1"/>
    <col min="10461" max="10461" width="14.42578125" style="44" customWidth="1"/>
    <col min="10462" max="10462" width="1.140625" style="44" customWidth="1"/>
    <col min="10463" max="10463" width="14.7109375" style="44" customWidth="1"/>
    <col min="10464" max="10464" width="1.140625" style="44" customWidth="1"/>
    <col min="10465" max="10465" width="14.5703125" style="44" customWidth="1"/>
    <col min="10466" max="10466" width="1.140625" style="44" customWidth="1"/>
    <col min="10467" max="10467" width="14.7109375" style="44" customWidth="1"/>
    <col min="10468" max="10468" width="1.140625" style="44" customWidth="1"/>
    <col min="10469" max="10469" width="13.5703125" style="44" customWidth="1"/>
    <col min="10470" max="10714" width="9.140625" style="44"/>
    <col min="10715" max="10715" width="8.140625" style="44" customWidth="1"/>
    <col min="10716" max="10716" width="1.140625" style="44" customWidth="1"/>
    <col min="10717" max="10717" width="14.42578125" style="44" customWidth="1"/>
    <col min="10718" max="10718" width="1.140625" style="44" customWidth="1"/>
    <col min="10719" max="10719" width="14.7109375" style="44" customWidth="1"/>
    <col min="10720" max="10720" width="1.140625" style="44" customWidth="1"/>
    <col min="10721" max="10721" width="14.5703125" style="44" customWidth="1"/>
    <col min="10722" max="10722" width="1.140625" style="44" customWidth="1"/>
    <col min="10723" max="10723" width="14.7109375" style="44" customWidth="1"/>
    <col min="10724" max="10724" width="1.140625" style="44" customWidth="1"/>
    <col min="10725" max="10725" width="13.5703125" style="44" customWidth="1"/>
    <col min="10726" max="10970" width="9.140625" style="44"/>
    <col min="10971" max="10971" width="8.140625" style="44" customWidth="1"/>
    <col min="10972" max="10972" width="1.140625" style="44" customWidth="1"/>
    <col min="10973" max="10973" width="14.42578125" style="44" customWidth="1"/>
    <col min="10974" max="10974" width="1.140625" style="44" customWidth="1"/>
    <col min="10975" max="10975" width="14.7109375" style="44" customWidth="1"/>
    <col min="10976" max="10976" width="1.140625" style="44" customWidth="1"/>
    <col min="10977" max="10977" width="14.5703125" style="44" customWidth="1"/>
    <col min="10978" max="10978" width="1.140625" style="44" customWidth="1"/>
    <col min="10979" max="10979" width="14.7109375" style="44" customWidth="1"/>
    <col min="10980" max="10980" width="1.140625" style="44" customWidth="1"/>
    <col min="10981" max="10981" width="13.5703125" style="44" customWidth="1"/>
    <col min="10982" max="11226" width="9.140625" style="44"/>
    <col min="11227" max="11227" width="8.140625" style="44" customWidth="1"/>
    <col min="11228" max="11228" width="1.140625" style="44" customWidth="1"/>
    <col min="11229" max="11229" width="14.42578125" style="44" customWidth="1"/>
    <col min="11230" max="11230" width="1.140625" style="44" customWidth="1"/>
    <col min="11231" max="11231" width="14.7109375" style="44" customWidth="1"/>
    <col min="11232" max="11232" width="1.140625" style="44" customWidth="1"/>
    <col min="11233" max="11233" width="14.5703125" style="44" customWidth="1"/>
    <col min="11234" max="11234" width="1.140625" style="44" customWidth="1"/>
    <col min="11235" max="11235" width="14.7109375" style="44" customWidth="1"/>
    <col min="11236" max="11236" width="1.140625" style="44" customWidth="1"/>
    <col min="11237" max="11237" width="13.5703125" style="44" customWidth="1"/>
    <col min="11238" max="11482" width="9.140625" style="44"/>
    <col min="11483" max="11483" width="8.140625" style="44" customWidth="1"/>
    <col min="11484" max="11484" width="1.140625" style="44" customWidth="1"/>
    <col min="11485" max="11485" width="14.42578125" style="44" customWidth="1"/>
    <col min="11486" max="11486" width="1.140625" style="44" customWidth="1"/>
    <col min="11487" max="11487" width="14.7109375" style="44" customWidth="1"/>
    <col min="11488" max="11488" width="1.140625" style="44" customWidth="1"/>
    <col min="11489" max="11489" width="14.5703125" style="44" customWidth="1"/>
    <col min="11490" max="11490" width="1.140625" style="44" customWidth="1"/>
    <col min="11491" max="11491" width="14.7109375" style="44" customWidth="1"/>
    <col min="11492" max="11492" width="1.140625" style="44" customWidth="1"/>
    <col min="11493" max="11493" width="13.5703125" style="44" customWidth="1"/>
    <col min="11494" max="11738" width="9.140625" style="44"/>
    <col min="11739" max="11739" width="8.140625" style="44" customWidth="1"/>
    <col min="11740" max="11740" width="1.140625" style="44" customWidth="1"/>
    <col min="11741" max="11741" width="14.42578125" style="44" customWidth="1"/>
    <col min="11742" max="11742" width="1.140625" style="44" customWidth="1"/>
    <col min="11743" max="11743" width="14.7109375" style="44" customWidth="1"/>
    <col min="11744" max="11744" width="1.140625" style="44" customWidth="1"/>
    <col min="11745" max="11745" width="14.5703125" style="44" customWidth="1"/>
    <col min="11746" max="11746" width="1.140625" style="44" customWidth="1"/>
    <col min="11747" max="11747" width="14.7109375" style="44" customWidth="1"/>
    <col min="11748" max="11748" width="1.140625" style="44" customWidth="1"/>
    <col min="11749" max="11749" width="13.5703125" style="44" customWidth="1"/>
    <col min="11750" max="11994" width="9.140625" style="44"/>
    <col min="11995" max="11995" width="8.140625" style="44" customWidth="1"/>
    <col min="11996" max="11996" width="1.140625" style="44" customWidth="1"/>
    <col min="11997" max="11997" width="14.42578125" style="44" customWidth="1"/>
    <col min="11998" max="11998" width="1.140625" style="44" customWidth="1"/>
    <col min="11999" max="11999" width="14.7109375" style="44" customWidth="1"/>
    <col min="12000" max="12000" width="1.140625" style="44" customWidth="1"/>
    <col min="12001" max="12001" width="14.5703125" style="44" customWidth="1"/>
    <col min="12002" max="12002" width="1.140625" style="44" customWidth="1"/>
    <col min="12003" max="12003" width="14.7109375" style="44" customWidth="1"/>
    <col min="12004" max="12004" width="1.140625" style="44" customWidth="1"/>
    <col min="12005" max="12005" width="13.5703125" style="44" customWidth="1"/>
    <col min="12006" max="12250" width="9.140625" style="44"/>
    <col min="12251" max="12251" width="8.140625" style="44" customWidth="1"/>
    <col min="12252" max="12252" width="1.140625" style="44" customWidth="1"/>
    <col min="12253" max="12253" width="14.42578125" style="44" customWidth="1"/>
    <col min="12254" max="12254" width="1.140625" style="44" customWidth="1"/>
    <col min="12255" max="12255" width="14.7109375" style="44" customWidth="1"/>
    <col min="12256" max="12256" width="1.140625" style="44" customWidth="1"/>
    <col min="12257" max="12257" width="14.5703125" style="44" customWidth="1"/>
    <col min="12258" max="12258" width="1.140625" style="44" customWidth="1"/>
    <col min="12259" max="12259" width="14.7109375" style="44" customWidth="1"/>
    <col min="12260" max="12260" width="1.140625" style="44" customWidth="1"/>
    <col min="12261" max="12261" width="13.5703125" style="44" customWidth="1"/>
    <col min="12262" max="12506" width="9.140625" style="44"/>
    <col min="12507" max="12507" width="8.140625" style="44" customWidth="1"/>
    <col min="12508" max="12508" width="1.140625" style="44" customWidth="1"/>
    <col min="12509" max="12509" width="14.42578125" style="44" customWidth="1"/>
    <col min="12510" max="12510" width="1.140625" style="44" customWidth="1"/>
    <col min="12511" max="12511" width="14.7109375" style="44" customWidth="1"/>
    <col min="12512" max="12512" width="1.140625" style="44" customWidth="1"/>
    <col min="12513" max="12513" width="14.5703125" style="44" customWidth="1"/>
    <col min="12514" max="12514" width="1.140625" style="44" customWidth="1"/>
    <col min="12515" max="12515" width="14.7109375" style="44" customWidth="1"/>
    <col min="12516" max="12516" width="1.140625" style="44" customWidth="1"/>
    <col min="12517" max="12517" width="13.5703125" style="44" customWidth="1"/>
    <col min="12518" max="12762" width="9.140625" style="44"/>
    <col min="12763" max="12763" width="8.140625" style="44" customWidth="1"/>
    <col min="12764" max="12764" width="1.140625" style="44" customWidth="1"/>
    <col min="12765" max="12765" width="14.42578125" style="44" customWidth="1"/>
    <col min="12766" max="12766" width="1.140625" style="44" customWidth="1"/>
    <col min="12767" max="12767" width="14.7109375" style="44" customWidth="1"/>
    <col min="12768" max="12768" width="1.140625" style="44" customWidth="1"/>
    <col min="12769" max="12769" width="14.5703125" style="44" customWidth="1"/>
    <col min="12770" max="12770" width="1.140625" style="44" customWidth="1"/>
    <col min="12771" max="12771" width="14.7109375" style="44" customWidth="1"/>
    <col min="12772" max="12772" width="1.140625" style="44" customWidth="1"/>
    <col min="12773" max="12773" width="13.5703125" style="44" customWidth="1"/>
    <col min="12774" max="13018" width="9.140625" style="44"/>
    <col min="13019" max="13019" width="8.140625" style="44" customWidth="1"/>
    <col min="13020" max="13020" width="1.140625" style="44" customWidth="1"/>
    <col min="13021" max="13021" width="14.42578125" style="44" customWidth="1"/>
    <col min="13022" max="13022" width="1.140625" style="44" customWidth="1"/>
    <col min="13023" max="13023" width="14.7109375" style="44" customWidth="1"/>
    <col min="13024" max="13024" width="1.140625" style="44" customWidth="1"/>
    <col min="13025" max="13025" width="14.5703125" style="44" customWidth="1"/>
    <col min="13026" max="13026" width="1.140625" style="44" customWidth="1"/>
    <col min="13027" max="13027" width="14.7109375" style="44" customWidth="1"/>
    <col min="13028" max="13028" width="1.140625" style="44" customWidth="1"/>
    <col min="13029" max="13029" width="13.5703125" style="44" customWidth="1"/>
    <col min="13030" max="13274" width="9.140625" style="44"/>
    <col min="13275" max="13275" width="8.140625" style="44" customWidth="1"/>
    <col min="13276" max="13276" width="1.140625" style="44" customWidth="1"/>
    <col min="13277" max="13277" width="14.42578125" style="44" customWidth="1"/>
    <col min="13278" max="13278" width="1.140625" style="44" customWidth="1"/>
    <col min="13279" max="13279" width="14.7109375" style="44" customWidth="1"/>
    <col min="13280" max="13280" width="1.140625" style="44" customWidth="1"/>
    <col min="13281" max="13281" width="14.5703125" style="44" customWidth="1"/>
    <col min="13282" max="13282" width="1.140625" style="44" customWidth="1"/>
    <col min="13283" max="13283" width="14.7109375" style="44" customWidth="1"/>
    <col min="13284" max="13284" width="1.140625" style="44" customWidth="1"/>
    <col min="13285" max="13285" width="13.5703125" style="44" customWidth="1"/>
    <col min="13286" max="13530" width="9.140625" style="44"/>
    <col min="13531" max="13531" width="8.140625" style="44" customWidth="1"/>
    <col min="13532" max="13532" width="1.140625" style="44" customWidth="1"/>
    <col min="13533" max="13533" width="14.42578125" style="44" customWidth="1"/>
    <col min="13534" max="13534" width="1.140625" style="44" customWidth="1"/>
    <col min="13535" max="13535" width="14.7109375" style="44" customWidth="1"/>
    <col min="13536" max="13536" width="1.140625" style="44" customWidth="1"/>
    <col min="13537" max="13537" width="14.5703125" style="44" customWidth="1"/>
    <col min="13538" max="13538" width="1.140625" style="44" customWidth="1"/>
    <col min="13539" max="13539" width="14.7109375" style="44" customWidth="1"/>
    <col min="13540" max="13540" width="1.140625" style="44" customWidth="1"/>
    <col min="13541" max="13541" width="13.5703125" style="44" customWidth="1"/>
    <col min="13542" max="13786" width="9.140625" style="44"/>
    <col min="13787" max="13787" width="8.140625" style="44" customWidth="1"/>
    <col min="13788" max="13788" width="1.140625" style="44" customWidth="1"/>
    <col min="13789" max="13789" width="14.42578125" style="44" customWidth="1"/>
    <col min="13790" max="13790" width="1.140625" style="44" customWidth="1"/>
    <col min="13791" max="13791" width="14.7109375" style="44" customWidth="1"/>
    <col min="13792" max="13792" width="1.140625" style="44" customWidth="1"/>
    <col min="13793" max="13793" width="14.5703125" style="44" customWidth="1"/>
    <col min="13794" max="13794" width="1.140625" style="44" customWidth="1"/>
    <col min="13795" max="13795" width="14.7109375" style="44" customWidth="1"/>
    <col min="13796" max="13796" width="1.140625" style="44" customWidth="1"/>
    <col min="13797" max="13797" width="13.5703125" style="44" customWidth="1"/>
    <col min="13798" max="14042" width="9.140625" style="44"/>
    <col min="14043" max="14043" width="8.140625" style="44" customWidth="1"/>
    <col min="14044" max="14044" width="1.140625" style="44" customWidth="1"/>
    <col min="14045" max="14045" width="14.42578125" style="44" customWidth="1"/>
    <col min="14046" max="14046" width="1.140625" style="44" customWidth="1"/>
    <col min="14047" max="14047" width="14.7109375" style="44" customWidth="1"/>
    <col min="14048" max="14048" width="1.140625" style="44" customWidth="1"/>
    <col min="14049" max="14049" width="14.5703125" style="44" customWidth="1"/>
    <col min="14050" max="14050" width="1.140625" style="44" customWidth="1"/>
    <col min="14051" max="14051" width="14.7109375" style="44" customWidth="1"/>
    <col min="14052" max="14052" width="1.140625" style="44" customWidth="1"/>
    <col min="14053" max="14053" width="13.5703125" style="44" customWidth="1"/>
    <col min="14054" max="14298" width="9.140625" style="44"/>
    <col min="14299" max="14299" width="8.140625" style="44" customWidth="1"/>
    <col min="14300" max="14300" width="1.140625" style="44" customWidth="1"/>
    <col min="14301" max="14301" width="14.42578125" style="44" customWidth="1"/>
    <col min="14302" max="14302" width="1.140625" style="44" customWidth="1"/>
    <col min="14303" max="14303" width="14.7109375" style="44" customWidth="1"/>
    <col min="14304" max="14304" width="1.140625" style="44" customWidth="1"/>
    <col min="14305" max="14305" width="14.5703125" style="44" customWidth="1"/>
    <col min="14306" max="14306" width="1.140625" style="44" customWidth="1"/>
    <col min="14307" max="14307" width="14.7109375" style="44" customWidth="1"/>
    <col min="14308" max="14308" width="1.140625" style="44" customWidth="1"/>
    <col min="14309" max="14309" width="13.5703125" style="44" customWidth="1"/>
    <col min="14310" max="14554" width="9.140625" style="44"/>
    <col min="14555" max="14555" width="8.140625" style="44" customWidth="1"/>
    <col min="14556" max="14556" width="1.140625" style="44" customWidth="1"/>
    <col min="14557" max="14557" width="14.42578125" style="44" customWidth="1"/>
    <col min="14558" max="14558" width="1.140625" style="44" customWidth="1"/>
    <col min="14559" max="14559" width="14.7109375" style="44" customWidth="1"/>
    <col min="14560" max="14560" width="1.140625" style="44" customWidth="1"/>
    <col min="14561" max="14561" width="14.5703125" style="44" customWidth="1"/>
    <col min="14562" max="14562" width="1.140625" style="44" customWidth="1"/>
    <col min="14563" max="14563" width="14.7109375" style="44" customWidth="1"/>
    <col min="14564" max="14564" width="1.140625" style="44" customWidth="1"/>
    <col min="14565" max="14565" width="13.5703125" style="44" customWidth="1"/>
    <col min="14566" max="14810" width="9.140625" style="44"/>
    <col min="14811" max="14811" width="8.140625" style="44" customWidth="1"/>
    <col min="14812" max="14812" width="1.140625" style="44" customWidth="1"/>
    <col min="14813" max="14813" width="14.42578125" style="44" customWidth="1"/>
    <col min="14814" max="14814" width="1.140625" style="44" customWidth="1"/>
    <col min="14815" max="14815" width="14.7109375" style="44" customWidth="1"/>
    <col min="14816" max="14816" width="1.140625" style="44" customWidth="1"/>
    <col min="14817" max="14817" width="14.5703125" style="44" customWidth="1"/>
    <col min="14818" max="14818" width="1.140625" style="44" customWidth="1"/>
    <col min="14819" max="14819" width="14.7109375" style="44" customWidth="1"/>
    <col min="14820" max="14820" width="1.140625" style="44" customWidth="1"/>
    <col min="14821" max="14821" width="13.5703125" style="44" customWidth="1"/>
    <col min="14822" max="15066" width="9.140625" style="44"/>
    <col min="15067" max="15067" width="8.140625" style="44" customWidth="1"/>
    <col min="15068" max="15068" width="1.140625" style="44" customWidth="1"/>
    <col min="15069" max="15069" width="14.42578125" style="44" customWidth="1"/>
    <col min="15070" max="15070" width="1.140625" style="44" customWidth="1"/>
    <col min="15071" max="15071" width="14.7109375" style="44" customWidth="1"/>
    <col min="15072" max="15072" width="1.140625" style="44" customWidth="1"/>
    <col min="15073" max="15073" width="14.5703125" style="44" customWidth="1"/>
    <col min="15074" max="15074" width="1.140625" style="44" customWidth="1"/>
    <col min="15075" max="15075" width="14.7109375" style="44" customWidth="1"/>
    <col min="15076" max="15076" width="1.140625" style="44" customWidth="1"/>
    <col min="15077" max="15077" width="13.5703125" style="44" customWidth="1"/>
    <col min="15078" max="15322" width="9.140625" style="44"/>
    <col min="15323" max="15323" width="8.140625" style="44" customWidth="1"/>
    <col min="15324" max="15324" width="1.140625" style="44" customWidth="1"/>
    <col min="15325" max="15325" width="14.42578125" style="44" customWidth="1"/>
    <col min="15326" max="15326" width="1.140625" style="44" customWidth="1"/>
    <col min="15327" max="15327" width="14.7109375" style="44" customWidth="1"/>
    <col min="15328" max="15328" width="1.140625" style="44" customWidth="1"/>
    <col min="15329" max="15329" width="14.5703125" style="44" customWidth="1"/>
    <col min="15330" max="15330" width="1.140625" style="44" customWidth="1"/>
    <col min="15331" max="15331" width="14.7109375" style="44" customWidth="1"/>
    <col min="15332" max="15332" width="1.140625" style="44" customWidth="1"/>
    <col min="15333" max="15333" width="13.5703125" style="44" customWidth="1"/>
    <col min="15334" max="15578" width="9.140625" style="44"/>
    <col min="15579" max="15579" width="8.140625" style="44" customWidth="1"/>
    <col min="15580" max="15580" width="1.140625" style="44" customWidth="1"/>
    <col min="15581" max="15581" width="14.42578125" style="44" customWidth="1"/>
    <col min="15582" max="15582" width="1.140625" style="44" customWidth="1"/>
    <col min="15583" max="15583" width="14.7109375" style="44" customWidth="1"/>
    <col min="15584" max="15584" width="1.140625" style="44" customWidth="1"/>
    <col min="15585" max="15585" width="14.5703125" style="44" customWidth="1"/>
    <col min="15586" max="15586" width="1.140625" style="44" customWidth="1"/>
    <col min="15587" max="15587" width="14.7109375" style="44" customWidth="1"/>
    <col min="15588" max="15588" width="1.140625" style="44" customWidth="1"/>
    <col min="15589" max="15589" width="13.5703125" style="44" customWidth="1"/>
    <col min="15590" max="15834" width="9.140625" style="44"/>
    <col min="15835" max="15835" width="8.140625" style="44" customWidth="1"/>
    <col min="15836" max="15836" width="1.140625" style="44" customWidth="1"/>
    <col min="15837" max="15837" width="14.42578125" style="44" customWidth="1"/>
    <col min="15838" max="15838" width="1.140625" style="44" customWidth="1"/>
    <col min="15839" max="15839" width="14.7109375" style="44" customWidth="1"/>
    <col min="15840" max="15840" width="1.140625" style="44" customWidth="1"/>
    <col min="15841" max="15841" width="14.5703125" style="44" customWidth="1"/>
    <col min="15842" max="15842" width="1.140625" style="44" customWidth="1"/>
    <col min="15843" max="15843" width="14.7109375" style="44" customWidth="1"/>
    <col min="15844" max="15844" width="1.140625" style="44" customWidth="1"/>
    <col min="15845" max="15845" width="13.5703125" style="44" customWidth="1"/>
    <col min="15846" max="16090" width="9.140625" style="44"/>
    <col min="16091" max="16091" width="8.140625" style="44" customWidth="1"/>
    <col min="16092" max="16092" width="1.140625" style="44" customWidth="1"/>
    <col min="16093" max="16093" width="14.42578125" style="44" customWidth="1"/>
    <col min="16094" max="16094" width="1.140625" style="44" customWidth="1"/>
    <col min="16095" max="16095" width="14.7109375" style="44" customWidth="1"/>
    <col min="16096" max="16096" width="1.140625" style="44" customWidth="1"/>
    <col min="16097" max="16097" width="14.5703125" style="44" customWidth="1"/>
    <col min="16098" max="16098" width="1.140625" style="44" customWidth="1"/>
    <col min="16099" max="16099" width="14.7109375" style="44" customWidth="1"/>
    <col min="16100" max="16100" width="1.140625" style="44" customWidth="1"/>
    <col min="16101" max="16101" width="13.5703125" style="44" customWidth="1"/>
    <col min="16102" max="16384" width="9.140625" style="44"/>
  </cols>
  <sheetData>
    <row r="1" spans="1:18" ht="21.75" customHeight="1" x14ac:dyDescent="0.5">
      <c r="A1" s="177" t="s">
        <v>209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8" ht="21.75" customHeight="1" x14ac:dyDescent="0.45">
      <c r="A2" s="179" t="s">
        <v>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8" ht="21.75" customHeight="1" x14ac:dyDescent="0.45">
      <c r="A3" s="178" t="s">
        <v>72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8" ht="21.75" customHeight="1" x14ac:dyDescent="0.45">
      <c r="A4" s="43"/>
      <c r="B4" s="43"/>
      <c r="C4" s="43"/>
      <c r="D4" s="43"/>
      <c r="E4" s="43"/>
      <c r="F4" s="43"/>
      <c r="G4" s="43"/>
      <c r="H4" s="43"/>
      <c r="I4" s="74"/>
      <c r="J4" s="74"/>
      <c r="K4" s="74"/>
      <c r="L4" s="74"/>
      <c r="M4" s="74"/>
      <c r="N4" s="74"/>
      <c r="O4" s="74"/>
    </row>
    <row r="5" spans="1:18" s="47" customFormat="1" ht="21.75" customHeight="1" x14ac:dyDescent="0.45">
      <c r="A5" s="46"/>
      <c r="B5" s="46"/>
      <c r="C5" s="46"/>
      <c r="D5" s="46"/>
      <c r="E5" s="46"/>
      <c r="F5" s="46"/>
      <c r="G5" s="147"/>
      <c r="H5" s="147"/>
      <c r="I5" s="148"/>
      <c r="J5" s="148"/>
      <c r="K5" s="148"/>
      <c r="L5" s="148"/>
      <c r="M5" s="148"/>
      <c r="N5" s="148"/>
      <c r="O5" s="133" t="s">
        <v>9</v>
      </c>
      <c r="Q5" s="48"/>
      <c r="R5" s="48"/>
    </row>
    <row r="6" spans="1:18" ht="21.75" customHeight="1" x14ac:dyDescent="0.45">
      <c r="A6" s="43"/>
      <c r="B6" s="43"/>
      <c r="C6" s="43"/>
      <c r="D6" s="43"/>
      <c r="E6" s="43"/>
      <c r="F6" s="43"/>
      <c r="G6" s="149"/>
      <c r="H6" s="149"/>
      <c r="I6" s="182" t="s">
        <v>10</v>
      </c>
      <c r="J6" s="182"/>
      <c r="K6" s="182"/>
      <c r="L6" s="182"/>
      <c r="M6" s="181" t="s">
        <v>11</v>
      </c>
      <c r="N6" s="181"/>
      <c r="O6" s="181"/>
    </row>
    <row r="7" spans="1:18" s="47" customFormat="1" ht="21.75" customHeight="1" x14ac:dyDescent="0.45">
      <c r="A7" s="49"/>
      <c r="B7" s="49"/>
      <c r="C7" s="49"/>
      <c r="D7" s="49"/>
      <c r="E7" s="49"/>
      <c r="F7" s="49"/>
      <c r="G7" s="32" t="s">
        <v>12</v>
      </c>
      <c r="H7" s="150"/>
      <c r="I7" s="151" t="s">
        <v>13</v>
      </c>
      <c r="J7" s="152"/>
      <c r="K7" s="151" t="s">
        <v>73</v>
      </c>
      <c r="L7" s="153"/>
      <c r="M7" s="151" t="s">
        <v>13</v>
      </c>
      <c r="N7" s="152"/>
      <c r="O7" s="151" t="s">
        <v>73</v>
      </c>
      <c r="Q7" s="48"/>
      <c r="R7" s="48"/>
    </row>
    <row r="8" spans="1:18" ht="21.75" customHeight="1" x14ac:dyDescent="0.45">
      <c r="A8" s="154" t="s">
        <v>74</v>
      </c>
      <c r="B8" s="50"/>
      <c r="G8" s="51"/>
      <c r="H8" s="51"/>
      <c r="I8" s="75"/>
      <c r="J8" s="75"/>
      <c r="K8" s="75"/>
      <c r="L8" s="75"/>
      <c r="M8" s="75"/>
      <c r="N8" s="75"/>
      <c r="O8" s="75"/>
    </row>
    <row r="9" spans="1:18" ht="21.75" customHeight="1" x14ac:dyDescent="0.45">
      <c r="A9" s="142" t="s">
        <v>75</v>
      </c>
      <c r="B9" s="50"/>
      <c r="G9" s="51"/>
      <c r="H9" s="51"/>
      <c r="I9" s="104">
        <v>10520249.25</v>
      </c>
      <c r="J9" s="104"/>
      <c r="K9" s="104">
        <v>64613072</v>
      </c>
      <c r="L9" s="104"/>
      <c r="M9" s="104">
        <v>0</v>
      </c>
      <c r="N9" s="104"/>
      <c r="O9" s="104">
        <v>0</v>
      </c>
    </row>
    <row r="10" spans="1:18" ht="21.75" customHeight="1" x14ac:dyDescent="0.45">
      <c r="A10" s="142" t="s">
        <v>76</v>
      </c>
      <c r="I10" s="104">
        <v>102929541.3</v>
      </c>
      <c r="J10" s="104"/>
      <c r="K10" s="104">
        <v>5149728</v>
      </c>
      <c r="L10" s="104"/>
      <c r="M10" s="104">
        <v>18452913.43</v>
      </c>
      <c r="N10" s="104"/>
      <c r="O10" s="104">
        <v>8129126</v>
      </c>
    </row>
    <row r="11" spans="1:18" ht="21.75" customHeight="1" x14ac:dyDescent="0.45">
      <c r="A11" s="142" t="s">
        <v>77</v>
      </c>
      <c r="B11" s="30"/>
      <c r="I11" s="104">
        <v>853605.45000000007</v>
      </c>
      <c r="J11" s="104">
        <v>7229045</v>
      </c>
      <c r="K11" s="104">
        <v>4802812</v>
      </c>
      <c r="L11" s="104"/>
      <c r="M11" s="104">
        <v>53656.5</v>
      </c>
      <c r="N11" s="104">
        <v>541787</v>
      </c>
      <c r="O11" s="104">
        <v>254284</v>
      </c>
    </row>
    <row r="12" spans="1:18" ht="21.75" customHeight="1" x14ac:dyDescent="0.45">
      <c r="A12" s="141" t="s">
        <v>78</v>
      </c>
      <c r="B12" s="30"/>
      <c r="I12" s="119">
        <f>SUM(I9:I11)</f>
        <v>114303396</v>
      </c>
      <c r="J12" s="104">
        <v>424143618</v>
      </c>
      <c r="K12" s="119">
        <f>SUM(K9:K11)</f>
        <v>74565612</v>
      </c>
      <c r="L12" s="104"/>
      <c r="M12" s="119">
        <f>SUM(M9:M11)</f>
        <v>18506569.93</v>
      </c>
      <c r="N12" s="104">
        <v>51460380</v>
      </c>
      <c r="O12" s="119">
        <f>SUM(O9:O11)</f>
        <v>8383410</v>
      </c>
    </row>
    <row r="13" spans="1:18" ht="21.75" customHeight="1" x14ac:dyDescent="0.45">
      <c r="A13" s="155" t="s">
        <v>79</v>
      </c>
      <c r="B13" s="30"/>
      <c r="C13" s="71"/>
      <c r="D13" s="71"/>
      <c r="E13" s="71"/>
      <c r="M13" s="75"/>
      <c r="N13" s="75"/>
      <c r="O13" s="75"/>
    </row>
    <row r="14" spans="1:18" ht="21.75" customHeight="1" x14ac:dyDescent="0.45">
      <c r="A14" s="142" t="s">
        <v>80</v>
      </c>
      <c r="B14" s="50"/>
      <c r="I14" s="104">
        <v>-12333492.939999999</v>
      </c>
      <c r="J14" s="104">
        <v>47559289</v>
      </c>
      <c r="K14" s="104">
        <v>-9806969</v>
      </c>
      <c r="L14" s="104"/>
      <c r="M14" s="104">
        <v>0</v>
      </c>
      <c r="N14" s="104">
        <v>0</v>
      </c>
      <c r="O14" s="104">
        <v>0</v>
      </c>
    </row>
    <row r="15" spans="1:18" ht="21.75" customHeight="1" x14ac:dyDescent="0.45">
      <c r="A15" s="142" t="s">
        <v>81</v>
      </c>
      <c r="B15" s="50"/>
      <c r="I15" s="104">
        <v>-967541.13</v>
      </c>
      <c r="J15" s="104">
        <v>2817298</v>
      </c>
      <c r="K15" s="104">
        <v>-531223</v>
      </c>
      <c r="L15" s="104"/>
      <c r="M15" s="104">
        <v>0</v>
      </c>
      <c r="N15" s="104">
        <v>0</v>
      </c>
      <c r="O15" s="104">
        <v>0</v>
      </c>
    </row>
    <row r="16" spans="1:18" ht="21.75" customHeight="1" x14ac:dyDescent="0.45">
      <c r="A16" s="142" t="s">
        <v>82</v>
      </c>
      <c r="B16" s="50"/>
      <c r="I16" s="104">
        <v>-67175272.75</v>
      </c>
      <c r="J16" s="104">
        <v>159312479</v>
      </c>
      <c r="K16" s="104">
        <v>-8369430</v>
      </c>
      <c r="L16" s="104"/>
      <c r="M16" s="104">
        <v>-2355254.3499999996</v>
      </c>
      <c r="N16" s="104">
        <v>13508551</v>
      </c>
      <c r="O16" s="104">
        <v>-3506817</v>
      </c>
    </row>
    <row r="17" spans="1:18" ht="21.75" customHeight="1" x14ac:dyDescent="0.45">
      <c r="A17" s="156" t="s">
        <v>83</v>
      </c>
      <c r="B17" s="50"/>
      <c r="I17" s="119">
        <f>SUM(I14:I16)</f>
        <v>-80476306.819999993</v>
      </c>
      <c r="J17" s="104"/>
      <c r="K17" s="119">
        <f>SUM(K14:K16)</f>
        <v>-18707622</v>
      </c>
      <c r="L17" s="104"/>
      <c r="M17" s="119">
        <f>SUM(M14:M16)</f>
        <v>-2355254.3499999996</v>
      </c>
      <c r="N17" s="104"/>
      <c r="O17" s="119">
        <f>SUM(O14:O16)</f>
        <v>-3506817</v>
      </c>
    </row>
    <row r="18" spans="1:18" ht="21.75" customHeight="1" x14ac:dyDescent="0.45">
      <c r="A18" s="156" t="s">
        <v>84</v>
      </c>
      <c r="B18" s="157"/>
      <c r="I18" s="104">
        <f>I12+I17</f>
        <v>33827089.180000007</v>
      </c>
      <c r="J18" s="104"/>
      <c r="K18" s="104">
        <f>K12+K17</f>
        <v>55857990</v>
      </c>
      <c r="L18" s="104"/>
      <c r="M18" s="104">
        <f>M12+M17</f>
        <v>16151315.58</v>
      </c>
      <c r="N18" s="104"/>
      <c r="O18" s="104">
        <f>O12+O17</f>
        <v>4876593</v>
      </c>
    </row>
    <row r="19" spans="1:18" ht="21.75" customHeight="1" x14ac:dyDescent="0.45">
      <c r="A19" s="158" t="s">
        <v>85</v>
      </c>
      <c r="B19" s="157"/>
      <c r="I19" s="104">
        <v>-18007.97</v>
      </c>
      <c r="J19" s="104">
        <v>34739639</v>
      </c>
      <c r="K19" s="104">
        <v>-15057</v>
      </c>
      <c r="L19" s="104"/>
      <c r="M19" s="104">
        <v>-5117.71</v>
      </c>
      <c r="N19" s="104">
        <v>3504515</v>
      </c>
      <c r="O19" s="104">
        <v>-10099</v>
      </c>
    </row>
    <row r="20" spans="1:18" ht="21.75" customHeight="1" x14ac:dyDescent="0.45">
      <c r="A20" s="156" t="s">
        <v>86</v>
      </c>
      <c r="B20" s="157"/>
      <c r="G20" s="52"/>
      <c r="H20" s="52"/>
      <c r="I20" s="123">
        <f>I18+I19</f>
        <v>33809081.210000008</v>
      </c>
      <c r="J20" s="104">
        <v>179594738</v>
      </c>
      <c r="K20" s="123">
        <f>K18+K19</f>
        <v>55842933</v>
      </c>
      <c r="L20" s="104"/>
      <c r="M20" s="123">
        <f>M18+M19</f>
        <v>16146197.869999999</v>
      </c>
      <c r="N20" s="104">
        <v>34415900</v>
      </c>
      <c r="O20" s="123">
        <f>O18+O19</f>
        <v>4866494</v>
      </c>
    </row>
    <row r="21" spans="1:18" ht="21.75" customHeight="1" x14ac:dyDescent="0.45">
      <c r="A21" s="158" t="s">
        <v>87</v>
      </c>
      <c r="B21" s="157"/>
      <c r="G21" s="52" t="s">
        <v>205</v>
      </c>
      <c r="H21" s="52"/>
      <c r="I21" s="104">
        <v>-7741404.1699999999</v>
      </c>
      <c r="J21" s="104"/>
      <c r="K21" s="104">
        <v>-9591242</v>
      </c>
      <c r="L21" s="104"/>
      <c r="M21" s="104">
        <v>-3181173.54</v>
      </c>
      <c r="N21" s="104"/>
      <c r="O21" s="104">
        <v>62397</v>
      </c>
    </row>
    <row r="22" spans="1:18" ht="21.75" customHeight="1" x14ac:dyDescent="0.45">
      <c r="A22" s="156" t="s">
        <v>88</v>
      </c>
      <c r="B22" s="157"/>
      <c r="G22" s="52"/>
      <c r="H22" s="52"/>
      <c r="I22" s="123">
        <f>I20+I21</f>
        <v>26067677.040000007</v>
      </c>
      <c r="J22" s="104"/>
      <c r="K22" s="123">
        <f>K20+K21</f>
        <v>46251691</v>
      </c>
      <c r="L22" s="104"/>
      <c r="M22" s="123">
        <f>M20+M21</f>
        <v>12965024.329999998</v>
      </c>
      <c r="N22" s="104"/>
      <c r="O22" s="123">
        <f>O20+O21</f>
        <v>4928891</v>
      </c>
    </row>
    <row r="23" spans="1:18" ht="21.75" customHeight="1" x14ac:dyDescent="0.45">
      <c r="A23" s="156" t="s">
        <v>89</v>
      </c>
      <c r="B23" s="159"/>
      <c r="G23" s="50"/>
      <c r="H23" s="50"/>
      <c r="I23" s="75"/>
      <c r="K23" s="75"/>
      <c r="M23" s="75"/>
      <c r="N23" s="75"/>
      <c r="O23" s="75"/>
    </row>
    <row r="24" spans="1:18" s="71" customFormat="1" ht="21.75" customHeight="1" x14ac:dyDescent="0.45">
      <c r="A24" s="141" t="s">
        <v>90</v>
      </c>
      <c r="B24" s="160"/>
      <c r="C24" s="30"/>
      <c r="D24" s="30"/>
      <c r="E24" s="30"/>
      <c r="F24" s="30"/>
      <c r="G24" s="72"/>
      <c r="H24" s="72"/>
      <c r="I24" s="77"/>
      <c r="J24" s="77"/>
      <c r="K24" s="77"/>
      <c r="L24" s="77"/>
      <c r="M24" s="78"/>
      <c r="N24" s="78"/>
      <c r="O24" s="78"/>
      <c r="Q24" s="73"/>
      <c r="R24" s="73"/>
    </row>
    <row r="25" spans="1:18" ht="21.75" customHeight="1" x14ac:dyDescent="0.45">
      <c r="A25" s="158"/>
      <c r="B25" s="142" t="s">
        <v>91</v>
      </c>
      <c r="C25" s="50"/>
      <c r="D25" s="50"/>
      <c r="E25" s="50"/>
      <c r="F25" s="50"/>
      <c r="G25" s="51"/>
      <c r="H25" s="51"/>
      <c r="I25" s="76">
        <v>229710.86</v>
      </c>
      <c r="J25" s="76">
        <v>-32752</v>
      </c>
      <c r="K25" s="104">
        <v>-14263</v>
      </c>
      <c r="L25" s="104"/>
      <c r="M25" s="104">
        <v>-5563.4479999997657</v>
      </c>
      <c r="N25" s="104"/>
      <c r="O25" s="104">
        <v>-14263</v>
      </c>
    </row>
    <row r="26" spans="1:18" ht="21.75" customHeight="1" x14ac:dyDescent="0.45">
      <c r="A26" s="161" t="s">
        <v>92</v>
      </c>
      <c r="B26" s="157"/>
      <c r="C26" s="50"/>
      <c r="D26" s="50"/>
      <c r="E26" s="50"/>
      <c r="F26" s="50"/>
      <c r="G26" s="51"/>
      <c r="H26" s="51"/>
      <c r="I26" s="104"/>
      <c r="J26" s="104"/>
      <c r="K26" s="104"/>
      <c r="L26" s="104"/>
      <c r="M26" s="104"/>
      <c r="N26" s="104"/>
      <c r="O26" s="104"/>
    </row>
    <row r="27" spans="1:18" ht="21.75" customHeight="1" x14ac:dyDescent="0.45">
      <c r="A27" s="158"/>
      <c r="B27" s="157" t="s">
        <v>93</v>
      </c>
      <c r="C27" s="50"/>
      <c r="D27" s="50"/>
      <c r="E27" s="50"/>
      <c r="F27" s="50"/>
      <c r="G27" s="51"/>
      <c r="H27" s="51"/>
      <c r="I27" s="104">
        <v>1735972.8</v>
      </c>
      <c r="J27" s="104"/>
      <c r="K27" s="104">
        <v>1723954</v>
      </c>
      <c r="L27" s="104"/>
      <c r="M27" s="104">
        <v>112560</v>
      </c>
      <c r="N27" s="104"/>
      <c r="O27" s="104">
        <v>1042374</v>
      </c>
    </row>
    <row r="28" spans="1:18" ht="21.75" customHeight="1" x14ac:dyDescent="0.45">
      <c r="A28" s="158"/>
      <c r="B28" s="142" t="s">
        <v>94</v>
      </c>
      <c r="C28" s="50"/>
      <c r="D28" s="50"/>
      <c r="E28" s="50"/>
      <c r="F28" s="50"/>
      <c r="G28" s="51"/>
      <c r="H28" s="51"/>
      <c r="I28" s="104">
        <v>0</v>
      </c>
      <c r="J28" s="104">
        <v>26470872</v>
      </c>
      <c r="K28" s="104">
        <v>2997132</v>
      </c>
      <c r="L28" s="104"/>
      <c r="M28" s="104">
        <v>0</v>
      </c>
      <c r="N28" s="104">
        <v>9658358</v>
      </c>
      <c r="O28" s="104">
        <v>-603396</v>
      </c>
    </row>
    <row r="29" spans="1:18" ht="21.75" customHeight="1" x14ac:dyDescent="0.45">
      <c r="A29" s="162" t="s">
        <v>95</v>
      </c>
      <c r="B29" s="157"/>
      <c r="C29" s="50"/>
      <c r="D29" s="50"/>
      <c r="E29" s="50"/>
      <c r="F29" s="50"/>
      <c r="G29" s="51"/>
      <c r="H29" s="51"/>
      <c r="I29" s="119">
        <f>SUM(I25:I28)</f>
        <v>1965683.6600000001</v>
      </c>
      <c r="J29" s="104">
        <v>-25601151</v>
      </c>
      <c r="K29" s="119">
        <f>SUM(K25:K28)</f>
        <v>4706823</v>
      </c>
      <c r="L29" s="104"/>
      <c r="M29" s="119">
        <f>SUM(M25:M28)</f>
        <v>106996.55200000023</v>
      </c>
      <c r="N29" s="104">
        <v>-12344843</v>
      </c>
      <c r="O29" s="119">
        <f>SUM(O25:O28)</f>
        <v>424715</v>
      </c>
    </row>
    <row r="30" spans="1:18" ht="21.75" customHeight="1" thickBot="1" x14ac:dyDescent="0.5">
      <c r="A30" s="156" t="s">
        <v>96</v>
      </c>
      <c r="B30" s="157"/>
      <c r="C30" s="50"/>
      <c r="D30" s="50"/>
      <c r="E30" s="50"/>
      <c r="F30" s="50"/>
      <c r="G30" s="51"/>
      <c r="H30" s="51"/>
      <c r="I30" s="120">
        <f>I22+I29</f>
        <v>28033360.700000007</v>
      </c>
      <c r="J30" s="104">
        <v>2997132</v>
      </c>
      <c r="K30" s="120">
        <f>K22+K29</f>
        <v>50958514</v>
      </c>
      <c r="L30" s="104"/>
      <c r="M30" s="120">
        <f>M22+M29</f>
        <v>13072020.881999999</v>
      </c>
      <c r="N30" s="104">
        <v>-603396</v>
      </c>
      <c r="O30" s="120">
        <f>O22+O29</f>
        <v>5353606</v>
      </c>
    </row>
    <row r="31" spans="1:18" ht="7.5" customHeight="1" thickTop="1" x14ac:dyDescent="0.45">
      <c r="A31" s="159"/>
      <c r="B31" s="159"/>
      <c r="C31" s="50"/>
      <c r="D31" s="50"/>
      <c r="E31" s="50"/>
      <c r="F31" s="50"/>
      <c r="G31" s="50"/>
      <c r="H31" s="50"/>
      <c r="I31" s="104"/>
      <c r="J31" s="104"/>
      <c r="K31" s="104"/>
      <c r="L31" s="104"/>
      <c r="M31" s="104"/>
      <c r="N31" s="104"/>
      <c r="O31" s="104"/>
    </row>
    <row r="32" spans="1:18" ht="21.75" customHeight="1" x14ac:dyDescent="0.45">
      <c r="A32" s="163" t="s">
        <v>97</v>
      </c>
      <c r="B32" s="159"/>
      <c r="C32" s="50"/>
      <c r="D32" s="50"/>
      <c r="E32" s="50"/>
      <c r="F32" s="50"/>
      <c r="G32" s="50"/>
      <c r="H32" s="50"/>
      <c r="I32" s="104"/>
      <c r="J32" s="104"/>
      <c r="K32" s="104"/>
      <c r="L32" s="104"/>
      <c r="M32" s="104"/>
      <c r="N32" s="104"/>
      <c r="O32" s="104"/>
    </row>
    <row r="33" spans="1:18" ht="21.75" customHeight="1" x14ac:dyDescent="0.45">
      <c r="A33" s="164" t="s">
        <v>98</v>
      </c>
      <c r="B33" s="159"/>
      <c r="C33" s="50"/>
      <c r="D33" s="50"/>
      <c r="E33" s="50"/>
      <c r="F33" s="50"/>
      <c r="G33" s="50"/>
      <c r="H33" s="50"/>
      <c r="I33" s="104">
        <v>25189459.150000006</v>
      </c>
      <c r="J33" s="104"/>
      <c r="K33" s="104">
        <f>K35-K34</f>
        <v>46041856</v>
      </c>
      <c r="L33" s="104"/>
      <c r="M33" s="104">
        <f>M35-M34</f>
        <v>12965024.329999998</v>
      </c>
      <c r="N33" s="104"/>
      <c r="O33" s="104">
        <f>O35-O34</f>
        <v>4928891</v>
      </c>
    </row>
    <row r="34" spans="1:18" ht="21.75" customHeight="1" x14ac:dyDescent="0.45">
      <c r="A34" s="164" t="s">
        <v>68</v>
      </c>
      <c r="B34" s="159"/>
      <c r="C34" s="50"/>
      <c r="D34" s="50"/>
      <c r="E34" s="50"/>
      <c r="F34" s="50"/>
      <c r="G34" s="50"/>
      <c r="H34" s="50"/>
      <c r="I34" s="104">
        <v>878217.89</v>
      </c>
      <c r="J34" s="104"/>
      <c r="K34" s="104">
        <v>209835</v>
      </c>
      <c r="L34" s="104"/>
      <c r="M34" s="104">
        <v>0</v>
      </c>
      <c r="N34" s="104"/>
      <c r="O34" s="104">
        <v>0</v>
      </c>
    </row>
    <row r="35" spans="1:18" ht="21.75" customHeight="1" thickBot="1" x14ac:dyDescent="0.5">
      <c r="A35" s="158"/>
      <c r="B35" s="159" t="s">
        <v>99</v>
      </c>
      <c r="C35" s="50"/>
      <c r="D35" s="50"/>
      <c r="E35" s="50"/>
      <c r="F35" s="50"/>
      <c r="G35" s="50"/>
      <c r="H35" s="50"/>
      <c r="I35" s="120">
        <f>I22</f>
        <v>26067677.040000007</v>
      </c>
      <c r="J35" s="104"/>
      <c r="K35" s="120">
        <f>K22</f>
        <v>46251691</v>
      </c>
      <c r="L35" s="104"/>
      <c r="M35" s="120">
        <f>M22</f>
        <v>12965024.329999998</v>
      </c>
      <c r="N35" s="104"/>
      <c r="O35" s="120">
        <f>O22</f>
        <v>4928891</v>
      </c>
    </row>
    <row r="36" spans="1:18" ht="7.5" customHeight="1" thickTop="1" x14ac:dyDescent="0.45">
      <c r="A36" s="12"/>
      <c r="C36" s="50"/>
      <c r="D36" s="50"/>
      <c r="E36" s="50"/>
      <c r="F36" s="50"/>
      <c r="G36" s="50"/>
      <c r="H36" s="50"/>
      <c r="I36" s="75"/>
      <c r="K36" s="75"/>
      <c r="M36" s="75"/>
      <c r="N36" s="75"/>
      <c r="O36" s="75"/>
    </row>
    <row r="37" spans="1:18" s="47" customFormat="1" ht="21.75" customHeight="1" x14ac:dyDescent="0.5">
      <c r="A37" s="163" t="s">
        <v>100</v>
      </c>
      <c r="B37" s="165"/>
      <c r="C37" s="49"/>
      <c r="D37" s="49"/>
      <c r="E37" s="49"/>
      <c r="F37" s="49"/>
      <c r="G37" s="49"/>
      <c r="H37" s="49"/>
      <c r="I37" s="79"/>
      <c r="J37" s="79"/>
      <c r="K37" s="79"/>
      <c r="L37" s="79"/>
      <c r="M37" s="80"/>
      <c r="N37" s="80"/>
      <c r="O37" s="80"/>
      <c r="Q37" s="48"/>
      <c r="R37" s="48"/>
    </row>
    <row r="38" spans="1:18" ht="21.75" customHeight="1" x14ac:dyDescent="0.45">
      <c r="A38" s="164" t="s">
        <v>98</v>
      </c>
      <c r="B38" s="158"/>
      <c r="C38" s="50"/>
      <c r="D38" s="50"/>
      <c r="E38" s="50"/>
      <c r="F38" s="50"/>
      <c r="G38" s="50"/>
      <c r="H38" s="50"/>
      <c r="I38" s="104">
        <f>I40-I39</f>
        <v>27155142.810000006</v>
      </c>
      <c r="J38" s="104"/>
      <c r="K38" s="104">
        <f>K40-K39</f>
        <v>50748679</v>
      </c>
      <c r="L38" s="104"/>
      <c r="M38" s="104">
        <f>M40-M39</f>
        <v>13072020.881999999</v>
      </c>
      <c r="N38" s="104"/>
      <c r="O38" s="104">
        <f>O40-O39</f>
        <v>5353606</v>
      </c>
    </row>
    <row r="39" spans="1:18" ht="21.75" customHeight="1" x14ac:dyDescent="0.45">
      <c r="A39" s="164" t="s">
        <v>68</v>
      </c>
      <c r="B39" s="158"/>
      <c r="C39" s="50"/>
      <c r="D39" s="50"/>
      <c r="E39" s="50"/>
      <c r="F39" s="50"/>
      <c r="G39" s="50"/>
      <c r="H39" s="50"/>
      <c r="I39" s="104">
        <f>I34</f>
        <v>878217.89</v>
      </c>
      <c r="J39" s="104"/>
      <c r="K39" s="104">
        <f>K34</f>
        <v>209835</v>
      </c>
      <c r="L39" s="104"/>
      <c r="M39" s="104">
        <f>M34</f>
        <v>0</v>
      </c>
      <c r="N39" s="104"/>
      <c r="O39" s="104">
        <v>0</v>
      </c>
    </row>
    <row r="40" spans="1:18" ht="21.75" customHeight="1" thickBot="1" x14ac:dyDescent="0.5">
      <c r="A40" s="158"/>
      <c r="B40" s="159" t="s">
        <v>99</v>
      </c>
      <c r="C40" s="50"/>
      <c r="D40" s="50"/>
      <c r="E40" s="50"/>
      <c r="F40" s="50"/>
      <c r="G40" s="50"/>
      <c r="H40" s="50"/>
      <c r="I40" s="120">
        <f>I30</f>
        <v>28033360.700000007</v>
      </c>
      <c r="J40" s="104"/>
      <c r="K40" s="120">
        <f>K30</f>
        <v>50958514</v>
      </c>
      <c r="L40" s="104"/>
      <c r="M40" s="120">
        <f>M30</f>
        <v>13072020.881999999</v>
      </c>
      <c r="N40" s="104"/>
      <c r="O40" s="120">
        <f>O30</f>
        <v>5353606</v>
      </c>
    </row>
    <row r="41" spans="1:18" ht="7.5" customHeight="1" thickTop="1" x14ac:dyDescent="0.45">
      <c r="A41" s="158"/>
      <c r="B41" s="158"/>
      <c r="C41" s="50"/>
      <c r="D41" s="50"/>
      <c r="E41" s="50"/>
      <c r="F41" s="50"/>
      <c r="G41" s="50"/>
      <c r="H41" s="50"/>
      <c r="N41" s="75"/>
    </row>
    <row r="42" spans="1:18" s="47" customFormat="1" ht="21.75" customHeight="1" x14ac:dyDescent="0.5">
      <c r="A42" s="15" t="s">
        <v>101</v>
      </c>
      <c r="B42" s="165"/>
      <c r="C42" s="49"/>
      <c r="D42" s="49"/>
      <c r="E42" s="49"/>
      <c r="F42" s="49"/>
      <c r="G42" s="49"/>
      <c r="H42" s="49"/>
      <c r="I42" s="79"/>
      <c r="J42" s="79"/>
      <c r="K42" s="79"/>
      <c r="L42" s="79"/>
      <c r="M42" s="80"/>
      <c r="N42" s="80"/>
      <c r="O42" s="80"/>
      <c r="Q42" s="48"/>
      <c r="R42" s="48"/>
    </row>
    <row r="43" spans="1:18" ht="21.75" customHeight="1" x14ac:dyDescent="0.45">
      <c r="A43" s="158" t="s">
        <v>102</v>
      </c>
      <c r="B43" s="158"/>
      <c r="C43" s="50"/>
      <c r="D43" s="50"/>
      <c r="E43" s="50"/>
      <c r="F43" s="50"/>
      <c r="G43" s="52" t="s">
        <v>208</v>
      </c>
      <c r="H43" s="52"/>
      <c r="I43" s="125">
        <f>I33/I44</f>
        <v>2.5248267877021394E-2</v>
      </c>
      <c r="J43" s="125"/>
      <c r="K43" s="125">
        <f>K33/K44</f>
        <v>4.7709991877380085E-2</v>
      </c>
      <c r="L43" s="125"/>
      <c r="M43" s="125">
        <f>M33/M44</f>
        <v>1.2995293204456901E-2</v>
      </c>
      <c r="N43" s="125"/>
      <c r="O43" s="125">
        <f>O33/O44</f>
        <v>5.1074689424877185E-3</v>
      </c>
    </row>
    <row r="44" spans="1:18" ht="21.75" customHeight="1" x14ac:dyDescent="0.45">
      <c r="A44" s="158" t="s">
        <v>103</v>
      </c>
      <c r="B44" s="158"/>
      <c r="C44" s="50"/>
      <c r="D44" s="50"/>
      <c r="E44" s="50"/>
      <c r="F44" s="50"/>
      <c r="G44" s="52" t="s">
        <v>208</v>
      </c>
      <c r="I44" s="132">
        <v>997670781.72222221</v>
      </c>
      <c r="J44" s="132"/>
      <c r="K44" s="132">
        <v>965035922</v>
      </c>
      <c r="L44" s="132"/>
      <c r="M44" s="132">
        <v>997670781.72222221</v>
      </c>
      <c r="N44" s="131"/>
      <c r="O44" s="132">
        <v>965035922</v>
      </c>
    </row>
    <row r="45" spans="1:18" ht="7.5" customHeight="1" x14ac:dyDescent="0.45">
      <c r="A45" s="12"/>
      <c r="B45" s="12"/>
      <c r="C45" s="50"/>
      <c r="D45" s="50"/>
      <c r="E45" s="50"/>
      <c r="F45" s="50"/>
      <c r="G45" s="52"/>
      <c r="I45" s="81"/>
      <c r="J45" s="75"/>
      <c r="L45" s="75"/>
      <c r="M45" s="81"/>
      <c r="N45" s="75"/>
      <c r="O45" s="75"/>
    </row>
    <row r="46" spans="1:18" ht="21.75" customHeight="1" x14ac:dyDescent="0.45">
      <c r="A46" s="12" t="s">
        <v>213</v>
      </c>
      <c r="B46" s="12"/>
      <c r="C46" s="50"/>
      <c r="D46" s="50"/>
      <c r="E46" s="50"/>
      <c r="F46" s="50"/>
      <c r="G46" s="52" t="s">
        <v>208</v>
      </c>
      <c r="I46" s="125">
        <f>I33/I47</f>
        <v>2.2611378922729294E-2</v>
      </c>
      <c r="J46" s="125"/>
      <c r="K46" s="125">
        <f>K33/K47</f>
        <v>4.7709991877380085E-2</v>
      </c>
      <c r="L46" s="125"/>
      <c r="M46" s="125">
        <f>M33/M47</f>
        <v>1.163808544368982E-2</v>
      </c>
      <c r="N46" s="125"/>
      <c r="O46" s="125">
        <f>O33/O47</f>
        <v>5.1074689424877185E-3</v>
      </c>
    </row>
    <row r="47" spans="1:18" ht="21.75" customHeight="1" x14ac:dyDescent="0.45">
      <c r="A47" s="158" t="s">
        <v>103</v>
      </c>
      <c r="B47" s="12"/>
      <c r="C47" s="50"/>
      <c r="D47" s="50"/>
      <c r="E47" s="50"/>
      <c r="F47" s="50"/>
      <c r="G47" s="52" t="s">
        <v>208</v>
      </c>
      <c r="I47" s="132">
        <v>1114016939.704601</v>
      </c>
      <c r="J47" s="132"/>
      <c r="K47" s="132">
        <v>965035922</v>
      </c>
      <c r="L47" s="132"/>
      <c r="M47" s="132">
        <v>1114016939.704601</v>
      </c>
      <c r="N47" s="131"/>
      <c r="O47" s="132">
        <v>965035922</v>
      </c>
    </row>
    <row r="48" spans="1:18" ht="21.75" customHeight="1" x14ac:dyDescent="0.45">
      <c r="A48" s="158"/>
      <c r="B48" s="12"/>
      <c r="C48" s="50"/>
      <c r="D48" s="50"/>
      <c r="E48" s="50"/>
      <c r="F48" s="50"/>
      <c r="G48" s="52"/>
      <c r="I48" s="132"/>
      <c r="J48" s="132"/>
      <c r="K48" s="132"/>
      <c r="L48" s="132"/>
      <c r="M48" s="132"/>
      <c r="N48" s="131"/>
      <c r="O48" s="132"/>
    </row>
    <row r="49" spans="1:18" s="47" customFormat="1" ht="21.75" customHeight="1" x14ac:dyDescent="0.45">
      <c r="A49" s="4" t="s">
        <v>214</v>
      </c>
      <c r="C49" s="49"/>
      <c r="D49" s="49"/>
      <c r="E49" s="49"/>
      <c r="F49" s="49"/>
      <c r="G49" s="49"/>
      <c r="H49" s="49"/>
      <c r="I49" s="80"/>
      <c r="J49" s="79"/>
      <c r="K49" s="80"/>
      <c r="L49" s="79"/>
      <c r="M49" s="80"/>
      <c r="N49" s="80"/>
      <c r="O49" s="80"/>
      <c r="Q49" s="48"/>
      <c r="R49" s="48"/>
    </row>
    <row r="50" spans="1:18" ht="21.75" customHeight="1" x14ac:dyDescent="0.45">
      <c r="A50" s="12"/>
      <c r="C50" s="50"/>
      <c r="D50" s="50"/>
      <c r="E50" s="50"/>
      <c r="F50" s="50"/>
      <c r="G50" s="50"/>
      <c r="H50" s="50"/>
      <c r="I50" s="75"/>
      <c r="K50" s="75"/>
      <c r="M50" s="75"/>
      <c r="N50" s="75"/>
      <c r="O50" s="75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0A97-7786-4D5A-868C-C73B46642783}">
  <sheetPr>
    <pageSetUpPr fitToPage="1"/>
  </sheetPr>
  <dimension ref="A1:AH34"/>
  <sheetViews>
    <sheetView zoomScale="70" zoomScaleNormal="70" zoomScaleSheetLayoutView="85" workbookViewId="0">
      <selection activeCell="H21" sqref="H21"/>
    </sheetView>
  </sheetViews>
  <sheetFormatPr defaultColWidth="10.42578125" defaultRowHeight="24.75" customHeight="1" x14ac:dyDescent="0.45"/>
  <cols>
    <col min="1" max="2" width="2.42578125" style="91" customWidth="1"/>
    <col min="3" max="3" width="33.85546875" style="91" customWidth="1"/>
    <col min="4" max="4" width="8.5703125" style="91" customWidth="1"/>
    <col min="5" max="5" width="1.140625" style="91" customWidth="1"/>
    <col min="6" max="6" width="15.5703125" style="91" customWidth="1"/>
    <col min="7" max="7" width="1.140625" style="91" customWidth="1"/>
    <col min="8" max="8" width="14.5703125" style="91" customWidth="1"/>
    <col min="9" max="9" width="1.140625" style="91" customWidth="1"/>
    <col min="10" max="10" width="17.140625" style="91" customWidth="1"/>
    <col min="11" max="11" width="1.140625" style="91" customWidth="1"/>
    <col min="12" max="12" width="13.85546875" style="91" customWidth="1"/>
    <col min="13" max="13" width="1.140625" style="91" customWidth="1"/>
    <col min="14" max="14" width="15" style="91" customWidth="1"/>
    <col min="15" max="15" width="1.140625" style="91" customWidth="1"/>
    <col min="16" max="16" width="16" style="91" customWidth="1"/>
    <col min="17" max="17" width="1.140625" style="91" customWidth="1"/>
    <col min="18" max="18" width="23.5703125" style="91" customWidth="1"/>
    <col min="19" max="19" width="1.140625" style="91" customWidth="1"/>
    <col min="20" max="20" width="21.5703125" style="91" customWidth="1"/>
    <col min="21" max="21" width="1.140625" style="91" customWidth="1"/>
    <col min="22" max="22" width="16.140625" style="91" customWidth="1"/>
    <col min="23" max="23" width="1.140625" style="91" customWidth="1"/>
    <col min="24" max="24" width="17.28515625" style="91" customWidth="1"/>
    <col min="25" max="25" width="1.140625" style="91" customWidth="1"/>
    <col min="26" max="26" width="16" style="91" customWidth="1"/>
    <col min="27" max="27" width="1.140625" style="91" customWidth="1"/>
    <col min="28" max="28" width="16" style="91" customWidth="1"/>
    <col min="29" max="29" width="4.28515625" style="91" customWidth="1"/>
    <col min="30" max="30" width="28.140625" style="91" customWidth="1"/>
    <col min="31" max="32" width="15.28515625" style="91" bestFit="1" customWidth="1"/>
    <col min="33" max="33" width="11.85546875" style="91" bestFit="1" customWidth="1"/>
    <col min="34" max="34" width="15.28515625" style="91" bestFit="1" customWidth="1"/>
    <col min="35" max="16384" width="10.42578125" style="91"/>
  </cols>
  <sheetData>
    <row r="1" spans="1:34" ht="24.75" customHeight="1" x14ac:dyDescent="0.45">
      <c r="A1" s="186" t="s">
        <v>209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</row>
    <row r="2" spans="1:34" ht="24.75" customHeight="1" x14ac:dyDescent="0.45">
      <c r="A2" s="187" t="s">
        <v>104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34" ht="24.75" customHeight="1" x14ac:dyDescent="0.45">
      <c r="A3" s="188" t="s">
        <v>72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</row>
    <row r="4" spans="1:34" ht="24.75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spans="1:34" s="109" customFormat="1" ht="24.75" customHeight="1" x14ac:dyDescent="0.45">
      <c r="AB5" s="166" t="s">
        <v>9</v>
      </c>
    </row>
    <row r="6" spans="1:34" s="109" customFormat="1" ht="24.75" customHeight="1" x14ac:dyDescent="0.5">
      <c r="C6" s="112"/>
      <c r="D6" s="112"/>
      <c r="E6" s="112"/>
      <c r="F6" s="189" t="s">
        <v>10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</row>
    <row r="7" spans="1:34" s="109" customFormat="1" ht="24.75" customHeight="1" x14ac:dyDescent="0.5">
      <c r="C7" s="112"/>
      <c r="D7" s="112"/>
      <c r="E7" s="112"/>
      <c r="F7" s="183" t="s">
        <v>105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16"/>
      <c r="Z7" s="129" t="s">
        <v>130</v>
      </c>
      <c r="AA7" s="116"/>
      <c r="AB7" s="129" t="s">
        <v>99</v>
      </c>
    </row>
    <row r="8" spans="1:34" s="109" customFormat="1" ht="24.75" customHeight="1" x14ac:dyDescent="0.45">
      <c r="C8" s="112"/>
      <c r="D8" s="112"/>
      <c r="E8" s="112"/>
      <c r="F8" s="116" t="s">
        <v>110</v>
      </c>
      <c r="G8" s="116"/>
      <c r="H8" s="116" t="s">
        <v>111</v>
      </c>
      <c r="I8" s="116"/>
      <c r="J8" s="116" t="s">
        <v>106</v>
      </c>
      <c r="K8" s="116"/>
      <c r="L8" s="116" t="s">
        <v>107</v>
      </c>
      <c r="M8" s="116"/>
      <c r="N8" s="117"/>
      <c r="O8" s="117"/>
      <c r="P8" s="117"/>
      <c r="Q8" s="116"/>
      <c r="R8" s="183" t="s">
        <v>66</v>
      </c>
      <c r="S8" s="183"/>
      <c r="T8" s="183"/>
      <c r="U8" s="183"/>
      <c r="V8" s="183"/>
      <c r="W8" s="116"/>
      <c r="X8" s="171" t="s">
        <v>127</v>
      </c>
      <c r="Y8" s="112"/>
      <c r="Z8" s="130" t="s">
        <v>131</v>
      </c>
      <c r="AA8" s="112"/>
      <c r="AB8" s="112" t="s">
        <v>132</v>
      </c>
    </row>
    <row r="9" spans="1:34" s="112" customFormat="1" ht="24.75" customHeight="1" x14ac:dyDescent="0.45">
      <c r="F9" s="112" t="s">
        <v>114</v>
      </c>
      <c r="H9" s="112" t="s">
        <v>115</v>
      </c>
      <c r="J9" s="112" t="s">
        <v>108</v>
      </c>
      <c r="L9" s="112" t="s">
        <v>109</v>
      </c>
      <c r="N9" s="184" t="s">
        <v>63</v>
      </c>
      <c r="O9" s="184"/>
      <c r="P9" s="184"/>
      <c r="R9" s="185" t="s">
        <v>119</v>
      </c>
      <c r="S9" s="185"/>
      <c r="T9" s="185"/>
      <c r="U9" s="170"/>
      <c r="V9" s="171" t="s">
        <v>124</v>
      </c>
      <c r="W9" s="109"/>
      <c r="X9" s="171" t="s">
        <v>128</v>
      </c>
      <c r="Y9" s="109"/>
      <c r="Z9" s="168"/>
      <c r="AA9" s="109"/>
      <c r="AB9" s="168"/>
      <c r="AD9" s="114"/>
      <c r="AE9" s="114"/>
      <c r="AF9" s="114"/>
    </row>
    <row r="10" spans="1:34" s="112" customFormat="1" ht="24.75" customHeight="1" x14ac:dyDescent="0.45">
      <c r="F10" s="111"/>
      <c r="J10" s="112" t="s">
        <v>112</v>
      </c>
      <c r="L10" s="112" t="s">
        <v>113</v>
      </c>
      <c r="N10" s="118" t="s">
        <v>117</v>
      </c>
      <c r="O10" s="118"/>
      <c r="P10" s="118" t="s">
        <v>65</v>
      </c>
      <c r="R10" s="112" t="s">
        <v>120</v>
      </c>
      <c r="T10" s="112" t="s">
        <v>120</v>
      </c>
      <c r="V10" s="171" t="s">
        <v>125</v>
      </c>
      <c r="W10" s="109"/>
      <c r="X10" s="171" t="s">
        <v>129</v>
      </c>
      <c r="Y10" s="109"/>
      <c r="Z10" s="168"/>
      <c r="AA10" s="109"/>
      <c r="AB10" s="168"/>
      <c r="AD10" s="114"/>
      <c r="AE10" s="114"/>
      <c r="AF10" s="114"/>
    </row>
    <row r="11" spans="1:34" s="112" customFormat="1" ht="24.75" customHeight="1" x14ac:dyDescent="0.45">
      <c r="J11" s="112" t="s">
        <v>116</v>
      </c>
      <c r="N11" s="112" t="s">
        <v>118</v>
      </c>
      <c r="R11" s="111" t="s">
        <v>121</v>
      </c>
      <c r="T11" s="112" t="s">
        <v>121</v>
      </c>
      <c r="V11" s="171" t="s">
        <v>126</v>
      </c>
      <c r="X11" s="173"/>
      <c r="Z11" s="168"/>
      <c r="AB11" s="168"/>
      <c r="AD11" s="114"/>
      <c r="AE11" s="114"/>
      <c r="AF11" s="114"/>
    </row>
    <row r="12" spans="1:34" s="112" customFormat="1" ht="24.75" customHeight="1" x14ac:dyDescent="0.45">
      <c r="D12" s="113" t="s">
        <v>12</v>
      </c>
      <c r="F12" s="115"/>
      <c r="H12" s="113"/>
      <c r="J12" s="113"/>
      <c r="L12" s="113"/>
      <c r="N12" s="113"/>
      <c r="P12" s="113"/>
      <c r="R12" s="115" t="s">
        <v>122</v>
      </c>
      <c r="T12" s="113" t="s">
        <v>123</v>
      </c>
      <c r="V12" s="172"/>
      <c r="X12" s="167"/>
      <c r="Z12" s="169"/>
      <c r="AB12" s="169"/>
      <c r="AD12" s="114"/>
      <c r="AE12" s="114"/>
      <c r="AF12" s="114"/>
    </row>
    <row r="13" spans="1:34" s="93" customFormat="1" ht="24.75" customHeight="1" x14ac:dyDescent="0.45">
      <c r="A13" s="94" t="s">
        <v>133</v>
      </c>
      <c r="B13" s="91"/>
      <c r="C13" s="94"/>
      <c r="D13" s="95"/>
      <c r="E13" s="95"/>
      <c r="F13" s="96">
        <v>965035922</v>
      </c>
      <c r="G13" s="96"/>
      <c r="H13" s="96">
        <v>242582590</v>
      </c>
      <c r="I13" s="96"/>
      <c r="J13" s="96">
        <v>0</v>
      </c>
      <c r="K13" s="96"/>
      <c r="L13" s="96">
        <v>0</v>
      </c>
      <c r="M13" s="96"/>
      <c r="N13" s="96">
        <v>15361787</v>
      </c>
      <c r="O13" s="96"/>
      <c r="P13" s="96">
        <v>84189993</v>
      </c>
      <c r="Q13" s="97"/>
      <c r="R13" s="96">
        <v>-25802226</v>
      </c>
      <c r="S13" s="97"/>
      <c r="T13" s="96">
        <v>67760</v>
      </c>
      <c r="U13" s="96"/>
      <c r="V13" s="97">
        <f>SUM(R13:U13)</f>
        <v>-25734466</v>
      </c>
      <c r="W13" s="97"/>
      <c r="X13" s="97">
        <f>F13+H13+J13+L13+N13+P13+V13</f>
        <v>1281435826</v>
      </c>
      <c r="Y13" s="97"/>
      <c r="Z13" s="97">
        <v>22419082</v>
      </c>
      <c r="AA13" s="97"/>
      <c r="AB13" s="97">
        <f>SUM(X13:AA13)</f>
        <v>1303854908</v>
      </c>
      <c r="AC13" s="98"/>
      <c r="AD13" s="98"/>
      <c r="AE13" s="98"/>
      <c r="AF13" s="98"/>
      <c r="AG13" s="98"/>
      <c r="AH13" s="98"/>
    </row>
    <row r="14" spans="1:34" ht="24.75" customHeight="1" x14ac:dyDescent="0.45">
      <c r="A14" s="99" t="s">
        <v>134</v>
      </c>
      <c r="C14" s="100"/>
      <c r="D14" s="95"/>
      <c r="E14" s="95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102"/>
      <c r="AD14" s="102"/>
      <c r="AE14" s="102"/>
      <c r="AF14" s="102"/>
      <c r="AG14" s="102"/>
      <c r="AH14" s="102"/>
    </row>
    <row r="15" spans="1:34" ht="24.75" customHeight="1" x14ac:dyDescent="0.45">
      <c r="A15" s="99"/>
      <c r="B15" s="91" t="s">
        <v>135</v>
      </c>
      <c r="C15" s="100"/>
      <c r="D15" s="95"/>
      <c r="E15" s="95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102"/>
      <c r="AD15" s="102"/>
      <c r="AE15" s="102"/>
      <c r="AF15" s="102"/>
      <c r="AG15" s="102"/>
      <c r="AH15" s="102"/>
    </row>
    <row r="16" spans="1:34" s="93" customFormat="1" ht="24.75" customHeight="1" x14ac:dyDescent="0.45">
      <c r="A16" s="100"/>
      <c r="B16" s="91"/>
      <c r="C16" s="100" t="s">
        <v>88</v>
      </c>
      <c r="D16" s="103"/>
      <c r="E16" s="100"/>
      <c r="F16" s="104">
        <v>0</v>
      </c>
      <c r="G16" s="104"/>
      <c r="H16" s="104">
        <v>0</v>
      </c>
      <c r="I16" s="104"/>
      <c r="J16" s="104">
        <v>0</v>
      </c>
      <c r="K16" s="104"/>
      <c r="L16" s="104">
        <v>0</v>
      </c>
      <c r="M16" s="104"/>
      <c r="N16" s="104">
        <v>0</v>
      </c>
      <c r="O16" s="104"/>
      <c r="P16" s="104">
        <f>PL!K33</f>
        <v>46041856</v>
      </c>
      <c r="Q16" s="104"/>
      <c r="R16" s="104">
        <v>0</v>
      </c>
      <c r="S16" s="104"/>
      <c r="T16" s="104">
        <v>0</v>
      </c>
      <c r="U16" s="104"/>
      <c r="V16" s="97">
        <f t="shared" ref="V16" si="0">SUM(R16:U16)</f>
        <v>0</v>
      </c>
      <c r="W16" s="104"/>
      <c r="X16" s="97">
        <f t="shared" ref="X16:X17" si="1">F16+H16+J16+L16+N16+P16+V16</f>
        <v>46041856</v>
      </c>
      <c r="Y16" s="104"/>
      <c r="Z16" s="97">
        <f>PL!K34</f>
        <v>209835</v>
      </c>
      <c r="AA16" s="104"/>
      <c r="AB16" s="97">
        <f>SUM(X16:AA16)</f>
        <v>46251691</v>
      </c>
      <c r="AC16" s="98"/>
      <c r="AD16" s="98"/>
      <c r="AE16" s="98"/>
      <c r="AF16" s="98"/>
      <c r="AG16" s="98"/>
      <c r="AH16" s="98"/>
    </row>
    <row r="17" spans="1:34" s="93" customFormat="1" ht="24.75" customHeight="1" x14ac:dyDescent="0.45">
      <c r="A17" s="99"/>
      <c r="B17" s="91"/>
      <c r="C17" s="100" t="s">
        <v>136</v>
      </c>
      <c r="D17" s="95"/>
      <c r="E17" s="95"/>
      <c r="F17" s="96">
        <v>0</v>
      </c>
      <c r="G17" s="96"/>
      <c r="H17" s="96">
        <v>0</v>
      </c>
      <c r="I17" s="96"/>
      <c r="J17" s="96">
        <v>0</v>
      </c>
      <c r="K17" s="96"/>
      <c r="L17" s="96">
        <v>0</v>
      </c>
      <c r="M17" s="96"/>
      <c r="N17" s="96">
        <v>0</v>
      </c>
      <c r="O17" s="96"/>
      <c r="P17" s="96">
        <f>PL!K28</f>
        <v>2997132</v>
      </c>
      <c r="Q17" s="97"/>
      <c r="R17" s="96">
        <f>PL!K27</f>
        <v>1723954</v>
      </c>
      <c r="S17" s="97"/>
      <c r="T17" s="96">
        <f>PL!K25</f>
        <v>-14263</v>
      </c>
      <c r="U17" s="96"/>
      <c r="V17" s="97">
        <f>SUM(R17:U17)</f>
        <v>1709691</v>
      </c>
      <c r="W17" s="97"/>
      <c r="X17" s="97">
        <f t="shared" si="1"/>
        <v>4706823</v>
      </c>
      <c r="Y17" s="97"/>
      <c r="Z17" s="97">
        <v>0</v>
      </c>
      <c r="AA17" s="97"/>
      <c r="AB17" s="97">
        <f t="shared" ref="AB17" si="2">SUM(X17:AA17)</f>
        <v>4706823</v>
      </c>
      <c r="AC17" s="98"/>
      <c r="AD17" s="98"/>
      <c r="AE17" s="98"/>
      <c r="AF17" s="98"/>
      <c r="AG17" s="98"/>
      <c r="AH17" s="98"/>
    </row>
    <row r="18" spans="1:34" s="93" customFormat="1" ht="24.75" customHeight="1" thickBot="1" x14ac:dyDescent="0.5">
      <c r="A18" s="174" t="s">
        <v>137</v>
      </c>
      <c r="B18" s="91"/>
      <c r="C18" s="100"/>
      <c r="D18" s="103"/>
      <c r="E18" s="100"/>
      <c r="F18" s="105">
        <f>SUM(F13:F17)</f>
        <v>965035922</v>
      </c>
      <c r="G18" s="97"/>
      <c r="H18" s="105">
        <f>SUM(H13:H17)</f>
        <v>242582590</v>
      </c>
      <c r="I18" s="97"/>
      <c r="J18" s="105">
        <f>SUM(J13:J17)</f>
        <v>0</v>
      </c>
      <c r="K18" s="97"/>
      <c r="L18" s="105">
        <f>SUM(L13:L17)</f>
        <v>0</v>
      </c>
      <c r="M18" s="97"/>
      <c r="N18" s="105">
        <f>SUM(N13:N17)</f>
        <v>15361787</v>
      </c>
      <c r="O18" s="97"/>
      <c r="P18" s="105">
        <f>SUM(P13:P17)</f>
        <v>133228981</v>
      </c>
      <c r="Q18" s="97"/>
      <c r="R18" s="105">
        <f>SUM(R13:R17)</f>
        <v>-24078272</v>
      </c>
      <c r="S18" s="97"/>
      <c r="T18" s="105">
        <f>SUM(T13:T17)</f>
        <v>53497</v>
      </c>
      <c r="U18" s="97"/>
      <c r="V18" s="105">
        <f>SUM(V13:V17)</f>
        <v>-24024775</v>
      </c>
      <c r="W18" s="97"/>
      <c r="X18" s="105">
        <f>SUM(X13:X17)</f>
        <v>1332184505</v>
      </c>
      <c r="Y18" s="97"/>
      <c r="Z18" s="105">
        <f>SUM(Z13:Z17)</f>
        <v>22628917</v>
      </c>
      <c r="AA18" s="97"/>
      <c r="AB18" s="105">
        <f>SUM(AB13:AB17)</f>
        <v>1354813422</v>
      </c>
      <c r="AC18" s="98"/>
      <c r="AD18" s="98"/>
      <c r="AE18" s="98"/>
      <c r="AF18" s="98"/>
      <c r="AG18" s="98"/>
      <c r="AH18" s="98"/>
    </row>
    <row r="19" spans="1:34" s="93" customFormat="1" ht="24.75" customHeight="1" thickTop="1" x14ac:dyDescent="0.45">
      <c r="A19" s="94"/>
      <c r="B19" s="91"/>
      <c r="C19" s="100"/>
      <c r="D19" s="103"/>
      <c r="E19" s="100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8"/>
      <c r="AD19" s="98"/>
      <c r="AE19" s="98"/>
      <c r="AF19" s="98"/>
      <c r="AG19" s="98"/>
      <c r="AH19" s="98"/>
    </row>
    <row r="20" spans="1:34" s="93" customFormat="1" ht="24.75" customHeight="1" x14ac:dyDescent="0.45">
      <c r="A20" s="175" t="s">
        <v>138</v>
      </c>
      <c r="B20" s="91"/>
      <c r="C20" s="95"/>
      <c r="D20" s="103"/>
      <c r="E20" s="100"/>
      <c r="F20" s="104">
        <v>986334922</v>
      </c>
      <c r="G20" s="104"/>
      <c r="H20" s="104">
        <v>242582590</v>
      </c>
      <c r="I20" s="104"/>
      <c r="J20" s="104">
        <v>2772351</v>
      </c>
      <c r="K20" s="104"/>
      <c r="L20" s="104">
        <v>12002675</v>
      </c>
      <c r="M20" s="104"/>
      <c r="N20" s="104">
        <v>17082582</v>
      </c>
      <c r="O20" s="104"/>
      <c r="P20" s="104">
        <v>259889204</v>
      </c>
      <c r="Q20" s="104"/>
      <c r="R20" s="104">
        <v>668646</v>
      </c>
      <c r="S20" s="104"/>
      <c r="T20" s="104">
        <v>35008</v>
      </c>
      <c r="U20" s="104"/>
      <c r="V20" s="104">
        <f>SUM(R20:U20)</f>
        <v>703654</v>
      </c>
      <c r="W20" s="104"/>
      <c r="X20" s="97">
        <f>F20+H20+J20+L20+N20+P20+V20</f>
        <v>1521367978</v>
      </c>
      <c r="Y20" s="104"/>
      <c r="Z20" s="97">
        <v>18367397</v>
      </c>
      <c r="AA20" s="104"/>
      <c r="AB20" s="97">
        <f>SUM(X20:AA20)</f>
        <v>1539735375</v>
      </c>
      <c r="AC20" s="98"/>
      <c r="AD20" s="98"/>
      <c r="AE20" s="98"/>
      <c r="AF20" s="98"/>
      <c r="AG20" s="98"/>
      <c r="AH20" s="98"/>
    </row>
    <row r="21" spans="1:34" ht="24.75" customHeight="1" x14ac:dyDescent="0.45">
      <c r="A21" s="99" t="s">
        <v>134</v>
      </c>
      <c r="C21" s="100"/>
      <c r="D21" s="95"/>
      <c r="E21" s="95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104"/>
      <c r="W21" s="97"/>
      <c r="X21" s="97"/>
      <c r="Y21" s="97"/>
      <c r="Z21" s="97"/>
      <c r="AA21" s="97"/>
      <c r="AB21" s="97"/>
      <c r="AC21" s="102"/>
      <c r="AD21" s="102"/>
      <c r="AE21" s="102"/>
      <c r="AF21" s="102"/>
      <c r="AG21" s="102"/>
      <c r="AH21" s="102"/>
    </row>
    <row r="22" spans="1:34" ht="24.75" customHeight="1" x14ac:dyDescent="0.45">
      <c r="B22" s="99" t="s">
        <v>139</v>
      </c>
      <c r="C22" s="100"/>
      <c r="D22" s="95"/>
      <c r="E22" s="95"/>
      <c r="F22" s="97">
        <v>12002675</v>
      </c>
      <c r="G22" s="97"/>
      <c r="H22" s="97">
        <v>0</v>
      </c>
      <c r="I22" s="97"/>
      <c r="J22" s="97">
        <v>0</v>
      </c>
      <c r="K22" s="97"/>
      <c r="L22" s="97">
        <v>-12002675</v>
      </c>
      <c r="M22" s="97"/>
      <c r="N22" s="97">
        <v>0</v>
      </c>
      <c r="O22" s="97"/>
      <c r="P22" s="97">
        <v>0</v>
      </c>
      <c r="Q22" s="97"/>
      <c r="R22" s="97" t="s">
        <v>6</v>
      </c>
      <c r="S22" s="97"/>
      <c r="T22" s="97">
        <v>0</v>
      </c>
      <c r="U22" s="97"/>
      <c r="V22" s="104">
        <f t="shared" ref="V22:V24" si="3">SUM(R22:U22)</f>
        <v>0</v>
      </c>
      <c r="W22" s="97"/>
      <c r="X22" s="97">
        <f t="shared" ref="X22:X25" si="4">F22+H22+J22+L22+N22+P22+V22</f>
        <v>0</v>
      </c>
      <c r="Y22" s="97"/>
      <c r="Z22" s="97">
        <f t="shared" ref="Z22" si="5">D22+F22+H22+L22+N22+T22</f>
        <v>0</v>
      </c>
      <c r="AA22" s="97"/>
      <c r="AB22" s="97">
        <f t="shared" ref="AB22:AB25" si="6">SUM(X22:AA22)</f>
        <v>0</v>
      </c>
      <c r="AC22" s="102"/>
      <c r="AD22" s="102"/>
      <c r="AE22" s="102"/>
      <c r="AF22" s="102"/>
      <c r="AG22" s="102"/>
      <c r="AH22" s="102"/>
    </row>
    <row r="23" spans="1:34" ht="24.75" customHeight="1" x14ac:dyDescent="0.45">
      <c r="A23" s="99"/>
      <c r="B23" s="91" t="s">
        <v>135</v>
      </c>
      <c r="C23" s="100"/>
      <c r="D23" s="101"/>
      <c r="E23" s="95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104"/>
      <c r="W23" s="97"/>
      <c r="X23" s="97"/>
      <c r="Y23" s="97"/>
      <c r="Z23" s="97"/>
      <c r="AA23" s="97"/>
      <c r="AB23" s="97"/>
      <c r="AC23" s="102"/>
      <c r="AD23" s="102"/>
      <c r="AE23" s="102"/>
      <c r="AF23" s="102"/>
      <c r="AG23" s="102"/>
      <c r="AH23" s="102"/>
    </row>
    <row r="24" spans="1:34" ht="24.75" customHeight="1" x14ac:dyDescent="0.45">
      <c r="A24" s="100"/>
      <c r="C24" s="100" t="s">
        <v>88</v>
      </c>
      <c r="D24" s="101"/>
      <c r="E24" s="95"/>
      <c r="F24" s="97">
        <v>0</v>
      </c>
      <c r="G24" s="97"/>
      <c r="H24" s="97">
        <v>0</v>
      </c>
      <c r="I24" s="97"/>
      <c r="J24" s="97">
        <v>0</v>
      </c>
      <c r="K24" s="97"/>
      <c r="L24" s="97">
        <v>0</v>
      </c>
      <c r="M24" s="97"/>
      <c r="N24" s="97">
        <v>0</v>
      </c>
      <c r="O24" s="97"/>
      <c r="P24" s="97">
        <f>PL!I33</f>
        <v>25189459.150000006</v>
      </c>
      <c r="Q24" s="97"/>
      <c r="R24" s="97">
        <v>0</v>
      </c>
      <c r="S24" s="97"/>
      <c r="T24" s="97">
        <v>0</v>
      </c>
      <c r="U24" s="97"/>
      <c r="V24" s="104">
        <f t="shared" si="3"/>
        <v>0</v>
      </c>
      <c r="W24" s="97"/>
      <c r="X24" s="97">
        <f>F24+H24+J24+L24+N24+P24+V24</f>
        <v>25189459.150000006</v>
      </c>
      <c r="Y24" s="97"/>
      <c r="Z24" s="97">
        <f>PL!I34</f>
        <v>878217.89</v>
      </c>
      <c r="AA24" s="97"/>
      <c r="AB24" s="97">
        <f t="shared" si="6"/>
        <v>26067677.040000007</v>
      </c>
      <c r="AC24" s="102"/>
      <c r="AD24" s="102"/>
      <c r="AE24" s="102"/>
      <c r="AF24" s="102"/>
      <c r="AG24" s="102"/>
      <c r="AH24" s="102"/>
    </row>
    <row r="25" spans="1:34" ht="24.75" customHeight="1" x14ac:dyDescent="0.45">
      <c r="A25" s="99"/>
      <c r="C25" s="100" t="s">
        <v>136</v>
      </c>
      <c r="D25" s="103"/>
      <c r="E25" s="100"/>
      <c r="F25" s="104">
        <v>0</v>
      </c>
      <c r="G25" s="104"/>
      <c r="H25" s="104">
        <v>0</v>
      </c>
      <c r="I25" s="104"/>
      <c r="J25" s="104">
        <v>0</v>
      </c>
      <c r="K25" s="104"/>
      <c r="L25" s="104">
        <v>0</v>
      </c>
      <c r="M25" s="104"/>
      <c r="N25" s="104">
        <v>0</v>
      </c>
      <c r="O25" s="104"/>
      <c r="P25" s="104">
        <f>PL!I28</f>
        <v>0</v>
      </c>
      <c r="Q25" s="104"/>
      <c r="R25" s="104">
        <f>PL!I27</f>
        <v>1735972.8</v>
      </c>
      <c r="S25" s="104"/>
      <c r="T25" s="104">
        <f>+PL!I25</f>
        <v>229710.86</v>
      </c>
      <c r="U25" s="104"/>
      <c r="V25" s="104">
        <f>SUM(R25:U25)</f>
        <v>1965683.6600000001</v>
      </c>
      <c r="W25" s="104"/>
      <c r="X25" s="97">
        <f t="shared" si="4"/>
        <v>1965683.6600000001</v>
      </c>
      <c r="Y25" s="104"/>
      <c r="Z25" s="97">
        <v>0</v>
      </c>
      <c r="AA25" s="104"/>
      <c r="AB25" s="97">
        <f t="shared" si="6"/>
        <v>1965683.6600000001</v>
      </c>
      <c r="AC25" s="102"/>
      <c r="AD25" s="102"/>
      <c r="AE25" s="102"/>
      <c r="AF25" s="102"/>
      <c r="AG25" s="102"/>
      <c r="AH25" s="102"/>
    </row>
    <row r="26" spans="1:34" s="93" customFormat="1" ht="24.75" customHeight="1" thickBot="1" x14ac:dyDescent="0.5">
      <c r="A26" s="95" t="s">
        <v>140</v>
      </c>
      <c r="B26" s="91"/>
      <c r="C26" s="95"/>
      <c r="D26" s="95"/>
      <c r="E26" s="95"/>
      <c r="F26" s="105">
        <f>SUM(F20:F25)</f>
        <v>998337597</v>
      </c>
      <c r="G26" s="97"/>
      <c r="H26" s="105">
        <f>SUM(H20:H25)</f>
        <v>242582590</v>
      </c>
      <c r="I26" s="97"/>
      <c r="J26" s="105">
        <f>SUM(J20:J25)</f>
        <v>2772351</v>
      </c>
      <c r="K26" s="97"/>
      <c r="L26" s="105">
        <f>SUM(L20:L25)</f>
        <v>0</v>
      </c>
      <c r="M26" s="97"/>
      <c r="N26" s="105">
        <f>SUM(N20:N25)</f>
        <v>17082582</v>
      </c>
      <c r="O26" s="97"/>
      <c r="P26" s="105">
        <f>SUM(P20:P25)</f>
        <v>285078663.14999998</v>
      </c>
      <c r="Q26" s="97"/>
      <c r="R26" s="105">
        <f>SUM(R20:R25)</f>
        <v>2404618.7999999998</v>
      </c>
      <c r="S26" s="97"/>
      <c r="T26" s="105">
        <f>SUM(T20:T25)</f>
        <v>264718.86</v>
      </c>
      <c r="U26" s="97"/>
      <c r="V26" s="105">
        <f>SUM(V20:V25)</f>
        <v>2669337.66</v>
      </c>
      <c r="W26" s="97"/>
      <c r="X26" s="105">
        <f>SUM(X20:X25)</f>
        <v>1548523120.8100002</v>
      </c>
      <c r="Y26" s="97"/>
      <c r="Z26" s="105">
        <f>SUM(Z20:Z25)</f>
        <v>19245614.890000001</v>
      </c>
      <c r="AA26" s="97"/>
      <c r="AB26" s="105">
        <f>SUM(AB20:AB25)</f>
        <v>1567768735.7</v>
      </c>
      <c r="AC26" s="98"/>
      <c r="AD26" s="98"/>
      <c r="AE26" s="98"/>
      <c r="AF26" s="98"/>
      <c r="AG26" s="98"/>
      <c r="AH26" s="98"/>
    </row>
    <row r="27" spans="1:34" s="93" customFormat="1" ht="24.75" customHeight="1" thickTop="1" x14ac:dyDescent="0.45">
      <c r="A27" s="95"/>
      <c r="B27" s="91"/>
      <c r="C27" s="95"/>
      <c r="D27" s="95"/>
      <c r="E27" s="95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8"/>
      <c r="AD27" s="98"/>
      <c r="AE27" s="98"/>
      <c r="AF27" s="98"/>
      <c r="AG27" s="98"/>
      <c r="AH27" s="98"/>
    </row>
    <row r="28" spans="1:34" ht="24.75" customHeight="1" x14ac:dyDescent="0.45">
      <c r="A28" s="106"/>
      <c r="B28" s="106"/>
      <c r="F28" s="107"/>
      <c r="G28" s="108"/>
      <c r="H28" s="107"/>
      <c r="I28" s="108"/>
      <c r="J28" s="107"/>
      <c r="K28" s="108"/>
      <c r="L28" s="107"/>
      <c r="M28" s="108"/>
      <c r="N28" s="107"/>
      <c r="O28" s="108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2"/>
      <c r="AD28" s="102"/>
      <c r="AE28" s="102"/>
      <c r="AF28" s="102"/>
      <c r="AG28" s="102"/>
      <c r="AH28" s="102"/>
    </row>
    <row r="29" spans="1:34" ht="24.75" customHeight="1" x14ac:dyDescent="0.45">
      <c r="A29" s="92" t="s">
        <v>214</v>
      </c>
      <c r="B29" s="106"/>
      <c r="F29" s="107"/>
      <c r="G29" s="108"/>
      <c r="H29" s="107"/>
      <c r="I29" s="108"/>
      <c r="J29" s="107"/>
      <c r="K29" s="108"/>
      <c r="L29" s="107"/>
      <c r="M29" s="108"/>
      <c r="N29" s="107"/>
      <c r="O29" s="108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2"/>
      <c r="AD29" s="102"/>
      <c r="AE29" s="102"/>
      <c r="AF29" s="102"/>
      <c r="AG29" s="102"/>
      <c r="AH29" s="102"/>
    </row>
    <row r="30" spans="1:34" ht="24.75" customHeight="1" x14ac:dyDescent="0.45">
      <c r="A30" s="92"/>
      <c r="B30" s="106"/>
      <c r="F30" s="107"/>
      <c r="G30" s="108"/>
      <c r="H30" s="107"/>
      <c r="I30" s="108"/>
      <c r="J30" s="107"/>
      <c r="K30" s="108"/>
      <c r="L30" s="107"/>
      <c r="M30" s="108"/>
      <c r="N30" s="107"/>
      <c r="O30" s="108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2"/>
      <c r="AD30" s="102"/>
      <c r="AE30" s="102"/>
      <c r="AF30" s="102"/>
      <c r="AG30" s="102"/>
      <c r="AH30" s="102"/>
    </row>
    <row r="31" spans="1:34" ht="24.75" customHeight="1" x14ac:dyDescent="0.45">
      <c r="A31" s="92"/>
      <c r="B31" s="106"/>
      <c r="F31" s="107"/>
      <c r="G31" s="108"/>
      <c r="H31" s="107"/>
      <c r="I31" s="108"/>
      <c r="J31" s="107"/>
      <c r="K31" s="108"/>
      <c r="L31" s="107"/>
      <c r="M31" s="108"/>
      <c r="N31" s="107"/>
      <c r="O31" s="108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2"/>
      <c r="AD31" s="102"/>
      <c r="AE31" s="102"/>
      <c r="AF31" s="102"/>
      <c r="AG31" s="102"/>
      <c r="AH31" s="102"/>
    </row>
    <row r="32" spans="1:34" ht="24.75" customHeight="1" x14ac:dyDescent="0.45">
      <c r="A32" s="92"/>
      <c r="B32" s="106"/>
      <c r="F32" s="107"/>
      <c r="G32" s="108"/>
      <c r="H32" s="107"/>
      <c r="I32" s="108"/>
      <c r="J32" s="107"/>
      <c r="K32" s="108"/>
      <c r="L32" s="107"/>
      <c r="M32" s="108"/>
      <c r="N32" s="107"/>
      <c r="O32" s="108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2"/>
      <c r="AD32" s="102"/>
      <c r="AE32" s="102"/>
      <c r="AF32" s="102"/>
      <c r="AG32" s="102"/>
      <c r="AH32" s="102"/>
    </row>
    <row r="33" spans="24:34" ht="24.75" customHeight="1" x14ac:dyDescent="0.45">
      <c r="X33" s="110"/>
      <c r="Z33" s="110"/>
      <c r="AB33" s="110"/>
      <c r="AC33" s="102"/>
      <c r="AE33" s="102"/>
      <c r="AF33" s="102"/>
      <c r="AG33" s="102"/>
      <c r="AH33" s="102"/>
    </row>
    <row r="34" spans="24:34" ht="24.75" customHeight="1" x14ac:dyDescent="0.45">
      <c r="AC34" s="102"/>
      <c r="AE34" s="102"/>
      <c r="AF34" s="102"/>
      <c r="AG34" s="102"/>
      <c r="AH34" s="102"/>
    </row>
  </sheetData>
  <mergeCells count="8">
    <mergeCell ref="F7:X7"/>
    <mergeCell ref="N9:P9"/>
    <mergeCell ref="R9:T9"/>
    <mergeCell ref="A1:AB1"/>
    <mergeCell ref="A2:AB2"/>
    <mergeCell ref="A3:AB3"/>
    <mergeCell ref="F6:AB6"/>
    <mergeCell ref="R8:V8"/>
  </mergeCells>
  <pageMargins left="0.59055118110236227" right="0.31496062992125984" top="0.59055118110236227" bottom="0.35433070866141736" header="0.47244094488188981" footer="0.19685039370078741"/>
  <pageSetup paperSize="9" scale="56" fitToHeight="0" orientation="landscape" r:id="rId1"/>
  <headerFooter alignWithMargins="0">
    <oddHeader xml:space="preserve">&amp;C   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7739-4D6E-4F8A-B92A-78549113A250}">
  <sheetPr>
    <pageSetUpPr fitToPage="1"/>
  </sheetPr>
  <dimension ref="A1:AB33"/>
  <sheetViews>
    <sheetView topLeftCell="A16" zoomScale="85" zoomScaleNormal="85" zoomScaleSheetLayoutView="85" workbookViewId="0">
      <selection activeCell="C30" sqref="C29:C30"/>
    </sheetView>
  </sheetViews>
  <sheetFormatPr defaultColWidth="10.42578125" defaultRowHeight="24.75" customHeight="1" x14ac:dyDescent="0.45"/>
  <cols>
    <col min="1" max="2" width="2.42578125" style="91" customWidth="1"/>
    <col min="3" max="3" width="42.140625" style="91" customWidth="1"/>
    <col min="4" max="4" width="10.5703125" style="91" customWidth="1"/>
    <col min="5" max="5" width="1.140625" style="91" customWidth="1"/>
    <col min="6" max="6" width="15.7109375" style="91" customWidth="1"/>
    <col min="7" max="7" width="1.140625" style="91" customWidth="1"/>
    <col min="8" max="8" width="14.5703125" style="91" customWidth="1"/>
    <col min="9" max="9" width="1.140625" style="91" customWidth="1"/>
    <col min="10" max="10" width="14.5703125" style="91" customWidth="1"/>
    <col min="11" max="11" width="1.140625" style="91" customWidth="1"/>
    <col min="12" max="12" width="15.7109375" style="91" customWidth="1"/>
    <col min="13" max="13" width="1.140625" style="91" customWidth="1"/>
    <col min="14" max="14" width="15" style="91" customWidth="1"/>
    <col min="15" max="15" width="1.140625" style="91" customWidth="1"/>
    <col min="16" max="16" width="20.5703125" style="91" customWidth="1"/>
    <col min="17" max="17" width="1.140625" style="91" customWidth="1"/>
    <col min="18" max="18" width="20.5703125" style="91" customWidth="1"/>
    <col min="19" max="19" width="1.140625" style="91" customWidth="1"/>
    <col min="20" max="20" width="17" style="91" customWidth="1"/>
    <col min="21" max="21" width="1.140625" style="91" customWidth="1"/>
    <col min="22" max="22" width="16.28515625" style="91" customWidth="1"/>
    <col min="23" max="23" width="4.28515625" style="91" customWidth="1"/>
    <col min="24" max="24" width="28.140625" style="91" customWidth="1"/>
    <col min="25" max="26" width="15.28515625" style="91" bestFit="1" customWidth="1"/>
    <col min="27" max="27" width="11.85546875" style="91" bestFit="1" customWidth="1"/>
    <col min="28" max="28" width="15.28515625" style="91" bestFit="1" customWidth="1"/>
    <col min="29" max="16384" width="10.42578125" style="91"/>
  </cols>
  <sheetData>
    <row r="1" spans="1:28" ht="24.75" customHeight="1" x14ac:dyDescent="0.45">
      <c r="A1" s="186" t="s">
        <v>209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8" ht="24.75" customHeight="1" x14ac:dyDescent="0.45">
      <c r="A2" s="187" t="s">
        <v>104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</row>
    <row r="3" spans="1:28" ht="24.75" customHeight="1" x14ac:dyDescent="0.45">
      <c r="A3" s="188" t="s">
        <v>72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8" ht="24.75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8" s="109" customFormat="1" ht="24.75" customHeight="1" x14ac:dyDescent="0.5">
      <c r="V5" s="128" t="s">
        <v>9</v>
      </c>
    </row>
    <row r="6" spans="1:28" s="109" customFormat="1" ht="24.75" customHeight="1" x14ac:dyDescent="0.5">
      <c r="C6" s="112"/>
      <c r="D6" s="112"/>
      <c r="E6" s="112"/>
      <c r="F6" s="189" t="s">
        <v>11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8" s="109" customFormat="1" ht="24.75" customHeight="1" x14ac:dyDescent="0.45">
      <c r="C7" s="112"/>
      <c r="D7" s="112"/>
      <c r="E7" s="112"/>
      <c r="F7" s="116" t="s">
        <v>110</v>
      </c>
      <c r="G7" s="116"/>
      <c r="H7" s="116" t="s">
        <v>111</v>
      </c>
      <c r="I7" s="116"/>
      <c r="J7" s="116" t="s">
        <v>107</v>
      </c>
      <c r="K7" s="116"/>
      <c r="L7" s="117"/>
      <c r="M7" s="117"/>
      <c r="N7" s="117"/>
      <c r="O7" s="116"/>
      <c r="P7" s="183" t="s">
        <v>66</v>
      </c>
      <c r="Q7" s="183"/>
      <c r="R7" s="183"/>
      <c r="S7" s="183"/>
      <c r="T7" s="183"/>
      <c r="U7" s="116"/>
      <c r="V7" s="129" t="s">
        <v>99</v>
      </c>
    </row>
    <row r="8" spans="1:28" s="112" customFormat="1" ht="24.75" customHeight="1" x14ac:dyDescent="0.45">
      <c r="F8" s="112" t="s">
        <v>114</v>
      </c>
      <c r="H8" s="112" t="s">
        <v>115</v>
      </c>
      <c r="J8" s="112" t="s">
        <v>109</v>
      </c>
      <c r="L8" s="184" t="s">
        <v>63</v>
      </c>
      <c r="M8" s="184"/>
      <c r="N8" s="184"/>
      <c r="P8" s="185" t="s">
        <v>119</v>
      </c>
      <c r="Q8" s="185"/>
      <c r="R8" s="185"/>
      <c r="S8" s="170"/>
      <c r="T8" s="171" t="s">
        <v>124</v>
      </c>
      <c r="U8" s="109"/>
      <c r="V8" s="112" t="s">
        <v>132</v>
      </c>
      <c r="X8" s="114"/>
      <c r="Y8" s="114"/>
      <c r="Z8" s="114"/>
    </row>
    <row r="9" spans="1:28" s="112" customFormat="1" ht="24.75" customHeight="1" x14ac:dyDescent="0.45">
      <c r="F9" s="111"/>
      <c r="J9" s="112" t="s">
        <v>113</v>
      </c>
      <c r="L9" s="118" t="s">
        <v>117</v>
      </c>
      <c r="M9" s="118"/>
      <c r="N9" s="118" t="s">
        <v>65</v>
      </c>
      <c r="P9" s="112" t="s">
        <v>120</v>
      </c>
      <c r="R9" s="112" t="s">
        <v>120</v>
      </c>
      <c r="T9" s="171" t="s">
        <v>125</v>
      </c>
      <c r="U9" s="109"/>
      <c r="V9" s="168"/>
      <c r="X9" s="114"/>
      <c r="Y9" s="114"/>
      <c r="Z9" s="114"/>
    </row>
    <row r="10" spans="1:28" s="112" customFormat="1" ht="24.75" customHeight="1" x14ac:dyDescent="0.45">
      <c r="L10" s="112" t="s">
        <v>118</v>
      </c>
      <c r="P10" s="111" t="s">
        <v>121</v>
      </c>
      <c r="R10" s="112" t="s">
        <v>121</v>
      </c>
      <c r="T10" s="171" t="s">
        <v>126</v>
      </c>
      <c r="V10" s="168"/>
      <c r="X10" s="114"/>
      <c r="Y10" s="114"/>
      <c r="Z10" s="114"/>
    </row>
    <row r="11" spans="1:28" s="112" customFormat="1" ht="24.75" customHeight="1" x14ac:dyDescent="0.45">
      <c r="D11" s="113" t="s">
        <v>12</v>
      </c>
      <c r="F11" s="115"/>
      <c r="H11" s="113"/>
      <c r="J11" s="113"/>
      <c r="L11" s="113"/>
      <c r="N11" s="113"/>
      <c r="P11" s="115" t="s">
        <v>122</v>
      </c>
      <c r="R11" s="113" t="s">
        <v>123</v>
      </c>
      <c r="T11" s="172"/>
      <c r="V11" s="169"/>
      <c r="X11" s="114"/>
      <c r="Y11" s="114"/>
      <c r="Z11" s="114"/>
    </row>
    <row r="12" spans="1:28" s="93" customFormat="1" ht="24.75" customHeight="1" x14ac:dyDescent="0.45">
      <c r="A12" s="94" t="s">
        <v>133</v>
      </c>
      <c r="B12" s="91"/>
      <c r="C12" s="94"/>
      <c r="D12" s="95"/>
      <c r="E12" s="95"/>
      <c r="F12" s="96">
        <v>965035922</v>
      </c>
      <c r="G12" s="96"/>
      <c r="H12" s="96">
        <v>242582590</v>
      </c>
      <c r="I12" s="96"/>
      <c r="J12" s="96">
        <v>0</v>
      </c>
      <c r="K12" s="96"/>
      <c r="L12" s="96">
        <v>15361787</v>
      </c>
      <c r="M12" s="96"/>
      <c r="N12" s="96">
        <v>464040</v>
      </c>
      <c r="O12" s="97"/>
      <c r="P12" s="96">
        <v>-9254260</v>
      </c>
      <c r="Q12" s="97"/>
      <c r="R12" s="96">
        <v>67760</v>
      </c>
      <c r="S12" s="96"/>
      <c r="T12" s="97">
        <f>SUM(P12:S12)</f>
        <v>-9186500</v>
      </c>
      <c r="U12" s="97"/>
      <c r="V12" s="97">
        <f>F12+H12+J12+L12+N12+T12</f>
        <v>1214257839</v>
      </c>
      <c r="W12" s="98"/>
      <c r="X12" s="98"/>
      <c r="Y12" s="98"/>
      <c r="Z12" s="98"/>
      <c r="AA12" s="98"/>
      <c r="AB12" s="98"/>
    </row>
    <row r="13" spans="1:28" ht="24.75" customHeight="1" x14ac:dyDescent="0.45">
      <c r="A13" s="99" t="s">
        <v>134</v>
      </c>
      <c r="C13" s="100"/>
      <c r="D13" s="95"/>
      <c r="E13" s="95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102"/>
      <c r="X13" s="102"/>
      <c r="Y13" s="102"/>
      <c r="Z13" s="102"/>
      <c r="AA13" s="102"/>
      <c r="AB13" s="102"/>
    </row>
    <row r="14" spans="1:28" ht="24.75" customHeight="1" x14ac:dyDescent="0.45">
      <c r="A14" s="99"/>
      <c r="B14" s="91" t="s">
        <v>135</v>
      </c>
      <c r="C14" s="100"/>
      <c r="D14" s="95"/>
      <c r="E14" s="95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102"/>
      <c r="X14" s="102"/>
      <c r="Y14" s="102"/>
      <c r="Z14" s="102"/>
      <c r="AA14" s="102"/>
      <c r="AB14" s="102"/>
    </row>
    <row r="15" spans="1:28" s="93" customFormat="1" ht="24.75" customHeight="1" x14ac:dyDescent="0.45">
      <c r="A15" s="100"/>
      <c r="B15" s="91"/>
      <c r="C15" s="100" t="s">
        <v>88</v>
      </c>
      <c r="D15" s="103"/>
      <c r="E15" s="100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f>PL!O33</f>
        <v>4928891</v>
      </c>
      <c r="O15" s="104"/>
      <c r="P15" s="104">
        <v>0</v>
      </c>
      <c r="Q15" s="104"/>
      <c r="R15" s="104">
        <v>0</v>
      </c>
      <c r="S15" s="104"/>
      <c r="T15" s="97"/>
      <c r="U15" s="104"/>
      <c r="V15" s="97">
        <f>F15+H15+J15+L15+N15+T15</f>
        <v>4928891</v>
      </c>
      <c r="W15" s="98"/>
      <c r="X15" s="98"/>
      <c r="Y15" s="98"/>
      <c r="Z15" s="98"/>
      <c r="AA15" s="98"/>
      <c r="AB15" s="98"/>
    </row>
    <row r="16" spans="1:28" s="93" customFormat="1" ht="24.75" customHeight="1" x14ac:dyDescent="0.45">
      <c r="A16" s="99"/>
      <c r="B16" s="91"/>
      <c r="C16" s="100" t="s">
        <v>136</v>
      </c>
      <c r="D16" s="95"/>
      <c r="E16" s="95"/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96"/>
      <c r="N16" s="96">
        <f>PL!O28</f>
        <v>-603396</v>
      </c>
      <c r="O16" s="97"/>
      <c r="P16" s="96">
        <f>PL!O27</f>
        <v>1042374</v>
      </c>
      <c r="Q16" s="97"/>
      <c r="R16" s="96">
        <f>PL!O25</f>
        <v>-14263</v>
      </c>
      <c r="S16" s="96"/>
      <c r="T16" s="97">
        <f t="shared" ref="T16" si="0">SUM(P16:S16)</f>
        <v>1028111</v>
      </c>
      <c r="U16" s="97"/>
      <c r="V16" s="97">
        <f t="shared" ref="V16" si="1">F16+H16+J16+L16+N16+T16</f>
        <v>424715</v>
      </c>
      <c r="W16" s="98"/>
      <c r="X16" s="98"/>
      <c r="Y16" s="98"/>
      <c r="Z16" s="98"/>
      <c r="AA16" s="98"/>
      <c r="AB16" s="98"/>
    </row>
    <row r="17" spans="1:28" s="93" customFormat="1" ht="24.75" customHeight="1" thickBot="1" x14ac:dyDescent="0.5">
      <c r="A17" s="94" t="s">
        <v>137</v>
      </c>
      <c r="B17" s="91"/>
      <c r="C17" s="100"/>
      <c r="D17" s="103"/>
      <c r="E17" s="100"/>
      <c r="F17" s="105">
        <f>SUM(F12:F16)</f>
        <v>965035922</v>
      </c>
      <c r="G17" s="97"/>
      <c r="H17" s="105">
        <f>SUM(H12:H16)</f>
        <v>242582590</v>
      </c>
      <c r="I17" s="97"/>
      <c r="J17" s="105">
        <f>SUM(J12:J16)</f>
        <v>0</v>
      </c>
      <c r="K17" s="97"/>
      <c r="L17" s="105">
        <f>SUM(L12:L16)</f>
        <v>15361787</v>
      </c>
      <c r="M17" s="97"/>
      <c r="N17" s="105">
        <f>SUM(N12:N16)</f>
        <v>4789535</v>
      </c>
      <c r="O17" s="97"/>
      <c r="P17" s="105">
        <f>SUM(P12:P16)</f>
        <v>-8211886</v>
      </c>
      <c r="Q17" s="97"/>
      <c r="R17" s="105">
        <f>SUM(R12:R16)</f>
        <v>53497</v>
      </c>
      <c r="S17" s="97"/>
      <c r="T17" s="105">
        <f>SUM(T12:T16)</f>
        <v>-8158389</v>
      </c>
      <c r="U17" s="97"/>
      <c r="V17" s="105">
        <f>SUM(V12:V16)</f>
        <v>1219611445</v>
      </c>
      <c r="W17" s="98"/>
      <c r="X17" s="98"/>
      <c r="Y17" s="98"/>
      <c r="Z17" s="98"/>
      <c r="AA17" s="98"/>
      <c r="AB17" s="98"/>
    </row>
    <row r="18" spans="1:28" s="93" customFormat="1" ht="24.75" customHeight="1" thickTop="1" x14ac:dyDescent="0.45">
      <c r="A18" s="94"/>
      <c r="B18" s="91"/>
      <c r="C18" s="100"/>
      <c r="D18" s="103"/>
      <c r="E18" s="100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8"/>
      <c r="X18" s="98"/>
      <c r="Y18" s="98"/>
      <c r="Z18" s="98"/>
      <c r="AA18" s="98"/>
      <c r="AB18" s="98"/>
    </row>
    <row r="19" spans="1:28" s="93" customFormat="1" ht="24.75" customHeight="1" x14ac:dyDescent="0.45">
      <c r="A19" s="93" t="s">
        <v>138</v>
      </c>
      <c r="B19" s="91"/>
      <c r="C19" s="95"/>
      <c r="D19" s="103"/>
      <c r="E19" s="100"/>
      <c r="F19" s="104">
        <v>986334922</v>
      </c>
      <c r="G19" s="104"/>
      <c r="H19" s="104">
        <v>242582590</v>
      </c>
      <c r="I19" s="104"/>
      <c r="J19" s="104">
        <v>12002675</v>
      </c>
      <c r="K19" s="104"/>
      <c r="L19" s="104">
        <v>17082582</v>
      </c>
      <c r="M19" s="104"/>
      <c r="N19" s="104">
        <v>20210906</v>
      </c>
      <c r="O19" s="104"/>
      <c r="P19" s="104">
        <v>404098</v>
      </c>
      <c r="Q19" s="104"/>
      <c r="R19" s="104">
        <v>35008</v>
      </c>
      <c r="S19" s="104"/>
      <c r="T19" s="104">
        <f>SUM(P19:S19)</f>
        <v>439106</v>
      </c>
      <c r="U19" s="104"/>
      <c r="V19" s="97">
        <f>F19+H19+J19+L19+N19+T19</f>
        <v>1278652781</v>
      </c>
      <c r="W19" s="98"/>
      <c r="X19" s="98"/>
      <c r="Y19" s="98"/>
      <c r="Z19" s="98"/>
      <c r="AA19" s="98"/>
      <c r="AB19" s="98"/>
    </row>
    <row r="20" spans="1:28" ht="24.75" customHeight="1" x14ac:dyDescent="0.45">
      <c r="A20" s="99" t="s">
        <v>134</v>
      </c>
      <c r="C20" s="100"/>
      <c r="D20" s="95"/>
      <c r="E20" s="95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104"/>
      <c r="U20" s="97"/>
      <c r="V20" s="97"/>
      <c r="W20" s="102"/>
      <c r="X20" s="102"/>
      <c r="Y20" s="102"/>
      <c r="Z20" s="102"/>
      <c r="AA20" s="102"/>
      <c r="AB20" s="102"/>
    </row>
    <row r="21" spans="1:28" ht="24.75" customHeight="1" x14ac:dyDescent="0.45">
      <c r="B21" s="99" t="s">
        <v>139</v>
      </c>
      <c r="C21" s="100"/>
      <c r="D21" s="95"/>
      <c r="E21" s="95"/>
      <c r="F21" s="97">
        <v>12002675</v>
      </c>
      <c r="G21" s="97"/>
      <c r="H21" s="97">
        <v>0</v>
      </c>
      <c r="I21" s="97"/>
      <c r="J21" s="97">
        <v>-12002675</v>
      </c>
      <c r="K21" s="97"/>
      <c r="L21" s="97">
        <v>0</v>
      </c>
      <c r="M21" s="97"/>
      <c r="N21" s="97">
        <v>0</v>
      </c>
      <c r="O21" s="97"/>
      <c r="P21" s="97" t="s">
        <v>6</v>
      </c>
      <c r="Q21" s="97"/>
      <c r="R21" s="97">
        <v>0</v>
      </c>
      <c r="S21" s="97"/>
      <c r="T21" s="104">
        <f t="shared" ref="T21:T24" si="2">SUM(P21:S21)</f>
        <v>0</v>
      </c>
      <c r="U21" s="97"/>
      <c r="V21" s="97">
        <f t="shared" ref="V21:V24" si="3">F21+H21+J21+L21+N21+T21</f>
        <v>0</v>
      </c>
      <c r="W21" s="102"/>
      <c r="X21" s="102"/>
      <c r="Y21" s="102"/>
      <c r="Z21" s="102"/>
      <c r="AA21" s="102"/>
      <c r="AB21" s="102"/>
    </row>
    <row r="22" spans="1:28" ht="24.75" customHeight="1" x14ac:dyDescent="0.45">
      <c r="A22" s="99"/>
      <c r="B22" s="91" t="s">
        <v>135</v>
      </c>
      <c r="C22" s="100"/>
      <c r="D22" s="101"/>
      <c r="E22" s="95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104"/>
      <c r="U22" s="97"/>
      <c r="V22" s="97"/>
      <c r="W22" s="102"/>
      <c r="X22" s="102"/>
      <c r="Y22" s="102"/>
      <c r="Z22" s="102"/>
      <c r="AA22" s="102"/>
      <c r="AB22" s="102"/>
    </row>
    <row r="23" spans="1:28" ht="24.75" customHeight="1" x14ac:dyDescent="0.45">
      <c r="A23" s="100"/>
      <c r="C23" s="100" t="s">
        <v>88</v>
      </c>
      <c r="D23" s="101"/>
      <c r="E23" s="95"/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97">
        <f>PL!M33</f>
        <v>12965024.329999998</v>
      </c>
      <c r="O23" s="97"/>
      <c r="P23" s="97">
        <v>0</v>
      </c>
      <c r="Q23" s="97"/>
      <c r="R23" s="97">
        <v>0</v>
      </c>
      <c r="S23" s="97"/>
      <c r="T23" s="104">
        <f t="shared" si="2"/>
        <v>0</v>
      </c>
      <c r="U23" s="97"/>
      <c r="V23" s="97">
        <f t="shared" si="3"/>
        <v>12965024.329999998</v>
      </c>
      <c r="W23" s="102"/>
      <c r="X23" s="102"/>
      <c r="Y23" s="102"/>
      <c r="Z23" s="102"/>
      <c r="AA23" s="102"/>
      <c r="AB23" s="102"/>
    </row>
    <row r="24" spans="1:28" ht="24.75" customHeight="1" x14ac:dyDescent="0.45">
      <c r="A24" s="99"/>
      <c r="C24" s="100" t="s">
        <v>136</v>
      </c>
      <c r="D24" s="103"/>
      <c r="E24" s="100"/>
      <c r="F24" s="104">
        <v>0</v>
      </c>
      <c r="G24" s="104"/>
      <c r="H24" s="104">
        <v>0</v>
      </c>
      <c r="I24" s="104"/>
      <c r="J24" s="104">
        <v>0</v>
      </c>
      <c r="K24" s="104"/>
      <c r="L24" s="104">
        <v>0</v>
      </c>
      <c r="M24" s="104"/>
      <c r="N24" s="104">
        <f>PL!M28</f>
        <v>0</v>
      </c>
      <c r="O24" s="104"/>
      <c r="P24" s="104">
        <f>PL!M27</f>
        <v>112560</v>
      </c>
      <c r="Q24" s="104"/>
      <c r="R24" s="104">
        <f>PL!M25</f>
        <v>-5563.4479999997657</v>
      </c>
      <c r="S24" s="104"/>
      <c r="T24" s="104">
        <f t="shared" si="2"/>
        <v>106996.55200000023</v>
      </c>
      <c r="U24" s="104"/>
      <c r="V24" s="97">
        <f t="shared" si="3"/>
        <v>106996.55200000023</v>
      </c>
      <c r="W24" s="102"/>
      <c r="X24" s="102"/>
      <c r="Y24" s="102"/>
      <c r="Z24" s="102"/>
      <c r="AA24" s="102"/>
      <c r="AB24" s="102"/>
    </row>
    <row r="25" spans="1:28" s="93" customFormat="1" ht="24.75" customHeight="1" thickBot="1" x14ac:dyDescent="0.5">
      <c r="A25" s="95" t="s">
        <v>140</v>
      </c>
      <c r="B25" s="91"/>
      <c r="C25" s="95"/>
      <c r="D25" s="95"/>
      <c r="E25" s="95"/>
      <c r="F25" s="105">
        <f>SUM(F19:F24)</f>
        <v>998337597</v>
      </c>
      <c r="G25" s="97"/>
      <c r="H25" s="105">
        <f>SUM(H19:H24)</f>
        <v>242582590</v>
      </c>
      <c r="I25" s="97"/>
      <c r="J25" s="105">
        <f>SUM(J19:J24)</f>
        <v>0</v>
      </c>
      <c r="K25" s="97"/>
      <c r="L25" s="105">
        <f>SUM(L19:L24)</f>
        <v>17082582</v>
      </c>
      <c r="M25" s="97"/>
      <c r="N25" s="105">
        <f>SUM(N19:N24)</f>
        <v>33175930.329999998</v>
      </c>
      <c r="O25" s="97"/>
      <c r="P25" s="105">
        <f>SUM(P19:P24)</f>
        <v>516658</v>
      </c>
      <c r="Q25" s="97"/>
      <c r="R25" s="105">
        <f>SUM(R19:R24)</f>
        <v>29444.552000000236</v>
      </c>
      <c r="S25" s="97"/>
      <c r="T25" s="105">
        <f>SUM(T19:T24)</f>
        <v>546102.55200000026</v>
      </c>
      <c r="U25" s="97"/>
      <c r="V25" s="105">
        <f>SUM(V19:V24)</f>
        <v>1291724801.882</v>
      </c>
      <c r="W25" s="98"/>
      <c r="X25" s="98"/>
      <c r="Y25" s="98"/>
      <c r="Z25" s="98"/>
      <c r="AA25" s="98"/>
      <c r="AB25" s="98"/>
    </row>
    <row r="26" spans="1:28" s="93" customFormat="1" ht="24.75" customHeight="1" thickTop="1" x14ac:dyDescent="0.45">
      <c r="A26" s="95"/>
      <c r="B26" s="91"/>
      <c r="C26" s="95"/>
      <c r="D26" s="95"/>
      <c r="E26" s="95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8"/>
      <c r="X26" s="98"/>
      <c r="Y26" s="98"/>
      <c r="Z26" s="98"/>
      <c r="AA26" s="98"/>
      <c r="AB26" s="98"/>
    </row>
    <row r="27" spans="1:28" ht="24.75" customHeight="1" x14ac:dyDescent="0.45">
      <c r="A27" s="106"/>
      <c r="B27" s="106"/>
      <c r="F27" s="107"/>
      <c r="G27" s="108"/>
      <c r="H27" s="107"/>
      <c r="I27" s="108"/>
      <c r="J27" s="107"/>
      <c r="K27" s="108"/>
      <c r="L27" s="107"/>
      <c r="M27" s="108"/>
      <c r="N27" s="107"/>
      <c r="O27" s="107"/>
      <c r="P27" s="107"/>
      <c r="Q27" s="107"/>
      <c r="R27" s="107"/>
      <c r="S27" s="107"/>
      <c r="T27" s="107"/>
      <c r="U27" s="107"/>
      <c r="V27" s="107"/>
      <c r="W27" s="102"/>
      <c r="X27" s="102"/>
      <c r="Y27" s="102"/>
      <c r="Z27" s="102"/>
      <c r="AA27" s="102"/>
      <c r="AB27" s="102"/>
    </row>
    <row r="28" spans="1:28" ht="24.75" customHeight="1" x14ac:dyDescent="0.45">
      <c r="A28" s="92" t="s">
        <v>214</v>
      </c>
      <c r="B28" s="106"/>
      <c r="F28" s="107"/>
      <c r="G28" s="108"/>
      <c r="H28" s="107"/>
      <c r="I28" s="108"/>
      <c r="J28" s="107"/>
      <c r="K28" s="108"/>
      <c r="L28" s="107"/>
      <c r="M28" s="108"/>
      <c r="N28" s="107"/>
      <c r="O28" s="107"/>
      <c r="P28" s="107"/>
      <c r="Q28" s="107"/>
      <c r="R28" s="107"/>
      <c r="S28" s="107"/>
      <c r="T28" s="107"/>
      <c r="U28" s="107"/>
      <c r="V28" s="107"/>
      <c r="W28" s="102"/>
      <c r="X28" s="102"/>
      <c r="Y28" s="102"/>
      <c r="Z28" s="102"/>
      <c r="AA28" s="102"/>
      <c r="AB28" s="102"/>
    </row>
    <row r="29" spans="1:28" ht="24.75" customHeight="1" x14ac:dyDescent="0.45">
      <c r="A29" s="92"/>
      <c r="B29" s="106"/>
      <c r="F29" s="107"/>
      <c r="G29" s="108"/>
      <c r="H29" s="107"/>
      <c r="I29" s="108"/>
      <c r="J29" s="107"/>
      <c r="K29" s="108"/>
      <c r="L29" s="107"/>
      <c r="M29" s="108"/>
      <c r="N29" s="107"/>
      <c r="O29" s="107"/>
      <c r="P29" s="107"/>
      <c r="Q29" s="107"/>
      <c r="R29" s="107"/>
      <c r="S29" s="107"/>
      <c r="T29" s="107"/>
      <c r="U29" s="107"/>
      <c r="V29" s="107"/>
      <c r="W29" s="102"/>
      <c r="X29" s="102"/>
      <c r="Y29" s="102"/>
      <c r="Z29" s="102"/>
      <c r="AA29" s="102"/>
      <c r="AB29" s="102"/>
    </row>
    <row r="30" spans="1:28" ht="24.75" customHeight="1" x14ac:dyDescent="0.45">
      <c r="A30" s="92"/>
      <c r="B30" s="106"/>
      <c r="F30" s="107"/>
      <c r="G30" s="108"/>
      <c r="H30" s="107"/>
      <c r="I30" s="108"/>
      <c r="J30" s="107"/>
      <c r="K30" s="108"/>
      <c r="L30" s="107"/>
      <c r="M30" s="108"/>
      <c r="N30" s="107"/>
      <c r="O30" s="107"/>
      <c r="P30" s="107"/>
      <c r="Q30" s="107"/>
      <c r="R30" s="107"/>
      <c r="S30" s="107"/>
      <c r="T30" s="107"/>
      <c r="U30" s="107"/>
      <c r="V30" s="107"/>
      <c r="W30" s="102"/>
      <c r="X30" s="102"/>
      <c r="Y30" s="102"/>
      <c r="Z30" s="102"/>
      <c r="AA30" s="102"/>
      <c r="AB30" s="102"/>
    </row>
    <row r="31" spans="1:28" ht="24.75" customHeight="1" x14ac:dyDescent="0.45">
      <c r="A31" s="92"/>
      <c r="B31" s="106"/>
      <c r="F31" s="107"/>
      <c r="G31" s="108"/>
      <c r="H31" s="107"/>
      <c r="I31" s="108"/>
      <c r="J31" s="107"/>
      <c r="K31" s="108"/>
      <c r="L31" s="107"/>
      <c r="M31" s="108"/>
      <c r="N31" s="107"/>
      <c r="O31" s="107"/>
      <c r="P31" s="107"/>
      <c r="Q31" s="107"/>
      <c r="R31" s="107"/>
      <c r="S31" s="107"/>
      <c r="T31" s="107"/>
      <c r="U31" s="107"/>
      <c r="V31" s="107"/>
      <c r="W31" s="102"/>
      <c r="X31" s="102"/>
      <c r="Y31" s="102"/>
      <c r="Z31" s="102"/>
      <c r="AA31" s="102"/>
      <c r="AB31" s="102"/>
    </row>
    <row r="32" spans="1:28" ht="24.75" customHeight="1" x14ac:dyDescent="0.45">
      <c r="V32" s="110"/>
      <c r="W32" s="102"/>
      <c r="Y32" s="102"/>
      <c r="Z32" s="102"/>
      <c r="AA32" s="102"/>
      <c r="AB32" s="102"/>
    </row>
    <row r="33" spans="23:28" ht="24.75" customHeight="1" x14ac:dyDescent="0.45">
      <c r="W33" s="102"/>
      <c r="Y33" s="102"/>
      <c r="Z33" s="102"/>
      <c r="AA33" s="102"/>
      <c r="AB33" s="102"/>
    </row>
  </sheetData>
  <mergeCells count="7">
    <mergeCell ref="A1:V1"/>
    <mergeCell ref="A2:V2"/>
    <mergeCell ref="A3:V3"/>
    <mergeCell ref="L8:N8"/>
    <mergeCell ref="P7:T7"/>
    <mergeCell ref="F6:V6"/>
    <mergeCell ref="P8:R8"/>
  </mergeCells>
  <pageMargins left="0.59055118110236227" right="0.35433070866141736" top="0.59055118110236227" bottom="0.59055118110236227" header="0.74803149606299213" footer="0.19685039370078741"/>
  <pageSetup paperSize="9" scale="68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D28C0-DC51-4FFB-A1ED-0227FD98F163}">
  <dimension ref="A1:P96"/>
  <sheetViews>
    <sheetView tabSelected="1" topLeftCell="A13" zoomScaleNormal="100" zoomScaleSheetLayoutView="100" workbookViewId="0">
      <selection activeCell="A71" sqref="A71:XFD72"/>
    </sheetView>
  </sheetViews>
  <sheetFormatPr defaultColWidth="9.140625" defaultRowHeight="24" customHeight="1" x14ac:dyDescent="0.45"/>
  <cols>
    <col min="1" max="1" width="2.28515625" style="21" customWidth="1"/>
    <col min="2" max="2" width="2.7109375" style="21" customWidth="1"/>
    <col min="3" max="3" width="4.7109375" style="21" customWidth="1"/>
    <col min="4" max="4" width="14.28515625" style="21" customWidth="1"/>
    <col min="5" max="5" width="9.140625" style="21" customWidth="1"/>
    <col min="6" max="6" width="13.28515625" style="21" customWidth="1"/>
    <col min="7" max="7" width="11" style="21" customWidth="1"/>
    <col min="8" max="8" width="1.140625" style="21" customWidth="1"/>
    <col min="9" max="9" width="13.7109375" style="88" customWidth="1"/>
    <col min="10" max="10" width="1.140625" style="88" customWidth="1"/>
    <col min="11" max="11" width="13.7109375" style="88" customWidth="1"/>
    <col min="12" max="12" width="1.140625" style="88" customWidth="1"/>
    <col min="13" max="13" width="13.7109375" style="88" customWidth="1"/>
    <col min="14" max="14" width="1.140625" style="88" customWidth="1"/>
    <col min="15" max="15" width="13.7109375" style="88" customWidth="1"/>
    <col min="16" max="16" width="1.42578125" style="21" customWidth="1"/>
    <col min="17" max="230" width="9.140625" style="21"/>
    <col min="231" max="231" width="6.42578125" style="21" customWidth="1"/>
    <col min="232" max="232" width="9.7109375" style="21" customWidth="1"/>
    <col min="233" max="233" width="9" style="21" customWidth="1"/>
    <col min="234" max="234" width="22.140625" style="21" customWidth="1"/>
    <col min="235" max="235" width="5" style="21" customWidth="1"/>
    <col min="236" max="236" width="14.140625" style="21" customWidth="1"/>
    <col min="237" max="237" width="1.140625" style="21" customWidth="1"/>
    <col min="238" max="238" width="14.140625" style="21" customWidth="1"/>
    <col min="239" max="239" width="1.140625" style="21" customWidth="1"/>
    <col min="240" max="240" width="14.140625" style="21" customWidth="1"/>
    <col min="241" max="241" width="1.140625" style="21" customWidth="1"/>
    <col min="242" max="242" width="14.140625" style="21" customWidth="1"/>
    <col min="243" max="243" width="1.140625" style="21" customWidth="1"/>
    <col min="244" max="486" width="9.140625" style="21"/>
    <col min="487" max="487" width="6.42578125" style="21" customWidth="1"/>
    <col min="488" max="488" width="9.7109375" style="21" customWidth="1"/>
    <col min="489" max="489" width="9" style="21" customWidth="1"/>
    <col min="490" max="490" width="22.140625" style="21" customWidth="1"/>
    <col min="491" max="491" width="5" style="21" customWidth="1"/>
    <col min="492" max="492" width="14.140625" style="21" customWidth="1"/>
    <col min="493" max="493" width="1.140625" style="21" customWidth="1"/>
    <col min="494" max="494" width="14.140625" style="21" customWidth="1"/>
    <col min="495" max="495" width="1.140625" style="21" customWidth="1"/>
    <col min="496" max="496" width="14.140625" style="21" customWidth="1"/>
    <col min="497" max="497" width="1.140625" style="21" customWidth="1"/>
    <col min="498" max="498" width="14.140625" style="21" customWidth="1"/>
    <col min="499" max="499" width="1.140625" style="21" customWidth="1"/>
    <col min="500" max="742" width="9.140625" style="21"/>
    <col min="743" max="743" width="6.42578125" style="21" customWidth="1"/>
    <col min="744" max="744" width="9.7109375" style="21" customWidth="1"/>
    <col min="745" max="745" width="9" style="21" customWidth="1"/>
    <col min="746" max="746" width="22.140625" style="21" customWidth="1"/>
    <col min="747" max="747" width="5" style="21" customWidth="1"/>
    <col min="748" max="748" width="14.140625" style="21" customWidth="1"/>
    <col min="749" max="749" width="1.140625" style="21" customWidth="1"/>
    <col min="750" max="750" width="14.140625" style="21" customWidth="1"/>
    <col min="751" max="751" width="1.140625" style="21" customWidth="1"/>
    <col min="752" max="752" width="14.140625" style="21" customWidth="1"/>
    <col min="753" max="753" width="1.140625" style="21" customWidth="1"/>
    <col min="754" max="754" width="14.140625" style="21" customWidth="1"/>
    <col min="755" max="755" width="1.140625" style="21" customWidth="1"/>
    <col min="756" max="998" width="9.140625" style="21"/>
    <col min="999" max="999" width="6.42578125" style="21" customWidth="1"/>
    <col min="1000" max="1000" width="9.7109375" style="21" customWidth="1"/>
    <col min="1001" max="1001" width="9" style="21" customWidth="1"/>
    <col min="1002" max="1002" width="22.140625" style="21" customWidth="1"/>
    <col min="1003" max="1003" width="5" style="21" customWidth="1"/>
    <col min="1004" max="1004" width="14.140625" style="21" customWidth="1"/>
    <col min="1005" max="1005" width="1.140625" style="21" customWidth="1"/>
    <col min="1006" max="1006" width="14.140625" style="21" customWidth="1"/>
    <col min="1007" max="1007" width="1.140625" style="21" customWidth="1"/>
    <col min="1008" max="1008" width="14.140625" style="21" customWidth="1"/>
    <col min="1009" max="1009" width="1.140625" style="21" customWidth="1"/>
    <col min="1010" max="1010" width="14.140625" style="21" customWidth="1"/>
    <col min="1011" max="1011" width="1.140625" style="21" customWidth="1"/>
    <col min="1012" max="1254" width="9.140625" style="21"/>
    <col min="1255" max="1255" width="6.42578125" style="21" customWidth="1"/>
    <col min="1256" max="1256" width="9.7109375" style="21" customWidth="1"/>
    <col min="1257" max="1257" width="9" style="21" customWidth="1"/>
    <col min="1258" max="1258" width="22.140625" style="21" customWidth="1"/>
    <col min="1259" max="1259" width="5" style="21" customWidth="1"/>
    <col min="1260" max="1260" width="14.140625" style="21" customWidth="1"/>
    <col min="1261" max="1261" width="1.140625" style="21" customWidth="1"/>
    <col min="1262" max="1262" width="14.140625" style="21" customWidth="1"/>
    <col min="1263" max="1263" width="1.140625" style="21" customWidth="1"/>
    <col min="1264" max="1264" width="14.140625" style="21" customWidth="1"/>
    <col min="1265" max="1265" width="1.140625" style="21" customWidth="1"/>
    <col min="1266" max="1266" width="14.140625" style="21" customWidth="1"/>
    <col min="1267" max="1267" width="1.140625" style="21" customWidth="1"/>
    <col min="1268" max="1510" width="9.140625" style="21"/>
    <col min="1511" max="1511" width="6.42578125" style="21" customWidth="1"/>
    <col min="1512" max="1512" width="9.7109375" style="21" customWidth="1"/>
    <col min="1513" max="1513" width="9" style="21" customWidth="1"/>
    <col min="1514" max="1514" width="22.140625" style="21" customWidth="1"/>
    <col min="1515" max="1515" width="5" style="21" customWidth="1"/>
    <col min="1516" max="1516" width="14.140625" style="21" customWidth="1"/>
    <col min="1517" max="1517" width="1.140625" style="21" customWidth="1"/>
    <col min="1518" max="1518" width="14.140625" style="21" customWidth="1"/>
    <col min="1519" max="1519" width="1.140625" style="21" customWidth="1"/>
    <col min="1520" max="1520" width="14.140625" style="21" customWidth="1"/>
    <col min="1521" max="1521" width="1.140625" style="21" customWidth="1"/>
    <col min="1522" max="1522" width="14.140625" style="21" customWidth="1"/>
    <col min="1523" max="1523" width="1.140625" style="21" customWidth="1"/>
    <col min="1524" max="1766" width="9.140625" style="21"/>
    <col min="1767" max="1767" width="6.42578125" style="21" customWidth="1"/>
    <col min="1768" max="1768" width="9.7109375" style="21" customWidth="1"/>
    <col min="1769" max="1769" width="9" style="21" customWidth="1"/>
    <col min="1770" max="1770" width="22.140625" style="21" customWidth="1"/>
    <col min="1771" max="1771" width="5" style="21" customWidth="1"/>
    <col min="1772" max="1772" width="14.140625" style="21" customWidth="1"/>
    <col min="1773" max="1773" width="1.140625" style="21" customWidth="1"/>
    <col min="1774" max="1774" width="14.140625" style="21" customWidth="1"/>
    <col min="1775" max="1775" width="1.140625" style="21" customWidth="1"/>
    <col min="1776" max="1776" width="14.140625" style="21" customWidth="1"/>
    <col min="1777" max="1777" width="1.140625" style="21" customWidth="1"/>
    <col min="1778" max="1778" width="14.140625" style="21" customWidth="1"/>
    <col min="1779" max="1779" width="1.140625" style="21" customWidth="1"/>
    <col min="1780" max="2022" width="9.140625" style="21"/>
    <col min="2023" max="2023" width="6.42578125" style="21" customWidth="1"/>
    <col min="2024" max="2024" width="9.7109375" style="21" customWidth="1"/>
    <col min="2025" max="2025" width="9" style="21" customWidth="1"/>
    <col min="2026" max="2026" width="22.140625" style="21" customWidth="1"/>
    <col min="2027" max="2027" width="5" style="21" customWidth="1"/>
    <col min="2028" max="2028" width="14.140625" style="21" customWidth="1"/>
    <col min="2029" max="2029" width="1.140625" style="21" customWidth="1"/>
    <col min="2030" max="2030" width="14.140625" style="21" customWidth="1"/>
    <col min="2031" max="2031" width="1.140625" style="21" customWidth="1"/>
    <col min="2032" max="2032" width="14.140625" style="21" customWidth="1"/>
    <col min="2033" max="2033" width="1.140625" style="21" customWidth="1"/>
    <col min="2034" max="2034" width="14.140625" style="21" customWidth="1"/>
    <col min="2035" max="2035" width="1.140625" style="21" customWidth="1"/>
    <col min="2036" max="2278" width="9.140625" style="21"/>
    <col min="2279" max="2279" width="6.42578125" style="21" customWidth="1"/>
    <col min="2280" max="2280" width="9.7109375" style="21" customWidth="1"/>
    <col min="2281" max="2281" width="9" style="21" customWidth="1"/>
    <col min="2282" max="2282" width="22.140625" style="21" customWidth="1"/>
    <col min="2283" max="2283" width="5" style="21" customWidth="1"/>
    <col min="2284" max="2284" width="14.140625" style="21" customWidth="1"/>
    <col min="2285" max="2285" width="1.140625" style="21" customWidth="1"/>
    <col min="2286" max="2286" width="14.140625" style="21" customWidth="1"/>
    <col min="2287" max="2287" width="1.140625" style="21" customWidth="1"/>
    <col min="2288" max="2288" width="14.140625" style="21" customWidth="1"/>
    <col min="2289" max="2289" width="1.140625" style="21" customWidth="1"/>
    <col min="2290" max="2290" width="14.140625" style="21" customWidth="1"/>
    <col min="2291" max="2291" width="1.140625" style="21" customWidth="1"/>
    <col min="2292" max="2534" width="9.140625" style="21"/>
    <col min="2535" max="2535" width="6.42578125" style="21" customWidth="1"/>
    <col min="2536" max="2536" width="9.7109375" style="21" customWidth="1"/>
    <col min="2537" max="2537" width="9" style="21" customWidth="1"/>
    <col min="2538" max="2538" width="22.140625" style="21" customWidth="1"/>
    <col min="2539" max="2539" width="5" style="21" customWidth="1"/>
    <col min="2540" max="2540" width="14.140625" style="21" customWidth="1"/>
    <col min="2541" max="2541" width="1.140625" style="21" customWidth="1"/>
    <col min="2542" max="2542" width="14.140625" style="21" customWidth="1"/>
    <col min="2543" max="2543" width="1.140625" style="21" customWidth="1"/>
    <col min="2544" max="2544" width="14.140625" style="21" customWidth="1"/>
    <col min="2545" max="2545" width="1.140625" style="21" customWidth="1"/>
    <col min="2546" max="2546" width="14.140625" style="21" customWidth="1"/>
    <col min="2547" max="2547" width="1.140625" style="21" customWidth="1"/>
    <col min="2548" max="2790" width="9.140625" style="21"/>
    <col min="2791" max="2791" width="6.42578125" style="21" customWidth="1"/>
    <col min="2792" max="2792" width="9.7109375" style="21" customWidth="1"/>
    <col min="2793" max="2793" width="9" style="21" customWidth="1"/>
    <col min="2794" max="2794" width="22.140625" style="21" customWidth="1"/>
    <col min="2795" max="2795" width="5" style="21" customWidth="1"/>
    <col min="2796" max="2796" width="14.140625" style="21" customWidth="1"/>
    <col min="2797" max="2797" width="1.140625" style="21" customWidth="1"/>
    <col min="2798" max="2798" width="14.140625" style="21" customWidth="1"/>
    <col min="2799" max="2799" width="1.140625" style="21" customWidth="1"/>
    <col min="2800" max="2800" width="14.140625" style="21" customWidth="1"/>
    <col min="2801" max="2801" width="1.140625" style="21" customWidth="1"/>
    <col min="2802" max="2802" width="14.140625" style="21" customWidth="1"/>
    <col min="2803" max="2803" width="1.140625" style="21" customWidth="1"/>
    <col min="2804" max="3046" width="9.140625" style="21"/>
    <col min="3047" max="3047" width="6.42578125" style="21" customWidth="1"/>
    <col min="3048" max="3048" width="9.7109375" style="21" customWidth="1"/>
    <col min="3049" max="3049" width="9" style="21" customWidth="1"/>
    <col min="3050" max="3050" width="22.140625" style="21" customWidth="1"/>
    <col min="3051" max="3051" width="5" style="21" customWidth="1"/>
    <col min="3052" max="3052" width="14.140625" style="21" customWidth="1"/>
    <col min="3053" max="3053" width="1.140625" style="21" customWidth="1"/>
    <col min="3054" max="3054" width="14.140625" style="21" customWidth="1"/>
    <col min="3055" max="3055" width="1.140625" style="21" customWidth="1"/>
    <col min="3056" max="3056" width="14.140625" style="21" customWidth="1"/>
    <col min="3057" max="3057" width="1.140625" style="21" customWidth="1"/>
    <col min="3058" max="3058" width="14.140625" style="21" customWidth="1"/>
    <col min="3059" max="3059" width="1.140625" style="21" customWidth="1"/>
    <col min="3060" max="3302" width="9.140625" style="21"/>
    <col min="3303" max="3303" width="6.42578125" style="21" customWidth="1"/>
    <col min="3304" max="3304" width="9.7109375" style="21" customWidth="1"/>
    <col min="3305" max="3305" width="9" style="21" customWidth="1"/>
    <col min="3306" max="3306" width="22.140625" style="21" customWidth="1"/>
    <col min="3307" max="3307" width="5" style="21" customWidth="1"/>
    <col min="3308" max="3308" width="14.140625" style="21" customWidth="1"/>
    <col min="3309" max="3309" width="1.140625" style="21" customWidth="1"/>
    <col min="3310" max="3310" width="14.140625" style="21" customWidth="1"/>
    <col min="3311" max="3311" width="1.140625" style="21" customWidth="1"/>
    <col min="3312" max="3312" width="14.140625" style="21" customWidth="1"/>
    <col min="3313" max="3313" width="1.140625" style="21" customWidth="1"/>
    <col min="3314" max="3314" width="14.140625" style="21" customWidth="1"/>
    <col min="3315" max="3315" width="1.140625" style="21" customWidth="1"/>
    <col min="3316" max="3558" width="9.140625" style="21"/>
    <col min="3559" max="3559" width="6.42578125" style="21" customWidth="1"/>
    <col min="3560" max="3560" width="9.7109375" style="21" customWidth="1"/>
    <col min="3561" max="3561" width="9" style="21" customWidth="1"/>
    <col min="3562" max="3562" width="22.140625" style="21" customWidth="1"/>
    <col min="3563" max="3563" width="5" style="21" customWidth="1"/>
    <col min="3564" max="3564" width="14.140625" style="21" customWidth="1"/>
    <col min="3565" max="3565" width="1.140625" style="21" customWidth="1"/>
    <col min="3566" max="3566" width="14.140625" style="21" customWidth="1"/>
    <col min="3567" max="3567" width="1.140625" style="21" customWidth="1"/>
    <col min="3568" max="3568" width="14.140625" style="21" customWidth="1"/>
    <col min="3569" max="3569" width="1.140625" style="21" customWidth="1"/>
    <col min="3570" max="3570" width="14.140625" style="21" customWidth="1"/>
    <col min="3571" max="3571" width="1.140625" style="21" customWidth="1"/>
    <col min="3572" max="3814" width="9.140625" style="21"/>
    <col min="3815" max="3815" width="6.42578125" style="21" customWidth="1"/>
    <col min="3816" max="3816" width="9.7109375" style="21" customWidth="1"/>
    <col min="3817" max="3817" width="9" style="21" customWidth="1"/>
    <col min="3818" max="3818" width="22.140625" style="21" customWidth="1"/>
    <col min="3819" max="3819" width="5" style="21" customWidth="1"/>
    <col min="3820" max="3820" width="14.140625" style="21" customWidth="1"/>
    <col min="3821" max="3821" width="1.140625" style="21" customWidth="1"/>
    <col min="3822" max="3822" width="14.140625" style="21" customWidth="1"/>
    <col min="3823" max="3823" width="1.140625" style="21" customWidth="1"/>
    <col min="3824" max="3824" width="14.140625" style="21" customWidth="1"/>
    <col min="3825" max="3825" width="1.140625" style="21" customWidth="1"/>
    <col min="3826" max="3826" width="14.140625" style="21" customWidth="1"/>
    <col min="3827" max="3827" width="1.140625" style="21" customWidth="1"/>
    <col min="3828" max="4070" width="9.140625" style="21"/>
    <col min="4071" max="4071" width="6.42578125" style="21" customWidth="1"/>
    <col min="4072" max="4072" width="9.7109375" style="21" customWidth="1"/>
    <col min="4073" max="4073" width="9" style="21" customWidth="1"/>
    <col min="4074" max="4074" width="22.140625" style="21" customWidth="1"/>
    <col min="4075" max="4075" width="5" style="21" customWidth="1"/>
    <col min="4076" max="4076" width="14.140625" style="21" customWidth="1"/>
    <col min="4077" max="4077" width="1.140625" style="21" customWidth="1"/>
    <col min="4078" max="4078" width="14.140625" style="21" customWidth="1"/>
    <col min="4079" max="4079" width="1.140625" style="21" customWidth="1"/>
    <col min="4080" max="4080" width="14.140625" style="21" customWidth="1"/>
    <col min="4081" max="4081" width="1.140625" style="21" customWidth="1"/>
    <col min="4082" max="4082" width="14.140625" style="21" customWidth="1"/>
    <col min="4083" max="4083" width="1.140625" style="21" customWidth="1"/>
    <col min="4084" max="4326" width="9.140625" style="21"/>
    <col min="4327" max="4327" width="6.42578125" style="21" customWidth="1"/>
    <col min="4328" max="4328" width="9.7109375" style="21" customWidth="1"/>
    <col min="4329" max="4329" width="9" style="21" customWidth="1"/>
    <col min="4330" max="4330" width="22.140625" style="21" customWidth="1"/>
    <col min="4331" max="4331" width="5" style="21" customWidth="1"/>
    <col min="4332" max="4332" width="14.140625" style="21" customWidth="1"/>
    <col min="4333" max="4333" width="1.140625" style="21" customWidth="1"/>
    <col min="4334" max="4334" width="14.140625" style="21" customWidth="1"/>
    <col min="4335" max="4335" width="1.140625" style="21" customWidth="1"/>
    <col min="4336" max="4336" width="14.140625" style="21" customWidth="1"/>
    <col min="4337" max="4337" width="1.140625" style="21" customWidth="1"/>
    <col min="4338" max="4338" width="14.140625" style="21" customWidth="1"/>
    <col min="4339" max="4339" width="1.140625" style="21" customWidth="1"/>
    <col min="4340" max="4582" width="9.140625" style="21"/>
    <col min="4583" max="4583" width="6.42578125" style="21" customWidth="1"/>
    <col min="4584" max="4584" width="9.7109375" style="21" customWidth="1"/>
    <col min="4585" max="4585" width="9" style="21" customWidth="1"/>
    <col min="4586" max="4586" width="22.140625" style="21" customWidth="1"/>
    <col min="4587" max="4587" width="5" style="21" customWidth="1"/>
    <col min="4588" max="4588" width="14.140625" style="21" customWidth="1"/>
    <col min="4589" max="4589" width="1.140625" style="21" customWidth="1"/>
    <col min="4590" max="4590" width="14.140625" style="21" customWidth="1"/>
    <col min="4591" max="4591" width="1.140625" style="21" customWidth="1"/>
    <col min="4592" max="4592" width="14.140625" style="21" customWidth="1"/>
    <col min="4593" max="4593" width="1.140625" style="21" customWidth="1"/>
    <col min="4594" max="4594" width="14.140625" style="21" customWidth="1"/>
    <col min="4595" max="4595" width="1.140625" style="21" customWidth="1"/>
    <col min="4596" max="4838" width="9.140625" style="21"/>
    <col min="4839" max="4839" width="6.42578125" style="21" customWidth="1"/>
    <col min="4840" max="4840" width="9.7109375" style="21" customWidth="1"/>
    <col min="4841" max="4841" width="9" style="21" customWidth="1"/>
    <col min="4842" max="4842" width="22.140625" style="21" customWidth="1"/>
    <col min="4843" max="4843" width="5" style="21" customWidth="1"/>
    <col min="4844" max="4844" width="14.140625" style="21" customWidth="1"/>
    <col min="4845" max="4845" width="1.140625" style="21" customWidth="1"/>
    <col min="4846" max="4846" width="14.140625" style="21" customWidth="1"/>
    <col min="4847" max="4847" width="1.140625" style="21" customWidth="1"/>
    <col min="4848" max="4848" width="14.140625" style="21" customWidth="1"/>
    <col min="4849" max="4849" width="1.140625" style="21" customWidth="1"/>
    <col min="4850" max="4850" width="14.140625" style="21" customWidth="1"/>
    <col min="4851" max="4851" width="1.140625" style="21" customWidth="1"/>
    <col min="4852" max="5094" width="9.140625" style="21"/>
    <col min="5095" max="5095" width="6.42578125" style="21" customWidth="1"/>
    <col min="5096" max="5096" width="9.7109375" style="21" customWidth="1"/>
    <col min="5097" max="5097" width="9" style="21" customWidth="1"/>
    <col min="5098" max="5098" width="22.140625" style="21" customWidth="1"/>
    <col min="5099" max="5099" width="5" style="21" customWidth="1"/>
    <col min="5100" max="5100" width="14.140625" style="21" customWidth="1"/>
    <col min="5101" max="5101" width="1.140625" style="21" customWidth="1"/>
    <col min="5102" max="5102" width="14.140625" style="21" customWidth="1"/>
    <col min="5103" max="5103" width="1.140625" style="21" customWidth="1"/>
    <col min="5104" max="5104" width="14.140625" style="21" customWidth="1"/>
    <col min="5105" max="5105" width="1.140625" style="21" customWidth="1"/>
    <col min="5106" max="5106" width="14.140625" style="21" customWidth="1"/>
    <col min="5107" max="5107" width="1.140625" style="21" customWidth="1"/>
    <col min="5108" max="5350" width="9.140625" style="21"/>
    <col min="5351" max="5351" width="6.42578125" style="21" customWidth="1"/>
    <col min="5352" max="5352" width="9.7109375" style="21" customWidth="1"/>
    <col min="5353" max="5353" width="9" style="21" customWidth="1"/>
    <col min="5354" max="5354" width="22.140625" style="21" customWidth="1"/>
    <col min="5355" max="5355" width="5" style="21" customWidth="1"/>
    <col min="5356" max="5356" width="14.140625" style="21" customWidth="1"/>
    <col min="5357" max="5357" width="1.140625" style="21" customWidth="1"/>
    <col min="5358" max="5358" width="14.140625" style="21" customWidth="1"/>
    <col min="5359" max="5359" width="1.140625" style="21" customWidth="1"/>
    <col min="5360" max="5360" width="14.140625" style="21" customWidth="1"/>
    <col min="5361" max="5361" width="1.140625" style="21" customWidth="1"/>
    <col min="5362" max="5362" width="14.140625" style="21" customWidth="1"/>
    <col min="5363" max="5363" width="1.140625" style="21" customWidth="1"/>
    <col min="5364" max="5606" width="9.140625" style="21"/>
    <col min="5607" max="5607" width="6.42578125" style="21" customWidth="1"/>
    <col min="5608" max="5608" width="9.7109375" style="21" customWidth="1"/>
    <col min="5609" max="5609" width="9" style="21" customWidth="1"/>
    <col min="5610" max="5610" width="22.140625" style="21" customWidth="1"/>
    <col min="5611" max="5611" width="5" style="21" customWidth="1"/>
    <col min="5612" max="5612" width="14.140625" style="21" customWidth="1"/>
    <col min="5613" max="5613" width="1.140625" style="21" customWidth="1"/>
    <col min="5614" max="5614" width="14.140625" style="21" customWidth="1"/>
    <col min="5615" max="5615" width="1.140625" style="21" customWidth="1"/>
    <col min="5616" max="5616" width="14.140625" style="21" customWidth="1"/>
    <col min="5617" max="5617" width="1.140625" style="21" customWidth="1"/>
    <col min="5618" max="5618" width="14.140625" style="21" customWidth="1"/>
    <col min="5619" max="5619" width="1.140625" style="21" customWidth="1"/>
    <col min="5620" max="5862" width="9.140625" style="21"/>
    <col min="5863" max="5863" width="6.42578125" style="21" customWidth="1"/>
    <col min="5864" max="5864" width="9.7109375" style="21" customWidth="1"/>
    <col min="5865" max="5865" width="9" style="21" customWidth="1"/>
    <col min="5866" max="5866" width="22.140625" style="21" customWidth="1"/>
    <col min="5867" max="5867" width="5" style="21" customWidth="1"/>
    <col min="5868" max="5868" width="14.140625" style="21" customWidth="1"/>
    <col min="5869" max="5869" width="1.140625" style="21" customWidth="1"/>
    <col min="5870" max="5870" width="14.140625" style="21" customWidth="1"/>
    <col min="5871" max="5871" width="1.140625" style="21" customWidth="1"/>
    <col min="5872" max="5872" width="14.140625" style="21" customWidth="1"/>
    <col min="5873" max="5873" width="1.140625" style="21" customWidth="1"/>
    <col min="5874" max="5874" width="14.140625" style="21" customWidth="1"/>
    <col min="5875" max="5875" width="1.140625" style="21" customWidth="1"/>
    <col min="5876" max="6118" width="9.140625" style="21"/>
    <col min="6119" max="6119" width="6.42578125" style="21" customWidth="1"/>
    <col min="6120" max="6120" width="9.7109375" style="21" customWidth="1"/>
    <col min="6121" max="6121" width="9" style="21" customWidth="1"/>
    <col min="6122" max="6122" width="22.140625" style="21" customWidth="1"/>
    <col min="6123" max="6123" width="5" style="21" customWidth="1"/>
    <col min="6124" max="6124" width="14.140625" style="21" customWidth="1"/>
    <col min="6125" max="6125" width="1.140625" style="21" customWidth="1"/>
    <col min="6126" max="6126" width="14.140625" style="21" customWidth="1"/>
    <col min="6127" max="6127" width="1.140625" style="21" customWidth="1"/>
    <col min="6128" max="6128" width="14.140625" style="21" customWidth="1"/>
    <col min="6129" max="6129" width="1.140625" style="21" customWidth="1"/>
    <col min="6130" max="6130" width="14.140625" style="21" customWidth="1"/>
    <col min="6131" max="6131" width="1.140625" style="21" customWidth="1"/>
    <col min="6132" max="6374" width="9.140625" style="21"/>
    <col min="6375" max="6375" width="6.42578125" style="21" customWidth="1"/>
    <col min="6376" max="6376" width="9.7109375" style="21" customWidth="1"/>
    <col min="6377" max="6377" width="9" style="21" customWidth="1"/>
    <col min="6378" max="6378" width="22.140625" style="21" customWidth="1"/>
    <col min="6379" max="6379" width="5" style="21" customWidth="1"/>
    <col min="6380" max="6380" width="14.140625" style="21" customWidth="1"/>
    <col min="6381" max="6381" width="1.140625" style="21" customWidth="1"/>
    <col min="6382" max="6382" width="14.140625" style="21" customWidth="1"/>
    <col min="6383" max="6383" width="1.140625" style="21" customWidth="1"/>
    <col min="6384" max="6384" width="14.140625" style="21" customWidth="1"/>
    <col min="6385" max="6385" width="1.140625" style="21" customWidth="1"/>
    <col min="6386" max="6386" width="14.140625" style="21" customWidth="1"/>
    <col min="6387" max="6387" width="1.140625" style="21" customWidth="1"/>
    <col min="6388" max="6630" width="9.140625" style="21"/>
    <col min="6631" max="6631" width="6.42578125" style="21" customWidth="1"/>
    <col min="6632" max="6632" width="9.7109375" style="21" customWidth="1"/>
    <col min="6633" max="6633" width="9" style="21" customWidth="1"/>
    <col min="6634" max="6634" width="22.140625" style="21" customWidth="1"/>
    <col min="6635" max="6635" width="5" style="21" customWidth="1"/>
    <col min="6636" max="6636" width="14.140625" style="21" customWidth="1"/>
    <col min="6637" max="6637" width="1.140625" style="21" customWidth="1"/>
    <col min="6638" max="6638" width="14.140625" style="21" customWidth="1"/>
    <col min="6639" max="6639" width="1.140625" style="21" customWidth="1"/>
    <col min="6640" max="6640" width="14.140625" style="21" customWidth="1"/>
    <col min="6641" max="6641" width="1.140625" style="21" customWidth="1"/>
    <col min="6642" max="6642" width="14.140625" style="21" customWidth="1"/>
    <col min="6643" max="6643" width="1.140625" style="21" customWidth="1"/>
    <col min="6644" max="6886" width="9.140625" style="21"/>
    <col min="6887" max="6887" width="6.42578125" style="21" customWidth="1"/>
    <col min="6888" max="6888" width="9.7109375" style="21" customWidth="1"/>
    <col min="6889" max="6889" width="9" style="21" customWidth="1"/>
    <col min="6890" max="6890" width="22.140625" style="21" customWidth="1"/>
    <col min="6891" max="6891" width="5" style="21" customWidth="1"/>
    <col min="6892" max="6892" width="14.140625" style="21" customWidth="1"/>
    <col min="6893" max="6893" width="1.140625" style="21" customWidth="1"/>
    <col min="6894" max="6894" width="14.140625" style="21" customWidth="1"/>
    <col min="6895" max="6895" width="1.140625" style="21" customWidth="1"/>
    <col min="6896" max="6896" width="14.140625" style="21" customWidth="1"/>
    <col min="6897" max="6897" width="1.140625" style="21" customWidth="1"/>
    <col min="6898" max="6898" width="14.140625" style="21" customWidth="1"/>
    <col min="6899" max="6899" width="1.140625" style="21" customWidth="1"/>
    <col min="6900" max="7142" width="9.140625" style="21"/>
    <col min="7143" max="7143" width="6.42578125" style="21" customWidth="1"/>
    <col min="7144" max="7144" width="9.7109375" style="21" customWidth="1"/>
    <col min="7145" max="7145" width="9" style="21" customWidth="1"/>
    <col min="7146" max="7146" width="22.140625" style="21" customWidth="1"/>
    <col min="7147" max="7147" width="5" style="21" customWidth="1"/>
    <col min="7148" max="7148" width="14.140625" style="21" customWidth="1"/>
    <col min="7149" max="7149" width="1.140625" style="21" customWidth="1"/>
    <col min="7150" max="7150" width="14.140625" style="21" customWidth="1"/>
    <col min="7151" max="7151" width="1.140625" style="21" customWidth="1"/>
    <col min="7152" max="7152" width="14.140625" style="21" customWidth="1"/>
    <col min="7153" max="7153" width="1.140625" style="21" customWidth="1"/>
    <col min="7154" max="7154" width="14.140625" style="21" customWidth="1"/>
    <col min="7155" max="7155" width="1.140625" style="21" customWidth="1"/>
    <col min="7156" max="7398" width="9.140625" style="21"/>
    <col min="7399" max="7399" width="6.42578125" style="21" customWidth="1"/>
    <col min="7400" max="7400" width="9.7109375" style="21" customWidth="1"/>
    <col min="7401" max="7401" width="9" style="21" customWidth="1"/>
    <col min="7402" max="7402" width="22.140625" style="21" customWidth="1"/>
    <col min="7403" max="7403" width="5" style="21" customWidth="1"/>
    <col min="7404" max="7404" width="14.140625" style="21" customWidth="1"/>
    <col min="7405" max="7405" width="1.140625" style="21" customWidth="1"/>
    <col min="7406" max="7406" width="14.140625" style="21" customWidth="1"/>
    <col min="7407" max="7407" width="1.140625" style="21" customWidth="1"/>
    <col min="7408" max="7408" width="14.140625" style="21" customWidth="1"/>
    <col min="7409" max="7409" width="1.140625" style="21" customWidth="1"/>
    <col min="7410" max="7410" width="14.140625" style="21" customWidth="1"/>
    <col min="7411" max="7411" width="1.140625" style="21" customWidth="1"/>
    <col min="7412" max="7654" width="9.140625" style="21"/>
    <col min="7655" max="7655" width="6.42578125" style="21" customWidth="1"/>
    <col min="7656" max="7656" width="9.7109375" style="21" customWidth="1"/>
    <col min="7657" max="7657" width="9" style="21" customWidth="1"/>
    <col min="7658" max="7658" width="22.140625" style="21" customWidth="1"/>
    <col min="7659" max="7659" width="5" style="21" customWidth="1"/>
    <col min="7660" max="7660" width="14.140625" style="21" customWidth="1"/>
    <col min="7661" max="7661" width="1.140625" style="21" customWidth="1"/>
    <col min="7662" max="7662" width="14.140625" style="21" customWidth="1"/>
    <col min="7663" max="7663" width="1.140625" style="21" customWidth="1"/>
    <col min="7664" max="7664" width="14.140625" style="21" customWidth="1"/>
    <col min="7665" max="7665" width="1.140625" style="21" customWidth="1"/>
    <col min="7666" max="7666" width="14.140625" style="21" customWidth="1"/>
    <col min="7667" max="7667" width="1.140625" style="21" customWidth="1"/>
    <col min="7668" max="7910" width="9.140625" style="21"/>
    <col min="7911" max="7911" width="6.42578125" style="21" customWidth="1"/>
    <col min="7912" max="7912" width="9.7109375" style="21" customWidth="1"/>
    <col min="7913" max="7913" width="9" style="21" customWidth="1"/>
    <col min="7914" max="7914" width="22.140625" style="21" customWidth="1"/>
    <col min="7915" max="7915" width="5" style="21" customWidth="1"/>
    <col min="7916" max="7916" width="14.140625" style="21" customWidth="1"/>
    <col min="7917" max="7917" width="1.140625" style="21" customWidth="1"/>
    <col min="7918" max="7918" width="14.140625" style="21" customWidth="1"/>
    <col min="7919" max="7919" width="1.140625" style="21" customWidth="1"/>
    <col min="7920" max="7920" width="14.140625" style="21" customWidth="1"/>
    <col min="7921" max="7921" width="1.140625" style="21" customWidth="1"/>
    <col min="7922" max="7922" width="14.140625" style="21" customWidth="1"/>
    <col min="7923" max="7923" width="1.140625" style="21" customWidth="1"/>
    <col min="7924" max="8166" width="9.140625" style="21"/>
    <col min="8167" max="8167" width="6.42578125" style="21" customWidth="1"/>
    <col min="8168" max="8168" width="9.7109375" style="21" customWidth="1"/>
    <col min="8169" max="8169" width="9" style="21" customWidth="1"/>
    <col min="8170" max="8170" width="22.140625" style="21" customWidth="1"/>
    <col min="8171" max="8171" width="5" style="21" customWidth="1"/>
    <col min="8172" max="8172" width="14.140625" style="21" customWidth="1"/>
    <col min="8173" max="8173" width="1.140625" style="21" customWidth="1"/>
    <col min="8174" max="8174" width="14.140625" style="21" customWidth="1"/>
    <col min="8175" max="8175" width="1.140625" style="21" customWidth="1"/>
    <col min="8176" max="8176" width="14.140625" style="21" customWidth="1"/>
    <col min="8177" max="8177" width="1.140625" style="21" customWidth="1"/>
    <col min="8178" max="8178" width="14.140625" style="21" customWidth="1"/>
    <col min="8179" max="8179" width="1.140625" style="21" customWidth="1"/>
    <col min="8180" max="8422" width="9.140625" style="21"/>
    <col min="8423" max="8423" width="6.42578125" style="21" customWidth="1"/>
    <col min="8424" max="8424" width="9.7109375" style="21" customWidth="1"/>
    <col min="8425" max="8425" width="9" style="21" customWidth="1"/>
    <col min="8426" max="8426" width="22.140625" style="21" customWidth="1"/>
    <col min="8427" max="8427" width="5" style="21" customWidth="1"/>
    <col min="8428" max="8428" width="14.140625" style="21" customWidth="1"/>
    <col min="8429" max="8429" width="1.140625" style="21" customWidth="1"/>
    <col min="8430" max="8430" width="14.140625" style="21" customWidth="1"/>
    <col min="8431" max="8431" width="1.140625" style="21" customWidth="1"/>
    <col min="8432" max="8432" width="14.140625" style="21" customWidth="1"/>
    <col min="8433" max="8433" width="1.140625" style="21" customWidth="1"/>
    <col min="8434" max="8434" width="14.140625" style="21" customWidth="1"/>
    <col min="8435" max="8435" width="1.140625" style="21" customWidth="1"/>
    <col min="8436" max="8678" width="9.140625" style="21"/>
    <col min="8679" max="8679" width="6.42578125" style="21" customWidth="1"/>
    <col min="8680" max="8680" width="9.7109375" style="21" customWidth="1"/>
    <col min="8681" max="8681" width="9" style="21" customWidth="1"/>
    <col min="8682" max="8682" width="22.140625" style="21" customWidth="1"/>
    <col min="8683" max="8683" width="5" style="21" customWidth="1"/>
    <col min="8684" max="8684" width="14.140625" style="21" customWidth="1"/>
    <col min="8685" max="8685" width="1.140625" style="21" customWidth="1"/>
    <col min="8686" max="8686" width="14.140625" style="21" customWidth="1"/>
    <col min="8687" max="8687" width="1.140625" style="21" customWidth="1"/>
    <col min="8688" max="8688" width="14.140625" style="21" customWidth="1"/>
    <col min="8689" max="8689" width="1.140625" style="21" customWidth="1"/>
    <col min="8690" max="8690" width="14.140625" style="21" customWidth="1"/>
    <col min="8691" max="8691" width="1.140625" style="21" customWidth="1"/>
    <col min="8692" max="8934" width="9.140625" style="21"/>
    <col min="8935" max="8935" width="6.42578125" style="21" customWidth="1"/>
    <col min="8936" max="8936" width="9.7109375" style="21" customWidth="1"/>
    <col min="8937" max="8937" width="9" style="21" customWidth="1"/>
    <col min="8938" max="8938" width="22.140625" style="21" customWidth="1"/>
    <col min="8939" max="8939" width="5" style="21" customWidth="1"/>
    <col min="8940" max="8940" width="14.140625" style="21" customWidth="1"/>
    <col min="8941" max="8941" width="1.140625" style="21" customWidth="1"/>
    <col min="8942" max="8942" width="14.140625" style="21" customWidth="1"/>
    <col min="8943" max="8943" width="1.140625" style="21" customWidth="1"/>
    <col min="8944" max="8944" width="14.140625" style="21" customWidth="1"/>
    <col min="8945" max="8945" width="1.140625" style="21" customWidth="1"/>
    <col min="8946" max="8946" width="14.140625" style="21" customWidth="1"/>
    <col min="8947" max="8947" width="1.140625" style="21" customWidth="1"/>
    <col min="8948" max="9190" width="9.140625" style="21"/>
    <col min="9191" max="9191" width="6.42578125" style="21" customWidth="1"/>
    <col min="9192" max="9192" width="9.7109375" style="21" customWidth="1"/>
    <col min="9193" max="9193" width="9" style="21" customWidth="1"/>
    <col min="9194" max="9194" width="22.140625" style="21" customWidth="1"/>
    <col min="9195" max="9195" width="5" style="21" customWidth="1"/>
    <col min="9196" max="9196" width="14.140625" style="21" customWidth="1"/>
    <col min="9197" max="9197" width="1.140625" style="21" customWidth="1"/>
    <col min="9198" max="9198" width="14.140625" style="21" customWidth="1"/>
    <col min="9199" max="9199" width="1.140625" style="21" customWidth="1"/>
    <col min="9200" max="9200" width="14.140625" style="21" customWidth="1"/>
    <col min="9201" max="9201" width="1.140625" style="21" customWidth="1"/>
    <col min="9202" max="9202" width="14.140625" style="21" customWidth="1"/>
    <col min="9203" max="9203" width="1.140625" style="21" customWidth="1"/>
    <col min="9204" max="9446" width="9.140625" style="21"/>
    <col min="9447" max="9447" width="6.42578125" style="21" customWidth="1"/>
    <col min="9448" max="9448" width="9.7109375" style="21" customWidth="1"/>
    <col min="9449" max="9449" width="9" style="21" customWidth="1"/>
    <col min="9450" max="9450" width="22.140625" style="21" customWidth="1"/>
    <col min="9451" max="9451" width="5" style="21" customWidth="1"/>
    <col min="9452" max="9452" width="14.140625" style="21" customWidth="1"/>
    <col min="9453" max="9453" width="1.140625" style="21" customWidth="1"/>
    <col min="9454" max="9454" width="14.140625" style="21" customWidth="1"/>
    <col min="9455" max="9455" width="1.140625" style="21" customWidth="1"/>
    <col min="9456" max="9456" width="14.140625" style="21" customWidth="1"/>
    <col min="9457" max="9457" width="1.140625" style="21" customWidth="1"/>
    <col min="9458" max="9458" width="14.140625" style="21" customWidth="1"/>
    <col min="9459" max="9459" width="1.140625" style="21" customWidth="1"/>
    <col min="9460" max="9702" width="9.140625" style="21"/>
    <col min="9703" max="9703" width="6.42578125" style="21" customWidth="1"/>
    <col min="9704" max="9704" width="9.7109375" style="21" customWidth="1"/>
    <col min="9705" max="9705" width="9" style="21" customWidth="1"/>
    <col min="9706" max="9706" width="22.140625" style="21" customWidth="1"/>
    <col min="9707" max="9707" width="5" style="21" customWidth="1"/>
    <col min="9708" max="9708" width="14.140625" style="21" customWidth="1"/>
    <col min="9709" max="9709" width="1.140625" style="21" customWidth="1"/>
    <col min="9710" max="9710" width="14.140625" style="21" customWidth="1"/>
    <col min="9711" max="9711" width="1.140625" style="21" customWidth="1"/>
    <col min="9712" max="9712" width="14.140625" style="21" customWidth="1"/>
    <col min="9713" max="9713" width="1.140625" style="21" customWidth="1"/>
    <col min="9714" max="9714" width="14.140625" style="21" customWidth="1"/>
    <col min="9715" max="9715" width="1.140625" style="21" customWidth="1"/>
    <col min="9716" max="9958" width="9.140625" style="21"/>
    <col min="9959" max="9959" width="6.42578125" style="21" customWidth="1"/>
    <col min="9960" max="9960" width="9.7109375" style="21" customWidth="1"/>
    <col min="9961" max="9961" width="9" style="21" customWidth="1"/>
    <col min="9962" max="9962" width="22.140625" style="21" customWidth="1"/>
    <col min="9963" max="9963" width="5" style="21" customWidth="1"/>
    <col min="9964" max="9964" width="14.140625" style="21" customWidth="1"/>
    <col min="9965" max="9965" width="1.140625" style="21" customWidth="1"/>
    <col min="9966" max="9966" width="14.140625" style="21" customWidth="1"/>
    <col min="9967" max="9967" width="1.140625" style="21" customWidth="1"/>
    <col min="9968" max="9968" width="14.140625" style="21" customWidth="1"/>
    <col min="9969" max="9969" width="1.140625" style="21" customWidth="1"/>
    <col min="9970" max="9970" width="14.140625" style="21" customWidth="1"/>
    <col min="9971" max="9971" width="1.140625" style="21" customWidth="1"/>
    <col min="9972" max="10214" width="9.140625" style="21"/>
    <col min="10215" max="10215" width="6.42578125" style="21" customWidth="1"/>
    <col min="10216" max="10216" width="9.7109375" style="21" customWidth="1"/>
    <col min="10217" max="10217" width="9" style="21" customWidth="1"/>
    <col min="10218" max="10218" width="22.140625" style="21" customWidth="1"/>
    <col min="10219" max="10219" width="5" style="21" customWidth="1"/>
    <col min="10220" max="10220" width="14.140625" style="21" customWidth="1"/>
    <col min="10221" max="10221" width="1.140625" style="21" customWidth="1"/>
    <col min="10222" max="10222" width="14.140625" style="21" customWidth="1"/>
    <col min="10223" max="10223" width="1.140625" style="21" customWidth="1"/>
    <col min="10224" max="10224" width="14.140625" style="21" customWidth="1"/>
    <col min="10225" max="10225" width="1.140625" style="21" customWidth="1"/>
    <col min="10226" max="10226" width="14.140625" style="21" customWidth="1"/>
    <col min="10227" max="10227" width="1.140625" style="21" customWidth="1"/>
    <col min="10228" max="10470" width="9.140625" style="21"/>
    <col min="10471" max="10471" width="6.42578125" style="21" customWidth="1"/>
    <col min="10472" max="10472" width="9.7109375" style="21" customWidth="1"/>
    <col min="10473" max="10473" width="9" style="21" customWidth="1"/>
    <col min="10474" max="10474" width="22.140625" style="21" customWidth="1"/>
    <col min="10475" max="10475" width="5" style="21" customWidth="1"/>
    <col min="10476" max="10476" width="14.140625" style="21" customWidth="1"/>
    <col min="10477" max="10477" width="1.140625" style="21" customWidth="1"/>
    <col min="10478" max="10478" width="14.140625" style="21" customWidth="1"/>
    <col min="10479" max="10479" width="1.140625" style="21" customWidth="1"/>
    <col min="10480" max="10480" width="14.140625" style="21" customWidth="1"/>
    <col min="10481" max="10481" width="1.140625" style="21" customWidth="1"/>
    <col min="10482" max="10482" width="14.140625" style="21" customWidth="1"/>
    <col min="10483" max="10483" width="1.140625" style="21" customWidth="1"/>
    <col min="10484" max="10726" width="9.140625" style="21"/>
    <col min="10727" max="10727" width="6.42578125" style="21" customWidth="1"/>
    <col min="10728" max="10728" width="9.7109375" style="21" customWidth="1"/>
    <col min="10729" max="10729" width="9" style="21" customWidth="1"/>
    <col min="10730" max="10730" width="22.140625" style="21" customWidth="1"/>
    <col min="10731" max="10731" width="5" style="21" customWidth="1"/>
    <col min="10732" max="10732" width="14.140625" style="21" customWidth="1"/>
    <col min="10733" max="10733" width="1.140625" style="21" customWidth="1"/>
    <col min="10734" max="10734" width="14.140625" style="21" customWidth="1"/>
    <col min="10735" max="10735" width="1.140625" style="21" customWidth="1"/>
    <col min="10736" max="10736" width="14.140625" style="21" customWidth="1"/>
    <col min="10737" max="10737" width="1.140625" style="21" customWidth="1"/>
    <col min="10738" max="10738" width="14.140625" style="21" customWidth="1"/>
    <col min="10739" max="10739" width="1.140625" style="21" customWidth="1"/>
    <col min="10740" max="10982" width="9.140625" style="21"/>
    <col min="10983" max="10983" width="6.42578125" style="21" customWidth="1"/>
    <col min="10984" max="10984" width="9.7109375" style="21" customWidth="1"/>
    <col min="10985" max="10985" width="9" style="21" customWidth="1"/>
    <col min="10986" max="10986" width="22.140625" style="21" customWidth="1"/>
    <col min="10987" max="10987" width="5" style="21" customWidth="1"/>
    <col min="10988" max="10988" width="14.140625" style="21" customWidth="1"/>
    <col min="10989" max="10989" width="1.140625" style="21" customWidth="1"/>
    <col min="10990" max="10990" width="14.140625" style="21" customWidth="1"/>
    <col min="10991" max="10991" width="1.140625" style="21" customWidth="1"/>
    <col min="10992" max="10992" width="14.140625" style="21" customWidth="1"/>
    <col min="10993" max="10993" width="1.140625" style="21" customWidth="1"/>
    <col min="10994" max="10994" width="14.140625" style="21" customWidth="1"/>
    <col min="10995" max="10995" width="1.140625" style="21" customWidth="1"/>
    <col min="10996" max="11238" width="9.140625" style="21"/>
    <col min="11239" max="11239" width="6.42578125" style="21" customWidth="1"/>
    <col min="11240" max="11240" width="9.7109375" style="21" customWidth="1"/>
    <col min="11241" max="11241" width="9" style="21" customWidth="1"/>
    <col min="11242" max="11242" width="22.140625" style="21" customWidth="1"/>
    <col min="11243" max="11243" width="5" style="21" customWidth="1"/>
    <col min="11244" max="11244" width="14.140625" style="21" customWidth="1"/>
    <col min="11245" max="11245" width="1.140625" style="21" customWidth="1"/>
    <col min="11246" max="11246" width="14.140625" style="21" customWidth="1"/>
    <col min="11247" max="11247" width="1.140625" style="21" customWidth="1"/>
    <col min="11248" max="11248" width="14.140625" style="21" customWidth="1"/>
    <col min="11249" max="11249" width="1.140625" style="21" customWidth="1"/>
    <col min="11250" max="11250" width="14.140625" style="21" customWidth="1"/>
    <col min="11251" max="11251" width="1.140625" style="21" customWidth="1"/>
    <col min="11252" max="11494" width="9.140625" style="21"/>
    <col min="11495" max="11495" width="6.42578125" style="21" customWidth="1"/>
    <col min="11496" max="11496" width="9.7109375" style="21" customWidth="1"/>
    <col min="11497" max="11497" width="9" style="21" customWidth="1"/>
    <col min="11498" max="11498" width="22.140625" style="21" customWidth="1"/>
    <col min="11499" max="11499" width="5" style="21" customWidth="1"/>
    <col min="11500" max="11500" width="14.140625" style="21" customWidth="1"/>
    <col min="11501" max="11501" width="1.140625" style="21" customWidth="1"/>
    <col min="11502" max="11502" width="14.140625" style="21" customWidth="1"/>
    <col min="11503" max="11503" width="1.140625" style="21" customWidth="1"/>
    <col min="11504" max="11504" width="14.140625" style="21" customWidth="1"/>
    <col min="11505" max="11505" width="1.140625" style="21" customWidth="1"/>
    <col min="11506" max="11506" width="14.140625" style="21" customWidth="1"/>
    <col min="11507" max="11507" width="1.140625" style="21" customWidth="1"/>
    <col min="11508" max="11750" width="9.140625" style="21"/>
    <col min="11751" max="11751" width="6.42578125" style="21" customWidth="1"/>
    <col min="11752" max="11752" width="9.7109375" style="21" customWidth="1"/>
    <col min="11753" max="11753" width="9" style="21" customWidth="1"/>
    <col min="11754" max="11754" width="22.140625" style="21" customWidth="1"/>
    <col min="11755" max="11755" width="5" style="21" customWidth="1"/>
    <col min="11756" max="11756" width="14.140625" style="21" customWidth="1"/>
    <col min="11757" max="11757" width="1.140625" style="21" customWidth="1"/>
    <col min="11758" max="11758" width="14.140625" style="21" customWidth="1"/>
    <col min="11759" max="11759" width="1.140625" style="21" customWidth="1"/>
    <col min="11760" max="11760" width="14.140625" style="21" customWidth="1"/>
    <col min="11761" max="11761" width="1.140625" style="21" customWidth="1"/>
    <col min="11762" max="11762" width="14.140625" style="21" customWidth="1"/>
    <col min="11763" max="11763" width="1.140625" style="21" customWidth="1"/>
    <col min="11764" max="12006" width="9.140625" style="21"/>
    <col min="12007" max="12007" width="6.42578125" style="21" customWidth="1"/>
    <col min="12008" max="12008" width="9.7109375" style="21" customWidth="1"/>
    <col min="12009" max="12009" width="9" style="21" customWidth="1"/>
    <col min="12010" max="12010" width="22.140625" style="21" customWidth="1"/>
    <col min="12011" max="12011" width="5" style="21" customWidth="1"/>
    <col min="12012" max="12012" width="14.140625" style="21" customWidth="1"/>
    <col min="12013" max="12013" width="1.140625" style="21" customWidth="1"/>
    <col min="12014" max="12014" width="14.140625" style="21" customWidth="1"/>
    <col min="12015" max="12015" width="1.140625" style="21" customWidth="1"/>
    <col min="12016" max="12016" width="14.140625" style="21" customWidth="1"/>
    <col min="12017" max="12017" width="1.140625" style="21" customWidth="1"/>
    <col min="12018" max="12018" width="14.140625" style="21" customWidth="1"/>
    <col min="12019" max="12019" width="1.140625" style="21" customWidth="1"/>
    <col min="12020" max="12262" width="9.140625" style="21"/>
    <col min="12263" max="12263" width="6.42578125" style="21" customWidth="1"/>
    <col min="12264" max="12264" width="9.7109375" style="21" customWidth="1"/>
    <col min="12265" max="12265" width="9" style="21" customWidth="1"/>
    <col min="12266" max="12266" width="22.140625" style="21" customWidth="1"/>
    <col min="12267" max="12267" width="5" style="21" customWidth="1"/>
    <col min="12268" max="12268" width="14.140625" style="21" customWidth="1"/>
    <col min="12269" max="12269" width="1.140625" style="21" customWidth="1"/>
    <col min="12270" max="12270" width="14.140625" style="21" customWidth="1"/>
    <col min="12271" max="12271" width="1.140625" style="21" customWidth="1"/>
    <col min="12272" max="12272" width="14.140625" style="21" customWidth="1"/>
    <col min="12273" max="12273" width="1.140625" style="21" customWidth="1"/>
    <col min="12274" max="12274" width="14.140625" style="21" customWidth="1"/>
    <col min="12275" max="12275" width="1.140625" style="21" customWidth="1"/>
    <col min="12276" max="12518" width="9.140625" style="21"/>
    <col min="12519" max="12519" width="6.42578125" style="21" customWidth="1"/>
    <col min="12520" max="12520" width="9.7109375" style="21" customWidth="1"/>
    <col min="12521" max="12521" width="9" style="21" customWidth="1"/>
    <col min="12522" max="12522" width="22.140625" style="21" customWidth="1"/>
    <col min="12523" max="12523" width="5" style="21" customWidth="1"/>
    <col min="12524" max="12524" width="14.140625" style="21" customWidth="1"/>
    <col min="12525" max="12525" width="1.140625" style="21" customWidth="1"/>
    <col min="12526" max="12526" width="14.140625" style="21" customWidth="1"/>
    <col min="12527" max="12527" width="1.140625" style="21" customWidth="1"/>
    <col min="12528" max="12528" width="14.140625" style="21" customWidth="1"/>
    <col min="12529" max="12529" width="1.140625" style="21" customWidth="1"/>
    <col min="12530" max="12530" width="14.140625" style="21" customWidth="1"/>
    <col min="12531" max="12531" width="1.140625" style="21" customWidth="1"/>
    <col min="12532" max="12774" width="9.140625" style="21"/>
    <col min="12775" max="12775" width="6.42578125" style="21" customWidth="1"/>
    <col min="12776" max="12776" width="9.7109375" style="21" customWidth="1"/>
    <col min="12777" max="12777" width="9" style="21" customWidth="1"/>
    <col min="12778" max="12778" width="22.140625" style="21" customWidth="1"/>
    <col min="12779" max="12779" width="5" style="21" customWidth="1"/>
    <col min="12780" max="12780" width="14.140625" style="21" customWidth="1"/>
    <col min="12781" max="12781" width="1.140625" style="21" customWidth="1"/>
    <col min="12782" max="12782" width="14.140625" style="21" customWidth="1"/>
    <col min="12783" max="12783" width="1.140625" style="21" customWidth="1"/>
    <col min="12784" max="12784" width="14.140625" style="21" customWidth="1"/>
    <col min="12785" max="12785" width="1.140625" style="21" customWidth="1"/>
    <col min="12786" max="12786" width="14.140625" style="21" customWidth="1"/>
    <col min="12787" max="12787" width="1.140625" style="21" customWidth="1"/>
    <col min="12788" max="13030" width="9.140625" style="21"/>
    <col min="13031" max="13031" width="6.42578125" style="21" customWidth="1"/>
    <col min="13032" max="13032" width="9.7109375" style="21" customWidth="1"/>
    <col min="13033" max="13033" width="9" style="21" customWidth="1"/>
    <col min="13034" max="13034" width="22.140625" style="21" customWidth="1"/>
    <col min="13035" max="13035" width="5" style="21" customWidth="1"/>
    <col min="13036" max="13036" width="14.140625" style="21" customWidth="1"/>
    <col min="13037" max="13037" width="1.140625" style="21" customWidth="1"/>
    <col min="13038" max="13038" width="14.140625" style="21" customWidth="1"/>
    <col min="13039" max="13039" width="1.140625" style="21" customWidth="1"/>
    <col min="13040" max="13040" width="14.140625" style="21" customWidth="1"/>
    <col min="13041" max="13041" width="1.140625" style="21" customWidth="1"/>
    <col min="13042" max="13042" width="14.140625" style="21" customWidth="1"/>
    <col min="13043" max="13043" width="1.140625" style="21" customWidth="1"/>
    <col min="13044" max="13286" width="9.140625" style="21"/>
    <col min="13287" max="13287" width="6.42578125" style="21" customWidth="1"/>
    <col min="13288" max="13288" width="9.7109375" style="21" customWidth="1"/>
    <col min="13289" max="13289" width="9" style="21" customWidth="1"/>
    <col min="13290" max="13290" width="22.140625" style="21" customWidth="1"/>
    <col min="13291" max="13291" width="5" style="21" customWidth="1"/>
    <col min="13292" max="13292" width="14.140625" style="21" customWidth="1"/>
    <col min="13293" max="13293" width="1.140625" style="21" customWidth="1"/>
    <col min="13294" max="13294" width="14.140625" style="21" customWidth="1"/>
    <col min="13295" max="13295" width="1.140625" style="21" customWidth="1"/>
    <col min="13296" max="13296" width="14.140625" style="21" customWidth="1"/>
    <col min="13297" max="13297" width="1.140625" style="21" customWidth="1"/>
    <col min="13298" max="13298" width="14.140625" style="21" customWidth="1"/>
    <col min="13299" max="13299" width="1.140625" style="21" customWidth="1"/>
    <col min="13300" max="13542" width="9.140625" style="21"/>
    <col min="13543" max="13543" width="6.42578125" style="21" customWidth="1"/>
    <col min="13544" max="13544" width="9.7109375" style="21" customWidth="1"/>
    <col min="13545" max="13545" width="9" style="21" customWidth="1"/>
    <col min="13546" max="13546" width="22.140625" style="21" customWidth="1"/>
    <col min="13547" max="13547" width="5" style="21" customWidth="1"/>
    <col min="13548" max="13548" width="14.140625" style="21" customWidth="1"/>
    <col min="13549" max="13549" width="1.140625" style="21" customWidth="1"/>
    <col min="13550" max="13550" width="14.140625" style="21" customWidth="1"/>
    <col min="13551" max="13551" width="1.140625" style="21" customWidth="1"/>
    <col min="13552" max="13552" width="14.140625" style="21" customWidth="1"/>
    <col min="13553" max="13553" width="1.140625" style="21" customWidth="1"/>
    <col min="13554" max="13554" width="14.140625" style="21" customWidth="1"/>
    <col min="13555" max="13555" width="1.140625" style="21" customWidth="1"/>
    <col min="13556" max="13798" width="9.140625" style="21"/>
    <col min="13799" max="13799" width="6.42578125" style="21" customWidth="1"/>
    <col min="13800" max="13800" width="9.7109375" style="21" customWidth="1"/>
    <col min="13801" max="13801" width="9" style="21" customWidth="1"/>
    <col min="13802" max="13802" width="22.140625" style="21" customWidth="1"/>
    <col min="13803" max="13803" width="5" style="21" customWidth="1"/>
    <col min="13804" max="13804" width="14.140625" style="21" customWidth="1"/>
    <col min="13805" max="13805" width="1.140625" style="21" customWidth="1"/>
    <col min="13806" max="13806" width="14.140625" style="21" customWidth="1"/>
    <col min="13807" max="13807" width="1.140625" style="21" customWidth="1"/>
    <col min="13808" max="13808" width="14.140625" style="21" customWidth="1"/>
    <col min="13809" max="13809" width="1.140625" style="21" customWidth="1"/>
    <col min="13810" max="13810" width="14.140625" style="21" customWidth="1"/>
    <col min="13811" max="13811" width="1.140625" style="21" customWidth="1"/>
    <col min="13812" max="14054" width="9.140625" style="21"/>
    <col min="14055" max="14055" width="6.42578125" style="21" customWidth="1"/>
    <col min="14056" max="14056" width="9.7109375" style="21" customWidth="1"/>
    <col min="14057" max="14057" width="9" style="21" customWidth="1"/>
    <col min="14058" max="14058" width="22.140625" style="21" customWidth="1"/>
    <col min="14059" max="14059" width="5" style="21" customWidth="1"/>
    <col min="14060" max="14060" width="14.140625" style="21" customWidth="1"/>
    <col min="14061" max="14061" width="1.140625" style="21" customWidth="1"/>
    <col min="14062" max="14062" width="14.140625" style="21" customWidth="1"/>
    <col min="14063" max="14063" width="1.140625" style="21" customWidth="1"/>
    <col min="14064" max="14064" width="14.140625" style="21" customWidth="1"/>
    <col min="14065" max="14065" width="1.140625" style="21" customWidth="1"/>
    <col min="14066" max="14066" width="14.140625" style="21" customWidth="1"/>
    <col min="14067" max="14067" width="1.140625" style="21" customWidth="1"/>
    <col min="14068" max="14310" width="9.140625" style="21"/>
    <col min="14311" max="14311" width="6.42578125" style="21" customWidth="1"/>
    <col min="14312" max="14312" width="9.7109375" style="21" customWidth="1"/>
    <col min="14313" max="14313" width="9" style="21" customWidth="1"/>
    <col min="14314" max="14314" width="22.140625" style="21" customWidth="1"/>
    <col min="14315" max="14315" width="5" style="21" customWidth="1"/>
    <col min="14316" max="14316" width="14.140625" style="21" customWidth="1"/>
    <col min="14317" max="14317" width="1.140625" style="21" customWidth="1"/>
    <col min="14318" max="14318" width="14.140625" style="21" customWidth="1"/>
    <col min="14319" max="14319" width="1.140625" style="21" customWidth="1"/>
    <col min="14320" max="14320" width="14.140625" style="21" customWidth="1"/>
    <col min="14321" max="14321" width="1.140625" style="21" customWidth="1"/>
    <col min="14322" max="14322" width="14.140625" style="21" customWidth="1"/>
    <col min="14323" max="14323" width="1.140625" style="21" customWidth="1"/>
    <col min="14324" max="14566" width="9.140625" style="21"/>
    <col min="14567" max="14567" width="6.42578125" style="21" customWidth="1"/>
    <col min="14568" max="14568" width="9.7109375" style="21" customWidth="1"/>
    <col min="14569" max="14569" width="9" style="21" customWidth="1"/>
    <col min="14570" max="14570" width="22.140625" style="21" customWidth="1"/>
    <col min="14571" max="14571" width="5" style="21" customWidth="1"/>
    <col min="14572" max="14572" width="14.140625" style="21" customWidth="1"/>
    <col min="14573" max="14573" width="1.140625" style="21" customWidth="1"/>
    <col min="14574" max="14574" width="14.140625" style="21" customWidth="1"/>
    <col min="14575" max="14575" width="1.140625" style="21" customWidth="1"/>
    <col min="14576" max="14576" width="14.140625" style="21" customWidth="1"/>
    <col min="14577" max="14577" width="1.140625" style="21" customWidth="1"/>
    <col min="14578" max="14578" width="14.140625" style="21" customWidth="1"/>
    <col min="14579" max="14579" width="1.140625" style="21" customWidth="1"/>
    <col min="14580" max="14822" width="9.140625" style="21"/>
    <col min="14823" max="14823" width="6.42578125" style="21" customWidth="1"/>
    <col min="14824" max="14824" width="9.7109375" style="21" customWidth="1"/>
    <col min="14825" max="14825" width="9" style="21" customWidth="1"/>
    <col min="14826" max="14826" width="22.140625" style="21" customWidth="1"/>
    <col min="14827" max="14827" width="5" style="21" customWidth="1"/>
    <col min="14828" max="14828" width="14.140625" style="21" customWidth="1"/>
    <col min="14829" max="14829" width="1.140625" style="21" customWidth="1"/>
    <col min="14830" max="14830" width="14.140625" style="21" customWidth="1"/>
    <col min="14831" max="14831" width="1.140625" style="21" customWidth="1"/>
    <col min="14832" max="14832" width="14.140625" style="21" customWidth="1"/>
    <col min="14833" max="14833" width="1.140625" style="21" customWidth="1"/>
    <col min="14834" max="14834" width="14.140625" style="21" customWidth="1"/>
    <col min="14835" max="14835" width="1.140625" style="21" customWidth="1"/>
    <col min="14836" max="15078" width="9.140625" style="21"/>
    <col min="15079" max="15079" width="6.42578125" style="21" customWidth="1"/>
    <col min="15080" max="15080" width="9.7109375" style="21" customWidth="1"/>
    <col min="15081" max="15081" width="9" style="21" customWidth="1"/>
    <col min="15082" max="15082" width="22.140625" style="21" customWidth="1"/>
    <col min="15083" max="15083" width="5" style="21" customWidth="1"/>
    <col min="15084" max="15084" width="14.140625" style="21" customWidth="1"/>
    <col min="15085" max="15085" width="1.140625" style="21" customWidth="1"/>
    <col min="15086" max="15086" width="14.140625" style="21" customWidth="1"/>
    <col min="15087" max="15087" width="1.140625" style="21" customWidth="1"/>
    <col min="15088" max="15088" width="14.140625" style="21" customWidth="1"/>
    <col min="15089" max="15089" width="1.140625" style="21" customWidth="1"/>
    <col min="15090" max="15090" width="14.140625" style="21" customWidth="1"/>
    <col min="15091" max="15091" width="1.140625" style="21" customWidth="1"/>
    <col min="15092" max="15334" width="9.140625" style="21"/>
    <col min="15335" max="15335" width="6.42578125" style="21" customWidth="1"/>
    <col min="15336" max="15336" width="9.7109375" style="21" customWidth="1"/>
    <col min="15337" max="15337" width="9" style="21" customWidth="1"/>
    <col min="15338" max="15338" width="22.140625" style="21" customWidth="1"/>
    <col min="15339" max="15339" width="5" style="21" customWidth="1"/>
    <col min="15340" max="15340" width="14.140625" style="21" customWidth="1"/>
    <col min="15341" max="15341" width="1.140625" style="21" customWidth="1"/>
    <col min="15342" max="15342" width="14.140625" style="21" customWidth="1"/>
    <col min="15343" max="15343" width="1.140625" style="21" customWidth="1"/>
    <col min="15344" max="15344" width="14.140625" style="21" customWidth="1"/>
    <col min="15345" max="15345" width="1.140625" style="21" customWidth="1"/>
    <col min="15346" max="15346" width="14.140625" style="21" customWidth="1"/>
    <col min="15347" max="15347" width="1.140625" style="21" customWidth="1"/>
    <col min="15348" max="15590" width="9.140625" style="21"/>
    <col min="15591" max="15591" width="6.42578125" style="21" customWidth="1"/>
    <col min="15592" max="15592" width="9.7109375" style="21" customWidth="1"/>
    <col min="15593" max="15593" width="9" style="21" customWidth="1"/>
    <col min="15594" max="15594" width="22.140625" style="21" customWidth="1"/>
    <col min="15595" max="15595" width="5" style="21" customWidth="1"/>
    <col min="15596" max="15596" width="14.140625" style="21" customWidth="1"/>
    <col min="15597" max="15597" width="1.140625" style="21" customWidth="1"/>
    <col min="15598" max="15598" width="14.140625" style="21" customWidth="1"/>
    <col min="15599" max="15599" width="1.140625" style="21" customWidth="1"/>
    <col min="15600" max="15600" width="14.140625" style="21" customWidth="1"/>
    <col min="15601" max="15601" width="1.140625" style="21" customWidth="1"/>
    <col min="15602" max="15602" width="14.140625" style="21" customWidth="1"/>
    <col min="15603" max="15603" width="1.140625" style="21" customWidth="1"/>
    <col min="15604" max="15846" width="9.140625" style="21"/>
    <col min="15847" max="15847" width="6.42578125" style="21" customWidth="1"/>
    <col min="15848" max="15848" width="9.7109375" style="21" customWidth="1"/>
    <col min="15849" max="15849" width="9" style="21" customWidth="1"/>
    <col min="15850" max="15850" width="22.140625" style="21" customWidth="1"/>
    <col min="15851" max="15851" width="5" style="21" customWidth="1"/>
    <col min="15852" max="15852" width="14.140625" style="21" customWidth="1"/>
    <col min="15853" max="15853" width="1.140625" style="21" customWidth="1"/>
    <col min="15854" max="15854" width="14.140625" style="21" customWidth="1"/>
    <col min="15855" max="15855" width="1.140625" style="21" customWidth="1"/>
    <col min="15856" max="15856" width="14.140625" style="21" customWidth="1"/>
    <col min="15857" max="15857" width="1.140625" style="21" customWidth="1"/>
    <col min="15858" max="15858" width="14.140625" style="21" customWidth="1"/>
    <col min="15859" max="15859" width="1.140625" style="21" customWidth="1"/>
    <col min="15860" max="16102" width="9.140625" style="21"/>
    <col min="16103" max="16103" width="6.42578125" style="21" customWidth="1"/>
    <col min="16104" max="16104" width="9.7109375" style="21" customWidth="1"/>
    <col min="16105" max="16105" width="9" style="21" customWidth="1"/>
    <col min="16106" max="16106" width="22.140625" style="21" customWidth="1"/>
    <col min="16107" max="16107" width="5" style="21" customWidth="1"/>
    <col min="16108" max="16108" width="14.140625" style="21" customWidth="1"/>
    <col min="16109" max="16109" width="1.140625" style="21" customWidth="1"/>
    <col min="16110" max="16110" width="14.140625" style="21" customWidth="1"/>
    <col min="16111" max="16111" width="1.140625" style="21" customWidth="1"/>
    <col min="16112" max="16112" width="14.140625" style="21" customWidth="1"/>
    <col min="16113" max="16113" width="1.140625" style="21" customWidth="1"/>
    <col min="16114" max="16114" width="14.140625" style="21" customWidth="1"/>
    <col min="16115" max="16115" width="1.140625" style="21" customWidth="1"/>
    <col min="16116" max="16384" width="9.140625" style="21"/>
  </cols>
  <sheetData>
    <row r="1" spans="1:16" ht="22.5" customHeight="1" x14ac:dyDescent="0.45">
      <c r="A1" s="191" t="s">
        <v>209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6" ht="22.5" customHeight="1" x14ac:dyDescent="0.45">
      <c r="A2" s="190" t="s">
        <v>141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6" ht="22.5" customHeight="1" x14ac:dyDescent="0.45">
      <c r="A3" s="191" t="s">
        <v>72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6" ht="22.5" customHeight="1" x14ac:dyDescent="0.45">
      <c r="A4" s="10"/>
      <c r="B4" s="10"/>
      <c r="C4" s="10"/>
      <c r="D4" s="10"/>
      <c r="E4" s="10"/>
      <c r="F4" s="10"/>
      <c r="G4" s="10"/>
      <c r="H4" s="10"/>
      <c r="I4" s="82"/>
      <c r="J4" s="82"/>
      <c r="K4" s="82"/>
      <c r="L4" s="82"/>
      <c r="M4" s="82"/>
      <c r="N4" s="82"/>
      <c r="O4" s="82"/>
    </row>
    <row r="5" spans="1:16" ht="22.5" customHeight="1" x14ac:dyDescent="0.45">
      <c r="A5" s="10"/>
      <c r="B5" s="10"/>
      <c r="C5" s="10"/>
      <c r="D5" s="10"/>
      <c r="E5" s="10"/>
      <c r="F5" s="10"/>
      <c r="G5" s="10"/>
      <c r="H5" s="10"/>
      <c r="I5" s="82"/>
      <c r="J5" s="82"/>
      <c r="K5" s="82"/>
      <c r="L5" s="82"/>
      <c r="M5" s="82"/>
      <c r="N5" s="82"/>
      <c r="O5" s="83" t="s">
        <v>9</v>
      </c>
    </row>
    <row r="6" spans="1:16" ht="22.5" customHeight="1" x14ac:dyDescent="0.45">
      <c r="A6" s="29"/>
      <c r="B6" s="29"/>
      <c r="C6" s="29"/>
      <c r="D6" s="29"/>
      <c r="E6" s="29"/>
      <c r="F6" s="29"/>
      <c r="G6" s="29"/>
      <c r="H6" s="29"/>
      <c r="I6" s="84"/>
      <c r="J6" s="84" t="s">
        <v>10</v>
      </c>
      <c r="K6" s="84"/>
      <c r="L6" s="85"/>
      <c r="M6" s="192" t="s">
        <v>11</v>
      </c>
      <c r="N6" s="192"/>
      <c r="O6" s="192"/>
      <c r="P6" s="29"/>
    </row>
    <row r="7" spans="1:16" ht="22.5" customHeight="1" x14ac:dyDescent="0.45">
      <c r="A7" s="10"/>
      <c r="B7" s="10"/>
      <c r="C7" s="10"/>
      <c r="D7" s="10"/>
      <c r="E7" s="10"/>
      <c r="F7" s="10"/>
      <c r="G7" s="10"/>
      <c r="I7" s="86" t="s">
        <v>13</v>
      </c>
      <c r="J7" s="87"/>
      <c r="K7" s="86" t="s">
        <v>73</v>
      </c>
      <c r="L7" s="85"/>
      <c r="M7" s="86" t="s">
        <v>13</v>
      </c>
      <c r="N7" s="87"/>
      <c r="O7" s="86" t="s">
        <v>73</v>
      </c>
    </row>
    <row r="8" spans="1:16" ht="22.5" customHeight="1" x14ac:dyDescent="0.45">
      <c r="A8" s="22" t="s">
        <v>142</v>
      </c>
      <c r="B8" s="22"/>
      <c r="C8" s="22"/>
      <c r="D8" s="22"/>
      <c r="E8" s="22"/>
      <c r="F8" s="22"/>
      <c r="G8" s="22"/>
    </row>
    <row r="9" spans="1:16" ht="22.5" customHeight="1" x14ac:dyDescent="0.45">
      <c r="A9" s="22"/>
      <c r="B9" s="31" t="s">
        <v>88</v>
      </c>
      <c r="C9" s="22"/>
      <c r="D9" s="22"/>
      <c r="E9" s="22"/>
      <c r="F9" s="22"/>
      <c r="G9" s="22"/>
      <c r="I9" s="104">
        <v>26067677.040000007</v>
      </c>
      <c r="J9" s="104"/>
      <c r="K9" s="104">
        <f>PL!K22</f>
        <v>46251691</v>
      </c>
      <c r="L9" s="104"/>
      <c r="M9" s="104">
        <f>PL!M22</f>
        <v>12965024.329999998</v>
      </c>
      <c r="N9" s="104"/>
      <c r="O9" s="104">
        <f>PL!O22</f>
        <v>4928891</v>
      </c>
    </row>
    <row r="10" spans="1:16" ht="22.5" customHeight="1" x14ac:dyDescent="0.45">
      <c r="B10" s="21" t="s">
        <v>143</v>
      </c>
      <c r="I10" s="104"/>
      <c r="J10" s="104"/>
      <c r="K10" s="104"/>
      <c r="L10" s="104"/>
      <c r="M10" s="104"/>
      <c r="N10" s="104"/>
      <c r="O10" s="104"/>
    </row>
    <row r="11" spans="1:16" ht="22.5" customHeight="1" x14ac:dyDescent="0.45">
      <c r="C11" s="21" t="s">
        <v>87</v>
      </c>
      <c r="I11" s="104">
        <v>7741404.1699999999</v>
      </c>
      <c r="J11" s="104"/>
      <c r="K11" s="104">
        <f>-PL!K21</f>
        <v>9591242</v>
      </c>
      <c r="L11" s="104"/>
      <c r="M11" s="104">
        <f>-PL!M21</f>
        <v>3181173.54</v>
      </c>
      <c r="N11" s="104"/>
      <c r="O11" s="104">
        <f>-PL!O21</f>
        <v>-62397</v>
      </c>
    </row>
    <row r="12" spans="1:16" ht="22.5" customHeight="1" x14ac:dyDescent="0.45">
      <c r="C12" s="21" t="s">
        <v>144</v>
      </c>
      <c r="I12" s="104">
        <v>1412780.6699999992</v>
      </c>
      <c r="J12" s="104"/>
      <c r="K12" s="104">
        <v>1403105</v>
      </c>
      <c r="L12" s="104"/>
      <c r="M12" s="104">
        <v>507228.65000000031</v>
      </c>
      <c r="N12" s="104"/>
      <c r="O12" s="104">
        <v>484871</v>
      </c>
    </row>
    <row r="13" spans="1:16" ht="22.5" customHeight="1" x14ac:dyDescent="0.45">
      <c r="C13" s="21" t="s">
        <v>145</v>
      </c>
      <c r="I13" s="104">
        <v>181959.25</v>
      </c>
      <c r="J13" s="104"/>
      <c r="K13" s="104">
        <v>1385834</v>
      </c>
      <c r="L13" s="104"/>
      <c r="M13" s="104">
        <v>0</v>
      </c>
      <c r="N13" s="104"/>
      <c r="O13" s="104">
        <v>-136481</v>
      </c>
    </row>
    <row r="14" spans="1:16" ht="22.5" customHeight="1" x14ac:dyDescent="0.45">
      <c r="C14" s="21" t="s">
        <v>146</v>
      </c>
      <c r="I14" s="104"/>
      <c r="J14" s="104"/>
      <c r="K14" s="104"/>
      <c r="L14" s="104"/>
      <c r="M14" s="104"/>
      <c r="N14" s="104"/>
      <c r="O14" s="104"/>
    </row>
    <row r="15" spans="1:16" ht="22.5" customHeight="1" x14ac:dyDescent="0.45">
      <c r="D15" s="21" t="s">
        <v>147</v>
      </c>
      <c r="I15" s="104">
        <v>-1649757.9899999998</v>
      </c>
      <c r="J15" s="104">
        <v>534058</v>
      </c>
      <c r="K15" s="104">
        <v>1166248</v>
      </c>
      <c r="L15" s="104"/>
      <c r="M15" s="104">
        <v>-253722.14</v>
      </c>
      <c r="N15" s="104">
        <v>711883</v>
      </c>
      <c r="O15" s="104">
        <v>872731</v>
      </c>
    </row>
    <row r="16" spans="1:16" ht="22.5" customHeight="1" x14ac:dyDescent="0.45">
      <c r="C16" s="21" t="s">
        <v>215</v>
      </c>
      <c r="I16" s="104">
        <v>94382.549999999974</v>
      </c>
      <c r="J16" s="104">
        <v>0</v>
      </c>
      <c r="K16" s="104">
        <v>-2325298</v>
      </c>
      <c r="L16" s="104"/>
      <c r="M16" s="104">
        <v>-1026278.08</v>
      </c>
      <c r="N16" s="104">
        <v>0</v>
      </c>
      <c r="O16" s="104">
        <v>-1572134</v>
      </c>
    </row>
    <row r="17" spans="1:15" ht="22.5" customHeight="1" x14ac:dyDescent="0.45">
      <c r="C17" s="21" t="s">
        <v>148</v>
      </c>
      <c r="I17" s="104">
        <v>0</v>
      </c>
      <c r="J17" s="104">
        <v>0</v>
      </c>
      <c r="K17" s="104">
        <v>661441</v>
      </c>
      <c r="L17" s="104"/>
      <c r="M17" s="104">
        <v>0</v>
      </c>
      <c r="N17" s="104">
        <v>0</v>
      </c>
      <c r="O17" s="104">
        <v>661441</v>
      </c>
    </row>
    <row r="18" spans="1:15" ht="22.5" customHeight="1" x14ac:dyDescent="0.45">
      <c r="C18" s="21" t="s">
        <v>149</v>
      </c>
      <c r="I18" s="104">
        <v>0</v>
      </c>
      <c r="J18" s="104"/>
      <c r="K18" s="104">
        <v>259680</v>
      </c>
      <c r="L18" s="104"/>
      <c r="M18" s="104">
        <v>0</v>
      </c>
      <c r="N18" s="104"/>
      <c r="O18" s="104">
        <v>95952</v>
      </c>
    </row>
    <row r="19" spans="1:15" ht="22.5" customHeight="1" x14ac:dyDescent="0.45">
      <c r="C19" s="21" t="s">
        <v>150</v>
      </c>
      <c r="I19" s="104">
        <v>0</v>
      </c>
      <c r="J19" s="104"/>
      <c r="K19" s="104">
        <v>-104719</v>
      </c>
      <c r="L19" s="104"/>
      <c r="M19" s="104">
        <v>0</v>
      </c>
      <c r="N19" s="104"/>
      <c r="O19" s="104">
        <v>-104719</v>
      </c>
    </row>
    <row r="20" spans="1:15" ht="22.5" customHeight="1" x14ac:dyDescent="0.45">
      <c r="C20" s="21" t="s">
        <v>151</v>
      </c>
      <c r="I20" s="104">
        <v>0</v>
      </c>
      <c r="J20" s="104"/>
      <c r="K20" s="104">
        <v>-3982200</v>
      </c>
      <c r="L20" s="104"/>
      <c r="M20" s="104">
        <v>0</v>
      </c>
      <c r="N20" s="104"/>
      <c r="O20" s="104">
        <v>0</v>
      </c>
    </row>
    <row r="21" spans="1:15" ht="22.5" customHeight="1" x14ac:dyDescent="0.45">
      <c r="C21" s="21" t="s">
        <v>152</v>
      </c>
      <c r="I21" s="104">
        <v>152554.18999999948</v>
      </c>
      <c r="J21" s="104"/>
      <c r="K21" s="104">
        <v>52104</v>
      </c>
      <c r="L21" s="104"/>
      <c r="M21" s="104">
        <v>10461.209999999963</v>
      </c>
      <c r="N21" s="104"/>
      <c r="O21" s="104">
        <v>10106</v>
      </c>
    </row>
    <row r="22" spans="1:15" ht="22.5" customHeight="1" x14ac:dyDescent="0.45">
      <c r="C22" s="21" t="s">
        <v>153</v>
      </c>
      <c r="I22" s="104">
        <v>-395742.66</v>
      </c>
      <c r="J22" s="104"/>
      <c r="K22" s="104">
        <v>-533717</v>
      </c>
      <c r="L22" s="104"/>
      <c r="M22" s="104">
        <v>-253260</v>
      </c>
      <c r="N22" s="104"/>
      <c r="O22" s="104">
        <v>-418961</v>
      </c>
    </row>
    <row r="23" spans="1:15" ht="22.5" customHeight="1" x14ac:dyDescent="0.45">
      <c r="C23" s="21" t="s">
        <v>154</v>
      </c>
      <c r="I23" s="104">
        <v>-1096232.8799999999</v>
      </c>
      <c r="J23" s="104"/>
      <c r="K23" s="104">
        <v>-2672406</v>
      </c>
      <c r="L23" s="104"/>
      <c r="M23" s="104">
        <v>-16919653.210000001</v>
      </c>
      <c r="N23" s="104"/>
      <c r="O23" s="104">
        <v>-6138031</v>
      </c>
    </row>
    <row r="24" spans="1:15" ht="22.5" customHeight="1" x14ac:dyDescent="0.45">
      <c r="C24" s="21" t="s">
        <v>155</v>
      </c>
      <c r="I24" s="104">
        <v>18007.969999999274</v>
      </c>
      <c r="J24" s="104"/>
      <c r="K24" s="104">
        <v>15057</v>
      </c>
      <c r="L24" s="104"/>
      <c r="M24" s="104">
        <v>5117.71</v>
      </c>
      <c r="N24" s="104"/>
      <c r="O24" s="104">
        <v>10099</v>
      </c>
    </row>
    <row r="25" spans="1:15" ht="22.5" customHeight="1" x14ac:dyDescent="0.45">
      <c r="B25" s="21" t="s">
        <v>156</v>
      </c>
      <c r="I25" s="123"/>
      <c r="J25" s="104"/>
      <c r="K25" s="123"/>
      <c r="L25" s="104"/>
      <c r="M25" s="123"/>
      <c r="N25" s="104"/>
      <c r="O25" s="123"/>
    </row>
    <row r="26" spans="1:15" ht="22.5" customHeight="1" x14ac:dyDescent="0.45">
      <c r="C26" s="21" t="s">
        <v>157</v>
      </c>
      <c r="I26" s="104">
        <f>SUM(I9:I24)</f>
        <v>32527032.310000006</v>
      </c>
      <c r="J26" s="104"/>
      <c r="K26" s="104">
        <f>SUM(K9:K24)</f>
        <v>51168062</v>
      </c>
      <c r="L26" s="104"/>
      <c r="M26" s="104">
        <f>SUM(M9:M24)</f>
        <v>-1783907.990000003</v>
      </c>
      <c r="N26" s="104"/>
      <c r="O26" s="104">
        <f>SUM(O9:O24)</f>
        <v>-1368632</v>
      </c>
    </row>
    <row r="27" spans="1:15" ht="22.5" customHeight="1" x14ac:dyDescent="0.45">
      <c r="A27" s="21" t="s">
        <v>3</v>
      </c>
      <c r="B27" s="21" t="s">
        <v>158</v>
      </c>
      <c r="I27" s="104"/>
      <c r="J27" s="104">
        <v>0</v>
      </c>
      <c r="K27" s="104"/>
      <c r="L27" s="104"/>
      <c r="M27" s="104"/>
      <c r="N27" s="104">
        <v>0</v>
      </c>
      <c r="O27" s="104"/>
    </row>
    <row r="28" spans="1:15" ht="22.5" customHeight="1" x14ac:dyDescent="0.45">
      <c r="C28" s="21" t="s">
        <v>21</v>
      </c>
      <c r="I28" s="104">
        <v>1777267.27</v>
      </c>
      <c r="J28" s="104"/>
      <c r="K28" s="104">
        <v>-19223465</v>
      </c>
      <c r="L28" s="104"/>
      <c r="M28" s="104">
        <v>-523445.94000000507</v>
      </c>
      <c r="N28" s="104"/>
      <c r="O28" s="104">
        <v>343960</v>
      </c>
    </row>
    <row r="29" spans="1:15" ht="22.5" customHeight="1" x14ac:dyDescent="0.45">
      <c r="C29" s="21" t="s">
        <v>159</v>
      </c>
      <c r="I29" s="104">
        <v>-19743848.420000002</v>
      </c>
      <c r="J29" s="104"/>
      <c r="K29" s="104">
        <v>21140105</v>
      </c>
      <c r="L29" s="104"/>
      <c r="M29" s="104"/>
      <c r="N29" s="104"/>
      <c r="O29" s="104">
        <v>0</v>
      </c>
    </row>
    <row r="30" spans="1:15" ht="22.5" customHeight="1" x14ac:dyDescent="0.45">
      <c r="C30" s="21" t="s">
        <v>25</v>
      </c>
      <c r="I30" s="104">
        <v>208956.70999999996</v>
      </c>
      <c r="J30" s="104"/>
      <c r="K30" s="104">
        <v>257033</v>
      </c>
      <c r="L30" s="104"/>
      <c r="M30" s="104">
        <v>0</v>
      </c>
      <c r="N30" s="104"/>
      <c r="O30" s="104">
        <v>0</v>
      </c>
    </row>
    <row r="31" spans="1:15" ht="22.5" customHeight="1" x14ac:dyDescent="0.45">
      <c r="C31" s="21" t="s">
        <v>27</v>
      </c>
      <c r="I31" s="104">
        <v>1665543.7199999997</v>
      </c>
      <c r="J31" s="104">
        <v>385997</v>
      </c>
      <c r="K31" s="104">
        <v>-4203</v>
      </c>
      <c r="L31" s="104"/>
      <c r="M31" s="104">
        <v>-156758.04000000004</v>
      </c>
      <c r="N31" s="104">
        <v>40424</v>
      </c>
      <c r="O31" s="104">
        <v>-12511</v>
      </c>
    </row>
    <row r="32" spans="1:15" ht="22.5" customHeight="1" x14ac:dyDescent="0.45">
      <c r="C32" s="21" t="s">
        <v>33</v>
      </c>
      <c r="I32" s="104">
        <v>-111357274.72000007</v>
      </c>
      <c r="J32" s="104">
        <v>0</v>
      </c>
      <c r="K32" s="104">
        <v>-130431181</v>
      </c>
      <c r="L32" s="104"/>
      <c r="M32" s="104">
        <v>0</v>
      </c>
      <c r="N32" s="104">
        <v>0</v>
      </c>
      <c r="O32" s="104">
        <v>0</v>
      </c>
    </row>
    <row r="33" spans="1:15" ht="22.5" customHeight="1" x14ac:dyDescent="0.45">
      <c r="C33" s="21" t="s">
        <v>37</v>
      </c>
      <c r="I33" s="104">
        <v>-161960.23999999906</v>
      </c>
      <c r="J33" s="104">
        <v>-2206187</v>
      </c>
      <c r="K33" s="104">
        <v>0</v>
      </c>
      <c r="L33" s="104"/>
      <c r="M33" s="104">
        <v>0</v>
      </c>
      <c r="N33" s="104">
        <v>-1747771</v>
      </c>
      <c r="O33" s="104">
        <v>0</v>
      </c>
    </row>
    <row r="34" spans="1:15" ht="22.5" customHeight="1" x14ac:dyDescent="0.45">
      <c r="B34" s="21" t="s">
        <v>160</v>
      </c>
      <c r="I34" s="104"/>
      <c r="J34" s="104">
        <v>279659090</v>
      </c>
      <c r="K34" s="104"/>
      <c r="L34" s="104"/>
      <c r="M34" s="104"/>
      <c r="N34" s="104">
        <v>-9929233</v>
      </c>
      <c r="O34" s="104"/>
    </row>
    <row r="35" spans="1:15" ht="22.5" customHeight="1" x14ac:dyDescent="0.45">
      <c r="C35" s="21" t="s">
        <v>43</v>
      </c>
      <c r="I35" s="104">
        <v>-2821704.379999999</v>
      </c>
      <c r="J35" s="104"/>
      <c r="K35" s="104">
        <v>-89519536</v>
      </c>
      <c r="L35" s="104"/>
      <c r="M35" s="104">
        <v>755840.6799999997</v>
      </c>
      <c r="N35" s="104"/>
      <c r="O35" s="104">
        <v>-92493880</v>
      </c>
    </row>
    <row r="36" spans="1:15" ht="22.5" customHeight="1" x14ac:dyDescent="0.45">
      <c r="C36" s="21" t="s">
        <v>45</v>
      </c>
      <c r="I36" s="104">
        <v>-2930884.3200000022</v>
      </c>
      <c r="J36" s="104"/>
      <c r="K36" s="104">
        <v>2755</v>
      </c>
      <c r="L36" s="104"/>
      <c r="M36" s="104">
        <v>-1394835.12</v>
      </c>
      <c r="N36" s="104"/>
      <c r="O36" s="104">
        <v>-24775</v>
      </c>
    </row>
    <row r="37" spans="1:15" ht="22.5" customHeight="1" x14ac:dyDescent="0.45">
      <c r="A37" s="90"/>
      <c r="B37" s="90" t="s">
        <v>161</v>
      </c>
      <c r="I37" s="123">
        <f>SUM(I26:I36)</f>
        <v>-100836872.07000007</v>
      </c>
      <c r="J37" s="104"/>
      <c r="K37" s="123">
        <f>SUM(K26:K36)</f>
        <v>-166610430</v>
      </c>
      <c r="L37" s="104"/>
      <c r="M37" s="123">
        <f>SUM(M26:M36)</f>
        <v>-3103106.4100000085</v>
      </c>
      <c r="N37" s="104"/>
      <c r="O37" s="123">
        <f>SUM(O26:O36)</f>
        <v>-93555838</v>
      </c>
    </row>
    <row r="38" spans="1:15" ht="22.5" customHeight="1" x14ac:dyDescent="0.45">
      <c r="A38" s="21" t="s">
        <v>1</v>
      </c>
      <c r="B38" s="21" t="s">
        <v>162</v>
      </c>
      <c r="I38" s="124">
        <v>-181494.33000000054</v>
      </c>
      <c r="J38" s="104"/>
      <c r="K38" s="104">
        <v>-109604</v>
      </c>
      <c r="L38" s="104"/>
      <c r="M38" s="104">
        <v>-26107.37000000081</v>
      </c>
      <c r="N38" s="104"/>
      <c r="O38" s="104">
        <v>-27918</v>
      </c>
    </row>
    <row r="39" spans="1:15" ht="22.5" customHeight="1" thickBot="1" x14ac:dyDescent="0.5">
      <c r="A39" s="22"/>
      <c r="B39" s="23" t="s">
        <v>163</v>
      </c>
      <c r="I39" s="120">
        <f>SUM(I37:I38)</f>
        <v>-101018366.40000007</v>
      </c>
      <c r="J39" s="104"/>
      <c r="K39" s="120">
        <f>SUM(K37:K38)</f>
        <v>-166720034</v>
      </c>
      <c r="L39" s="104"/>
      <c r="M39" s="120">
        <f>SUM(M37:M38)</f>
        <v>-3129213.7800000096</v>
      </c>
      <c r="N39" s="104"/>
      <c r="O39" s="120">
        <f>SUM(O37:O38)</f>
        <v>-93583756</v>
      </c>
    </row>
    <row r="40" spans="1:15" ht="22.5" customHeight="1" thickTop="1" x14ac:dyDescent="0.45">
      <c r="A40" s="22"/>
      <c r="B40" s="22"/>
      <c r="I40" s="104"/>
      <c r="J40" s="104"/>
      <c r="K40" s="104"/>
      <c r="L40" s="104"/>
      <c r="M40" s="104"/>
      <c r="N40" s="104"/>
      <c r="O40" s="104"/>
    </row>
    <row r="41" spans="1:15" ht="22.5" customHeight="1" x14ac:dyDescent="0.45">
      <c r="A41" s="92" t="s">
        <v>214</v>
      </c>
      <c r="B41" s="11"/>
      <c r="C41" s="10"/>
      <c r="D41" s="10"/>
      <c r="E41" s="10"/>
      <c r="F41" s="10"/>
      <c r="G41" s="10"/>
      <c r="H41" s="10"/>
      <c r="I41" s="82"/>
      <c r="J41" s="82"/>
      <c r="K41" s="82"/>
      <c r="L41" s="82"/>
      <c r="M41" s="82"/>
      <c r="N41" s="82"/>
      <c r="O41" s="82"/>
    </row>
    <row r="42" spans="1:15" ht="22.5" customHeight="1" x14ac:dyDescent="0.45">
      <c r="A42" s="11"/>
      <c r="B42" s="11"/>
      <c r="C42" s="10"/>
      <c r="D42" s="10"/>
      <c r="E42" s="10"/>
      <c r="F42" s="10"/>
      <c r="G42" s="10"/>
      <c r="H42" s="10"/>
      <c r="I42" s="82"/>
      <c r="J42" s="82"/>
      <c r="K42" s="82"/>
      <c r="L42" s="82"/>
      <c r="M42" s="82"/>
      <c r="N42" s="82"/>
      <c r="O42" s="82"/>
    </row>
    <row r="43" spans="1:15" ht="24.75" customHeight="1" x14ac:dyDescent="0.45">
      <c r="A43" s="193" t="s">
        <v>0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</row>
    <row r="44" spans="1:15" ht="24.75" customHeight="1" x14ac:dyDescent="0.45">
      <c r="A44" s="191" t="s">
        <v>209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</row>
    <row r="45" spans="1:15" ht="24.75" customHeight="1" x14ac:dyDescent="0.45">
      <c r="A45" s="190" t="s">
        <v>164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</row>
    <row r="46" spans="1:15" ht="24.75" customHeight="1" x14ac:dyDescent="0.45">
      <c r="A46" s="191" t="s">
        <v>72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</row>
    <row r="47" spans="1:15" ht="24.75" customHeight="1" x14ac:dyDescent="0.45">
      <c r="A47" s="29"/>
      <c r="B47" s="29"/>
      <c r="C47" s="29"/>
      <c r="D47" s="29"/>
      <c r="E47" s="29"/>
      <c r="F47" s="29"/>
      <c r="G47" s="29"/>
      <c r="H47" s="29"/>
      <c r="I47" s="89"/>
      <c r="J47" s="89"/>
      <c r="K47" s="89"/>
      <c r="L47" s="89"/>
      <c r="M47" s="89"/>
      <c r="N47" s="89"/>
      <c r="O47" s="89"/>
    </row>
    <row r="48" spans="1:15" ht="24.75" customHeight="1" x14ac:dyDescent="0.45">
      <c r="A48" s="10"/>
      <c r="B48" s="10"/>
      <c r="C48" s="10"/>
      <c r="D48" s="10"/>
      <c r="E48" s="10"/>
      <c r="F48" s="10"/>
      <c r="G48" s="10"/>
      <c r="H48" s="10"/>
      <c r="I48" s="82"/>
      <c r="J48" s="82"/>
      <c r="K48" s="82"/>
      <c r="L48" s="82"/>
      <c r="M48" s="82"/>
      <c r="N48" s="82"/>
      <c r="O48" s="83" t="s">
        <v>9</v>
      </c>
    </row>
    <row r="49" spans="1:15" ht="24.75" customHeight="1" x14ac:dyDescent="0.45">
      <c r="A49" s="29"/>
      <c r="B49" s="29"/>
      <c r="C49" s="29"/>
      <c r="D49" s="29"/>
      <c r="E49" s="29"/>
      <c r="F49" s="29"/>
      <c r="G49" s="29"/>
      <c r="H49" s="29"/>
      <c r="I49" s="84"/>
      <c r="J49" s="84" t="s">
        <v>10</v>
      </c>
      <c r="K49" s="84"/>
      <c r="L49" s="85"/>
      <c r="M49" s="192" t="s">
        <v>11</v>
      </c>
      <c r="N49" s="192"/>
      <c r="O49" s="192"/>
    </row>
    <row r="50" spans="1:15" ht="24.75" customHeight="1" x14ac:dyDescent="0.45">
      <c r="A50" s="10"/>
      <c r="B50" s="10"/>
      <c r="C50" s="10"/>
      <c r="D50" s="10"/>
      <c r="E50" s="10"/>
      <c r="F50" s="10"/>
      <c r="G50" s="10"/>
      <c r="I50" s="86" t="s">
        <v>13</v>
      </c>
      <c r="J50" s="87"/>
      <c r="K50" s="86" t="s">
        <v>73</v>
      </c>
      <c r="L50" s="85"/>
      <c r="M50" s="86" t="s">
        <v>13</v>
      </c>
      <c r="N50" s="87"/>
      <c r="O50" s="86" t="s">
        <v>73</v>
      </c>
    </row>
    <row r="51" spans="1:15" ht="24.75" customHeight="1" x14ac:dyDescent="0.45">
      <c r="A51" s="22" t="s">
        <v>165</v>
      </c>
      <c r="B51" s="22"/>
      <c r="C51" s="22"/>
      <c r="D51" s="22"/>
      <c r="E51" s="22"/>
      <c r="F51" s="22"/>
      <c r="G51" s="22"/>
    </row>
    <row r="52" spans="1:15" ht="24.75" customHeight="1" x14ac:dyDescent="0.45">
      <c r="A52" s="22"/>
      <c r="B52" s="21" t="s">
        <v>166</v>
      </c>
      <c r="C52" s="22"/>
      <c r="D52" s="22"/>
      <c r="E52" s="22"/>
      <c r="F52" s="22"/>
      <c r="G52" s="22"/>
      <c r="I52" s="104">
        <v>0</v>
      </c>
      <c r="J52" s="104"/>
      <c r="K52" s="104">
        <v>0</v>
      </c>
      <c r="L52" s="104"/>
      <c r="M52" s="104">
        <v>0</v>
      </c>
      <c r="N52" s="104"/>
      <c r="O52" s="104">
        <v>89800000</v>
      </c>
    </row>
    <row r="53" spans="1:15" ht="24.75" customHeight="1" x14ac:dyDescent="0.45">
      <c r="A53" s="22"/>
      <c r="B53" s="21" t="s">
        <v>167</v>
      </c>
      <c r="C53" s="22"/>
      <c r="D53" s="22"/>
      <c r="E53" s="22"/>
      <c r="F53" s="22"/>
      <c r="G53" s="22"/>
      <c r="I53" s="104">
        <v>0</v>
      </c>
      <c r="J53" s="104"/>
      <c r="K53" s="104">
        <v>0</v>
      </c>
      <c r="L53" s="104"/>
      <c r="M53" s="104">
        <v>-99000000</v>
      </c>
      <c r="N53" s="104"/>
      <c r="O53" s="104">
        <v>-165000000</v>
      </c>
    </row>
    <row r="54" spans="1:15" ht="24.75" customHeight="1" x14ac:dyDescent="0.45">
      <c r="A54" s="22"/>
      <c r="B54" s="21" t="s">
        <v>168</v>
      </c>
      <c r="C54" s="22"/>
      <c r="D54" s="22"/>
      <c r="E54" s="22"/>
      <c r="F54" s="22"/>
      <c r="G54" s="22"/>
      <c r="I54" s="104">
        <v>0</v>
      </c>
      <c r="J54" s="104"/>
      <c r="K54" s="104">
        <v>-7217800</v>
      </c>
      <c r="L54" s="104"/>
      <c r="M54" s="104">
        <v>0</v>
      </c>
      <c r="N54" s="104"/>
      <c r="O54" s="104">
        <v>0</v>
      </c>
    </row>
    <row r="55" spans="1:15" ht="24.75" customHeight="1" x14ac:dyDescent="0.45">
      <c r="A55" s="22"/>
      <c r="B55" s="21" t="s">
        <v>169</v>
      </c>
      <c r="C55" s="22"/>
      <c r="D55" s="22"/>
      <c r="E55" s="22"/>
      <c r="F55" s="22"/>
      <c r="G55" s="22"/>
      <c r="I55" s="104">
        <v>0</v>
      </c>
      <c r="J55" s="104"/>
      <c r="K55" s="104">
        <v>11200000</v>
      </c>
      <c r="L55" s="104"/>
      <c r="M55" s="104">
        <v>0</v>
      </c>
      <c r="N55" s="104"/>
      <c r="O55" s="104">
        <v>0</v>
      </c>
    </row>
    <row r="56" spans="1:15" ht="24.75" customHeight="1" x14ac:dyDescent="0.45">
      <c r="A56" s="22"/>
      <c r="B56" s="21" t="s">
        <v>170</v>
      </c>
      <c r="C56" s="22"/>
      <c r="D56" s="22"/>
      <c r="E56" s="22"/>
      <c r="F56" s="22"/>
      <c r="G56" s="22"/>
      <c r="I56" s="104">
        <v>348048799.58000004</v>
      </c>
      <c r="J56" s="104"/>
      <c r="K56" s="104">
        <v>503395871</v>
      </c>
      <c r="L56" s="104"/>
      <c r="M56" s="104">
        <v>103220000.00000006</v>
      </c>
      <c r="N56" s="104"/>
      <c r="O56" s="104">
        <v>238324102</v>
      </c>
    </row>
    <row r="57" spans="1:15" ht="24.75" customHeight="1" x14ac:dyDescent="0.45">
      <c r="A57" s="21" t="s">
        <v>1</v>
      </c>
      <c r="B57" s="21" t="s">
        <v>171</v>
      </c>
      <c r="C57" s="22"/>
      <c r="D57" s="22"/>
      <c r="E57" s="22"/>
      <c r="F57" s="22"/>
      <c r="G57" s="22"/>
      <c r="I57" s="104">
        <v>-249808608.66000003</v>
      </c>
      <c r="J57" s="104"/>
      <c r="K57" s="104">
        <v>-305944148</v>
      </c>
      <c r="L57" s="104"/>
      <c r="M57" s="104">
        <v>-139480713.27000001</v>
      </c>
      <c r="N57" s="104"/>
      <c r="O57" s="104">
        <v>-70767295</v>
      </c>
    </row>
    <row r="58" spans="1:15" ht="24.75" customHeight="1" x14ac:dyDescent="0.45">
      <c r="B58" s="21" t="s">
        <v>172</v>
      </c>
      <c r="C58" s="22"/>
      <c r="D58" s="22"/>
      <c r="E58" s="22"/>
      <c r="F58" s="22"/>
      <c r="G58" s="22"/>
      <c r="I58" s="104">
        <v>-1524160.3599999994</v>
      </c>
      <c r="J58" s="104"/>
      <c r="K58" s="104">
        <v>-20400</v>
      </c>
      <c r="L58" s="104"/>
      <c r="M58" s="104">
        <v>-1379534.8399999999</v>
      </c>
      <c r="N58" s="104"/>
      <c r="O58" s="104">
        <v>0</v>
      </c>
    </row>
    <row r="59" spans="1:15" ht="24.75" customHeight="1" x14ac:dyDescent="0.45">
      <c r="B59" s="21" t="s">
        <v>173</v>
      </c>
      <c r="C59" s="22"/>
      <c r="D59" s="22"/>
      <c r="E59" s="22"/>
      <c r="F59" s="22"/>
      <c r="G59" s="22"/>
      <c r="I59" s="104">
        <v>-1059000</v>
      </c>
      <c r="J59" s="104"/>
      <c r="K59" s="104">
        <v>-469000</v>
      </c>
      <c r="L59" s="104"/>
      <c r="M59" s="104">
        <v>-1059000.0000000005</v>
      </c>
      <c r="N59" s="104"/>
      <c r="O59" s="104">
        <v>-469000</v>
      </c>
    </row>
    <row r="60" spans="1:15" ht="24.75" customHeight="1" x14ac:dyDescent="0.45">
      <c r="B60" s="21" t="s">
        <v>182</v>
      </c>
      <c r="C60" s="22"/>
      <c r="D60" s="22"/>
      <c r="E60" s="22"/>
      <c r="F60" s="22"/>
      <c r="G60" s="22"/>
      <c r="I60" s="104">
        <v>395742.66</v>
      </c>
      <c r="J60" s="104"/>
      <c r="K60" s="104">
        <v>533717</v>
      </c>
      <c r="L60" s="104"/>
      <c r="M60" s="104">
        <v>253260</v>
      </c>
      <c r="N60" s="104"/>
      <c r="O60" s="104">
        <v>418961</v>
      </c>
    </row>
    <row r="61" spans="1:15" ht="24.75" customHeight="1" x14ac:dyDescent="0.45">
      <c r="B61" s="21" t="s">
        <v>183</v>
      </c>
      <c r="C61" s="22"/>
      <c r="D61" s="22"/>
      <c r="E61" s="22"/>
      <c r="F61" s="22"/>
      <c r="G61" s="22"/>
      <c r="I61" s="104">
        <v>1362169.2400000005</v>
      </c>
      <c r="J61" s="104"/>
      <c r="K61" s="104">
        <v>1686013</v>
      </c>
      <c r="L61" s="104"/>
      <c r="M61" s="104">
        <v>138923225.02000001</v>
      </c>
      <c r="N61" s="104"/>
      <c r="O61" s="104">
        <v>1120562</v>
      </c>
    </row>
    <row r="62" spans="1:15" ht="24.75" customHeight="1" x14ac:dyDescent="0.45">
      <c r="A62" s="22"/>
      <c r="B62" s="22" t="s">
        <v>174</v>
      </c>
      <c r="C62" s="22"/>
      <c r="D62" s="22"/>
      <c r="E62" s="22"/>
      <c r="F62" s="22"/>
      <c r="G62" s="22"/>
      <c r="H62" s="22"/>
      <c r="I62" s="119">
        <f>SUM(I52:I61)</f>
        <v>97414942.460000008</v>
      </c>
      <c r="J62" s="104"/>
      <c r="K62" s="119">
        <f>SUM(K52:K61)</f>
        <v>203164253</v>
      </c>
      <c r="L62" s="104"/>
      <c r="M62" s="119">
        <f>SUM(M52:M61)</f>
        <v>1477236.910000056</v>
      </c>
      <c r="N62" s="104"/>
      <c r="O62" s="119">
        <f>SUM(O52:O61)</f>
        <v>93427330</v>
      </c>
    </row>
    <row r="63" spans="1:15" ht="24.75" customHeight="1" x14ac:dyDescent="0.45">
      <c r="A63" s="22" t="s">
        <v>175</v>
      </c>
      <c r="B63" s="22"/>
      <c r="C63" s="22"/>
      <c r="D63" s="22"/>
      <c r="E63" s="22"/>
      <c r="F63" s="22"/>
      <c r="G63" s="22"/>
      <c r="H63" s="22"/>
      <c r="J63" s="88">
        <v>-181600568</v>
      </c>
      <c r="N63" s="88">
        <v>-102102270</v>
      </c>
    </row>
    <row r="64" spans="1:15" ht="24.75" customHeight="1" x14ac:dyDescent="0.45">
      <c r="B64" s="21" t="s">
        <v>176</v>
      </c>
      <c r="D64" s="22"/>
      <c r="E64" s="22"/>
      <c r="F64" s="22"/>
      <c r="G64" s="22"/>
      <c r="H64" s="22"/>
      <c r="I64" s="104">
        <v>-129201.03999999992</v>
      </c>
      <c r="J64" s="104"/>
      <c r="K64" s="104">
        <v>-277364</v>
      </c>
      <c r="L64" s="104"/>
      <c r="M64" s="104">
        <v>-36162.287602064156</v>
      </c>
      <c r="N64" s="104"/>
      <c r="O64" s="104">
        <v>-123683</v>
      </c>
    </row>
    <row r="65" spans="1:15" ht="24.75" customHeight="1" x14ac:dyDescent="0.45">
      <c r="B65" s="21" t="s">
        <v>177</v>
      </c>
      <c r="D65" s="22"/>
      <c r="E65" s="22"/>
      <c r="F65" s="22"/>
      <c r="G65" s="22"/>
      <c r="H65" s="22"/>
      <c r="I65" s="104">
        <v>-18007.969999999274</v>
      </c>
      <c r="J65" s="104"/>
      <c r="K65" s="104">
        <v>0</v>
      </c>
      <c r="L65" s="104"/>
      <c r="M65" s="104">
        <v>-5117.71</v>
      </c>
      <c r="N65" s="104"/>
      <c r="O65" s="104">
        <v>0</v>
      </c>
    </row>
    <row r="66" spans="1:15" ht="24.75" customHeight="1" x14ac:dyDescent="0.45">
      <c r="B66" s="23" t="s">
        <v>178</v>
      </c>
      <c r="D66" s="22"/>
      <c r="E66" s="22"/>
      <c r="F66" s="22"/>
      <c r="G66" s="22"/>
      <c r="H66" s="22"/>
      <c r="I66" s="119">
        <f>SUM(I64:I65)</f>
        <v>-147209.00999999919</v>
      </c>
      <c r="J66" s="104"/>
      <c r="K66" s="119">
        <f>SUM(K64:K65)</f>
        <v>-277364</v>
      </c>
      <c r="L66" s="104"/>
      <c r="M66" s="119">
        <f>SUM(M64:M65)</f>
        <v>-41279.997602064155</v>
      </c>
      <c r="N66" s="104"/>
      <c r="O66" s="119">
        <f>SUM(O64:O65)</f>
        <v>-123683</v>
      </c>
    </row>
    <row r="67" spans="1:15" ht="24.75" customHeight="1" x14ac:dyDescent="0.45">
      <c r="A67" s="24" t="s">
        <v>179</v>
      </c>
      <c r="I67" s="123">
        <f>I39+I62+I66</f>
        <v>-3750632.9500000565</v>
      </c>
      <c r="J67" s="104"/>
      <c r="K67" s="123">
        <f>K39+K62+K66</f>
        <v>36166855</v>
      </c>
      <c r="L67" s="104"/>
      <c r="M67" s="123">
        <f>M39+M62+M66</f>
        <v>-1693256.8676020177</v>
      </c>
      <c r="N67" s="104"/>
      <c r="O67" s="123">
        <f>O39+O62+O66</f>
        <v>-280109</v>
      </c>
    </row>
    <row r="68" spans="1:15" ht="24.75" customHeight="1" x14ac:dyDescent="0.45">
      <c r="A68" s="24" t="s">
        <v>180</v>
      </c>
      <c r="I68" s="104">
        <v>43155839</v>
      </c>
      <c r="J68" s="104"/>
      <c r="K68" s="104">
        <v>11917601</v>
      </c>
      <c r="L68" s="104"/>
      <c r="M68" s="104">
        <v>13048713.23</v>
      </c>
      <c r="N68" s="104"/>
      <c r="O68" s="104">
        <v>1043857</v>
      </c>
    </row>
    <row r="69" spans="1:15" ht="24.75" customHeight="1" thickBot="1" x14ac:dyDescent="0.5">
      <c r="A69" s="24" t="s">
        <v>181</v>
      </c>
      <c r="C69" s="22"/>
      <c r="D69" s="22"/>
      <c r="E69" s="22"/>
      <c r="F69" s="22"/>
      <c r="G69" s="22"/>
      <c r="H69" s="22"/>
      <c r="I69" s="120">
        <f>SUM(I67:I68)</f>
        <v>39405206.049999945</v>
      </c>
      <c r="J69" s="104"/>
      <c r="K69" s="120">
        <f>SUM(K67:K68)</f>
        <v>48084456</v>
      </c>
      <c r="L69" s="104"/>
      <c r="M69" s="120">
        <f>SUM(M67:M68)</f>
        <v>11355456.362397984</v>
      </c>
      <c r="N69" s="104"/>
      <c r="O69" s="120">
        <f>SUM(O67:O68)</f>
        <v>763748</v>
      </c>
    </row>
    <row r="70" spans="1:15" ht="24.75" customHeight="1" thickTop="1" x14ac:dyDescent="0.45">
      <c r="A70" s="24"/>
      <c r="C70" s="22"/>
      <c r="D70" s="22"/>
      <c r="E70" s="22"/>
      <c r="F70" s="22"/>
      <c r="G70" s="22"/>
      <c r="H70" s="22"/>
    </row>
    <row r="71" spans="1:15" ht="24.75" customHeight="1" x14ac:dyDescent="0.45">
      <c r="A71" s="24"/>
      <c r="C71" s="22"/>
      <c r="D71" s="22"/>
      <c r="E71" s="22"/>
      <c r="F71" s="22"/>
      <c r="G71" s="22"/>
      <c r="H71" s="22"/>
    </row>
    <row r="72" spans="1:15" ht="24.75" customHeight="1" x14ac:dyDescent="0.45">
      <c r="A72" s="24"/>
      <c r="C72" s="22"/>
      <c r="D72" s="22"/>
      <c r="E72" s="22"/>
      <c r="F72" s="22"/>
      <c r="G72" s="22"/>
      <c r="H72" s="22"/>
    </row>
    <row r="73" spans="1:15" ht="24.75" customHeight="1" x14ac:dyDescent="0.45">
      <c r="A73" s="92" t="s">
        <v>214</v>
      </c>
      <c r="J73" s="88">
        <v>-1090506987</v>
      </c>
      <c r="N73" s="88">
        <v>-131104295</v>
      </c>
    </row>
    <row r="74" spans="1:15" ht="24.75" customHeight="1" x14ac:dyDescent="0.45">
      <c r="J74" s="88">
        <v>0</v>
      </c>
      <c r="N74" s="88">
        <v>0</v>
      </c>
    </row>
    <row r="75" spans="1:15" ht="24.75" customHeight="1" x14ac:dyDescent="0.45">
      <c r="J75" s="88">
        <v>-255178</v>
      </c>
      <c r="N75" s="88">
        <v>-14486</v>
      </c>
    </row>
    <row r="76" spans="1:15" ht="24.75" customHeight="1" x14ac:dyDescent="0.45">
      <c r="A76" s="11"/>
      <c r="C76" s="10"/>
      <c r="D76" s="10"/>
      <c r="E76" s="10"/>
      <c r="F76" s="10"/>
      <c r="G76" s="10"/>
      <c r="H76" s="10"/>
      <c r="I76" s="82"/>
      <c r="J76" s="82"/>
      <c r="K76" s="82"/>
      <c r="L76" s="82"/>
      <c r="M76" s="82"/>
      <c r="N76" s="82"/>
      <c r="O76" s="82"/>
    </row>
    <row r="77" spans="1:15" ht="24.75" customHeight="1" x14ac:dyDescent="0.45">
      <c r="A77" s="11"/>
      <c r="C77" s="10"/>
      <c r="D77" s="10"/>
      <c r="E77" s="10"/>
      <c r="F77" s="10"/>
      <c r="G77" s="10"/>
      <c r="H77" s="10"/>
      <c r="I77" s="82"/>
      <c r="J77" s="82"/>
      <c r="K77" s="82"/>
      <c r="L77" s="82"/>
      <c r="M77" s="82"/>
      <c r="N77" s="82"/>
      <c r="O77" s="82"/>
    </row>
    <row r="78" spans="1:15" ht="24.75" customHeight="1" x14ac:dyDescent="0.45">
      <c r="B78" s="11"/>
      <c r="C78" s="10"/>
      <c r="D78" s="10"/>
      <c r="E78" s="10"/>
      <c r="F78" s="10"/>
      <c r="G78" s="10"/>
      <c r="H78" s="10"/>
      <c r="I78" s="82"/>
      <c r="J78" s="82"/>
      <c r="K78" s="82"/>
      <c r="L78" s="82"/>
      <c r="M78" s="82"/>
      <c r="N78" s="82"/>
      <c r="O78" s="82"/>
    </row>
    <row r="79" spans="1:15" ht="24.75" customHeight="1" x14ac:dyDescent="0.45">
      <c r="B79" s="11"/>
      <c r="C79" s="10"/>
      <c r="D79" s="10"/>
      <c r="E79" s="10"/>
      <c r="F79" s="10"/>
      <c r="G79" s="10"/>
      <c r="H79" s="10"/>
      <c r="I79" s="82"/>
      <c r="J79" s="82"/>
      <c r="K79" s="82"/>
      <c r="L79" s="82"/>
      <c r="M79" s="82"/>
      <c r="N79" s="82"/>
      <c r="O79" s="82"/>
    </row>
    <row r="80" spans="1:15" ht="24.75" customHeight="1" x14ac:dyDescent="0.45">
      <c r="A80" s="11"/>
      <c r="B80" s="11"/>
      <c r="E80" s="27"/>
      <c r="J80" s="82"/>
      <c r="K80" s="82"/>
      <c r="L80" s="82"/>
      <c r="M80" s="82"/>
      <c r="N80" s="82"/>
      <c r="O80" s="82"/>
    </row>
    <row r="81" spans="1:1" ht="24.75" customHeight="1" x14ac:dyDescent="0.45"/>
    <row r="82" spans="1:1" ht="24.75" customHeight="1" x14ac:dyDescent="0.45"/>
    <row r="83" spans="1:1" ht="24.75" customHeight="1" x14ac:dyDescent="0.45"/>
    <row r="84" spans="1:1" ht="24.75" customHeight="1" x14ac:dyDescent="0.45"/>
    <row r="85" spans="1:1" ht="24.75" customHeight="1" x14ac:dyDescent="0.45"/>
    <row r="87" spans="1:1" ht="26.25" customHeight="1" x14ac:dyDescent="0.45"/>
    <row r="88" spans="1:1" ht="26.25" customHeight="1" x14ac:dyDescent="0.45"/>
    <row r="89" spans="1:1" ht="26.25" customHeight="1" x14ac:dyDescent="0.45"/>
    <row r="90" spans="1:1" ht="26.25" customHeight="1" x14ac:dyDescent="0.45"/>
    <row r="96" spans="1:1" ht="24" customHeight="1" x14ac:dyDescent="0.45">
      <c r="A96" s="58"/>
    </row>
  </sheetData>
  <mergeCells count="9">
    <mergeCell ref="A45:O45"/>
    <mergeCell ref="A46:O46"/>
    <mergeCell ref="M49:O49"/>
    <mergeCell ref="A44:O44"/>
    <mergeCell ref="A1:O1"/>
    <mergeCell ref="A2:O2"/>
    <mergeCell ref="A3:O3"/>
    <mergeCell ref="M6:O6"/>
    <mergeCell ref="A43:O43"/>
  </mergeCells>
  <pageMargins left="0.70866141732283472" right="0.23622047244094491" top="0.59055118110236227" bottom="0.47244094488188981" header="0.35433070866141736" footer="0.31496062992125984"/>
  <pageSetup paperSize="9" scale="85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user4 lastname</cp:lastModifiedBy>
  <cp:lastPrinted>2023-05-15T07:30:51Z</cp:lastPrinted>
  <dcterms:created xsi:type="dcterms:W3CDTF">2004-02-24T06:24:15Z</dcterms:created>
  <dcterms:modified xsi:type="dcterms:W3CDTF">2023-05-15T07:30:52Z</dcterms:modified>
</cp:coreProperties>
</file>