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echathawarodom\Desktop\SMK Q123\2 FS\"/>
    </mc:Choice>
  </mc:AlternateContent>
  <xr:revisionPtr revIDLastSave="0" documentId="13_ncr:1_{554709F2-DC4C-4D31-B8D3-CB40A9499291}" xr6:coauthVersionLast="47" xr6:coauthVersionMax="47" xr10:uidLastSave="{00000000-0000-0000-0000-000000000000}"/>
  <bookViews>
    <workbookView xWindow="-40" yWindow="-40" windowWidth="19280" windowHeight="10280" activeTab="3" xr2:uid="{00000000-000D-0000-FFFF-FFFF00000000}"/>
  </bookViews>
  <sheets>
    <sheet name="FS 4-5" sheetId="12" r:id="rId1"/>
    <sheet name="IN 6-7" sheetId="4" r:id="rId2"/>
    <sheet name="SH8-9" sheetId="11" r:id="rId3"/>
    <sheet name="CF10-11" sheetId="9" r:id="rId4"/>
  </sheets>
  <definedNames>
    <definedName name="_xlnm.Print_Area" localSheetId="3">'CF10-11'!$A$1:$F$49</definedName>
    <definedName name="_xlnm.Print_Area" localSheetId="0">'FS 4-5'!$A$1:$F$53</definedName>
    <definedName name="_xlnm.Print_Area" localSheetId="1">'IN 6-7'!$A$1:$F$56</definedName>
    <definedName name="_xlnm.Print_Area" localSheetId="2">'SH8-9'!$A$1:$R$46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1" l="1"/>
  <c r="N21" i="11" s="1"/>
  <c r="R35" i="11" l="1"/>
  <c r="D50" i="12" l="1"/>
  <c r="F43" i="9" l="1"/>
  <c r="F30" i="9"/>
  <c r="F26" i="9"/>
  <c r="F21" i="9"/>
  <c r="F45" i="9" s="1"/>
  <c r="F47" i="9" s="1"/>
  <c r="Q45" i="11"/>
  <c r="P45" i="11"/>
  <c r="D45" i="11"/>
  <c r="J44" i="11"/>
  <c r="L43" i="11"/>
  <c r="L45" i="11" s="1"/>
  <c r="J43" i="11"/>
  <c r="H43" i="11"/>
  <c r="H45" i="11" s="1"/>
  <c r="F43" i="11"/>
  <c r="F45" i="11" s="1"/>
  <c r="D43" i="11"/>
  <c r="B43" i="11"/>
  <c r="B45" i="11" s="1"/>
  <c r="R42" i="11"/>
  <c r="N42" i="11"/>
  <c r="R41" i="11"/>
  <c r="N41" i="11"/>
  <c r="J39" i="11"/>
  <c r="H39" i="11"/>
  <c r="F39" i="11"/>
  <c r="D39" i="11"/>
  <c r="B39" i="11"/>
  <c r="L38" i="11"/>
  <c r="L39" i="11" s="1"/>
  <c r="R44" i="11" l="1"/>
  <c r="N44" i="11"/>
  <c r="N45" i="11" s="1"/>
  <c r="R38" i="11"/>
  <c r="N38" i="11"/>
  <c r="N39" i="11" s="1"/>
  <c r="F31" i="9"/>
  <c r="N43" i="11"/>
  <c r="R39" i="11"/>
  <c r="R43" i="11"/>
  <c r="J45" i="11"/>
  <c r="P44" i="11"/>
  <c r="F52" i="4"/>
  <c r="F53" i="4" s="1"/>
  <c r="F33" i="4"/>
  <c r="F27" i="4"/>
  <c r="F10" i="4"/>
  <c r="F15" i="4" s="1"/>
  <c r="F21" i="4" s="1"/>
  <c r="F34" i="4" s="1"/>
  <c r="F36" i="4" s="1"/>
  <c r="H18" i="11" s="1"/>
  <c r="F48" i="12"/>
  <c r="F50" i="12" s="1"/>
  <c r="F38" i="12"/>
  <c r="F23" i="12"/>
  <c r="D38" i="12"/>
  <c r="D52" i="12" s="1"/>
  <c r="D23" i="12"/>
  <c r="D54" i="12" l="1"/>
  <c r="R45" i="11"/>
  <c r="F56" i="4"/>
  <c r="F54" i="4"/>
  <c r="F52" i="12"/>
  <c r="D27" i="4" l="1"/>
  <c r="P21" i="11"/>
  <c r="D33" i="4" l="1"/>
  <c r="R21" i="11"/>
  <c r="D43" i="9" l="1"/>
  <c r="J16" i="11"/>
  <c r="H16" i="11"/>
  <c r="F16" i="11"/>
  <c r="D16" i="11"/>
  <c r="L15" i="11"/>
  <c r="N15" i="11" s="1"/>
  <c r="N16" i="11" s="1"/>
  <c r="B16" i="11"/>
  <c r="R15" i="11" l="1"/>
  <c r="L16" i="11"/>
  <c r="R16" i="11" s="1"/>
  <c r="J20" i="11" l="1"/>
  <c r="J22" i="11" s="1"/>
  <c r="N18" i="11"/>
  <c r="N12" i="11"/>
  <c r="R12" i="11"/>
  <c r="D52" i="4" l="1"/>
  <c r="D53" i="4" l="1"/>
  <c r="D21" i="9" l="1"/>
  <c r="Q22" i="11" l="1"/>
  <c r="P22" i="11"/>
  <c r="F20" i="11" l="1"/>
  <c r="F22" i="11" s="1"/>
  <c r="D20" i="11"/>
  <c r="D22" i="11" s="1"/>
  <c r="B20" i="11"/>
  <c r="B22" i="11" s="1"/>
  <c r="D30" i="9" l="1"/>
  <c r="D26" i="9"/>
  <c r="D31" i="9" s="1"/>
  <c r="D10" i="4"/>
  <c r="L20" i="11" l="1"/>
  <c r="L22" i="11" s="1"/>
  <c r="N19" i="11"/>
  <c r="N20" i="11" s="1"/>
  <c r="N22" i="11" s="1"/>
  <c r="R19" i="11"/>
  <c r="D15" i="4"/>
  <c r="D45" i="9"/>
  <c r="D21" i="4" l="1"/>
  <c r="D47" i="9"/>
  <c r="D34" i="4" l="1"/>
  <c r="D36" i="4" s="1"/>
  <c r="D54" i="4" s="1"/>
  <c r="H20" i="11" l="1"/>
  <c r="D56" i="4"/>
  <c r="R18" i="11" l="1"/>
  <c r="H22" i="11"/>
  <c r="R20" i="11"/>
  <c r="R22" i="11" s="1"/>
</calcChain>
</file>

<file path=xl/sharedStrings.xml><?xml version="1.0" encoding="utf-8"?>
<sst xmlns="http://schemas.openxmlformats.org/spreadsheetml/2006/main" count="237" uniqueCount="161">
  <si>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</si>
  <si>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</si>
  <si>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</si>
  <si>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</si>
  <si>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</si>
  <si>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</si>
  <si>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</si>
  <si>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</si>
  <si>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</si>
  <si>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</si>
  <si>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</si>
  <si>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</si>
  <si>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</si>
  <si>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</si>
  <si>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</si>
  <si>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</si>
  <si>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</si>
  <si>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</si>
  <si>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</si>
  <si>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</si>
  <si>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</si>
  <si>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</si>
  <si>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</si>
  <si>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</si>
  <si>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</si>
  <si>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</si>
  <si>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</si>
  <si>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</si>
  <si>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</si>
  <si>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</si>
  <si>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</si>
  <si>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</si>
  <si>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</si>
  <si>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</si>
  <si>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</si>
  <si>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</si>
  <si>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</si>
  <si>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</si>
  <si>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</si>
  <si>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</si>
  <si>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</si>
  <si>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</si>
  <si>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</si>
  <si>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</si>
  <si>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</si>
  <si>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</si>
  <si>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</si>
  <si>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</si>
  <si>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</si>
  <si>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</si>
  <si>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</si>
  <si>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</si>
  <si>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</si>
  <si>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</si>
  <si>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</si>
  <si>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</si>
  <si>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</si>
  <si>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</si>
  <si>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องค์ประกอบอื่นของส่วนของเจ้าของ</t>
  </si>
  <si>
    <t>กำไร (ขาดทุน) เบ็ดเสร็จอื่น</t>
  </si>
  <si>
    <t>กำไร (ขาดทุน) เบ็ดเสร็จรวมสำหรับงวด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</si>
  <si>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</si>
  <si>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</si>
  <si>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</si>
  <si>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</si>
  <si>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</si>
  <si>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</si>
  <si>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รายการที่อาจถูกจัดประเภทใหม่ไว้ในกำไรหรือขาดทุนในภายหลัง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</si>
  <si>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</si>
  <si>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</si>
  <si>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</si>
  <si>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</si>
  <si>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</si>
  <si>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</si>
  <si>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</si>
  <si>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31 มีนาคม</t>
  </si>
  <si>
    <t>(บาท)</t>
  </si>
  <si>
    <t>ทรัพย์สินรอการขาย</t>
  </si>
  <si>
    <t xml:space="preserve">บริษัท สินมั่นคงประกันภัย จำกัด (มหาชน) </t>
  </si>
  <si>
    <t>วันที่ 31 มีนาคม</t>
  </si>
  <si>
    <t>10</t>
  </si>
  <si>
    <t>ที่ออกและชำระแล้ว</t>
  </si>
  <si>
    <t>ยังไม่ได้จัดสรร</t>
  </si>
  <si>
    <t>5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</si>
  <si>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</si>
  <si>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</si>
  <si>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</si>
  <si>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8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</si>
  <si>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</si>
  <si>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</si>
  <si>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</si>
  <si>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เบ็ดเสร็จอื่นสำหรับงวด - สุทธิจากภาษีเงินได้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</si>
  <si>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</si>
  <si>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</si>
  <si>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ผลกำไร (ขาดทุน) จาก</t>
  </si>
  <si>
    <t>ต้นทุนการป้องกันความเสี่ยง</t>
  </si>
  <si>
    <t>กำไรหรือขาดทุนในภายหลัง</t>
  </si>
  <si>
    <t>รอตัดบัญชีเข้าไปไว้ใน</t>
  </si>
  <si>
    <t>9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</si>
  <si>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</si>
  <si>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</si>
  <si>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</si>
  <si>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ผลกำไร (ขาดทุน)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</si>
  <si>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</si>
  <si>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</si>
  <si>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</si>
  <si>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</si>
  <si>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</si>
  <si>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</si>
  <si>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</si>
  <si>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</si>
  <si>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 xml:space="preserve">   กำไร (ขาดทุน) จากการวัดมูลค่ายุติธรรมของเงินลงทุน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</si>
  <si>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</si>
  <si>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</si>
  <si>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   ผ่านกำไร (ขาดทุน) เบ็ดเสร็จอื่น</t>
  </si>
  <si>
    <t>ผลขาดทุนด้านเครดิตที่คาดว่าจะเกิดขึ้น (กลับรายการ)</t>
  </si>
  <si>
    <t>ต้นทุนทางการเงิน</t>
  </si>
  <si>
    <t>รายการกับผู้ถือหุ้นที่บันทึกโดยตรงเข้าส่วนของเจ้าของ</t>
  </si>
  <si>
    <t xml:space="preserve">   เงินปันผลให้ผู้ถือหุ้นบริษัท</t>
  </si>
  <si>
    <t>ดอกเบี้ยจ่าย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</si>
  <si>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</si>
  <si>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</si>
  <si>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>4</t>
  </si>
  <si>
    <t>กำไร (ขาดทุน) สุทธิ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</si>
  <si>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</si>
  <si>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</si>
  <si>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</si>
  <si>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การตีราคาสินทรัพย์ใหม่</t>
  </si>
  <si>
    <t>รวมองค์ประกอบอื่น</t>
  </si>
  <si>
    <t>โอนไปกำไรสะสม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</si>
  <si>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 </t>
    </r>
  </si>
  <si>
    <t>กระแสเงินสดสุทธิได้มาจากกิจกรรมดำเนินงาน</t>
  </si>
  <si>
    <t xml:space="preserve">กำไรจากเงินลงทุน </t>
  </si>
  <si>
    <t>ขาดทุนจากการปรับมูลค่ายุติธรรม</t>
  </si>
  <si>
    <t xml:space="preserve">   ผู้เอาประกันภัยต่อลดจากงวดก่อน 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</si>
  <si>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สำรองเบี้ยประกันภัยที่ยังไม่ถือเป็นรายได้ของ</t>
    </r>
  </si>
  <si>
    <t>กำไร (ขาดทุน) ก่อนภาษีเงินได้</t>
  </si>
  <si>
    <t xml:space="preserve">   ขาดทุนสุทธิ</t>
  </si>
  <si>
    <t>สำรองความเสี่ยงภัยที่ยังไม่สิ้นสุดเพิ่มขึ้น</t>
  </si>
  <si>
    <t>ภาษีเงินได้ (รายได้)</t>
  </si>
  <si>
    <t>13</t>
  </si>
  <si>
    <t>กำไรสะสม (ขาดทุนสะสม)</t>
  </si>
  <si>
    <t xml:space="preserve">    ยังไม่ได้จัดสรร (ขาดทุนสะสม)</t>
  </si>
  <si>
    <t>หนี้สินและส่วน (ขาด) ของเจ้าของ</t>
  </si>
  <si>
    <t>ส่วน (ขาด) ของเจ้าของ</t>
  </si>
  <si>
    <t>รวมส่วน (ขาด) ของเจ้าของ</t>
  </si>
  <si>
    <t>รวมหนี้สินและส่วน (ขาด) ของเจ้าของ</t>
  </si>
  <si>
    <t>งบแสดงการเปลี่ยนแปลงในส่วน (ขาด) ของเจ้าของ (ไม่ได้ตรวจสอบ)</t>
  </si>
  <si>
    <t>ของเจ้าของ</t>
  </si>
  <si>
    <t>รวมส่วน (ขาด)</t>
  </si>
  <si>
    <t>(ขาดทุนสะสม)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</si>
  <si>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</si>
  <si>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</si>
  <si>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</si>
  <si>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3</t>
  </si>
  <si>
    <t>6, 17, 18, 19</t>
  </si>
  <si>
    <t>7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</si>
  <si>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</si>
  <si>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ลดจากงวดก่อน</t>
  </si>
  <si>
    <t>เงินรับ (จ่าย) เกี่ยวกับการประกันภัยต่อ</t>
  </si>
  <si>
    <t xml:space="preserve">   กำไรสุทธิ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</si>
</sst>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  <numFmt numFmtId="240" formatCode="_(* #,##0_);_(* \(#,##0\);_(* &quot;-&quot;_)"/>
    <numFmt numFmtId="241" formatCode="_-* #,##0_-;\(#,##0\);_-* &quot;-&quot;??_-;_-@_-"/>
  </numFmts>
  <fonts count="200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9"/>
      <color theme="1"/>
      <name val="Microsoft Sans Serif"/>
      <family val="2"/>
      <charset val="22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73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6" fillId="0" borderId="0"/>
    <xf numFmtId="43" fontId="196" fillId="0" borderId="0" applyFont="0" applyFill="0" applyBorder="0" applyAlignment="0" applyProtection="0"/>
    <xf numFmtId="0" fontId="1" fillId="0" borderId="0"/>
    <xf numFmtId="0" fontId="196" fillId="0" borderId="0"/>
    <xf numFmtId="43" fontId="1" fillId="0" borderId="0" applyFont="0" applyFill="0" applyBorder="0" applyAlignment="0" applyProtection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50" fillId="0" borderId="0"/>
    <xf numFmtId="4" fontId="197" fillId="0" borderId="0" applyFont="0" applyFill="0" applyBorder="0" applyAlignment="0" applyProtection="0"/>
    <xf numFmtId="38" fontId="198" fillId="18" borderId="0" applyNumberFormat="0" applyBorder="0" applyAlignment="0" applyProtection="0"/>
    <xf numFmtId="10" fontId="198" fillId="28" borderId="2" applyNumberFormat="0" applyBorder="0" applyAlignment="0" applyProtection="0"/>
    <xf numFmtId="197" fontId="199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0" fontId="22" fillId="3" borderId="0" applyNumberFormat="0" applyBorder="0" applyAlignment="0" applyProtection="0"/>
    <xf numFmtId="0" fontId="24" fillId="24" borderId="8" applyNumberFormat="0" applyAlignment="0" applyProtection="0"/>
    <xf numFmtId="0" fontId="27" fillId="25" borderId="9" applyNumberFormat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5" fillId="0" borderId="1">
      <alignment horizontal="left" vertical="top"/>
    </xf>
    <xf numFmtId="0" fontId="57" fillId="0" borderId="1">
      <alignment horizontal="left" vertical="top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0" fontId="71" fillId="0" borderId="19" applyNumberFormat="0" applyFill="0" applyAlignment="0" applyProtection="0"/>
    <xf numFmtId="0" fontId="73" fillId="33" borderId="0" applyNumberFormat="0" applyBorder="0" applyAlignment="0" applyProtection="0"/>
    <xf numFmtId="197" fontId="75" fillId="0" borderId="0"/>
    <xf numFmtId="0" fontId="17" fillId="34" borderId="20" applyNumberFormat="0" applyFont="0" applyAlignment="0" applyProtection="0"/>
    <xf numFmtId="0" fontId="81" fillId="24" borderId="23" applyNumberFormat="0" applyAlignment="0" applyProtection="0"/>
    <xf numFmtId="0" fontId="92" fillId="0" borderId="0" applyNumberFormat="0" applyFill="0" applyBorder="0" applyAlignment="0" applyProtection="0"/>
    <xf numFmtId="0" fontId="93" fillId="0" borderId="33" applyNumberFormat="0" applyFill="0" applyAlignment="0" applyProtection="0"/>
    <xf numFmtId="0" fontId="95" fillId="0" borderId="0" applyNumberFormat="0" applyFill="0" applyBorder="0" applyAlignment="0" applyProtection="0"/>
    <xf numFmtId="0" fontId="1" fillId="0" borderId="0"/>
    <xf numFmtId="0" fontId="63" fillId="7" borderId="8" applyNumberFormat="0" applyAlignment="0" applyProtection="0"/>
    <xf numFmtId="0" fontId="17" fillId="34" borderId="20" applyNumberFormat="0" applyFont="0" applyAlignment="0" applyProtection="0"/>
  </cellStyleXfs>
  <cellXfs count="248">
    <xf numFmtId="0" fontId="0" fillId="0" borderId="0" xfId="0"/>
    <xf numFmtId="49" fontId="5" fillId="0" borderId="0" xfId="0" applyNumberFormat="1" applyFont="1" applyFill="1" applyAlignment="1">
      <alignment horizontal="center"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732" applyFont="1" applyFill="1" applyBorder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183" fillId="0" borderId="0" xfId="732" applyFont="1" applyFill="1" applyAlignment="1">
      <alignment vertical="center"/>
    </xf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1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0" fontId="3" fillId="0" borderId="0" xfId="731" applyFont="1" applyFill="1" applyAlignment="1">
      <alignment horizontal="left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5" fillId="0" borderId="0" xfId="731" applyNumberFormat="1" applyFont="1" applyAlignment="1">
      <alignment horizontal="center"/>
    </xf>
    <xf numFmtId="37" fontId="3" fillId="0" borderId="0" xfId="731" applyNumberFormat="1" applyFont="1" applyAlignment="1"/>
    <xf numFmtId="37" fontId="5" fillId="0" borderId="0" xfId="731" applyNumberFormat="1" applyFont="1" applyBorder="1" applyAlignment="1">
      <alignment horizontal="center"/>
    </xf>
    <xf numFmtId="0" fontId="3" fillId="0" borderId="0" xfId="731" applyFont="1" applyAlignment="1"/>
    <xf numFmtId="0" fontId="5" fillId="0" borderId="0" xfId="731" applyFont="1" applyAlignment="1">
      <alignment horizontal="center"/>
    </xf>
    <xf numFmtId="171" fontId="5" fillId="0" borderId="0" xfId="565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0" fontId="6" fillId="0" borderId="0" xfId="53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3" fillId="0" borderId="0" xfId="731" applyNumberFormat="1" applyFont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4" fillId="0" borderId="18" xfId="565" applyNumberFormat="1" applyFont="1" applyFill="1" applyBorder="1" applyAlignment="1">
      <alignment horizontal="right"/>
    </xf>
    <xf numFmtId="37" fontId="4" fillId="0" borderId="0" xfId="565" applyNumberFormat="1" applyFont="1" applyFill="1" applyBorder="1" applyAlignment="1">
      <alignment horizontal="right"/>
    </xf>
    <xf numFmtId="37" fontId="4" fillId="0" borderId="0" xfId="565" applyNumberFormat="1" applyFont="1" applyFill="1" applyAlignment="1">
      <alignment horizontal="right"/>
    </xf>
    <xf numFmtId="171" fontId="3" fillId="0" borderId="0" xfId="534" applyNumberFormat="1" applyFont="1" applyFill="1" applyAlignment="1">
      <alignment horizontal="right"/>
    </xf>
    <xf numFmtId="171" fontId="0" fillId="0" borderId="6" xfId="534" applyNumberFormat="1" applyFont="1" applyFill="1" applyBorder="1" applyAlignment="1">
      <alignment horizontal="right" vertical="top"/>
    </xf>
    <xf numFmtId="171" fontId="3" fillId="0" borderId="6" xfId="534" applyNumberFormat="1" applyFont="1" applyFill="1" applyBorder="1" applyAlignment="1">
      <alignment horizontal="right"/>
    </xf>
    <xf numFmtId="171" fontId="3" fillId="0" borderId="0" xfId="534" applyNumberFormat="1" applyFont="1" applyFill="1" applyBorder="1" applyAlignment="1">
      <alignment horizontal="right"/>
    </xf>
    <xf numFmtId="240" fontId="0" fillId="0" borderId="0" xfId="534" applyNumberFormat="1" applyFont="1" applyFill="1" applyBorder="1" applyAlignment="1"/>
    <xf numFmtId="171" fontId="5" fillId="0" borderId="0" xfId="565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5" fillId="0" borderId="0" xfId="565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6" fillId="0" borderId="0" xfId="530" applyNumberFormat="1" applyFont="1" applyBorder="1"/>
    <xf numFmtId="0" fontId="4" fillId="0" borderId="0" xfId="530" applyNumberFormat="1" applyFont="1" applyBorder="1"/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731" applyFont="1" applyFill="1" applyAlignment="1">
      <alignment horizontal="center" vertical="center"/>
    </xf>
    <xf numFmtId="0" fontId="1" fillId="0" borderId="0" xfId="0" applyFont="1" applyFill="1"/>
    <xf numFmtId="0" fontId="1" fillId="0" borderId="0" xfId="731" applyFont="1" applyFill="1" applyAlignment="1">
      <alignment horizontal="left"/>
    </xf>
    <xf numFmtId="0" fontId="0" fillId="0" borderId="0" xfId="0" applyFill="1"/>
    <xf numFmtId="0" fontId="0" fillId="0" borderId="0" xfId="0" applyBorder="1"/>
    <xf numFmtId="37" fontId="3" fillId="0" borderId="0" xfId="565" applyNumberFormat="1" applyFont="1" applyFill="1" applyAlignment="1">
      <alignment horizontal="right"/>
    </xf>
    <xf numFmtId="37" fontId="4" fillId="0" borderId="11" xfId="530" applyNumberFormat="1" applyFont="1" applyFill="1" applyBorder="1" applyAlignment="1">
      <alignment horizontal="right"/>
    </xf>
    <xf numFmtId="171" fontId="3" fillId="0" borderId="6" xfId="565" applyNumberFormat="1" applyFont="1" applyFill="1" applyBorder="1" applyAlignment="1">
      <alignment horizontal="right"/>
    </xf>
    <xf numFmtId="0" fontId="0" fillId="0" borderId="0" xfId="0" applyFont="1" applyFill="1" applyAlignment="1"/>
    <xf numFmtId="171" fontId="4" fillId="0" borderId="6" xfId="534" applyNumberFormat="1" applyFont="1" applyFill="1" applyBorder="1" applyAlignment="1">
      <alignment horizontal="right"/>
    </xf>
    <xf numFmtId="171" fontId="4" fillId="0" borderId="0" xfId="565" applyNumberFormat="1" applyFont="1" applyFill="1" applyBorder="1" applyAlignment="1">
      <alignment horizontal="right"/>
    </xf>
    <xf numFmtId="171" fontId="4" fillId="0" borderId="0" xfId="565" applyNumberFormat="1" applyFont="1" applyFill="1" applyAlignment="1"/>
    <xf numFmtId="171" fontId="3" fillId="0" borderId="0" xfId="565" applyNumberFormat="1" applyFont="1" applyFill="1" applyBorder="1" applyAlignment="1">
      <alignment horizontal="right"/>
    </xf>
    <xf numFmtId="171" fontId="3" fillId="0" borderId="0" xfId="565" applyNumberFormat="1" applyFont="1" applyFill="1" applyAlignment="1"/>
    <xf numFmtId="171" fontId="4" fillId="0" borderId="6" xfId="565" applyNumberFormat="1" applyFont="1" applyFill="1" applyBorder="1" applyAlignment="1">
      <alignment horizontal="right"/>
    </xf>
    <xf numFmtId="0" fontId="18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70" fontId="1" fillId="0" borderId="0" xfId="534" applyNumberFormat="1" applyFont="1" applyFill="1" applyAlignment="1"/>
    <xf numFmtId="170" fontId="1" fillId="0" borderId="0" xfId="534" applyNumberFormat="1" applyFont="1" applyFill="1" applyBorder="1" applyAlignment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37" fontId="1" fillId="0" borderId="5" xfId="534" applyNumberFormat="1" applyFont="1" applyFill="1" applyBorder="1" applyAlignment="1"/>
    <xf numFmtId="170" fontId="1" fillId="0" borderId="0" xfId="534" applyNumberFormat="1" applyFont="1" applyFill="1" applyBorder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70" fontId="1" fillId="0" borderId="6" xfId="534" applyNumberFormat="1" applyFont="1" applyFill="1" applyBorder="1" applyAlignment="1"/>
    <xf numFmtId="37" fontId="182" fillId="0" borderId="0" xfId="731" applyNumberFormat="1" applyFont="1" applyFill="1" applyAlignment="1">
      <alignment horizontal="centerContinuous"/>
    </xf>
    <xf numFmtId="37" fontId="3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0" applyFont="1" applyFill="1" applyAlignment="1">
      <alignment horizontal="center"/>
    </xf>
    <xf numFmtId="241" fontId="4" fillId="0" borderId="6" xfId="534" applyNumberFormat="1" applyFont="1" applyFill="1" applyBorder="1" applyAlignment="1">
      <alignment horizontal="right"/>
    </xf>
    <xf numFmtId="0" fontId="4" fillId="0" borderId="0" xfId="0" applyFont="1"/>
    <xf numFmtId="171" fontId="0" fillId="0" borderId="0" xfId="534" applyNumberFormat="1" applyFont="1" applyFill="1" applyBorder="1" applyAlignment="1">
      <alignment horizontal="right"/>
    </xf>
    <xf numFmtId="171" fontId="0" fillId="0" borderId="6" xfId="534" applyNumberFormat="1" applyFont="1" applyFill="1" applyBorder="1" applyAlignment="1">
      <alignment horizontal="right"/>
    </xf>
    <xf numFmtId="171" fontId="0" fillId="0" borderId="0" xfId="534" applyNumberFormat="1" applyFont="1" applyFill="1" applyAlignment="1">
      <alignment horizontal="right"/>
    </xf>
    <xf numFmtId="171" fontId="4" fillId="0" borderId="0" xfId="534" applyNumberFormat="1" applyFont="1" applyFill="1" applyBorder="1" applyAlignment="1">
      <alignment horizontal="right"/>
    </xf>
    <xf numFmtId="171" fontId="4" fillId="0" borderId="5" xfId="534" applyNumberFormat="1" applyFont="1" applyFill="1" applyBorder="1" applyAlignment="1">
      <alignment horizontal="right"/>
    </xf>
    <xf numFmtId="171" fontId="4" fillId="0" borderId="18" xfId="534" applyNumberFormat="1" applyFont="1" applyFill="1" applyBorder="1" applyAlignment="1">
      <alignment horizontal="right"/>
    </xf>
    <xf numFmtId="171" fontId="3" fillId="0" borderId="0" xfId="534" applyNumberFormat="1" applyFont="1" applyFill="1" applyBorder="1" applyAlignment="1"/>
    <xf numFmtId="171" fontId="0" fillId="0" borderId="7" xfId="534" applyNumberFormat="1" applyFont="1" applyFill="1" applyBorder="1"/>
    <xf numFmtId="171" fontId="0" fillId="0" borderId="0" xfId="534" applyNumberFormat="1" applyFont="1" applyFill="1"/>
    <xf numFmtId="171" fontId="0" fillId="0" borderId="0" xfId="534" applyNumberFormat="1" applyFont="1" applyFill="1" applyBorder="1"/>
    <xf numFmtId="171" fontId="0" fillId="0" borderId="6" xfId="534" applyNumberFormat="1" applyFont="1" applyFill="1" applyBorder="1"/>
    <xf numFmtId="171" fontId="0" fillId="0" borderId="0" xfId="534" applyNumberFormat="1" applyFont="1" applyFill="1" applyBorder="1" applyAlignment="1">
      <alignment horizontal="right" vertical="top"/>
    </xf>
    <xf numFmtId="171" fontId="0" fillId="0" borderId="0" xfId="534" applyNumberFormat="1" applyFont="1" applyFill="1" applyAlignment="1">
      <alignment horizontal="right" vertical="top"/>
    </xf>
    <xf numFmtId="171" fontId="4" fillId="0" borderId="7" xfId="534" applyNumberFormat="1" applyFont="1" applyFill="1" applyBorder="1" applyAlignment="1">
      <alignment horizontal="right"/>
    </xf>
    <xf numFmtId="0" fontId="183" fillId="0" borderId="0" xfId="732" applyFont="1" applyFill="1" applyAlignment="1">
      <alignment horizontal="center" vertical="center"/>
    </xf>
    <xf numFmtId="37" fontId="3" fillId="0" borderId="0" xfId="565" applyNumberFormat="1" applyFont="1" applyFill="1" applyAlignment="1">
      <alignment horizontal="right" wrapText="1"/>
    </xf>
    <xf numFmtId="0" fontId="5" fillId="0" borderId="0" xfId="530" applyNumberFormat="1" applyFont="1" applyFill="1" applyBorder="1" applyAlignment="1">
      <alignment horizontal="center"/>
    </xf>
    <xf numFmtId="171" fontId="4" fillId="0" borderId="18" xfId="534" applyNumberFormat="1" applyFont="1" applyFill="1" applyBorder="1" applyAlignment="1">
      <alignment horizontal="right"/>
    </xf>
    <xf numFmtId="171" fontId="5" fillId="0" borderId="0" xfId="565" applyNumberFormat="1" applyFont="1" applyFill="1" applyAlignment="1">
      <alignment horizontal="center" vertical="center"/>
    </xf>
    <xf numFmtId="171" fontId="1" fillId="0" borderId="0" xfId="964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171" fontId="4" fillId="0" borderId="0" xfId="964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71" fontId="3" fillId="0" borderId="0" xfId="565" applyNumberFormat="1" applyFont="1" applyFill="1" applyBorder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37" fontId="4" fillId="0" borderId="0" xfId="985" applyNumberFormat="1" applyFont="1" applyAlignment="1">
      <alignment vertical="center"/>
    </xf>
    <xf numFmtId="37" fontId="6" fillId="0" borderId="0" xfId="985" applyNumberFormat="1" applyFont="1" applyAlignment="1">
      <alignment vertical="center"/>
    </xf>
    <xf numFmtId="171" fontId="4" fillId="0" borderId="0" xfId="964" applyNumberFormat="1" applyFont="1" applyFill="1" applyAlignment="1">
      <alignment horizontal="right"/>
    </xf>
    <xf numFmtId="171" fontId="1" fillId="0" borderId="0" xfId="964" applyNumberFormat="1" applyFont="1" applyFill="1" applyAlignment="1">
      <alignment vertical="center"/>
    </xf>
    <xf numFmtId="0" fontId="1" fillId="0" borderId="0" xfId="985" applyAlignment="1">
      <alignment vertical="center"/>
    </xf>
    <xf numFmtId="37" fontId="1" fillId="0" borderId="0" xfId="985" applyNumberFormat="1" applyAlignment="1">
      <alignment vertical="center"/>
    </xf>
    <xf numFmtId="171" fontId="4" fillId="0" borderId="18" xfId="964" applyNumberFormat="1" applyFont="1" applyFill="1" applyBorder="1" applyAlignment="1">
      <alignment horizontal="right"/>
    </xf>
    <xf numFmtId="0" fontId="182" fillId="0" borderId="0" xfId="732" applyFont="1" applyFill="1" applyBorder="1" applyAlignment="1">
      <alignment horizontal="left" vertical="center"/>
    </xf>
    <xf numFmtId="171" fontId="4" fillId="0" borderId="18" xfId="985" applyNumberFormat="1" applyFont="1" applyBorder="1" applyAlignment="1">
      <alignment vertical="center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Border="1" applyAlignment="1">
      <alignment horizontal="center"/>
    </xf>
    <xf numFmtId="0" fontId="5" fillId="0" borderId="0" xfId="731" applyFont="1" applyFill="1" applyAlignment="1">
      <alignment horizontal="center"/>
    </xf>
    <xf numFmtId="0" fontId="1" fillId="0" borderId="0" xfId="985" applyFont="1" applyFill="1" applyAlignment="1">
      <alignment horizontal="left"/>
    </xf>
    <xf numFmtId="171" fontId="1" fillId="0" borderId="0" xfId="964" applyNumberFormat="1" applyFont="1" applyFill="1" applyBorder="1" applyAlignment="1">
      <alignment vertical="center"/>
    </xf>
    <xf numFmtId="171" fontId="1" fillId="0" borderId="0" xfId="964" applyNumberFormat="1" applyFont="1" applyFill="1" applyBorder="1" applyAlignment="1">
      <alignment horizontal="center" vertical="center"/>
    </xf>
    <xf numFmtId="0" fontId="1" fillId="0" borderId="0" xfId="985" applyFont="1" applyFill="1" applyAlignment="1">
      <alignment vertical="center"/>
    </xf>
    <xf numFmtId="0" fontId="4" fillId="0" borderId="0" xfId="985" applyFont="1" applyFill="1" applyAlignment="1">
      <alignment horizontal="left"/>
    </xf>
    <xf numFmtId="171" fontId="4" fillId="0" borderId="0" xfId="964" applyNumberFormat="1" applyFont="1" applyFill="1" applyAlignment="1">
      <alignment vertical="center"/>
    </xf>
    <xf numFmtId="171" fontId="4" fillId="0" borderId="0" xfId="964" applyNumberFormat="1" applyFont="1" applyFill="1" applyBorder="1" applyAlignment="1">
      <alignment vertical="center"/>
    </xf>
    <xf numFmtId="171" fontId="4" fillId="0" borderId="0" xfId="964" applyNumberFormat="1" applyFont="1" applyFill="1" applyBorder="1" applyAlignment="1">
      <alignment horizontal="center" vertical="center"/>
    </xf>
    <xf numFmtId="0" fontId="4" fillId="0" borderId="0" xfId="985" applyFont="1" applyFill="1" applyAlignment="1">
      <alignment horizontal="left" vertical="center"/>
    </xf>
    <xf numFmtId="171" fontId="4" fillId="0" borderId="11" xfId="964" applyNumberFormat="1" applyFont="1" applyFill="1" applyBorder="1" applyAlignment="1">
      <alignment vertical="center"/>
    </xf>
    <xf numFmtId="171" fontId="4" fillId="0" borderId="0" xfId="964" applyNumberFormat="1" applyFont="1" applyFill="1" applyAlignment="1">
      <alignment horizontal="center" vertical="center"/>
    </xf>
    <xf numFmtId="171" fontId="3" fillId="0" borderId="0" xfId="534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171" fontId="1" fillId="0" borderId="0" xfId="56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71" fontId="5" fillId="0" borderId="0" xfId="565" applyNumberFormat="1" applyFont="1" applyFill="1" applyAlignment="1">
      <alignment horizontal="center" vertical="center"/>
    </xf>
    <xf numFmtId="171" fontId="3" fillId="0" borderId="0" xfId="565" applyNumberFormat="1" applyFont="1" applyFill="1" applyBorder="1" applyAlignment="1">
      <alignment horizontal="center" vertical="center"/>
    </xf>
    <xf numFmtId="0" fontId="182" fillId="0" borderId="0" xfId="0" applyFont="1" applyAlignment="1">
      <alignment horizontal="left" vertical="center"/>
    </xf>
    <xf numFmtId="0" fontId="183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18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70" fontId="4" fillId="0" borderId="5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4" fillId="0" borderId="18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37" fontId="1" fillId="0" borderId="0" xfId="0" applyNumberFormat="1" applyFont="1"/>
    <xf numFmtId="37" fontId="4" fillId="0" borderId="18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1" fillId="0" borderId="0" xfId="534" applyFont="1" applyAlignment="1">
      <alignment vertical="center"/>
    </xf>
    <xf numFmtId="43" fontId="5" fillId="0" borderId="0" xfId="534" applyFont="1" applyFill="1" applyBorder="1" applyAlignment="1">
      <alignment horizontal="center"/>
    </xf>
    <xf numFmtId="171" fontId="4" fillId="0" borderId="5" xfId="534" applyNumberFormat="1" applyFont="1" applyBorder="1" applyAlignment="1">
      <alignment vertical="center"/>
    </xf>
    <xf numFmtId="171" fontId="4" fillId="0" borderId="18" xfId="534" applyNumberFormat="1" applyFont="1" applyBorder="1" applyAlignment="1">
      <alignment horizontal="right" vertical="center"/>
    </xf>
    <xf numFmtId="171" fontId="4" fillId="0" borderId="5" xfId="534" applyNumberFormat="1" applyFont="1" applyBorder="1" applyAlignment="1">
      <alignment horizontal="right" vertical="center"/>
    </xf>
    <xf numFmtId="171" fontId="4" fillId="0" borderId="11" xfId="534" applyNumberFormat="1" applyFont="1" applyFill="1" applyBorder="1" applyAlignment="1">
      <alignment horizontal="right"/>
    </xf>
    <xf numFmtId="171" fontId="1" fillId="0" borderId="0" xfId="0" applyNumberFormat="1" applyFont="1"/>
    <xf numFmtId="171" fontId="1" fillId="0" borderId="0" xfId="964" applyNumberFormat="1" applyFont="1" applyAlignment="1">
      <alignment vertical="center"/>
    </xf>
    <xf numFmtId="43" fontId="0" fillId="0" borderId="0" xfId="534" applyFont="1" applyFill="1" applyBorder="1" applyAlignment="1"/>
    <xf numFmtId="171" fontId="4" fillId="0" borderId="0" xfId="534" applyNumberFormat="1" applyFont="1" applyFill="1" applyAlignment="1">
      <alignment horizontal="right"/>
    </xf>
    <xf numFmtId="170" fontId="1" fillId="0" borderId="0" xfId="534" applyNumberFormat="1" applyFont="1" applyFill="1" applyAlignment="1"/>
    <xf numFmtId="171" fontId="1" fillId="0" borderId="0" xfId="534" applyNumberFormat="1" applyFont="1" applyFill="1" applyAlignment="1"/>
    <xf numFmtId="37" fontId="1" fillId="0" borderId="0" xfId="534" applyNumberFormat="1" applyFont="1" applyFill="1" applyAlignment="1"/>
    <xf numFmtId="171" fontId="0" fillId="0" borderId="6" xfId="534" applyNumberFormat="1" applyFont="1" applyFill="1" applyBorder="1" applyAlignment="1">
      <alignment horizontal="right" vertical="top"/>
    </xf>
    <xf numFmtId="171" fontId="0" fillId="0" borderId="0" xfId="534" applyNumberFormat="1" applyFont="1" applyFill="1" applyAlignment="1">
      <alignment horizontal="right" vertical="top"/>
    </xf>
    <xf numFmtId="171" fontId="0" fillId="0" borderId="0" xfId="534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1" fillId="0" borderId="0" xfId="731" applyNumberFormat="1" applyFont="1" applyFill="1" applyAlignment="1">
      <alignment horizontal="center" vertical="center"/>
    </xf>
    <xf numFmtId="39" fontId="3" fillId="0" borderId="0" xfId="731" applyNumberFormat="1" applyFont="1" applyFill="1" applyAlignment="1">
      <alignment horizontal="center" vertical="center"/>
    </xf>
    <xf numFmtId="4" fontId="5" fillId="0" borderId="0" xfId="732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39" fontId="182" fillId="0" borderId="0" xfId="0" applyNumberFormat="1" applyFont="1" applyFill="1" applyAlignment="1">
      <alignment horizontal="left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horizontal="center" vertical="center"/>
    </xf>
    <xf numFmtId="37" fontId="3" fillId="0" borderId="0" xfId="731" applyNumberFormat="1" applyFont="1" applyAlignment="1">
      <alignment horizontal="center"/>
    </xf>
    <xf numFmtId="37" fontId="5" fillId="0" borderId="0" xfId="731" applyNumberFormat="1" applyFont="1" applyAlignment="1">
      <alignment horizontal="center"/>
    </xf>
  </cellXfs>
  <cellStyles count="107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1 2" xfId="1025" xr:uid="{2A6DDFCD-8DD3-4B3E-91C0-C2F03DCB794C}"/>
    <cellStyle name="20% - Accent2" xfId="454" builtinId="34" customBuiltin="1"/>
    <cellStyle name="20% - Accent2 2" xfId="1026" xr:uid="{9B79137F-227A-41CD-9474-C2B6FFE3F0D1}"/>
    <cellStyle name="20% - Accent3" xfId="455" builtinId="38" customBuiltin="1"/>
    <cellStyle name="20% - Accent3 2" xfId="1027" xr:uid="{BA7AA577-ED71-4619-B26A-DC06204864CF}"/>
    <cellStyle name="20% - Accent4" xfId="456" builtinId="42" customBuiltin="1"/>
    <cellStyle name="20% - Accent4 2" xfId="1028" xr:uid="{F647F334-96CA-4449-B41C-7D55B596C40E}"/>
    <cellStyle name="20% - Accent5" xfId="457" builtinId="46" customBuiltin="1"/>
    <cellStyle name="20% - Accent5 2" xfId="1029" xr:uid="{5CB18339-6C5E-4CBE-A12A-012186A77B55}"/>
    <cellStyle name="20% - Accent6" xfId="458" builtinId="50" customBuiltin="1"/>
    <cellStyle name="20% - Accent6 2" xfId="1030" xr:uid="{01444348-D0D0-41AF-84D0-05D78F9B3743}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1 2" xfId="1031" xr:uid="{1F460542-3F77-45C3-9326-961B440A9E83}"/>
    <cellStyle name="40% - Accent2" xfId="468" builtinId="35" customBuiltin="1"/>
    <cellStyle name="40% - Accent2 2" xfId="1032" xr:uid="{0920BF6B-030D-418B-80C2-7EEEE167E3E7}"/>
    <cellStyle name="40% - Accent3" xfId="469" builtinId="39" customBuiltin="1"/>
    <cellStyle name="40% - Accent3 2" xfId="1033" xr:uid="{E83C1D05-84D0-4435-84DA-60054E18AEE4}"/>
    <cellStyle name="40% - Accent4" xfId="470" builtinId="43" customBuiltin="1"/>
    <cellStyle name="40% - Accent4 2" xfId="1034" xr:uid="{D98DA963-AD19-41DA-A328-AB7A454C9A0E}"/>
    <cellStyle name="40% - Accent5" xfId="471" builtinId="47" customBuiltin="1"/>
    <cellStyle name="40% - Accent5 2" xfId="1035" xr:uid="{9E57BAD2-6C36-4234-BF2B-E60640A46824}"/>
    <cellStyle name="40% - Accent6" xfId="472" builtinId="51" customBuiltin="1"/>
    <cellStyle name="40% - Accent6 2" xfId="1036" xr:uid="{B53F9CCC-14D2-4633-B2D0-138CBA77E5DB}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1 2" xfId="1037" xr:uid="{BA04D80B-D5DE-4EAA-AF38-E00A3D732E08}"/>
    <cellStyle name="60% - Accent2" xfId="480" builtinId="36" customBuiltin="1"/>
    <cellStyle name="60% - Accent2 2" xfId="1038" xr:uid="{BE8D4F38-7B9C-48FC-B410-AE77C43F4537}"/>
    <cellStyle name="60% - Accent3" xfId="481" builtinId="40" customBuiltin="1"/>
    <cellStyle name="60% - Accent3 2" xfId="1039" xr:uid="{740C30D2-65CA-4261-ADB9-E9597D189ED2}"/>
    <cellStyle name="60% - Accent4" xfId="482" builtinId="44" customBuiltin="1"/>
    <cellStyle name="60% - Accent4 2" xfId="1040" xr:uid="{091D343D-44E5-4E44-A52C-D717E6774113}"/>
    <cellStyle name="60% - Accent5" xfId="483" builtinId="48" customBuiltin="1"/>
    <cellStyle name="60% - Accent5 2" xfId="1041" xr:uid="{CE40B51B-313D-4F5F-B326-0CCD83E7A117}"/>
    <cellStyle name="60% - Accent6" xfId="484" builtinId="52" customBuiltin="1"/>
    <cellStyle name="60% - Accent6 2" xfId="1042" xr:uid="{B89FF240-3A6A-49DC-89F8-C871D4D04A63}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1 2" xfId="1043" xr:uid="{104195B8-7A0D-4352-AEB7-902C53F028C9}"/>
    <cellStyle name="Accent2" xfId="505" builtinId="33" customBuiltin="1"/>
    <cellStyle name="Accent2 2" xfId="1044" xr:uid="{1173F25E-7900-498E-8981-258E4FD744D8}"/>
    <cellStyle name="Accent3" xfId="506" builtinId="37" customBuiltin="1"/>
    <cellStyle name="Accent3 2" xfId="1045" xr:uid="{D6AFC81E-343B-4E9A-AA11-BA7EB65B3695}"/>
    <cellStyle name="Accent4" xfId="507" builtinId="41" customBuiltin="1"/>
    <cellStyle name="Accent4 2" xfId="1046" xr:uid="{77C01411-76A7-44EC-B2A4-F3F0EC7D1421}"/>
    <cellStyle name="Accent5" xfId="508" builtinId="45" customBuiltin="1"/>
    <cellStyle name="Accent5 2" xfId="1047" xr:uid="{23208BB1-3CD3-44D0-802F-1B069F6EBAE1}"/>
    <cellStyle name="Accent6" xfId="509" builtinId="49" customBuiltin="1"/>
    <cellStyle name="Accent6 2" xfId="1048" xr:uid="{36A7CCE9-9F35-4F85-9956-BE642F30B9AF}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ad 2" xfId="1049" xr:uid="{1387F94B-00D9-4E83-87C1-31E5957F0088}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lculation 2" xfId="1050" xr:uid="{93487974-5968-483C-A4D3-8F5B4D32AFEA}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heck Cell 2" xfId="1051" xr:uid="{8F0E766C-4D1D-4A49-B079-9BEBDAF9CDD0}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8" xr:uid="{00000000-0005-0000-0000-000040020000}"/>
    <cellStyle name="Comma [1]" xfId="548" xr:uid="{00000000-0005-0000-0000-000041020000}"/>
    <cellStyle name="Comma 10" xfId="1003" xr:uid="{A876AA30-A54E-4BC9-BC17-C244B3EC8ADC}"/>
    <cellStyle name="Comma 10 2" xfId="1052" xr:uid="{0E5E4B87-425A-497E-87DE-810C07F7CA5D}"/>
    <cellStyle name="Comma 11" xfId="1008" xr:uid="{59340DBA-9618-49CC-81D6-1C4671053030}"/>
    <cellStyle name="Comma 11 2" xfId="1024" xr:uid="{56109170-3D38-41DA-9404-106E285E443D}"/>
    <cellStyle name="Comma 12" xfId="1012" xr:uid="{ACB8443A-7482-4728-909C-14AA39FC3C4C}"/>
    <cellStyle name="Comma 13" xfId="1010" xr:uid="{30B89AE8-5A5F-4B71-92AC-7885FF61C4B4}"/>
    <cellStyle name="Comma 14" xfId="1015" xr:uid="{ABB18368-1AA4-4B57-BB08-A328A807A404}"/>
    <cellStyle name="Comma 15" xfId="1020" xr:uid="{2A65D671-8713-45B8-92CD-A22FCA261BE5}"/>
    <cellStyle name="Comma 2" xfId="549" xr:uid="{00000000-0005-0000-0000-000042020000}"/>
    <cellStyle name="Comma 2 2" xfId="550" xr:uid="{00000000-0005-0000-0000-000043020000}"/>
    <cellStyle name="Comma 2 3" xfId="551" xr:uid="{00000000-0005-0000-0000-000044020000}"/>
    <cellStyle name="Comma 2 4" xfId="552" xr:uid="{00000000-0005-0000-0000-000045020000}"/>
    <cellStyle name="Comma 2 5" xfId="1006" xr:uid="{FFDF4E35-756C-42D6-B1D6-08ABC5AEEBE8}"/>
    <cellStyle name="Comma 2_ADJ-FV" xfId="553" xr:uid="{00000000-0005-0000-0000-000046020000}"/>
    <cellStyle name="Comma 3" xfId="554" xr:uid="{00000000-0005-0000-0000-000047020000}"/>
    <cellStyle name="Comma 3 2" xfId="555" xr:uid="{00000000-0005-0000-0000-000048020000}"/>
    <cellStyle name="Comma 3_FS" xfId="556" xr:uid="{00000000-0005-0000-0000-000049020000}"/>
    <cellStyle name="Comma 4" xfId="557" xr:uid="{00000000-0005-0000-0000-00004A020000}"/>
    <cellStyle name="Comma 4 2" xfId="558" xr:uid="{00000000-0005-0000-0000-00004B020000}"/>
    <cellStyle name="Comma 4 2 2" xfId="959" xr:uid="{00000000-0005-0000-0000-00004C020000}"/>
    <cellStyle name="Comma 4 3" xfId="559" xr:uid="{00000000-0005-0000-0000-00004D020000}"/>
    <cellStyle name="Comma 4 3 2" xfId="960" xr:uid="{00000000-0005-0000-0000-00004E020000}"/>
    <cellStyle name="Comma 5" xfId="560" xr:uid="{00000000-0005-0000-0000-00004F020000}"/>
    <cellStyle name="Comma 5 2" xfId="561" xr:uid="{00000000-0005-0000-0000-000050020000}"/>
    <cellStyle name="Comma 5 3" xfId="961" xr:uid="{00000000-0005-0000-0000-000051020000}"/>
    <cellStyle name="Comma 6" xfId="562" xr:uid="{00000000-0005-0000-0000-000052020000}"/>
    <cellStyle name="Comma 7" xfId="563" xr:uid="{00000000-0005-0000-0000-000053020000}"/>
    <cellStyle name="Comma 7 2" xfId="962" xr:uid="{00000000-0005-0000-0000-000054020000}"/>
    <cellStyle name="Comma 8" xfId="564" xr:uid="{00000000-0005-0000-0000-000055020000}"/>
    <cellStyle name="Comma 8 2" xfId="963" xr:uid="{00000000-0005-0000-0000-000056020000}"/>
    <cellStyle name="Comma 9" xfId="565" xr:uid="{00000000-0005-0000-0000-000057020000}"/>
    <cellStyle name="Comma 9 2" xfId="964" xr:uid="{00000000-0005-0000-0000-000058020000}"/>
    <cellStyle name="comma zerodec" xfId="566" xr:uid="{00000000-0005-0000-0000-000059020000}"/>
    <cellStyle name="Comma0" xfId="567" xr:uid="{00000000-0005-0000-0000-00005A020000}"/>
    <cellStyle name="Comma0 - Modelo1" xfId="568" xr:uid="{00000000-0005-0000-0000-00005B020000}"/>
    <cellStyle name="Comma0 - Style1" xfId="569" xr:uid="{00000000-0005-0000-0000-00005C020000}"/>
    <cellStyle name="Comma0_bs-t" xfId="570" xr:uid="{00000000-0005-0000-0000-00005D020000}"/>
    <cellStyle name="Comma1 - Modelo2" xfId="571" xr:uid="{00000000-0005-0000-0000-00005E020000}"/>
    <cellStyle name="Comma1 - Style2" xfId="572" xr:uid="{00000000-0005-0000-0000-00005F020000}"/>
    <cellStyle name="Commentary" xfId="573" xr:uid="{00000000-0005-0000-0000-000060020000}"/>
    <cellStyle name="company_title" xfId="574" xr:uid="{00000000-0005-0000-0000-000061020000}"/>
    <cellStyle name="Compulsory_Input" xfId="575" xr:uid="{00000000-0005-0000-0000-000062020000}"/>
    <cellStyle name="Copied" xfId="576" xr:uid="{00000000-0005-0000-0000-000063020000}"/>
    <cellStyle name="cordia" xfId="577" xr:uid="{00000000-0005-0000-0000-000064020000}"/>
    <cellStyle name="cordia 2" xfId="965" xr:uid="{00000000-0005-0000-0000-000065020000}"/>
    <cellStyle name="Cover Date" xfId="578" xr:uid="{00000000-0005-0000-0000-000066020000}"/>
    <cellStyle name="Cover Subtitle" xfId="579" xr:uid="{00000000-0005-0000-0000-000067020000}"/>
    <cellStyle name="Cover Title" xfId="580" xr:uid="{00000000-0005-0000-0000-000068020000}"/>
    <cellStyle name="Credit" xfId="581" xr:uid="{00000000-0005-0000-0000-000069020000}"/>
    <cellStyle name="Credit 2" xfId="966" xr:uid="{00000000-0005-0000-0000-00006A020000}"/>
    <cellStyle name="cross" xfId="582" xr:uid="{00000000-0005-0000-0000-00006B020000}"/>
    <cellStyle name="Curpency_FGCOST-1_TCC-LCASH" xfId="583" xr:uid="{00000000-0005-0000-0000-00006C020000}"/>
    <cellStyle name="Curren - Style3" xfId="584" xr:uid="{00000000-0005-0000-0000-00006D020000}"/>
    <cellStyle name="Curren - Style4" xfId="585" xr:uid="{00000000-0005-0000-0000-00006E020000}"/>
    <cellStyle name="Currency (hidden)" xfId="586" xr:uid="{00000000-0005-0000-0000-00006F020000}"/>
    <cellStyle name="Currency [00]" xfId="587" xr:uid="{00000000-0005-0000-0000-000070020000}"/>
    <cellStyle name="currency-$" xfId="588" xr:uid="{00000000-0005-0000-0000-000071020000}"/>
    <cellStyle name="Currency0" xfId="589" xr:uid="{00000000-0005-0000-0000-000072020000}"/>
    <cellStyle name="Currency1" xfId="590" xr:uid="{00000000-0005-0000-0000-000073020000}"/>
    <cellStyle name="Currency2" xfId="591" xr:uid="{00000000-0005-0000-0000-000074020000}"/>
    <cellStyle name="Dan" xfId="592" xr:uid="{00000000-0005-0000-0000-000075020000}"/>
    <cellStyle name="DataPilot Category" xfId="593" xr:uid="{00000000-0005-0000-0000-000076020000}"/>
    <cellStyle name="DataPilot Corner" xfId="594" xr:uid="{00000000-0005-0000-0000-000077020000}"/>
    <cellStyle name="DataPilot Field" xfId="595" xr:uid="{00000000-0005-0000-0000-000078020000}"/>
    <cellStyle name="DataPilot Result" xfId="596" xr:uid="{00000000-0005-0000-0000-000079020000}"/>
    <cellStyle name="DataPilot Title" xfId="597" xr:uid="{00000000-0005-0000-0000-00007A020000}"/>
    <cellStyle name="DataPilot Value" xfId="598" xr:uid="{00000000-0005-0000-0000-00007B020000}"/>
    <cellStyle name="DataPull" xfId="599" xr:uid="{00000000-0005-0000-0000-00007C020000}"/>
    <cellStyle name="Date" xfId="600" xr:uid="{00000000-0005-0000-0000-00007D020000}"/>
    <cellStyle name="Date (short)" xfId="601" xr:uid="{00000000-0005-0000-0000-00007E020000}"/>
    <cellStyle name="Date Short" xfId="602" xr:uid="{00000000-0005-0000-0000-00007F020000}"/>
    <cellStyle name="Date Short 2" xfId="967" xr:uid="{00000000-0005-0000-0000-000080020000}"/>
    <cellStyle name="Date_0410" xfId="603" xr:uid="{00000000-0005-0000-0000-000081020000}"/>
    <cellStyle name="Debit" xfId="604" xr:uid="{00000000-0005-0000-0000-000082020000}"/>
    <cellStyle name="Debit 2" xfId="968" xr:uid="{00000000-0005-0000-0000-000083020000}"/>
    <cellStyle name="DELTA" xfId="605" xr:uid="{00000000-0005-0000-0000-000084020000}"/>
    <cellStyle name="DELTA 2" xfId="969" xr:uid="{00000000-0005-0000-0000-000085020000}"/>
    <cellStyle name="DetailHdr" xfId="606" xr:uid="{00000000-0005-0000-0000-000086020000}"/>
    <cellStyle name="DetailLine" xfId="607" xr:uid="{00000000-0005-0000-0000-000087020000}"/>
    <cellStyle name="DetailLine 2" xfId="970" xr:uid="{00000000-0005-0000-0000-000088020000}"/>
    <cellStyle name="Dezimal [0]_35ERI8T2gbIEMixb4v26icuOo" xfId="608" xr:uid="{00000000-0005-0000-0000-000089020000}"/>
    <cellStyle name="Dezimal_35ERI8T2gbIEMixb4v26icuOo" xfId="609" xr:uid="{00000000-0005-0000-0000-00008A020000}"/>
    <cellStyle name="Dia" xfId="610" xr:uid="{00000000-0005-0000-0000-00008B020000}"/>
    <cellStyle name="Dollar (zero dec)" xfId="611" xr:uid="{00000000-0005-0000-0000-00008C020000}"/>
    <cellStyle name="E&amp;Y House" xfId="612" xr:uid="{00000000-0005-0000-0000-00008D020000}"/>
    <cellStyle name="Eingabe Zahlen" xfId="613" xr:uid="{00000000-0005-0000-0000-00008E020000}"/>
    <cellStyle name="Encabez1" xfId="614" xr:uid="{00000000-0005-0000-0000-00008F020000}"/>
    <cellStyle name="Encabez2" xfId="615" xr:uid="{00000000-0005-0000-0000-000090020000}"/>
    <cellStyle name="Enter Currency (0)" xfId="616" xr:uid="{00000000-0005-0000-0000-000091020000}"/>
    <cellStyle name="Enter Currency (0) 2" xfId="971" xr:uid="{00000000-0005-0000-0000-000092020000}"/>
    <cellStyle name="Enter Currency (2)" xfId="617" xr:uid="{00000000-0005-0000-0000-000093020000}"/>
    <cellStyle name="Enter Units (0)" xfId="618" xr:uid="{00000000-0005-0000-0000-000094020000}"/>
    <cellStyle name="Enter Units (0) 2" xfId="972" xr:uid="{00000000-0005-0000-0000-000095020000}"/>
    <cellStyle name="Enter Units (1)" xfId="619" xr:uid="{00000000-0005-0000-0000-000096020000}"/>
    <cellStyle name="Enter Units (2)" xfId="620" xr:uid="{00000000-0005-0000-0000-000097020000}"/>
    <cellStyle name="Entered" xfId="621" xr:uid="{00000000-0005-0000-0000-000098020000}"/>
    <cellStyle name="Euro" xfId="622" xr:uid="{00000000-0005-0000-0000-000099020000}"/>
    <cellStyle name="Explanatory Text" xfId="623" builtinId="53" customBuiltin="1"/>
    <cellStyle name="Explanatory Text 2" xfId="1053" xr:uid="{2E73F371-E1A1-4FB3-8D0C-D6F1E230B77D}"/>
    <cellStyle name="F2" xfId="624" xr:uid="{00000000-0005-0000-0000-00009B020000}"/>
    <cellStyle name="F3" xfId="625" xr:uid="{00000000-0005-0000-0000-00009C020000}"/>
    <cellStyle name="F4" xfId="626" xr:uid="{00000000-0005-0000-0000-00009D020000}"/>
    <cellStyle name="F5" xfId="627" xr:uid="{00000000-0005-0000-0000-00009E020000}"/>
    <cellStyle name="F6" xfId="628" xr:uid="{00000000-0005-0000-0000-00009F020000}"/>
    <cellStyle name="F7" xfId="629" xr:uid="{00000000-0005-0000-0000-0000A0020000}"/>
    <cellStyle name="F8" xfId="630" xr:uid="{00000000-0005-0000-0000-0000A1020000}"/>
    <cellStyle name="Factor" xfId="631" xr:uid="{00000000-0005-0000-0000-0000A2020000}"/>
    <cellStyle name="Fijo" xfId="632" xr:uid="{00000000-0005-0000-0000-0000A3020000}"/>
    <cellStyle name="Financials" xfId="633" xr:uid="{00000000-0005-0000-0000-0000A4020000}"/>
    <cellStyle name="FinancialsLastYr" xfId="634" xr:uid="{00000000-0005-0000-0000-0000A5020000}"/>
    <cellStyle name="Financiero" xfId="635" xr:uid="{00000000-0005-0000-0000-0000A6020000}"/>
    <cellStyle name="Fixed" xfId="636" xr:uid="{00000000-0005-0000-0000-0000A7020000}"/>
    <cellStyle name="FixedAssetsMovements" xfId="637" xr:uid="{00000000-0005-0000-0000-0000A8020000}"/>
    <cellStyle name="Footer SBILogo1" xfId="638" xr:uid="{00000000-0005-0000-0000-0000A9020000}"/>
    <cellStyle name="Footer SBILogo2" xfId="639" xr:uid="{00000000-0005-0000-0000-0000AA020000}"/>
    <cellStyle name="Footnote" xfId="640" xr:uid="{00000000-0005-0000-0000-0000AB020000}"/>
    <cellStyle name="Footnote Reference" xfId="641" xr:uid="{00000000-0005-0000-0000-0000AC020000}"/>
    <cellStyle name="Format Number Column" xfId="642" xr:uid="{00000000-0005-0000-0000-0000AD020000}"/>
    <cellStyle name="Front" xfId="643" xr:uid="{00000000-0005-0000-0000-0000AE020000}"/>
    <cellStyle name="Good" xfId="644" builtinId="26" customBuiltin="1"/>
    <cellStyle name="Good 2" xfId="1054" xr:uid="{5647D3DB-63BD-44CB-8819-D88D23C48042}"/>
    <cellStyle name="Grey" xfId="645" xr:uid="{00000000-0005-0000-0000-0000B0020000}"/>
    <cellStyle name="Grey 2" xfId="1055" xr:uid="{72E7D023-B84F-4E70-B85E-4A530793F7D5}"/>
    <cellStyle name="Grey 3" xfId="1021" xr:uid="{A929DE82-40CC-4EFE-AF25-207B9C9CC771}"/>
    <cellStyle name="Header" xfId="646" xr:uid="{00000000-0005-0000-0000-0000B1020000}"/>
    <cellStyle name="Header Draft Stamp" xfId="647" xr:uid="{00000000-0005-0000-0000-0000B2020000}"/>
    <cellStyle name="Header_BS&amp;PL-Q3-2011AU-New" xfId="648" xr:uid="{00000000-0005-0000-0000-0000B3020000}"/>
    <cellStyle name="Header1" xfId="649" xr:uid="{00000000-0005-0000-0000-0000B4020000}"/>
    <cellStyle name="Header2" xfId="650" xr:uid="{00000000-0005-0000-0000-0000B5020000}"/>
    <cellStyle name="HeaderData" xfId="651" xr:uid="{00000000-0005-0000-0000-0000B6020000}"/>
    <cellStyle name="HeaderDataProt" xfId="652" xr:uid="{00000000-0005-0000-0000-0000B7020000}"/>
    <cellStyle name="Heading" xfId="653" xr:uid="{00000000-0005-0000-0000-0000B8020000}"/>
    <cellStyle name="Heading 1" xfId="654" builtinId="16" customBuiltin="1"/>
    <cellStyle name="Heading 1 2" xfId="1056" xr:uid="{169F4CD7-53AD-45D0-B689-AC270805F8B5}"/>
    <cellStyle name="Heading 1 Above" xfId="655" xr:uid="{00000000-0005-0000-0000-0000BA020000}"/>
    <cellStyle name="Heading 1+" xfId="656" xr:uid="{00000000-0005-0000-0000-0000BB020000}"/>
    <cellStyle name="Heading 2" xfId="657" builtinId="17" customBuiltin="1"/>
    <cellStyle name="Heading 2 2" xfId="1057" xr:uid="{D9E1B4C9-0D52-4F00-9548-75F3FD9620DD}"/>
    <cellStyle name="Heading 2 Below" xfId="658" xr:uid="{00000000-0005-0000-0000-0000BD020000}"/>
    <cellStyle name="Heading 2+" xfId="659" xr:uid="{00000000-0005-0000-0000-0000BE020000}"/>
    <cellStyle name="Heading 3" xfId="660" builtinId="18" customBuiltin="1"/>
    <cellStyle name="Heading 3 2" xfId="1058" xr:uid="{77A8FFCE-3699-45C9-B97F-B05021F0CA2B}"/>
    <cellStyle name="Heading 3+" xfId="661" xr:uid="{00000000-0005-0000-0000-0000C0020000}"/>
    <cellStyle name="Heading 4" xfId="662" builtinId="19" customBuiltin="1"/>
    <cellStyle name="Heading 4 2" xfId="1059" xr:uid="{4F3BD2E9-5852-48F8-B6A3-A7B3469735AA}"/>
    <cellStyle name="Hidden" xfId="663" xr:uid="{00000000-0005-0000-0000-0000C2020000}"/>
    <cellStyle name="Indent" xfId="664" xr:uid="{00000000-0005-0000-0000-0000C3020000}"/>
    <cellStyle name="Index Number" xfId="665" xr:uid="{00000000-0005-0000-0000-0000C4020000}"/>
    <cellStyle name="Info_Main" xfId="666" xr:uid="{00000000-0005-0000-0000-0000C5020000}"/>
    <cellStyle name="Input" xfId="667" builtinId="20" customBuiltin="1"/>
    <cellStyle name="Input [yellow]" xfId="668" xr:uid="{00000000-0005-0000-0000-0000C7020000}"/>
    <cellStyle name="Input [yellow] 2" xfId="1061" xr:uid="{1FA1CDFB-A57F-4CF6-BB91-705B11384A18}"/>
    <cellStyle name="Input [yellow] 3" xfId="1022" xr:uid="{C2912752-8665-4B2F-875D-ECA5F172E4CC}"/>
    <cellStyle name="Input 2" xfId="1060" xr:uid="{CD7C6DBC-845F-41AA-9D41-4F2768F5F285}"/>
    <cellStyle name="Input 3" xfId="1071" xr:uid="{127154AB-C4D1-42B5-9AC8-88FB5C5EE353}"/>
    <cellStyle name="InputCurrency" xfId="669" xr:uid="{00000000-0005-0000-0000-0000C8020000}"/>
    <cellStyle name="InputPercent1" xfId="670" xr:uid="{00000000-0005-0000-0000-0000C9020000}"/>
    <cellStyle name="Integer" xfId="671" xr:uid="{00000000-0005-0000-0000-0000CA020000}"/>
    <cellStyle name="Integer 2" xfId="973" xr:uid="{00000000-0005-0000-0000-0000CB020000}"/>
    <cellStyle name="KPMG Heading 1" xfId="672" xr:uid="{00000000-0005-0000-0000-0000CC020000}"/>
    <cellStyle name="KPMG Heading 2" xfId="673" xr:uid="{00000000-0005-0000-0000-0000CD020000}"/>
    <cellStyle name="KPMG Heading 3" xfId="674" xr:uid="{00000000-0005-0000-0000-0000CE020000}"/>
    <cellStyle name="KPMG Heading 4" xfId="675" xr:uid="{00000000-0005-0000-0000-0000CF020000}"/>
    <cellStyle name="KPMG Normal" xfId="676" xr:uid="{00000000-0005-0000-0000-0000D0020000}"/>
    <cellStyle name="KPMG Normal 2" xfId="974" xr:uid="{00000000-0005-0000-0000-0000D1020000}"/>
    <cellStyle name="KPMG Normal Text" xfId="677" xr:uid="{00000000-0005-0000-0000-0000D2020000}"/>
    <cellStyle name="KPMG Normal Text 2" xfId="975" xr:uid="{00000000-0005-0000-0000-0000D3020000}"/>
    <cellStyle name="KPMG Normal_CF" xfId="678" xr:uid="{00000000-0005-0000-0000-0000D4020000}"/>
    <cellStyle name="Leadsheet" xfId="679" xr:uid="{00000000-0005-0000-0000-0000D5020000}"/>
    <cellStyle name="Leadsheet 2" xfId="976" xr:uid="{00000000-0005-0000-0000-0000D6020000}"/>
    <cellStyle name="left" xfId="680" xr:uid="{00000000-0005-0000-0000-0000D7020000}"/>
    <cellStyle name="left 2" xfId="977" xr:uid="{00000000-0005-0000-0000-0000D8020000}"/>
    <cellStyle name="Link Currency (0)" xfId="681" xr:uid="{00000000-0005-0000-0000-0000D9020000}"/>
    <cellStyle name="Link Currency (0) 2" xfId="978" xr:uid="{00000000-0005-0000-0000-0000DA020000}"/>
    <cellStyle name="Link Currency (2)" xfId="682" xr:uid="{00000000-0005-0000-0000-0000DB020000}"/>
    <cellStyle name="Link Units (0)" xfId="683" xr:uid="{00000000-0005-0000-0000-0000DC020000}"/>
    <cellStyle name="Link Units (0) 2" xfId="979" xr:uid="{00000000-0005-0000-0000-0000DD020000}"/>
    <cellStyle name="Link Units (1)" xfId="684" xr:uid="{00000000-0005-0000-0000-0000DE020000}"/>
    <cellStyle name="Link Units (2)" xfId="685" xr:uid="{00000000-0005-0000-0000-0000DF020000}"/>
    <cellStyle name="Linked Cell" xfId="686" builtinId="24" customBuiltin="1"/>
    <cellStyle name="Linked Cell 2" xfId="1062" xr:uid="{3F2B9F71-8D06-4DC9-B20D-CAEF58FB5DFE}"/>
    <cellStyle name="Main macro" xfId="687" xr:uid="{00000000-0005-0000-0000-0000E1020000}"/>
    <cellStyle name="MajorHeading" xfId="688" xr:uid="{00000000-0005-0000-0000-0000E2020000}"/>
    <cellStyle name="Miglia - Stile1" xfId="689" xr:uid="{00000000-0005-0000-0000-0000E3020000}"/>
    <cellStyle name="Miglia - Stile2" xfId="690" xr:uid="{00000000-0005-0000-0000-0000E4020000}"/>
    <cellStyle name="Miglia - Stile3" xfId="691" xr:uid="{00000000-0005-0000-0000-0000E5020000}"/>
    <cellStyle name="Miglia - Stile4" xfId="692" xr:uid="{00000000-0005-0000-0000-0000E6020000}"/>
    <cellStyle name="Miglia - Stile5" xfId="693" xr:uid="{00000000-0005-0000-0000-0000E7020000}"/>
    <cellStyle name="Migliaia (0)" xfId="694" xr:uid="{00000000-0005-0000-0000-0000E8020000}"/>
    <cellStyle name="Migliaia (0) 2" xfId="980" xr:uid="{00000000-0005-0000-0000-0000E9020000}"/>
    <cellStyle name="Millares [0]_10 AVERIAS MASIVAS + ANT" xfId="695" xr:uid="{00000000-0005-0000-0000-0000EA020000}"/>
    <cellStyle name="Millares_10 AVERIAS MASIVAS + ANT" xfId="696" xr:uid="{00000000-0005-0000-0000-0000EB020000}"/>
    <cellStyle name="Milliers [0]_AR1194" xfId="697" xr:uid="{00000000-0005-0000-0000-0000EC020000}"/>
    <cellStyle name="Milliers_AR1194" xfId="698" xr:uid="{00000000-0005-0000-0000-0000ED020000}"/>
    <cellStyle name="Millions (3)" xfId="699" xr:uid="{00000000-0005-0000-0000-0000EE020000}"/>
    <cellStyle name="Model" xfId="700" xr:uid="{00000000-0005-0000-0000-0000EF020000}"/>
    <cellStyle name="Mon?taire [0]_AR1194" xfId="701" xr:uid="{00000000-0005-0000-0000-0000F0020000}"/>
    <cellStyle name="Mon?taire_AR1194" xfId="702" xr:uid="{00000000-0005-0000-0000-0000F1020000}"/>
    <cellStyle name="Moneda [0]_10 AVERIAS MASIVAS + ANT" xfId="703" xr:uid="{00000000-0005-0000-0000-0000F2020000}"/>
    <cellStyle name="Moneda_10 AVERIAS MASIVAS + ANT" xfId="704" xr:uid="{00000000-0005-0000-0000-0000F3020000}"/>
    <cellStyle name="Monétaire [0]_Capex2001" xfId="705" xr:uid="{00000000-0005-0000-0000-0000F4020000}"/>
    <cellStyle name="Monétaire_Capex2001" xfId="706" xr:uid="{00000000-0005-0000-0000-0000F5020000}"/>
    <cellStyle name="Monetario" xfId="707" xr:uid="{00000000-0005-0000-0000-0000F6020000}"/>
    <cellStyle name="Neutral" xfId="708" builtinId="28" customBuiltin="1"/>
    <cellStyle name="Neutral 2" xfId="1063" xr:uid="{41171863-3C91-4B7E-A50D-7EE55193238E}"/>
    <cellStyle name="New Times Roman" xfId="709" xr:uid="{00000000-0005-0000-0000-0000F8020000}"/>
    <cellStyle name="New Times Roman 2" xfId="981" xr:uid="{00000000-0005-0000-0000-0000F9020000}"/>
    <cellStyle name="no dec" xfId="710" xr:uid="{00000000-0005-0000-0000-0000FA020000}"/>
    <cellStyle name="Norm==" xfId="711" xr:uid="{00000000-0005-0000-0000-0000FB020000}"/>
    <cellStyle name="Normal" xfId="0" builtinId="0"/>
    <cellStyle name="Normal - Stile6" xfId="712" xr:uid="{00000000-0005-0000-0000-0000FD020000}"/>
    <cellStyle name="Normal - Stile7" xfId="713" xr:uid="{00000000-0005-0000-0000-0000FE020000}"/>
    <cellStyle name="Normal - Stile8" xfId="714" xr:uid="{00000000-0005-0000-0000-0000FF020000}"/>
    <cellStyle name="Normal - Style1" xfId="715" xr:uid="{00000000-0005-0000-0000-000000030000}"/>
    <cellStyle name="Normal - Style1 2" xfId="1064" xr:uid="{759B5A39-41E6-48A8-A4FB-0B431D6D293A}"/>
    <cellStyle name="Normal - Style1 3" xfId="1023" xr:uid="{DBA16097-1626-4C11-82C2-E729D2465481}"/>
    <cellStyle name="Normal - Style5" xfId="716" xr:uid="{00000000-0005-0000-0000-000001030000}"/>
    <cellStyle name="Normal 10" xfId="928" xr:uid="{00000000-0005-0000-0000-000002030000}"/>
    <cellStyle name="Normal 11" xfId="1002" xr:uid="{8E738D2D-DDAD-41FD-A928-0DD931BFCBC1}"/>
    <cellStyle name="Normal 11 2" xfId="1070" xr:uid="{7397BFA2-078D-49A6-826C-D5C5212D3AC4}"/>
    <cellStyle name="Normal 12" xfId="1005" xr:uid="{D09BD5D6-D61A-4DF3-A545-2F88401ECA5F}"/>
    <cellStyle name="Normal 13" xfId="1007" xr:uid="{CBF9B1EA-81A5-405F-970E-DD06ED056902}"/>
    <cellStyle name="Normal 14" xfId="1011" xr:uid="{3993BCCD-67C2-4762-864C-1CCE50B3A206}"/>
    <cellStyle name="Normal 15" xfId="1014" xr:uid="{A9BC3D16-2D23-449A-A4AF-806349E67D08}"/>
    <cellStyle name="Normal 16" xfId="1019" xr:uid="{1D2C3F97-2B84-42FF-8DD0-B232DFEA6DAB}"/>
    <cellStyle name="Normal 2" xfId="717" xr:uid="{00000000-0005-0000-0000-000003030000}"/>
    <cellStyle name="Normal 2 2" xfId="718" xr:uid="{00000000-0005-0000-0000-000004030000}"/>
    <cellStyle name="Normal 2 3" xfId="1004" xr:uid="{C487F284-DA70-4842-AECE-B6642AC50CFB}"/>
    <cellStyle name="Normal 2_12. Investments" xfId="719" xr:uid="{00000000-0005-0000-0000-000005030000}"/>
    <cellStyle name="Normal 3" xfId="720" xr:uid="{00000000-0005-0000-0000-000006030000}"/>
    <cellStyle name="Normal 3 2" xfId="721" xr:uid="{00000000-0005-0000-0000-000007030000}"/>
    <cellStyle name="Normal 3 2 2" xfId="982" xr:uid="{00000000-0005-0000-0000-000008030000}"/>
    <cellStyle name="Normal 3_FS" xfId="722" xr:uid="{00000000-0005-0000-0000-000009030000}"/>
    <cellStyle name="Normal 4" xfId="723" xr:uid="{00000000-0005-0000-0000-00000A030000}"/>
    <cellStyle name="Normal 5" xfId="724" xr:uid="{00000000-0005-0000-0000-00000B030000}"/>
    <cellStyle name="Normal 6" xfId="725" xr:uid="{00000000-0005-0000-0000-00000C030000}"/>
    <cellStyle name="Normal 6 2" xfId="726" xr:uid="{00000000-0005-0000-0000-00000D030000}"/>
    <cellStyle name="Normal 6 3" xfId="983" xr:uid="{00000000-0005-0000-0000-00000E030000}"/>
    <cellStyle name="Normal 6_CF" xfId="727" xr:uid="{00000000-0005-0000-0000-00000F030000}"/>
    <cellStyle name="Normal 7" xfId="728" xr:uid="{00000000-0005-0000-0000-000010030000}"/>
    <cellStyle name="Normal 7 2" xfId="729" xr:uid="{00000000-0005-0000-0000-000011030000}"/>
    <cellStyle name="Normal 8" xfId="730" xr:uid="{00000000-0005-0000-0000-000012030000}"/>
    <cellStyle name="Normal 8 2" xfId="984" xr:uid="{00000000-0005-0000-0000-000013030000}"/>
    <cellStyle name="Normal 9" xfId="731" xr:uid="{00000000-0005-0000-0000-000014030000}"/>
    <cellStyle name="Normal 9 2" xfId="985" xr:uid="{00000000-0005-0000-0000-000015030000}"/>
    <cellStyle name="Normal_SMK45Q1" xfId="732" xr:uid="{00000000-0005-0000-0000-000016030000}"/>
    <cellStyle name="Normal0" xfId="733" xr:uid="{00000000-0005-0000-0000-000017030000}"/>
    <cellStyle name="NormalGB" xfId="734" xr:uid="{00000000-0005-0000-0000-000018030000}"/>
    <cellStyle name="Note" xfId="735" builtinId="10" customBuiltin="1"/>
    <cellStyle name="Note 2" xfId="736" xr:uid="{00000000-0005-0000-0000-00001A030000}"/>
    <cellStyle name="Note 2 2" xfId="737" xr:uid="{00000000-0005-0000-0000-00001B030000}"/>
    <cellStyle name="Note 2_GWP" xfId="738" xr:uid="{00000000-0005-0000-0000-00001C030000}"/>
    <cellStyle name="Note 3" xfId="739" xr:uid="{00000000-0005-0000-0000-00001D030000}"/>
    <cellStyle name="Note 4" xfId="740" xr:uid="{00000000-0005-0000-0000-00001E030000}"/>
    <cellStyle name="Note 5" xfId="1065" xr:uid="{876EF9F3-E120-413B-8C6D-F6490724CE48}"/>
    <cellStyle name="Note 6" xfId="1072" xr:uid="{EC5126D8-140B-4601-93A7-7EC49A449666}"/>
    <cellStyle name="Number 1" xfId="741" xr:uid="{00000000-0005-0000-0000-00001F030000}"/>
    <cellStyle name="Œ…‹æØ‚è [0.00]_4m stock" xfId="742" xr:uid="{00000000-0005-0000-0000-000020030000}"/>
    <cellStyle name="Œ…‹æØ‚è_4m stock" xfId="743" xr:uid="{00000000-0005-0000-0000-000021030000}"/>
    <cellStyle name="OfWhich" xfId="744" xr:uid="{00000000-0005-0000-0000-000022030000}"/>
    <cellStyle name="Output" xfId="745" builtinId="21" customBuiltin="1"/>
    <cellStyle name="Output 2" xfId="1066" xr:uid="{B313B096-52DC-4DFC-BF2D-5B62EAB9F86F}"/>
    <cellStyle name="Output Amounts" xfId="746" xr:uid="{00000000-0005-0000-0000-000024030000}"/>
    <cellStyle name="Output Column Headings" xfId="747" xr:uid="{00000000-0005-0000-0000-000025030000}"/>
    <cellStyle name="Output Line Items" xfId="748" xr:uid="{00000000-0005-0000-0000-000026030000}"/>
    <cellStyle name="Output Report Heading" xfId="749" xr:uid="{00000000-0005-0000-0000-000027030000}"/>
    <cellStyle name="Output Report Title" xfId="750" xr:uid="{00000000-0005-0000-0000-000028030000}"/>
    <cellStyle name="Page Number" xfId="751" xr:uid="{00000000-0005-0000-0000-000029030000}"/>
    <cellStyle name="PageSubTitle" xfId="752" xr:uid="{00000000-0005-0000-0000-00002A030000}"/>
    <cellStyle name="PageTitle" xfId="753" xr:uid="{00000000-0005-0000-0000-00002B030000}"/>
    <cellStyle name="paint" xfId="754" xr:uid="{00000000-0005-0000-0000-00002C030000}"/>
    <cellStyle name="Percent (0%)" xfId="755" xr:uid="{00000000-0005-0000-0000-00002D030000}"/>
    <cellStyle name="Percent (0.0%)" xfId="756" xr:uid="{00000000-0005-0000-0000-00002E030000}"/>
    <cellStyle name="Percent (0.00%)" xfId="757" xr:uid="{00000000-0005-0000-0000-00002F030000}"/>
    <cellStyle name="Percent [0]" xfId="758" xr:uid="{00000000-0005-0000-0000-000030030000}"/>
    <cellStyle name="Percent [00]" xfId="759" xr:uid="{00000000-0005-0000-0000-000031030000}"/>
    <cellStyle name="Percent [1]" xfId="760" xr:uid="{00000000-0005-0000-0000-000032030000}"/>
    <cellStyle name="Percent [2]" xfId="761" xr:uid="{00000000-0005-0000-0000-000033030000}"/>
    <cellStyle name="Percent [2] 2" xfId="986" xr:uid="{00000000-0005-0000-0000-000034030000}"/>
    <cellStyle name="Percent 10" xfId="1001" xr:uid="{00000000-0005-0000-0000-000035030000}"/>
    <cellStyle name="Percent 11" xfId="1009" xr:uid="{13507E20-84F9-4586-8DCC-7D3527CA782B}"/>
    <cellStyle name="Percent 12" xfId="1013" xr:uid="{D531465F-6E53-471E-90DA-AF045D9A81BF}"/>
    <cellStyle name="Percent 13" xfId="1016" xr:uid="{1672E542-8CC1-4CDE-A433-794D39A7371C}"/>
    <cellStyle name="Percent 14" xfId="1017" xr:uid="{2472F03A-7A94-4B0E-ACC7-F3DA79A1AC45}"/>
    <cellStyle name="Percent 15" xfId="1018" xr:uid="{ACF4DFE1-C404-48EA-9532-C3367BF742CB}"/>
    <cellStyle name="Percent 2" xfId="762" xr:uid="{00000000-0005-0000-0000-000036030000}"/>
    <cellStyle name="Percent 2 2" xfId="763" xr:uid="{00000000-0005-0000-0000-000037030000}"/>
    <cellStyle name="Percent 3" xfId="764" xr:uid="{00000000-0005-0000-0000-000038030000}"/>
    <cellStyle name="Percent 4" xfId="765" xr:uid="{00000000-0005-0000-0000-000039030000}"/>
    <cellStyle name="Percent 5" xfId="766" xr:uid="{00000000-0005-0000-0000-00003A030000}"/>
    <cellStyle name="Percent 5 2" xfId="767" xr:uid="{00000000-0005-0000-0000-00003B030000}"/>
    <cellStyle name="Percent 5 2 2" xfId="987" xr:uid="{00000000-0005-0000-0000-00003C030000}"/>
    <cellStyle name="Percent 6" xfId="768" xr:uid="{00000000-0005-0000-0000-00003D030000}"/>
    <cellStyle name="Percent 7" xfId="769" xr:uid="{00000000-0005-0000-0000-00003E030000}"/>
    <cellStyle name="Percent 7 2" xfId="988" xr:uid="{00000000-0005-0000-0000-00003F030000}"/>
    <cellStyle name="Percent 8" xfId="999" xr:uid="{00000000-0005-0000-0000-000040030000}"/>
    <cellStyle name="Percent 9" xfId="1000" xr:uid="{00000000-0005-0000-0000-000041030000}"/>
    <cellStyle name="PERCENTAGE" xfId="770" xr:uid="{00000000-0005-0000-0000-000042030000}"/>
    <cellStyle name="ph_eingabe" xfId="771" xr:uid="{00000000-0005-0000-0000-000043030000}"/>
    <cellStyle name="PLAN" xfId="772" xr:uid="{00000000-0005-0000-0000-000044030000}"/>
    <cellStyle name="Porcentaje" xfId="773" xr:uid="{00000000-0005-0000-0000-000045030000}"/>
    <cellStyle name="PrePop Currency (0)" xfId="774" xr:uid="{00000000-0005-0000-0000-000046030000}"/>
    <cellStyle name="PrePop Currency (0) 2" xfId="989" xr:uid="{00000000-0005-0000-0000-000047030000}"/>
    <cellStyle name="PrePop Currency (2)" xfId="775" xr:uid="{00000000-0005-0000-0000-000048030000}"/>
    <cellStyle name="PrePop Units (0)" xfId="776" xr:uid="{00000000-0005-0000-0000-000049030000}"/>
    <cellStyle name="PrePop Units (0) 2" xfId="990" xr:uid="{00000000-0005-0000-0000-00004A030000}"/>
    <cellStyle name="PrePop Units (1)" xfId="777" xr:uid="{00000000-0005-0000-0000-00004B030000}"/>
    <cellStyle name="PrePop Units (2)" xfId="778" xr:uid="{00000000-0005-0000-0000-00004C030000}"/>
    <cellStyle name="PSChar" xfId="779" xr:uid="{00000000-0005-0000-0000-00004D030000}"/>
    <cellStyle name="PSDate" xfId="780" xr:uid="{00000000-0005-0000-0000-00004E030000}"/>
    <cellStyle name="PSDec" xfId="781" xr:uid="{00000000-0005-0000-0000-00004F030000}"/>
    <cellStyle name="PSHeading" xfId="782" xr:uid="{00000000-0005-0000-0000-000050030000}"/>
    <cellStyle name="PSInt" xfId="783" xr:uid="{00000000-0005-0000-0000-000051030000}"/>
    <cellStyle name="PSSpacer" xfId="784" xr:uid="{00000000-0005-0000-0000-000052030000}"/>
    <cellStyle name="pwstyle" xfId="785" xr:uid="{00000000-0005-0000-0000-000053030000}"/>
    <cellStyle name="Quantity" xfId="786" xr:uid="{00000000-0005-0000-0000-000054030000}"/>
    <cellStyle name="Quantity 2" xfId="991" xr:uid="{00000000-0005-0000-0000-000055030000}"/>
    <cellStyle name="report_title" xfId="787" xr:uid="{00000000-0005-0000-0000-000056030000}"/>
    <cellStyle name="ReportFinancials" xfId="788" xr:uid="{00000000-0005-0000-0000-000057030000}"/>
    <cellStyle name="RevList" xfId="789" xr:uid="{00000000-0005-0000-0000-000058030000}"/>
    <cellStyle name="rf20" xfId="790" xr:uid="{00000000-0005-0000-0000-000059030000}"/>
    <cellStyle name="rf8" xfId="791" xr:uid="{00000000-0005-0000-0000-00005A030000}"/>
    <cellStyle name="RM" xfId="792" xr:uid="{00000000-0005-0000-0000-00005B030000}"/>
    <cellStyle name="Salomon Logo" xfId="793" xr:uid="{00000000-0005-0000-0000-00005C030000}"/>
    <cellStyle name="SAPBEXaggData" xfId="794" xr:uid="{00000000-0005-0000-0000-00005D030000}"/>
    <cellStyle name="SAPBEXaggDataEmph" xfId="795" xr:uid="{00000000-0005-0000-0000-00005E030000}"/>
    <cellStyle name="SAPBEXaggItem" xfId="796" xr:uid="{00000000-0005-0000-0000-00005F030000}"/>
    <cellStyle name="SAPBEXchaText" xfId="797" xr:uid="{00000000-0005-0000-0000-000060030000}"/>
    <cellStyle name="SAPBEXexcBad7" xfId="798" xr:uid="{00000000-0005-0000-0000-000061030000}"/>
    <cellStyle name="SAPBEXexcBad8" xfId="799" xr:uid="{00000000-0005-0000-0000-000062030000}"/>
    <cellStyle name="SAPBEXexcBad9" xfId="800" xr:uid="{00000000-0005-0000-0000-000063030000}"/>
    <cellStyle name="SAPBEXexcCritical4" xfId="801" xr:uid="{00000000-0005-0000-0000-000064030000}"/>
    <cellStyle name="SAPBEXexcCritical5" xfId="802" xr:uid="{00000000-0005-0000-0000-000065030000}"/>
    <cellStyle name="SAPBEXexcCritical6" xfId="803" xr:uid="{00000000-0005-0000-0000-000066030000}"/>
    <cellStyle name="SAPBEXexcGood1" xfId="804" xr:uid="{00000000-0005-0000-0000-000067030000}"/>
    <cellStyle name="SAPBEXexcGood2" xfId="805" xr:uid="{00000000-0005-0000-0000-000068030000}"/>
    <cellStyle name="SAPBEXexcGood3" xfId="806" xr:uid="{00000000-0005-0000-0000-000069030000}"/>
    <cellStyle name="SAPBEXfilterDrill" xfId="807" xr:uid="{00000000-0005-0000-0000-00006A030000}"/>
    <cellStyle name="SAPBEXfilterItem" xfId="808" xr:uid="{00000000-0005-0000-0000-00006B030000}"/>
    <cellStyle name="SAPBEXfilterText" xfId="809" xr:uid="{00000000-0005-0000-0000-00006C030000}"/>
    <cellStyle name="SAPBEXformats" xfId="810" xr:uid="{00000000-0005-0000-0000-00006D030000}"/>
    <cellStyle name="SAPBEXheaderItem" xfId="811" xr:uid="{00000000-0005-0000-0000-00006E030000}"/>
    <cellStyle name="SAPBEXheaderItem 2" xfId="992" xr:uid="{00000000-0005-0000-0000-00006F030000}"/>
    <cellStyle name="SAPBEXheaderText" xfId="812" xr:uid="{00000000-0005-0000-0000-000070030000}"/>
    <cellStyle name="SAPBEXheaderText 2" xfId="993" xr:uid="{00000000-0005-0000-0000-000071030000}"/>
    <cellStyle name="SAPBEXresData" xfId="813" xr:uid="{00000000-0005-0000-0000-000072030000}"/>
    <cellStyle name="SAPBEXresDataEmph" xfId="814" xr:uid="{00000000-0005-0000-0000-000073030000}"/>
    <cellStyle name="SAPBEXresItem" xfId="815" xr:uid="{00000000-0005-0000-0000-000074030000}"/>
    <cellStyle name="SAPBEXstdData" xfId="816" xr:uid="{00000000-0005-0000-0000-000075030000}"/>
    <cellStyle name="SAPBEXstdDataEmph" xfId="817" xr:uid="{00000000-0005-0000-0000-000076030000}"/>
    <cellStyle name="SAPBEXstdItem" xfId="818" xr:uid="{00000000-0005-0000-0000-000077030000}"/>
    <cellStyle name="SAPBEXtitle" xfId="819" xr:uid="{00000000-0005-0000-0000-000078030000}"/>
    <cellStyle name="SAPBEXundefined" xfId="820" xr:uid="{00000000-0005-0000-0000-000079030000}"/>
    <cellStyle name="SCH1" xfId="821" xr:uid="{00000000-0005-0000-0000-00007A030000}"/>
    <cellStyle name="SCH1 2" xfId="994" xr:uid="{00000000-0005-0000-0000-00007B030000}"/>
    <cellStyle name="SMALL" xfId="822" xr:uid="{00000000-0005-0000-0000-00007C030000}"/>
    <cellStyle name="Standard_9912(4)" xfId="823" xr:uid="{00000000-0005-0000-0000-00007D030000}"/>
    <cellStyle name="StandardInput" xfId="824" xr:uid="{00000000-0005-0000-0000-00007E030000}"/>
    <cellStyle name="STIL1 - Formatvorlage1" xfId="825" xr:uid="{00000000-0005-0000-0000-00007F030000}"/>
    <cellStyle name="STIL2 - Formatvorlage2" xfId="826" xr:uid="{00000000-0005-0000-0000-000080030000}"/>
    <cellStyle name="STIL3 - Formatvorlage3" xfId="827" xr:uid="{00000000-0005-0000-0000-000081030000}"/>
    <cellStyle name="STIL4 - Formatvorlage4" xfId="828" xr:uid="{00000000-0005-0000-0000-000082030000}"/>
    <cellStyle name="Style 1" xfId="829" xr:uid="{00000000-0005-0000-0000-000083030000}"/>
    <cellStyle name="Style 2" xfId="830" xr:uid="{00000000-0005-0000-0000-000084030000}"/>
    <cellStyle name="Style 2 2" xfId="995" xr:uid="{00000000-0005-0000-0000-000085030000}"/>
    <cellStyle name="style1" xfId="831" xr:uid="{00000000-0005-0000-0000-000086030000}"/>
    <cellStyle name="Sub routine" xfId="832" xr:uid="{00000000-0005-0000-0000-000087030000}"/>
    <cellStyle name="subhead" xfId="833" xr:uid="{00000000-0005-0000-0000-000088030000}"/>
    <cellStyle name="SubHeading" xfId="834" xr:uid="{00000000-0005-0000-0000-000089030000}"/>
    <cellStyle name="Subtotal" xfId="835" xr:uid="{00000000-0005-0000-0000-00008A030000}"/>
    <cellStyle name="subtotals" xfId="836" xr:uid="{00000000-0005-0000-0000-00008B030000}"/>
    <cellStyle name="Table Head" xfId="837" xr:uid="{00000000-0005-0000-0000-00008C030000}"/>
    <cellStyle name="Table Source" xfId="838" xr:uid="{00000000-0005-0000-0000-00008D030000}"/>
    <cellStyle name="Table Text" xfId="839" xr:uid="{00000000-0005-0000-0000-00008E030000}"/>
    <cellStyle name="Table Title" xfId="840" xr:uid="{00000000-0005-0000-0000-00008F030000}"/>
    <cellStyle name="Table Units" xfId="841" xr:uid="{00000000-0005-0000-0000-000090030000}"/>
    <cellStyle name="TED STANDARD" xfId="842" xr:uid="{00000000-0005-0000-0000-000091030000}"/>
    <cellStyle name="Text" xfId="843" xr:uid="{00000000-0005-0000-0000-000092030000}"/>
    <cellStyle name="Text 1" xfId="844" xr:uid="{00000000-0005-0000-0000-000093030000}"/>
    <cellStyle name="Text 2" xfId="845" xr:uid="{00000000-0005-0000-0000-000094030000}"/>
    <cellStyle name="Text Head 1" xfId="846" xr:uid="{00000000-0005-0000-0000-000095030000}"/>
    <cellStyle name="Text Head 2" xfId="847" xr:uid="{00000000-0005-0000-0000-000096030000}"/>
    <cellStyle name="Text Indent 1" xfId="848" xr:uid="{00000000-0005-0000-0000-000097030000}"/>
    <cellStyle name="Text Indent 2" xfId="849" xr:uid="{00000000-0005-0000-0000-000098030000}"/>
    <cellStyle name="Text Indent A" xfId="850" xr:uid="{00000000-0005-0000-0000-000099030000}"/>
    <cellStyle name="Text Indent A 2" xfId="996" xr:uid="{00000000-0005-0000-0000-00009A030000}"/>
    <cellStyle name="Text Indent B" xfId="851" xr:uid="{00000000-0005-0000-0000-00009B030000}"/>
    <cellStyle name="Text Indent C" xfId="852" xr:uid="{00000000-0005-0000-0000-00009C030000}"/>
    <cellStyle name="Text_25. Property assets" xfId="853" xr:uid="{00000000-0005-0000-0000-00009D030000}"/>
    <cellStyle name="tick" xfId="854" xr:uid="{00000000-0005-0000-0000-00009E030000}"/>
    <cellStyle name="Tickmark" xfId="855" xr:uid="{00000000-0005-0000-0000-00009F030000}"/>
    <cellStyle name="Title" xfId="856" builtinId="15" customBuiltin="1"/>
    <cellStyle name="Title 2" xfId="1067" xr:uid="{D2FE8E37-F7DE-48CA-9196-9122C92BAA8C}"/>
    <cellStyle name="TOC 1" xfId="857" xr:uid="{00000000-0005-0000-0000-0000A1030000}"/>
    <cellStyle name="TOC 2" xfId="858" xr:uid="{00000000-0005-0000-0000-0000A2030000}"/>
    <cellStyle name="Total" xfId="859" builtinId="25" customBuiltin="1"/>
    <cellStyle name="Total 2" xfId="1068" xr:uid="{7E53877D-7324-43B8-83F3-28C2D98A3E48}"/>
    <cellStyle name="Undefiniert" xfId="860" xr:uid="{00000000-0005-0000-0000-0000A4030000}"/>
    <cellStyle name="Undefiniert 2" xfId="997" xr:uid="{00000000-0005-0000-0000-0000A5030000}"/>
    <cellStyle name="UnitValuation" xfId="861" xr:uid="{00000000-0005-0000-0000-0000A6030000}"/>
    <cellStyle name="Valuta (0)" xfId="862" xr:uid="{00000000-0005-0000-0000-0000A7030000}"/>
    <cellStyle name="Valuta_Page 12" xfId="863" xr:uid="{00000000-0005-0000-0000-0000A8030000}"/>
    <cellStyle name="Währung [0]_Mappe1" xfId="864" xr:uid="{00000000-0005-0000-0000-0000A9030000}"/>
    <cellStyle name="Währung_Mappe1" xfId="865" xr:uid="{00000000-0005-0000-0000-0000AA030000}"/>
    <cellStyle name="Warning Text" xfId="866" builtinId="11" customBuiltin="1"/>
    <cellStyle name="Warning Text 2" xfId="1069" xr:uid="{15EC5C1A-A194-4113-A627-B673AEEC6D82}"/>
    <cellStyle name="wrap" xfId="867" xr:uid="{00000000-0005-0000-0000-0000AC030000}"/>
    <cellStyle name="Wไhrung [0]_35ERI8T2gbIEMixb4v26icuOo" xfId="868" xr:uid="{00000000-0005-0000-0000-0000AD030000}"/>
    <cellStyle name="Wไhrung_35ERI8T2gbIEMixb4v26icuOo" xfId="869" xr:uid="{00000000-0005-0000-0000-0000AE030000}"/>
    <cellStyle name="ｵﾒﾁ｡ﾒﾃ爼ﾗ靉ﾁ篦ｧﾋﾅﾒﾂﾁﾔｵﾔ" xfId="870" xr:uid="{00000000-0005-0000-0000-0000AF030000}"/>
    <cellStyle name="เครื่องหมายจุลภาค [0]_10891-46" xfId="871" xr:uid="{00000000-0005-0000-0000-0000B3030000}"/>
    <cellStyle name="เครื่องหมายจุลภาค_10891-46" xfId="872" xr:uid="{00000000-0005-0000-0000-0000B4030000}"/>
    <cellStyle name="เครื่องหมายสกุลเงิน [0]_10891-46" xfId="873" xr:uid="{00000000-0005-0000-0000-0000B5030000}"/>
    <cellStyle name="เครื่องหมายสกุลเงิน_10891-46" xfId="874" xr:uid="{00000000-0005-0000-0000-0000B6030000}"/>
    <cellStyle name="เชื่อมโยงหลายมิติ" xfId="875" xr:uid="{00000000-0005-0000-0000-0000B8030000}"/>
    <cellStyle name="เซลล์ตรวจสอบ" xfId="876" xr:uid="{00000000-0005-0000-0000-0000B9030000}"/>
    <cellStyle name="เซลล์ที่มีการเชื่อมโยง" xfId="877" xr:uid="{00000000-0005-0000-0000-0000BA030000}"/>
    <cellStyle name="แย่" xfId="878" xr:uid="{00000000-0005-0000-0000-0000C2030000}"/>
    <cellStyle name="แสดงผล" xfId="879" xr:uid="{00000000-0005-0000-0000-0000D2030000}"/>
    <cellStyle name="การคำนวณ" xfId="880" xr:uid="{00000000-0005-0000-0000-0000B0030000}"/>
    <cellStyle name="ข้อความเตือน" xfId="881" xr:uid="{00000000-0005-0000-0000-0000B1030000}"/>
    <cellStyle name="ข้อความอธิบาย" xfId="882" xr:uid="{00000000-0005-0000-0000-0000B2030000}"/>
    <cellStyle name="ชื่อเรื่อง" xfId="883" xr:uid="{00000000-0005-0000-0000-0000B7030000}"/>
    <cellStyle name="ดี" xfId="884" xr:uid="{00000000-0005-0000-0000-0000BB030000}"/>
    <cellStyle name="ตามการเชื่อมโยงหลายมิติ" xfId="885" xr:uid="{00000000-0005-0000-0000-0000BC030000}"/>
    <cellStyle name="น้บะภฒ_95" xfId="886" xr:uid="{00000000-0005-0000-0000-0000BD030000}"/>
    <cellStyle name="ปกติ_~4895791" xfId="887" xr:uid="{00000000-0005-0000-0000-0000BE030000}"/>
    <cellStyle name="ป้อนค่า" xfId="888" xr:uid="{00000000-0005-0000-0000-0000BF030000}"/>
    <cellStyle name="ปานกลาง" xfId="889" xr:uid="{00000000-0005-0000-0000-0000C0030000}"/>
    <cellStyle name="ผลรวม" xfId="890" xr:uid="{00000000-0005-0000-0000-0000C1030000}"/>
    <cellStyle name="ฤ?ธถ [0]_95" xfId="891" xr:uid="{00000000-0005-0000-0000-0000C3030000}"/>
    <cellStyle name="ฤ?ธถ_95" xfId="892" xr:uid="{00000000-0005-0000-0000-0000C4030000}"/>
    <cellStyle name="ฤธถ [0]_95" xfId="893" xr:uid="{00000000-0005-0000-0000-0000C5030000}"/>
    <cellStyle name="ฤธถ_95" xfId="894" xr:uid="{00000000-0005-0000-0000-0000C6030000}"/>
    <cellStyle name="ลEญ [0]_laroux" xfId="895" xr:uid="{00000000-0005-0000-0000-0000C7030000}"/>
    <cellStyle name="ลEญ_laroux" xfId="896" xr:uid="{00000000-0005-0000-0000-0000C8030000}"/>
    <cellStyle name="ล๋ศญ [0]_95" xfId="897" xr:uid="{00000000-0005-0000-0000-0000C9030000}"/>
    <cellStyle name="ล๋ศญ_95" xfId="898" xr:uid="{00000000-0005-0000-0000-0000CA030000}"/>
    <cellStyle name="วฅมุ_4ฟ๙ฝวภ๛" xfId="899" xr:uid="{00000000-0005-0000-0000-0000CB030000}"/>
    <cellStyle name="ส่วนที่ถูกเน้น1" xfId="900" xr:uid="{00000000-0005-0000-0000-0000CC030000}"/>
    <cellStyle name="ส่วนที่ถูกเน้น2" xfId="901" xr:uid="{00000000-0005-0000-0000-0000CD030000}"/>
    <cellStyle name="ส่วนที่ถูกเน้น3" xfId="902" xr:uid="{00000000-0005-0000-0000-0000CE030000}"/>
    <cellStyle name="ส่วนที่ถูกเน้น4" xfId="903" xr:uid="{00000000-0005-0000-0000-0000CF030000}"/>
    <cellStyle name="ส่วนที่ถูกเน้น5" xfId="904" xr:uid="{00000000-0005-0000-0000-0000D0030000}"/>
    <cellStyle name="ส่วนที่ถูกเน้น6" xfId="905" xr:uid="{00000000-0005-0000-0000-0000D1030000}"/>
    <cellStyle name="หมายเหตุ" xfId="906" xr:uid="{00000000-0005-0000-0000-0000D3030000}"/>
    <cellStyle name="หมายเหตุ 2" xfId="998" xr:uid="{00000000-0005-0000-0000-0000D4030000}"/>
    <cellStyle name="หัวเรื่อง 1" xfId="907" xr:uid="{00000000-0005-0000-0000-0000D5030000}"/>
    <cellStyle name="หัวเรื่อง 2" xfId="908" xr:uid="{00000000-0005-0000-0000-0000D6030000}"/>
    <cellStyle name="หัวเรื่อง 3" xfId="909" xr:uid="{00000000-0005-0000-0000-0000D7030000}"/>
    <cellStyle name="หัวเรื่อง 4" xfId="910" xr:uid="{00000000-0005-0000-0000-0000D8030000}"/>
    <cellStyle name="콤마 [0]_24node" xfId="911" xr:uid="{00000000-0005-0000-0000-0000D9030000}"/>
    <cellStyle name="콤마_대우전자 5.0" xfId="912" xr:uid="{00000000-0005-0000-0000-0000DA030000}"/>
    <cellStyle name="표준_PTP(Dept)_v2" xfId="913" xr:uid="{00000000-0005-0000-0000-0000DB030000}"/>
    <cellStyle name="一般_0006(1)" xfId="914" xr:uid="{00000000-0005-0000-0000-0000DC030000}"/>
    <cellStyle name="千分位[0]_LC (2)" xfId="915" xr:uid="{00000000-0005-0000-0000-0000DD030000}"/>
    <cellStyle name="千分位_LC (2)" xfId="916" xr:uid="{00000000-0005-0000-0000-0000DE030000}"/>
    <cellStyle name="常规_040430 COA PCA v5" xfId="917" xr:uid="{00000000-0005-0000-0000-0000DF030000}"/>
    <cellStyle name="未定義" xfId="918" xr:uid="{00000000-0005-0000-0000-0000E0030000}"/>
    <cellStyle name="桁区切り [0.00]_May BS,PL" xfId="919" xr:uid="{00000000-0005-0000-0000-0000E1030000}"/>
    <cellStyle name="桁区切り_BOM_Apr02" xfId="920" xr:uid="{00000000-0005-0000-0000-0000E2030000}"/>
    <cellStyle name="標準_05_AR862為替評価替え確認リスト印刷_帳票レイアウト" xfId="921" xr:uid="{00000000-0005-0000-0000-0000E3030000}"/>
    <cellStyle name="爼ﾗ靉ﾁ篦ｧﾋﾅﾒﾂﾁﾔｵﾔ" xfId="922" xr:uid="{00000000-0005-0000-0000-0000E4030000}"/>
    <cellStyle name="貨幣 [0]_liz-ss" xfId="923" xr:uid="{00000000-0005-0000-0000-0000E5030000}"/>
    <cellStyle name="貨幣[0]_LC (2)" xfId="924" xr:uid="{00000000-0005-0000-0000-0000E6030000}"/>
    <cellStyle name="貨幣_LC (2)" xfId="925" xr:uid="{00000000-0005-0000-0000-0000E7030000}"/>
    <cellStyle name="通貨 [0.00]_part price" xfId="926" xr:uid="{00000000-0005-0000-0000-0000E8030000}"/>
    <cellStyle name="通貨_part price" xfId="927" xr:uid="{00000000-0005-0000-0000-0000E9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55"/>
  <sheetViews>
    <sheetView topLeftCell="A40" zoomScale="85" zoomScaleNormal="85" zoomScaleSheetLayoutView="85" workbookViewId="0">
      <selection activeCell="A49" sqref="A49"/>
    </sheetView>
  </sheetViews>
  <sheetFormatPr defaultColWidth="9.09765625" defaultRowHeight="21.5"/>
  <cols>
    <col min="1" max="1" width="48.69921875" style="194" customWidth="1"/>
    <col min="2" max="2" width="11.8984375" style="195" customWidth="1"/>
    <col min="3" max="3" width="1.69921875" style="198" customWidth="1"/>
    <col min="4" max="4" width="19.59765625" style="112" customWidth="1"/>
    <col min="5" max="5" width="1.69921875" style="112" customWidth="1"/>
    <col min="6" max="6" width="15.8984375" style="112" customWidth="1"/>
    <col min="7" max="16384" width="9.09765625" style="112"/>
  </cols>
  <sheetData>
    <row r="1" spans="1:6" s="111" customFormat="1" ht="22.5" customHeight="1">
      <c r="A1" s="232" t="s">
        <v>78</v>
      </c>
      <c r="B1" s="232"/>
      <c r="C1" s="232"/>
    </row>
    <row r="2" spans="1:6" s="111" customFormat="1" ht="22.5" customHeight="1">
      <c r="A2" s="232" t="s">
        <v>13</v>
      </c>
      <c r="B2" s="232"/>
      <c r="C2" s="232"/>
    </row>
    <row r="3" spans="1:6" s="111" customFormat="1" ht="22" customHeight="1">
      <c r="A3" s="192"/>
      <c r="B3" s="193"/>
      <c r="C3" s="192"/>
    </row>
    <row r="4" spans="1:6" ht="22.5" customHeight="1">
      <c r="C4" s="196"/>
      <c r="D4" s="126" t="s">
        <v>75</v>
      </c>
      <c r="E4" s="125"/>
      <c r="F4" s="126" t="s">
        <v>40</v>
      </c>
    </row>
    <row r="5" spans="1:6" ht="22.5" customHeight="1">
      <c r="A5" s="197" t="s">
        <v>14</v>
      </c>
      <c r="B5" s="195" t="s">
        <v>0</v>
      </c>
      <c r="D5" s="127">
        <v>2566</v>
      </c>
      <c r="E5" s="127"/>
      <c r="F5" s="127">
        <v>2565</v>
      </c>
    </row>
    <row r="6" spans="1:6" ht="22.5" customHeight="1">
      <c r="A6" s="197"/>
      <c r="D6" s="128" t="s">
        <v>41</v>
      </c>
      <c r="E6" s="127"/>
      <c r="F6" s="127"/>
    </row>
    <row r="7" spans="1:6" ht="22.5" customHeight="1">
      <c r="A7" s="199"/>
      <c r="C7" s="112"/>
      <c r="D7" s="231" t="s">
        <v>76</v>
      </c>
      <c r="E7" s="231"/>
      <c r="F7" s="231"/>
    </row>
    <row r="8" spans="1:6" ht="22.5" customHeight="1">
      <c r="A8" s="194" t="s">
        <v>15</v>
      </c>
      <c r="B8" s="195" t="s">
        <v>154</v>
      </c>
      <c r="D8" s="114">
        <v>2373600158</v>
      </c>
      <c r="E8" s="160"/>
      <c r="F8" s="114">
        <v>2347528425</v>
      </c>
    </row>
    <row r="9" spans="1:6" ht="22.5" customHeight="1">
      <c r="A9" s="194" t="s">
        <v>31</v>
      </c>
      <c r="B9" s="195" t="s">
        <v>122</v>
      </c>
      <c r="D9" s="114">
        <v>382637776</v>
      </c>
      <c r="E9" s="160"/>
      <c r="F9" s="114">
        <v>441411861</v>
      </c>
    </row>
    <row r="10" spans="1:6" ht="22.5" customHeight="1">
      <c r="A10" s="194" t="s">
        <v>30</v>
      </c>
      <c r="D10" s="114">
        <v>7400023</v>
      </c>
      <c r="E10" s="160"/>
      <c r="F10" s="114">
        <v>3430042</v>
      </c>
    </row>
    <row r="11" spans="1:6" ht="22.5" customHeight="1">
      <c r="A11" s="194" t="s">
        <v>48</v>
      </c>
      <c r="B11" s="195" t="s">
        <v>87</v>
      </c>
      <c r="D11" s="225">
        <v>341268844</v>
      </c>
      <c r="E11" s="160"/>
      <c r="F11" s="114">
        <v>358238129</v>
      </c>
    </row>
    <row r="12" spans="1:6" ht="22.5" customHeight="1">
      <c r="A12" s="194" t="s">
        <v>49</v>
      </c>
      <c r="B12" s="195" t="s">
        <v>83</v>
      </c>
      <c r="D12" s="114">
        <v>99534727</v>
      </c>
      <c r="E12" s="160"/>
      <c r="F12" s="114">
        <v>111220388</v>
      </c>
    </row>
    <row r="13" spans="1:6" ht="22.5" customHeight="1">
      <c r="A13" s="194" t="s">
        <v>16</v>
      </c>
      <c r="D13" s="114"/>
      <c r="E13" s="160"/>
      <c r="F13" s="114"/>
    </row>
    <row r="14" spans="1:6" ht="22.5" customHeight="1">
      <c r="A14" s="194" t="s">
        <v>32</v>
      </c>
      <c r="B14" s="195" t="s">
        <v>155</v>
      </c>
      <c r="D14" s="114">
        <v>1543428761</v>
      </c>
      <c r="E14" s="160"/>
      <c r="F14" s="114">
        <v>1534821872</v>
      </c>
    </row>
    <row r="15" spans="1:6" ht="22.5" customHeight="1">
      <c r="A15" s="194" t="s">
        <v>99</v>
      </c>
      <c r="B15" s="195" t="s">
        <v>61</v>
      </c>
      <c r="D15" s="114">
        <v>202248</v>
      </c>
      <c r="E15" s="160"/>
      <c r="F15" s="114">
        <v>265601</v>
      </c>
    </row>
    <row r="16" spans="1:6" ht="22.5" customHeight="1">
      <c r="A16" s="194" t="s">
        <v>77</v>
      </c>
      <c r="D16" s="114">
        <v>9314848</v>
      </c>
      <c r="E16" s="160"/>
      <c r="F16" s="114">
        <v>9314848</v>
      </c>
    </row>
    <row r="17" spans="1:6" ht="22.5" customHeight="1">
      <c r="A17" s="194" t="s">
        <v>33</v>
      </c>
      <c r="D17" s="114">
        <v>1205427156</v>
      </c>
      <c r="E17" s="160"/>
      <c r="F17" s="114">
        <v>1211455358</v>
      </c>
    </row>
    <row r="18" spans="1:6" ht="22.5" customHeight="1">
      <c r="A18" s="194" t="s">
        <v>100</v>
      </c>
      <c r="B18" s="195" t="s">
        <v>88</v>
      </c>
      <c r="D18" s="114">
        <v>35021949</v>
      </c>
      <c r="E18" s="160"/>
      <c r="F18" s="114">
        <v>40951064</v>
      </c>
    </row>
    <row r="19" spans="1:6" ht="22.5" customHeight="1">
      <c r="A19" s="194" t="s">
        <v>37</v>
      </c>
      <c r="D19" s="114">
        <v>55708659</v>
      </c>
      <c r="E19" s="160"/>
      <c r="F19" s="114">
        <v>57083931</v>
      </c>
    </row>
    <row r="20" spans="1:6" ht="22.5" customHeight="1">
      <c r="A20" s="200" t="s">
        <v>29</v>
      </c>
      <c r="B20" s="195" t="s">
        <v>140</v>
      </c>
      <c r="D20" s="225">
        <v>770662176</v>
      </c>
      <c r="E20" s="160"/>
      <c r="F20" s="114">
        <v>775588647</v>
      </c>
    </row>
    <row r="21" spans="1:6" ht="22.5" customHeight="1">
      <c r="A21" s="194" t="s">
        <v>1</v>
      </c>
      <c r="B21" s="195" t="s">
        <v>156</v>
      </c>
      <c r="D21" s="129">
        <v>374500470</v>
      </c>
      <c r="E21" s="160"/>
      <c r="F21" s="129">
        <v>373770246</v>
      </c>
    </row>
    <row r="22" spans="1:6" ht="22.5" customHeight="1">
      <c r="D22" s="115"/>
      <c r="E22" s="160"/>
      <c r="F22" s="115"/>
    </row>
    <row r="23" spans="1:6" ht="22.5" customHeight="1" thickBot="1">
      <c r="A23" s="201" t="s">
        <v>2</v>
      </c>
      <c r="C23" s="202"/>
      <c r="D23" s="217">
        <f>SUM(D8:D21)</f>
        <v>7198707795</v>
      </c>
      <c r="E23" s="204"/>
      <c r="F23" s="203">
        <f>SUM(F8:F21)</f>
        <v>7265080412</v>
      </c>
    </row>
    <row r="24" spans="1:6" ht="22.5" customHeight="1" thickTop="1"/>
    <row r="25" spans="1:6" s="111" customFormat="1" ht="22.5" customHeight="1">
      <c r="A25" s="232" t="s">
        <v>78</v>
      </c>
      <c r="B25" s="232"/>
      <c r="C25" s="232"/>
    </row>
    <row r="26" spans="1:6" s="111" customFormat="1" ht="22.5" customHeight="1">
      <c r="A26" s="232" t="s">
        <v>13</v>
      </c>
      <c r="B26" s="232"/>
      <c r="C26" s="232"/>
    </row>
    <row r="27" spans="1:6" ht="22" customHeight="1">
      <c r="A27" s="196"/>
      <c r="B27" s="205"/>
      <c r="C27" s="196"/>
    </row>
    <row r="28" spans="1:6" ht="22.5" customHeight="1">
      <c r="C28" s="196"/>
      <c r="D28" s="126" t="s">
        <v>75</v>
      </c>
      <c r="E28" s="125"/>
      <c r="F28" s="126" t="s">
        <v>40</v>
      </c>
    </row>
    <row r="29" spans="1:6" ht="22.5" customHeight="1">
      <c r="A29" s="192" t="s">
        <v>143</v>
      </c>
      <c r="B29" s="195" t="s">
        <v>0</v>
      </c>
      <c r="D29" s="127">
        <v>2566</v>
      </c>
      <c r="E29" s="127"/>
      <c r="F29" s="127">
        <v>2565</v>
      </c>
    </row>
    <row r="30" spans="1:6" ht="22.5" customHeight="1">
      <c r="A30" s="192"/>
      <c r="D30" s="128" t="s">
        <v>41</v>
      </c>
      <c r="E30" s="127"/>
      <c r="F30" s="127"/>
    </row>
    <row r="31" spans="1:6" ht="22.5" customHeight="1">
      <c r="A31" s="200"/>
      <c r="B31" s="206"/>
      <c r="C31" s="207"/>
      <c r="D31" s="231" t="s">
        <v>76</v>
      </c>
      <c r="E31" s="231"/>
      <c r="F31" s="231"/>
    </row>
    <row r="32" spans="1:6" ht="22.5" customHeight="1">
      <c r="A32" s="208" t="s">
        <v>3</v>
      </c>
      <c r="B32" s="206"/>
      <c r="C32" s="207"/>
    </row>
    <row r="33" spans="1:6" ht="22.5" customHeight="1">
      <c r="A33" s="194" t="s">
        <v>18</v>
      </c>
      <c r="B33" s="195" t="s">
        <v>87</v>
      </c>
      <c r="D33" s="226">
        <v>35802372696</v>
      </c>
      <c r="F33" s="116">
        <v>35822154196</v>
      </c>
    </row>
    <row r="34" spans="1:6" ht="22.5" customHeight="1">
      <c r="A34" s="205" t="s">
        <v>17</v>
      </c>
      <c r="B34" s="195" t="s">
        <v>98</v>
      </c>
      <c r="D34" s="116">
        <v>93703587</v>
      </c>
      <c r="E34" s="160"/>
      <c r="F34" s="116">
        <v>136661425</v>
      </c>
    </row>
    <row r="35" spans="1:6" ht="22.5" customHeight="1">
      <c r="A35" s="205" t="s">
        <v>101</v>
      </c>
      <c r="C35" s="207"/>
      <c r="D35" s="117">
        <v>37756365</v>
      </c>
      <c r="E35" s="160"/>
      <c r="F35" s="117">
        <v>42706431</v>
      </c>
    </row>
    <row r="36" spans="1:6" ht="22.5" customHeight="1">
      <c r="A36" s="205" t="s">
        <v>42</v>
      </c>
      <c r="D36" s="116">
        <v>226802924</v>
      </c>
      <c r="E36" s="160"/>
      <c r="F36" s="116">
        <v>224613439</v>
      </c>
    </row>
    <row r="37" spans="1:6" ht="22.5" customHeight="1">
      <c r="A37" s="205" t="s">
        <v>19</v>
      </c>
      <c r="B37" s="195" t="s">
        <v>80</v>
      </c>
      <c r="D37" s="116">
        <v>1507466171</v>
      </c>
      <c r="E37" s="160"/>
      <c r="F37" s="116">
        <v>1526718928</v>
      </c>
    </row>
    <row r="38" spans="1:6" ht="22.5" customHeight="1">
      <c r="A38" s="196" t="s">
        <v>4</v>
      </c>
      <c r="C38" s="202"/>
      <c r="D38" s="218">
        <f>SUM(D33:D37)</f>
        <v>37668101743</v>
      </c>
      <c r="E38" s="210"/>
      <c r="F38" s="209">
        <f>SUM(F33:F37)</f>
        <v>37752854419</v>
      </c>
    </row>
    <row r="39" spans="1:6">
      <c r="A39" s="205"/>
      <c r="D39" s="160"/>
      <c r="F39" s="160"/>
    </row>
    <row r="40" spans="1:6" ht="22.5" customHeight="1">
      <c r="A40" s="208" t="s">
        <v>144</v>
      </c>
      <c r="D40" s="160"/>
      <c r="F40" s="160"/>
    </row>
    <row r="41" spans="1:6" ht="22.5" customHeight="1">
      <c r="A41" s="205" t="s">
        <v>5</v>
      </c>
      <c r="D41" s="160"/>
      <c r="F41" s="160"/>
    </row>
    <row r="42" spans="1:6" ht="22.5" customHeight="1" thickBot="1">
      <c r="A42" s="205" t="s">
        <v>20</v>
      </c>
      <c r="D42" s="118">
        <v>200000000</v>
      </c>
      <c r="E42" s="119"/>
      <c r="F42" s="118">
        <v>200000000</v>
      </c>
    </row>
    <row r="43" spans="1:6" ht="22.5" customHeight="1" thickTop="1">
      <c r="A43" s="205" t="s">
        <v>21</v>
      </c>
      <c r="D43" s="120">
        <v>200000000</v>
      </c>
      <c r="E43" s="160"/>
      <c r="F43" s="120">
        <v>200000000</v>
      </c>
    </row>
    <row r="44" spans="1:6" ht="22.5" customHeight="1">
      <c r="A44" s="205" t="s">
        <v>47</v>
      </c>
      <c r="D44" s="120">
        <v>427500000</v>
      </c>
      <c r="E44" s="160"/>
      <c r="F44" s="120">
        <v>427500000</v>
      </c>
    </row>
    <row r="45" spans="1:6" ht="22.5" customHeight="1">
      <c r="A45" s="205" t="s">
        <v>141</v>
      </c>
      <c r="D45" s="211"/>
      <c r="E45" s="160"/>
      <c r="F45" s="211"/>
    </row>
    <row r="46" spans="1:6" ht="22.5" customHeight="1">
      <c r="A46" s="205" t="s">
        <v>22</v>
      </c>
      <c r="D46" s="211"/>
      <c r="E46" s="160"/>
      <c r="F46" s="211"/>
    </row>
    <row r="47" spans="1:6" ht="22.5" customHeight="1">
      <c r="A47" s="205" t="s">
        <v>23</v>
      </c>
      <c r="D47" s="120">
        <v>20000000</v>
      </c>
      <c r="E47" s="160"/>
      <c r="F47" s="120">
        <v>20000000</v>
      </c>
    </row>
    <row r="48" spans="1:6" ht="22.5" customHeight="1">
      <c r="A48" s="205" t="s">
        <v>142</v>
      </c>
      <c r="D48" s="227">
        <v>-31997293762</v>
      </c>
      <c r="E48" s="160"/>
      <c r="F48" s="120">
        <f>-31772328737-244605000</f>
        <v>-32016933737</v>
      </c>
    </row>
    <row r="49" spans="1:6" ht="22.5" customHeight="1">
      <c r="A49" s="205" t="s">
        <v>58</v>
      </c>
      <c r="C49" s="198" t="s">
        <v>61</v>
      </c>
      <c r="D49" s="121">
        <v>880399814</v>
      </c>
      <c r="E49" s="160"/>
      <c r="F49" s="121">
        <v>881659730</v>
      </c>
    </row>
    <row r="50" spans="1:6" ht="22.5" customHeight="1">
      <c r="A50" s="196" t="s">
        <v>145</v>
      </c>
      <c r="D50" s="218">
        <f>SUM(D43:D49)</f>
        <v>-30469393948</v>
      </c>
      <c r="E50" s="210"/>
      <c r="F50" s="212">
        <f>SUM(F43:F49)</f>
        <v>-30487774007</v>
      </c>
    </row>
    <row r="51" spans="1:6" ht="15" customHeight="1">
      <c r="A51" s="196"/>
      <c r="D51" s="215"/>
      <c r="F51" s="160"/>
    </row>
    <row r="52" spans="1:6" ht="22.5" customHeight="1" thickBot="1">
      <c r="A52" s="196" t="s">
        <v>146</v>
      </c>
      <c r="D52" s="219">
        <f>D38+D50</f>
        <v>7198707795</v>
      </c>
      <c r="E52" s="210"/>
      <c r="F52" s="213">
        <f>F38+F50</f>
        <v>7265080412</v>
      </c>
    </row>
    <row r="53" spans="1:6" ht="22.5" customHeight="1" thickTop="1">
      <c r="A53" s="196"/>
      <c r="D53" s="214"/>
      <c r="E53" s="210"/>
      <c r="F53" s="214"/>
    </row>
    <row r="54" spans="1:6" ht="22.5" customHeight="1">
      <c r="D54" s="160">
        <f>D23-D52</f>
        <v>0</v>
      </c>
      <c r="F54" s="160"/>
    </row>
    <row r="55" spans="1:6" ht="22.5" customHeight="1">
      <c r="D55" s="160"/>
      <c r="F55" s="160"/>
    </row>
  </sheetData>
  <mergeCells count="6">
    <mergeCell ref="D31:F31"/>
    <mergeCell ref="A1:C1"/>
    <mergeCell ref="A2:C2"/>
    <mergeCell ref="D7:F7"/>
    <mergeCell ref="A25:C25"/>
    <mergeCell ref="A26:C26"/>
  </mergeCells>
  <pageMargins left="0.8" right="0.8" top="0.48" bottom="0.5" header="0.5" footer="0.5"/>
  <pageSetup paperSize="9" scale="97" firstPageNumber="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F57"/>
  <sheetViews>
    <sheetView view="pageBreakPreview" topLeftCell="A26" zoomScale="78" zoomScaleNormal="85" zoomScaleSheetLayoutView="130" workbookViewId="0">
      <selection activeCell="B25" sqref="B25"/>
    </sheetView>
  </sheetViews>
  <sheetFormatPr defaultColWidth="9.09765625" defaultRowHeight="23.25" customHeight="1"/>
  <cols>
    <col min="1" max="1" width="61" style="9" customWidth="1"/>
    <col min="2" max="2" width="10.09765625" style="11" customWidth="1"/>
    <col min="3" max="3" width="1.09765625" style="11" customWidth="1"/>
    <col min="4" max="4" width="15.3984375" style="4" customWidth="1"/>
    <col min="5" max="5" width="1.09765625" style="4" customWidth="1"/>
    <col min="6" max="6" width="16" style="4" bestFit="1" customWidth="1"/>
    <col min="7" max="16384" width="9.09765625" style="4"/>
  </cols>
  <sheetData>
    <row r="1" spans="1:6" s="13" customFormat="1" ht="23.25" customHeight="1">
      <c r="A1" s="238" t="s">
        <v>78</v>
      </c>
      <c r="B1" s="238"/>
      <c r="C1" s="238"/>
    </row>
    <row r="2" spans="1:6" s="13" customFormat="1" ht="23.25" customHeight="1">
      <c r="A2" s="124" t="s">
        <v>44</v>
      </c>
      <c r="B2" s="12"/>
      <c r="C2" s="12"/>
      <c r="D2" s="150"/>
      <c r="E2" s="150"/>
      <c r="F2" s="150"/>
    </row>
    <row r="3" spans="1:6" ht="19.5" customHeight="1">
      <c r="A3" s="2"/>
      <c r="B3" s="3"/>
      <c r="C3" s="3"/>
      <c r="D3" s="234" t="s">
        <v>46</v>
      </c>
      <c r="E3" s="234"/>
      <c r="F3" s="234"/>
    </row>
    <row r="4" spans="1:6" ht="19.5" customHeight="1">
      <c r="A4" s="2"/>
      <c r="B4" s="3"/>
      <c r="C4" s="3"/>
      <c r="D4" s="235" t="s">
        <v>79</v>
      </c>
      <c r="E4" s="236"/>
      <c r="F4" s="236"/>
    </row>
    <row r="5" spans="1:6" ht="19" customHeight="1">
      <c r="A5" s="2"/>
      <c r="B5" s="5" t="s">
        <v>0</v>
      </c>
      <c r="C5" s="5"/>
      <c r="D5" s="127">
        <v>2566</v>
      </c>
      <c r="E5" s="127"/>
      <c r="F5" s="127">
        <v>2565</v>
      </c>
    </row>
    <row r="6" spans="1:6" s="7" customFormat="1" ht="19" customHeight="1">
      <c r="A6" s="6"/>
      <c r="B6" s="8"/>
      <c r="C6" s="8"/>
      <c r="D6" s="237" t="s">
        <v>76</v>
      </c>
      <c r="E6" s="237"/>
      <c r="F6" s="237"/>
    </row>
    <row r="7" spans="1:6" s="44" customFormat="1" ht="21.65" customHeight="1">
      <c r="A7" s="41" t="s">
        <v>24</v>
      </c>
      <c r="B7" s="41"/>
      <c r="C7" s="42"/>
      <c r="D7" s="43"/>
      <c r="F7" s="43"/>
    </row>
    <row r="8" spans="1:6" s="44" customFormat="1" ht="21.65" customHeight="1">
      <c r="A8" s="45" t="s">
        <v>50</v>
      </c>
      <c r="B8" s="41"/>
      <c r="C8" s="42"/>
      <c r="D8" s="142">
        <v>1550586244</v>
      </c>
      <c r="E8" s="138"/>
      <c r="F8" s="142">
        <v>2141781619</v>
      </c>
    </row>
    <row r="9" spans="1:6" s="44" customFormat="1" ht="21.65" customHeight="1">
      <c r="A9" s="46" t="s">
        <v>51</v>
      </c>
      <c r="B9" s="43"/>
      <c r="D9" s="138">
        <v>-11779014</v>
      </c>
      <c r="E9" s="138"/>
      <c r="F9" s="138">
        <v>-52121959</v>
      </c>
    </row>
    <row r="10" spans="1:6" s="44" customFormat="1" ht="23.25" customHeight="1">
      <c r="A10" s="45" t="s">
        <v>52</v>
      </c>
      <c r="B10" s="43"/>
      <c r="D10" s="143">
        <f>SUM(D8:D9)</f>
        <v>1538807230</v>
      </c>
      <c r="E10" s="144"/>
      <c r="F10" s="143">
        <f>SUM(F8:F9)</f>
        <v>2089659660</v>
      </c>
    </row>
    <row r="11" spans="1:6" s="44" customFormat="1" ht="21.65" customHeight="1">
      <c r="A11" s="47" t="s">
        <v>157</v>
      </c>
      <c r="B11" s="43" t="s">
        <v>61</v>
      </c>
      <c r="D11" s="144"/>
      <c r="E11" s="144"/>
      <c r="F11" s="144"/>
    </row>
    <row r="12" spans="1:6" s="44" customFormat="1" ht="21.65" customHeight="1">
      <c r="A12" s="47" t="s">
        <v>158</v>
      </c>
      <c r="B12" s="43"/>
      <c r="D12" s="145">
        <v>1881507</v>
      </c>
      <c r="E12" s="145"/>
      <c r="F12" s="145">
        <v>356990452</v>
      </c>
    </row>
    <row r="13" spans="1:6" s="44" customFormat="1" ht="23.25" customHeight="1">
      <c r="A13" s="47" t="s">
        <v>135</v>
      </c>
      <c r="B13" s="43"/>
      <c r="D13" s="145"/>
      <c r="E13" s="145"/>
      <c r="F13" s="145"/>
    </row>
    <row r="14" spans="1:6" s="44" customFormat="1" ht="21.65" customHeight="1">
      <c r="A14" s="47" t="s">
        <v>134</v>
      </c>
      <c r="B14" s="43"/>
      <c r="D14" s="146">
        <v>-11609161</v>
      </c>
      <c r="E14" s="145"/>
      <c r="F14" s="146">
        <v>-36212778</v>
      </c>
    </row>
    <row r="15" spans="1:6" s="44" customFormat="1" ht="23.25" customHeight="1">
      <c r="A15" s="48" t="s">
        <v>43</v>
      </c>
      <c r="B15" s="50"/>
      <c r="C15" s="49"/>
      <c r="D15" s="147">
        <f>SUM(D10:D14)</f>
        <v>1529079576</v>
      </c>
      <c r="E15" s="147"/>
      <c r="F15" s="147">
        <f>SUM(F10:F14)</f>
        <v>2410437334</v>
      </c>
    </row>
    <row r="16" spans="1:6" s="44" customFormat="1" ht="21.65" customHeight="1">
      <c r="A16" s="48" t="s">
        <v>34</v>
      </c>
      <c r="B16" s="50"/>
      <c r="C16" s="49"/>
      <c r="D16" s="147">
        <v>-1228043</v>
      </c>
      <c r="E16" s="147"/>
      <c r="F16" s="147">
        <v>16040959</v>
      </c>
    </row>
    <row r="17" spans="1:6" s="44" customFormat="1" ht="21.65" customHeight="1">
      <c r="A17" s="49" t="s">
        <v>7</v>
      </c>
      <c r="B17" s="50"/>
      <c r="C17" s="49"/>
      <c r="D17" s="148">
        <v>5821616</v>
      </c>
      <c r="E17" s="148"/>
      <c r="F17" s="148">
        <v>18747145</v>
      </c>
    </row>
    <row r="18" spans="1:6" s="44" customFormat="1" ht="21.65" customHeight="1">
      <c r="A18" s="97" t="s">
        <v>132</v>
      </c>
      <c r="B18" s="50"/>
      <c r="C18" s="49"/>
      <c r="D18" s="148">
        <v>0</v>
      </c>
      <c r="E18" s="148"/>
      <c r="F18" s="148">
        <v>17466441</v>
      </c>
    </row>
    <row r="19" spans="1:6" s="44" customFormat="1" ht="21.65" customHeight="1">
      <c r="A19" s="91" t="s">
        <v>133</v>
      </c>
      <c r="B19" s="50"/>
      <c r="C19" s="49"/>
      <c r="D19" s="148">
        <v>0</v>
      </c>
      <c r="E19" s="148"/>
      <c r="F19" s="148">
        <v>-3324</v>
      </c>
    </row>
    <row r="20" spans="1:6" s="44" customFormat="1" ht="23.25" customHeight="1">
      <c r="A20" s="40" t="s">
        <v>8</v>
      </c>
      <c r="B20" s="50"/>
      <c r="C20" s="49"/>
      <c r="D20" s="148">
        <v>5873955</v>
      </c>
      <c r="E20" s="148"/>
      <c r="F20" s="148">
        <v>9372839</v>
      </c>
    </row>
    <row r="21" spans="1:6" s="44" customFormat="1" ht="21.65" customHeight="1">
      <c r="A21" s="42" t="s">
        <v>25</v>
      </c>
      <c r="B21" s="50"/>
      <c r="D21" s="141">
        <f>SUM(D15:D20)</f>
        <v>1539547104</v>
      </c>
      <c r="E21" s="139"/>
      <c r="F21" s="153">
        <f>SUM(F15:F20)</f>
        <v>2472061394</v>
      </c>
    </row>
    <row r="22" spans="1:6" s="44" customFormat="1" ht="7.5" customHeight="1">
      <c r="A22" s="42"/>
      <c r="B22" s="50"/>
      <c r="D22" s="138"/>
      <c r="E22" s="138"/>
      <c r="F22" s="138"/>
    </row>
    <row r="23" spans="1:6" s="44" customFormat="1" ht="22" customHeight="1">
      <c r="A23" s="41" t="s">
        <v>26</v>
      </c>
      <c r="B23" s="50"/>
      <c r="D23" s="138"/>
      <c r="E23" s="138"/>
      <c r="F23" s="138"/>
    </row>
    <row r="24" spans="1:6" s="44" customFormat="1" ht="23.25" customHeight="1">
      <c r="A24" s="97" t="s">
        <v>138</v>
      </c>
      <c r="B24" s="50"/>
      <c r="D24" s="138">
        <v>0</v>
      </c>
      <c r="E24" s="138"/>
      <c r="F24" s="138">
        <v>6374521402</v>
      </c>
    </row>
    <row r="25" spans="1:6" s="44" customFormat="1" ht="21.65" customHeight="1">
      <c r="A25" s="40" t="s">
        <v>57</v>
      </c>
      <c r="B25" s="54"/>
      <c r="C25" s="53"/>
      <c r="D25" s="82">
        <v>1006211635</v>
      </c>
      <c r="E25" s="138"/>
      <c r="F25" s="82">
        <v>25185707096</v>
      </c>
    </row>
    <row r="26" spans="1:6" s="44" customFormat="1" ht="23.25" customHeight="1">
      <c r="A26" s="40" t="s">
        <v>55</v>
      </c>
      <c r="B26" s="158"/>
      <c r="D26" s="228">
        <v>-2554559</v>
      </c>
      <c r="E26" s="148"/>
      <c r="F26" s="83">
        <v>-613937155</v>
      </c>
    </row>
    <row r="27" spans="1:6" s="44" customFormat="1" ht="23.25" customHeight="1">
      <c r="A27" s="40" t="s">
        <v>54</v>
      </c>
      <c r="B27" s="158"/>
      <c r="D27" s="148">
        <f>SUM(D25:D26)</f>
        <v>1003657076</v>
      </c>
      <c r="E27" s="148"/>
      <c r="F27" s="148">
        <f>SUM(F25:F26)</f>
        <v>24571769941</v>
      </c>
    </row>
    <row r="28" spans="1:6" s="44" customFormat="1" ht="23.25" customHeight="1">
      <c r="A28" s="49" t="s">
        <v>53</v>
      </c>
      <c r="B28" s="54"/>
      <c r="C28" s="53"/>
      <c r="D28" s="148">
        <v>244504095</v>
      </c>
      <c r="E28" s="148"/>
      <c r="F28" s="148">
        <v>334583389</v>
      </c>
    </row>
    <row r="29" spans="1:6" s="44" customFormat="1" ht="23.25" customHeight="1">
      <c r="A29" s="40" t="s">
        <v>6</v>
      </c>
      <c r="D29" s="230">
        <v>64995359</v>
      </c>
      <c r="E29" s="148"/>
      <c r="F29" s="148">
        <v>79785768</v>
      </c>
    </row>
    <row r="30" spans="1:6" s="44" customFormat="1" ht="23.25" customHeight="1">
      <c r="A30" s="49" t="s">
        <v>9</v>
      </c>
      <c r="B30" s="158"/>
      <c r="D30" s="229">
        <v>212462556</v>
      </c>
      <c r="E30" s="148"/>
      <c r="F30" s="148">
        <v>266145189</v>
      </c>
    </row>
    <row r="31" spans="1:6" s="44" customFormat="1" ht="23.25" customHeight="1">
      <c r="A31" s="91" t="s">
        <v>116</v>
      </c>
      <c r="B31" s="158"/>
      <c r="D31" s="148">
        <v>247103</v>
      </c>
      <c r="E31" s="148"/>
      <c r="F31" s="148">
        <v>347503</v>
      </c>
    </row>
    <row r="32" spans="1:6" s="44" customFormat="1" ht="23.25" customHeight="1">
      <c r="A32" s="91" t="s">
        <v>115</v>
      </c>
      <c r="B32" s="158">
        <v>14</v>
      </c>
      <c r="D32" s="148">
        <v>-9625615</v>
      </c>
      <c r="E32" s="148"/>
      <c r="F32" s="148">
        <v>-2236330</v>
      </c>
    </row>
    <row r="33" spans="1:6" s="44" customFormat="1" ht="23.25" customHeight="1">
      <c r="A33" s="42" t="s">
        <v>36</v>
      </c>
      <c r="B33" s="50"/>
      <c r="D33" s="141">
        <f>SUM(D24,D27:D32)</f>
        <v>1516240574</v>
      </c>
      <c r="E33" s="139"/>
      <c r="F33" s="153">
        <f>SUM(F24,F27:F32)</f>
        <v>31624916862</v>
      </c>
    </row>
    <row r="34" spans="1:6" s="44" customFormat="1" ht="23.25" customHeight="1">
      <c r="A34" s="38" t="s">
        <v>136</v>
      </c>
      <c r="B34" s="50"/>
      <c r="C34" s="38"/>
      <c r="D34" s="149">
        <f>D21-D33</f>
        <v>23306530</v>
      </c>
      <c r="E34" s="139"/>
      <c r="F34" s="149">
        <f>F21-F33</f>
        <v>-29152855468</v>
      </c>
    </row>
    <row r="35" spans="1:6" s="44" customFormat="1" ht="23.25" customHeight="1">
      <c r="A35" s="97" t="s">
        <v>139</v>
      </c>
      <c r="B35" s="158">
        <v>13</v>
      </c>
      <c r="D35" s="230">
        <v>4926471</v>
      </c>
      <c r="E35" s="148"/>
      <c r="F35" s="148">
        <v>-268519059</v>
      </c>
    </row>
    <row r="36" spans="1:6" s="44" customFormat="1" ht="23.15" customHeight="1">
      <c r="A36" s="38" t="s">
        <v>123</v>
      </c>
      <c r="B36" s="158"/>
      <c r="D36" s="141">
        <f>SUM(D34-D35)</f>
        <v>18380059</v>
      </c>
      <c r="E36" s="139"/>
      <c r="F36" s="153">
        <f>SUM(F34+F35)</f>
        <v>-29421374527</v>
      </c>
    </row>
    <row r="37" spans="1:6" s="44" customFormat="1" ht="23.25" customHeight="1">
      <c r="A37" s="38"/>
      <c r="B37" s="158"/>
      <c r="D37" s="51"/>
      <c r="E37" s="51"/>
      <c r="F37" s="51"/>
    </row>
    <row r="38" spans="1:6" s="44" customFormat="1" ht="23.25" customHeight="1">
      <c r="A38" s="238" t="s">
        <v>78</v>
      </c>
      <c r="B38" s="238"/>
      <c r="C38" s="238"/>
      <c r="D38" s="56"/>
      <c r="E38" s="55"/>
      <c r="F38" s="56"/>
    </row>
    <row r="39" spans="1:6" s="44" customFormat="1" ht="23.25" customHeight="1">
      <c r="A39" s="239" t="s">
        <v>44</v>
      </c>
      <c r="B39" s="239"/>
      <c r="C39" s="239"/>
      <c r="D39" s="239"/>
      <c r="E39" s="239"/>
    </row>
    <row r="40" spans="1:6" s="44" customFormat="1" ht="24.75" customHeight="1">
      <c r="A40" s="57"/>
      <c r="B40" s="57"/>
      <c r="C40" s="57"/>
      <c r="D40" s="234" t="s">
        <v>46</v>
      </c>
      <c r="E40" s="234"/>
      <c r="F40" s="234"/>
    </row>
    <row r="41" spans="1:6" s="44" customFormat="1" ht="23.25" customHeight="1">
      <c r="A41" s="58"/>
      <c r="B41" s="58"/>
      <c r="C41" s="58"/>
      <c r="D41" s="236" t="s">
        <v>79</v>
      </c>
      <c r="E41" s="236"/>
      <c r="F41" s="236"/>
    </row>
    <row r="42" spans="1:6" s="44" customFormat="1" ht="23.25" customHeight="1">
      <c r="A42" s="58"/>
      <c r="B42" s="43" t="s">
        <v>0</v>
      </c>
      <c r="D42" s="127">
        <v>2566</v>
      </c>
      <c r="E42" s="127"/>
      <c r="F42" s="127">
        <v>2565</v>
      </c>
    </row>
    <row r="43" spans="1:6" s="44" customFormat="1" ht="23.25" customHeight="1">
      <c r="D43" s="233" t="s">
        <v>76</v>
      </c>
      <c r="E43" s="233"/>
      <c r="F43" s="233"/>
    </row>
    <row r="44" spans="1:6" s="44" customFormat="1" ht="23.25" customHeight="1">
      <c r="A44" s="42" t="s">
        <v>59</v>
      </c>
      <c r="D44" s="133"/>
      <c r="E44" s="123"/>
      <c r="F44" s="188"/>
    </row>
    <row r="45" spans="1:6" s="44" customFormat="1" ht="23.25" customHeight="1">
      <c r="A45" s="39" t="s">
        <v>67</v>
      </c>
      <c r="D45" s="52"/>
      <c r="E45" s="52"/>
      <c r="F45" s="52"/>
    </row>
    <row r="46" spans="1:6" s="44" customFormat="1" ht="23.25" customHeight="1">
      <c r="A46" s="91" t="s">
        <v>111</v>
      </c>
      <c r="D46" s="62"/>
      <c r="E46" s="62"/>
      <c r="F46" s="62"/>
    </row>
    <row r="47" spans="1:6" s="44" customFormat="1" ht="23.25" customHeight="1">
      <c r="A47" s="91" t="s">
        <v>114</v>
      </c>
      <c r="D47" s="136">
        <v>0</v>
      </c>
      <c r="E47" s="136"/>
      <c r="F47" s="136">
        <v>-1294105</v>
      </c>
    </row>
    <row r="48" spans="1:6" s="44" customFormat="1" ht="23.25" customHeight="1">
      <c r="A48" s="91" t="s">
        <v>112</v>
      </c>
      <c r="D48" s="136"/>
      <c r="E48" s="136"/>
      <c r="F48" s="136"/>
    </row>
    <row r="49" spans="1:6" s="44" customFormat="1" ht="23.25" customHeight="1">
      <c r="A49" s="91" t="s">
        <v>113</v>
      </c>
      <c r="D49" s="136">
        <v>0</v>
      </c>
      <c r="E49" s="136"/>
      <c r="F49" s="136">
        <v>-5991</v>
      </c>
    </row>
    <row r="50" spans="1:6" s="44" customFormat="1" ht="23.25" customHeight="1">
      <c r="A50" s="91" t="s">
        <v>72</v>
      </c>
      <c r="D50" s="136"/>
      <c r="E50" s="136"/>
      <c r="F50" s="136"/>
    </row>
    <row r="51" spans="1:6" s="44" customFormat="1" ht="23.25" customHeight="1">
      <c r="A51" s="91" t="s">
        <v>73</v>
      </c>
      <c r="B51" s="186"/>
      <c r="D51" s="137">
        <v>0</v>
      </c>
      <c r="E51" s="138"/>
      <c r="F51" s="137">
        <v>260019</v>
      </c>
    </row>
    <row r="52" spans="1:6" s="44" customFormat="1" ht="23.25" customHeight="1">
      <c r="A52" s="39"/>
      <c r="D52" s="137">
        <f>D47+D51+D49</f>
        <v>0</v>
      </c>
      <c r="E52" s="138"/>
      <c r="F52" s="137">
        <f>F47+F51+F49</f>
        <v>-1040077</v>
      </c>
    </row>
    <row r="53" spans="1:6" s="44" customFormat="1" ht="23.25" customHeight="1">
      <c r="A53" s="38" t="s">
        <v>91</v>
      </c>
      <c r="D53" s="105">
        <f>SUM(D52)</f>
        <v>0</v>
      </c>
      <c r="E53" s="139"/>
      <c r="F53" s="105">
        <f>SUM(F52)</f>
        <v>-1040077</v>
      </c>
    </row>
    <row r="54" spans="1:6" s="44" customFormat="1" ht="23.25" customHeight="1" thickBot="1">
      <c r="A54" s="38" t="s">
        <v>60</v>
      </c>
      <c r="D54" s="140">
        <f>D36+D53</f>
        <v>18380059</v>
      </c>
      <c r="E54" s="139"/>
      <c r="F54" s="140">
        <f>F36+F53</f>
        <v>-29422414604</v>
      </c>
    </row>
    <row r="55" spans="1:6" s="44" customFormat="1" ht="23.15" customHeight="1" thickTop="1">
      <c r="A55" s="38"/>
      <c r="D55" s="75"/>
      <c r="E55" s="51"/>
      <c r="F55" s="75"/>
    </row>
    <row r="56" spans="1:6" s="44" customFormat="1" ht="24.65" customHeight="1" thickBot="1">
      <c r="A56" s="38" t="s">
        <v>130</v>
      </c>
      <c r="B56" s="78">
        <v>15</v>
      </c>
      <c r="D56" s="59">
        <f>ROUND(D36/200000000,2)</f>
        <v>0.09</v>
      </c>
      <c r="E56" s="60"/>
      <c r="F56" s="59">
        <f>ROUND(F36/200000000,2)</f>
        <v>-147.11000000000001</v>
      </c>
    </row>
    <row r="57" spans="1:6" s="44" customFormat="1" ht="23.25" customHeight="1" thickTop="1">
      <c r="E57" s="58"/>
    </row>
  </sheetData>
  <mergeCells count="9">
    <mergeCell ref="D43:F43"/>
    <mergeCell ref="D3:F3"/>
    <mergeCell ref="D4:F4"/>
    <mergeCell ref="D6:F6"/>
    <mergeCell ref="A1:C1"/>
    <mergeCell ref="A38:C38"/>
    <mergeCell ref="A39:E39"/>
    <mergeCell ref="D40:F40"/>
    <mergeCell ref="D41:F41"/>
  </mergeCells>
  <phoneticPr fontId="2" type="noConversion"/>
  <pageMargins left="0.8" right="0.8" top="0.48" bottom="0.5" header="0.5" footer="0.5"/>
  <pageSetup paperSize="9" scale="92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T46"/>
  <sheetViews>
    <sheetView view="pageBreakPreview" topLeftCell="E9" zoomScale="70" zoomScaleNormal="80" zoomScaleSheetLayoutView="70" workbookViewId="0">
      <selection activeCell="N41" sqref="N41"/>
    </sheetView>
  </sheetViews>
  <sheetFormatPr defaultColWidth="11" defaultRowHeight="23.25" customHeight="1"/>
  <cols>
    <col min="1" max="1" width="44.3984375" style="20" customWidth="1"/>
    <col min="2" max="2" width="16.296875" style="21" customWidth="1"/>
    <col min="3" max="3" width="1.3984375" style="16" customWidth="1"/>
    <col min="4" max="4" width="13.59765625" style="21" bestFit="1" customWidth="1"/>
    <col min="5" max="5" width="1.296875" style="16" customWidth="1"/>
    <col min="6" max="6" width="12.8984375" style="21" customWidth="1"/>
    <col min="7" max="7" width="1.296875" style="21" customWidth="1"/>
    <col min="8" max="8" width="16.796875" style="21" bestFit="1" customWidth="1"/>
    <col min="9" max="9" width="1.09765625" style="21" customWidth="1"/>
    <col min="10" max="10" width="20.3984375" style="21" customWidth="1"/>
    <col min="11" max="11" width="1.09765625" style="21" customWidth="1"/>
    <col min="12" max="12" width="20.296875" style="21" customWidth="1"/>
    <col min="13" max="13" width="1.3984375" style="21" customWidth="1"/>
    <col min="14" max="14" width="18.3984375" style="21" customWidth="1"/>
    <col min="15" max="15" width="1.3984375" style="21" customWidth="1"/>
    <col min="16" max="16" width="25.3984375" style="21" hidden="1" customWidth="1"/>
    <col min="17" max="17" width="1.3984375" style="21" hidden="1" customWidth="1"/>
    <col min="18" max="18" width="16.3984375" style="21" customWidth="1"/>
    <col min="19" max="19" width="15" style="21" customWidth="1"/>
    <col min="20" max="20" width="15" style="22" customWidth="1"/>
    <col min="21" max="16384" width="11" style="22"/>
  </cols>
  <sheetData>
    <row r="1" spans="1:20" s="17" customFormat="1" ht="23.25" customHeight="1">
      <c r="A1" s="242" t="s">
        <v>78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16"/>
    </row>
    <row r="2" spans="1:20" ht="23.25" customHeight="1">
      <c r="A2" s="243" t="s">
        <v>147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</row>
    <row r="3" spans="1:20" ht="23.25" customHeight="1">
      <c r="A3" s="88"/>
      <c r="B3" s="88"/>
      <c r="C3" s="168"/>
      <c r="D3" s="88"/>
      <c r="E3" s="168"/>
      <c r="F3" s="88"/>
      <c r="G3" s="88"/>
      <c r="H3" s="88"/>
      <c r="I3" s="88"/>
      <c r="J3" s="156"/>
      <c r="K3" s="156"/>
      <c r="L3" s="88"/>
      <c r="M3" s="156"/>
      <c r="N3" s="156"/>
      <c r="O3" s="89"/>
      <c r="P3" s="89"/>
      <c r="Q3" s="88"/>
      <c r="R3" s="88"/>
    </row>
    <row r="4" spans="1:20" ht="23.25" customHeight="1">
      <c r="A4" s="2"/>
      <c r="B4" s="14"/>
      <c r="C4" s="14"/>
      <c r="D4" s="14"/>
      <c r="E4" s="14"/>
      <c r="F4" s="14"/>
      <c r="G4" s="14"/>
      <c r="H4" s="14"/>
      <c r="I4" s="14"/>
      <c r="J4" s="245" t="s">
        <v>35</v>
      </c>
      <c r="K4" s="245"/>
      <c r="L4" s="245"/>
      <c r="M4" s="245"/>
      <c r="N4" s="245"/>
      <c r="O4" s="14"/>
      <c r="P4" s="15"/>
      <c r="Q4" s="14"/>
      <c r="R4" s="14"/>
    </row>
    <row r="5" spans="1:20" ht="23.25" customHeight="1">
      <c r="A5" s="10"/>
      <c r="B5" s="16"/>
      <c r="C5" s="159"/>
      <c r="D5" s="15"/>
      <c r="F5" s="244" t="s">
        <v>141</v>
      </c>
      <c r="G5" s="240"/>
      <c r="H5" s="240"/>
      <c r="I5" s="15"/>
      <c r="J5" s="240" t="s">
        <v>68</v>
      </c>
      <c r="K5" s="240"/>
      <c r="L5" s="240"/>
      <c r="M5" s="240"/>
      <c r="N5" s="240"/>
      <c r="O5" s="15"/>
      <c r="P5" s="15"/>
      <c r="Q5" s="15"/>
      <c r="R5" s="18"/>
    </row>
    <row r="6" spans="1:20" ht="23.25" customHeight="1">
      <c r="A6" s="10"/>
      <c r="B6" s="22"/>
      <c r="C6" s="17"/>
      <c r="D6" s="22"/>
      <c r="E6" s="17"/>
      <c r="F6" s="22"/>
      <c r="G6" s="22"/>
      <c r="H6" s="22"/>
      <c r="I6" s="22"/>
      <c r="J6" s="22"/>
      <c r="K6" s="22"/>
      <c r="L6" s="96" t="s">
        <v>102</v>
      </c>
      <c r="M6" s="96"/>
      <c r="N6" s="96"/>
      <c r="O6" s="15"/>
      <c r="P6" s="15" t="s">
        <v>94</v>
      </c>
      <c r="Q6" s="15"/>
      <c r="R6" s="18"/>
    </row>
    <row r="7" spans="1:20" ht="23.25" customHeight="1">
      <c r="A7" s="10"/>
      <c r="B7" s="16"/>
      <c r="C7" s="159"/>
      <c r="D7" s="15"/>
      <c r="F7" s="15"/>
      <c r="G7" s="15"/>
      <c r="H7" s="15"/>
      <c r="I7" s="15"/>
      <c r="J7" s="15"/>
      <c r="K7" s="15"/>
      <c r="L7" s="15" t="s">
        <v>103</v>
      </c>
      <c r="M7" s="15"/>
      <c r="N7" s="15"/>
      <c r="O7" s="15"/>
      <c r="P7" s="15" t="s">
        <v>95</v>
      </c>
      <c r="Q7" s="15"/>
    </row>
    <row r="8" spans="1:20" ht="23.25" customHeight="1">
      <c r="A8" s="10"/>
      <c r="B8" s="15" t="s">
        <v>5</v>
      </c>
      <c r="C8" s="159"/>
      <c r="D8" s="15" t="s">
        <v>27</v>
      </c>
      <c r="E8" s="159"/>
      <c r="F8" s="15" t="s">
        <v>12</v>
      </c>
      <c r="G8" s="15"/>
      <c r="H8" s="187" t="s">
        <v>82</v>
      </c>
      <c r="I8" s="15"/>
      <c r="J8" s="155" t="s">
        <v>94</v>
      </c>
      <c r="K8" s="15"/>
      <c r="L8" s="15" t="s">
        <v>104</v>
      </c>
      <c r="M8" s="15"/>
      <c r="N8" s="15" t="s">
        <v>128</v>
      </c>
      <c r="O8" s="19"/>
      <c r="P8" s="19" t="s">
        <v>97</v>
      </c>
      <c r="Q8" s="19"/>
      <c r="R8" s="187" t="s">
        <v>149</v>
      </c>
      <c r="T8" s="17"/>
    </row>
    <row r="9" spans="1:20" ht="23.25" customHeight="1">
      <c r="A9" s="10"/>
      <c r="B9" s="15" t="s">
        <v>81</v>
      </c>
      <c r="C9" s="159"/>
      <c r="D9" s="15" t="s">
        <v>28</v>
      </c>
      <c r="E9" s="159"/>
      <c r="F9" s="15" t="s">
        <v>10</v>
      </c>
      <c r="G9" s="15"/>
      <c r="H9" s="187" t="s">
        <v>150</v>
      </c>
      <c r="I9" s="19"/>
      <c r="J9" s="155" t="s">
        <v>127</v>
      </c>
      <c r="K9" s="19"/>
      <c r="L9" s="19" t="s">
        <v>105</v>
      </c>
      <c r="M9" s="19"/>
      <c r="N9" s="19" t="s">
        <v>68</v>
      </c>
      <c r="O9" s="19"/>
      <c r="P9" s="19" t="s">
        <v>96</v>
      </c>
      <c r="Q9" s="19"/>
      <c r="R9" s="187" t="s">
        <v>148</v>
      </c>
      <c r="T9" s="94"/>
    </row>
    <row r="10" spans="1:20" ht="23.25" customHeight="1">
      <c r="A10" s="25"/>
      <c r="B10" s="241" t="s">
        <v>76</v>
      </c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T10" s="95"/>
    </row>
    <row r="11" spans="1:20" ht="23.25" customHeight="1">
      <c r="A11" s="26" t="s">
        <v>124</v>
      </c>
      <c r="B11" s="87"/>
      <c r="C11" s="37"/>
      <c r="D11" s="87"/>
      <c r="E11" s="37"/>
      <c r="F11" s="87"/>
      <c r="G11" s="87"/>
      <c r="H11" s="87"/>
      <c r="I11" s="87"/>
      <c r="J11" s="154"/>
      <c r="K11" s="154"/>
      <c r="L11" s="87"/>
      <c r="M11" s="154"/>
      <c r="N11" s="154"/>
      <c r="O11" s="90"/>
      <c r="P11" s="90"/>
      <c r="Q11" s="87"/>
      <c r="R11" s="87"/>
      <c r="T11" s="95"/>
    </row>
    <row r="12" spans="1:20" ht="23.25" customHeight="1">
      <c r="A12" s="26" t="s">
        <v>125</v>
      </c>
      <c r="B12" s="106">
        <v>200000000</v>
      </c>
      <c r="C12" s="106"/>
      <c r="D12" s="106">
        <v>427500000</v>
      </c>
      <c r="E12" s="106"/>
      <c r="F12" s="106">
        <v>20000000</v>
      </c>
      <c r="G12" s="106"/>
      <c r="H12" s="106">
        <v>710506964</v>
      </c>
      <c r="I12" s="106"/>
      <c r="J12" s="106">
        <v>627922643</v>
      </c>
      <c r="K12" s="106"/>
      <c r="L12" s="106">
        <v>210765578</v>
      </c>
      <c r="M12" s="106"/>
      <c r="N12" s="106">
        <f>SUM(J12:L12)</f>
        <v>838688221</v>
      </c>
      <c r="O12" s="106"/>
      <c r="P12" s="106"/>
      <c r="Q12" s="106"/>
      <c r="R12" s="106">
        <f>SUM(B12:L12)</f>
        <v>2196695185</v>
      </c>
      <c r="T12" s="17"/>
    </row>
    <row r="13" spans="1:20" s="165" customFormat="1" ht="23.25" hidden="1" customHeight="1">
      <c r="A13" s="161" t="s">
        <v>117</v>
      </c>
      <c r="B13" s="157"/>
      <c r="C13" s="157"/>
      <c r="D13" s="157"/>
      <c r="E13" s="157"/>
      <c r="F13" s="157"/>
      <c r="G13" s="163"/>
      <c r="H13" s="157"/>
      <c r="I13" s="163"/>
      <c r="J13" s="157"/>
      <c r="K13" s="163"/>
      <c r="L13" s="163"/>
      <c r="M13" s="163"/>
      <c r="N13" s="157"/>
      <c r="O13" s="164"/>
    </row>
    <row r="14" spans="1:20" s="165" customFormat="1" ht="23.25" hidden="1" customHeight="1">
      <c r="A14" s="162" t="s">
        <v>121</v>
      </c>
      <c r="B14" s="157"/>
      <c r="C14" s="157"/>
      <c r="D14" s="157"/>
      <c r="E14" s="157"/>
      <c r="F14" s="157"/>
      <c r="G14" s="163"/>
      <c r="H14" s="157"/>
      <c r="I14" s="163"/>
      <c r="J14" s="157"/>
      <c r="K14" s="163"/>
      <c r="L14" s="163"/>
      <c r="M14" s="163"/>
      <c r="N14" s="157"/>
      <c r="O14" s="164"/>
    </row>
    <row r="15" spans="1:20" s="165" customFormat="1" ht="23.25" hidden="1" customHeight="1">
      <c r="A15" s="166" t="s">
        <v>118</v>
      </c>
      <c r="B15" s="103">
        <v>0</v>
      </c>
      <c r="C15" s="108"/>
      <c r="D15" s="103">
        <v>0</v>
      </c>
      <c r="E15" s="108"/>
      <c r="F15" s="103">
        <v>0</v>
      </c>
      <c r="G15" s="109"/>
      <c r="H15" s="103">
        <v>0</v>
      </c>
      <c r="I15" s="108"/>
      <c r="J15" s="108">
        <v>0</v>
      </c>
      <c r="K15" s="108"/>
      <c r="L15" s="103">
        <f>'IN 6-7'!D48</f>
        <v>0</v>
      </c>
      <c r="M15" s="108"/>
      <c r="N15" s="106">
        <f>SUM(J15:L15)</f>
        <v>0</v>
      </c>
      <c r="O15" s="108"/>
      <c r="P15" s="103"/>
      <c r="Q15" s="108"/>
      <c r="R15" s="110">
        <f>SUM(B15:L15)</f>
        <v>0</v>
      </c>
    </row>
    <row r="16" spans="1:20" s="165" customFormat="1" ht="23.25" hidden="1" customHeight="1">
      <c r="A16" s="161" t="s">
        <v>120</v>
      </c>
      <c r="B16" s="167">
        <f>B15</f>
        <v>0</v>
      </c>
      <c r="C16" s="157"/>
      <c r="D16" s="167">
        <f>D15</f>
        <v>0</v>
      </c>
      <c r="E16" s="157"/>
      <c r="F16" s="167">
        <f>F15</f>
        <v>0</v>
      </c>
      <c r="G16" s="163"/>
      <c r="H16" s="167">
        <f>H15</f>
        <v>0</v>
      </c>
      <c r="I16" s="163"/>
      <c r="J16" s="167">
        <f>J15</f>
        <v>0</v>
      </c>
      <c r="K16" s="163"/>
      <c r="L16" s="167">
        <f>L15</f>
        <v>0</v>
      </c>
      <c r="M16" s="163"/>
      <c r="N16" s="167">
        <f>N15</f>
        <v>0</v>
      </c>
      <c r="O16" s="164"/>
      <c r="R16" s="169">
        <f>SUM(B16:L16)</f>
        <v>0</v>
      </c>
    </row>
    <row r="17" spans="1:20" ht="23.25" customHeight="1">
      <c r="A17" s="23" t="s">
        <v>64</v>
      </c>
      <c r="B17" s="106"/>
      <c r="C17" s="106"/>
      <c r="D17" s="106"/>
      <c r="E17" s="106"/>
      <c r="F17" s="106"/>
      <c r="G17" s="107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8"/>
      <c r="T17" s="17"/>
    </row>
    <row r="18" spans="1:20" ht="23.25" customHeight="1">
      <c r="A18" s="98" t="s">
        <v>137</v>
      </c>
      <c r="B18" s="108">
        <v>0</v>
      </c>
      <c r="C18" s="108"/>
      <c r="D18" s="108">
        <v>0</v>
      </c>
      <c r="E18" s="108"/>
      <c r="F18" s="108">
        <v>0</v>
      </c>
      <c r="G18" s="109"/>
      <c r="H18" s="108">
        <f>'IN 6-7'!F36</f>
        <v>-29421374527</v>
      </c>
      <c r="I18" s="108"/>
      <c r="J18" s="108">
        <v>0</v>
      </c>
      <c r="K18" s="108"/>
      <c r="L18" s="108">
        <v>0</v>
      </c>
      <c r="M18" s="108"/>
      <c r="N18" s="108">
        <f>SUM(J18:L18)</f>
        <v>0</v>
      </c>
      <c r="O18" s="108"/>
      <c r="P18" s="108"/>
      <c r="Q18" s="108"/>
      <c r="R18" s="108">
        <f>SUM(B18:L18)</f>
        <v>-29421374527</v>
      </c>
    </row>
    <row r="19" spans="1:20" ht="23.25" customHeight="1">
      <c r="A19" s="24" t="s">
        <v>65</v>
      </c>
      <c r="B19" s="103">
        <v>0</v>
      </c>
      <c r="C19" s="108"/>
      <c r="D19" s="103">
        <v>0</v>
      </c>
      <c r="E19" s="108"/>
      <c r="F19" s="103">
        <v>0</v>
      </c>
      <c r="G19" s="109"/>
      <c r="H19" s="103">
        <v>0</v>
      </c>
      <c r="I19" s="108"/>
      <c r="J19" s="103">
        <v>0</v>
      </c>
      <c r="K19" s="108"/>
      <c r="L19" s="103">
        <v>-1040077</v>
      </c>
      <c r="M19" s="108"/>
      <c r="N19" s="103">
        <f>SUM(J19:L19)</f>
        <v>-1040077</v>
      </c>
      <c r="O19" s="108"/>
      <c r="P19" s="103"/>
      <c r="Q19" s="108"/>
      <c r="R19" s="103">
        <f>SUM(B19:L19)</f>
        <v>-1040077</v>
      </c>
    </row>
    <row r="20" spans="1:20" s="177" customFormat="1" ht="23.25" customHeight="1">
      <c r="A20" s="178" t="s">
        <v>66</v>
      </c>
      <c r="B20" s="179">
        <f>SUM(B18:B19)</f>
        <v>0</v>
      </c>
      <c r="C20" s="180"/>
      <c r="D20" s="179">
        <f>SUM(D18:D19)</f>
        <v>0</v>
      </c>
      <c r="E20" s="180"/>
      <c r="F20" s="179">
        <f>SUM(F18:F19)</f>
        <v>0</v>
      </c>
      <c r="G20" s="181"/>
      <c r="H20" s="179">
        <f>SUM(H18:H19)</f>
        <v>-29421374527</v>
      </c>
      <c r="I20" s="180"/>
      <c r="J20" s="179">
        <f>SUM(J18:J19)</f>
        <v>0</v>
      </c>
      <c r="K20" s="180"/>
      <c r="L20" s="179">
        <f>SUM(L18:L19)</f>
        <v>-1040077</v>
      </c>
      <c r="M20" s="180"/>
      <c r="N20" s="179">
        <f>SUM(N18:N19)</f>
        <v>-1040077</v>
      </c>
      <c r="O20" s="180"/>
      <c r="P20" s="179"/>
      <c r="Q20" s="180"/>
      <c r="R20" s="179">
        <f>SUM(B20:L20)</f>
        <v>-29422414604</v>
      </c>
    </row>
    <row r="21" spans="1:20" s="177" customFormat="1" ht="23.25" customHeight="1">
      <c r="A21" s="174" t="s">
        <v>129</v>
      </c>
      <c r="B21" s="164">
        <v>0</v>
      </c>
      <c r="C21" s="175"/>
      <c r="D21" s="164">
        <v>0</v>
      </c>
      <c r="E21" s="175"/>
      <c r="F21" s="164">
        <v>0</v>
      </c>
      <c r="G21" s="176"/>
      <c r="H21" s="222">
        <v>1136316</v>
      </c>
      <c r="I21" s="221"/>
      <c r="J21" s="222">
        <f>-H21</f>
        <v>-1136316</v>
      </c>
      <c r="K21" s="221"/>
      <c r="L21" s="222">
        <v>0</v>
      </c>
      <c r="M21" s="221"/>
      <c r="N21" s="222">
        <f>+J21+L21</f>
        <v>-1136316</v>
      </c>
      <c r="O21" s="175"/>
      <c r="P21" s="164">
        <f t="shared" ref="P21" si="0">SUM(B21:L21)</f>
        <v>0</v>
      </c>
      <c r="Q21" s="175"/>
      <c r="R21" s="179">
        <f>SUM(B21:L21)</f>
        <v>0</v>
      </c>
    </row>
    <row r="22" spans="1:20" s="177" customFormat="1" ht="23.25" customHeight="1" thickBot="1">
      <c r="A22" s="182" t="s">
        <v>126</v>
      </c>
      <c r="B22" s="183">
        <f>B12+B20+B21</f>
        <v>200000000</v>
      </c>
      <c r="C22" s="164"/>
      <c r="D22" s="183">
        <f>D12+D20+D21</f>
        <v>427500000</v>
      </c>
      <c r="E22" s="179"/>
      <c r="F22" s="183">
        <f>F12+F20+F21</f>
        <v>20000000</v>
      </c>
      <c r="G22" s="184"/>
      <c r="H22" s="183">
        <f>H12+H20+H21</f>
        <v>-28709731247</v>
      </c>
      <c r="I22" s="179"/>
      <c r="J22" s="183">
        <f>J12+J20+J21</f>
        <v>626786327</v>
      </c>
      <c r="K22" s="179"/>
      <c r="L22" s="183">
        <f>L12+L20+L21</f>
        <v>209725501</v>
      </c>
      <c r="M22" s="179"/>
      <c r="N22" s="183">
        <f>N12+N20+N21</f>
        <v>836511828</v>
      </c>
      <c r="O22" s="179"/>
      <c r="P22" s="183">
        <f>P12+P20</f>
        <v>0</v>
      </c>
      <c r="Q22" s="179">
        <f>Q12+Q20</f>
        <v>0</v>
      </c>
      <c r="R22" s="183">
        <f>R12+R20+R21</f>
        <v>-27225719419</v>
      </c>
    </row>
    <row r="23" spans="1:20" ht="23.25" customHeight="1" thickTop="1">
      <c r="R23" s="185"/>
    </row>
    <row r="24" spans="1:20" s="17" customFormat="1" ht="23.25" customHeight="1">
      <c r="A24" s="242" t="s">
        <v>78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16"/>
    </row>
    <row r="25" spans="1:20" ht="23.25" customHeight="1">
      <c r="A25" s="243" t="s">
        <v>147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</row>
    <row r="26" spans="1:20" ht="23.25" customHeight="1">
      <c r="A26" s="189"/>
      <c r="B26" s="189"/>
      <c r="C26" s="168"/>
      <c r="D26" s="189"/>
      <c r="E26" s="168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</row>
    <row r="27" spans="1:20" ht="23.25" customHeight="1">
      <c r="A27" s="2"/>
      <c r="B27" s="14"/>
      <c r="C27" s="14"/>
      <c r="D27" s="14"/>
      <c r="E27" s="14"/>
      <c r="F27" s="14"/>
      <c r="G27" s="14"/>
      <c r="H27" s="14"/>
      <c r="I27" s="14"/>
      <c r="J27" s="245" t="s">
        <v>35</v>
      </c>
      <c r="K27" s="245"/>
      <c r="L27" s="245"/>
      <c r="M27" s="245"/>
      <c r="N27" s="245"/>
      <c r="O27" s="14"/>
      <c r="P27" s="191"/>
      <c r="Q27" s="14"/>
      <c r="R27" s="14"/>
    </row>
    <row r="28" spans="1:20" ht="23.25" customHeight="1">
      <c r="A28" s="10"/>
      <c r="B28" s="16"/>
      <c r="C28" s="191"/>
      <c r="D28" s="191"/>
      <c r="F28" s="244" t="s">
        <v>141</v>
      </c>
      <c r="G28" s="240"/>
      <c r="H28" s="240"/>
      <c r="I28" s="191"/>
      <c r="J28" s="240" t="s">
        <v>68</v>
      </c>
      <c r="K28" s="240"/>
      <c r="L28" s="240"/>
      <c r="M28" s="240"/>
      <c r="N28" s="240"/>
      <c r="O28" s="191"/>
      <c r="P28" s="191"/>
      <c r="Q28" s="191"/>
      <c r="R28" s="18"/>
    </row>
    <row r="29" spans="1:20" ht="23.25" customHeight="1">
      <c r="A29" s="10"/>
      <c r="B29" s="22"/>
      <c r="C29" s="17"/>
      <c r="D29" s="22"/>
      <c r="E29" s="17"/>
      <c r="F29" s="22"/>
      <c r="G29" s="22"/>
      <c r="H29" s="22"/>
      <c r="I29" s="22"/>
      <c r="J29" s="22"/>
      <c r="K29" s="22"/>
      <c r="L29" s="96" t="s">
        <v>102</v>
      </c>
      <c r="M29" s="96"/>
      <c r="N29" s="96"/>
      <c r="O29" s="191"/>
      <c r="P29" s="191" t="s">
        <v>94</v>
      </c>
      <c r="Q29" s="191"/>
      <c r="R29" s="18"/>
    </row>
    <row r="30" spans="1:20" ht="23.25" customHeight="1">
      <c r="A30" s="10"/>
      <c r="B30" s="16"/>
      <c r="C30" s="191"/>
      <c r="D30" s="191"/>
      <c r="F30" s="191"/>
      <c r="G30" s="191"/>
      <c r="H30" s="191"/>
      <c r="I30" s="191"/>
      <c r="J30" s="191"/>
      <c r="K30" s="191"/>
      <c r="L30" s="191" t="s">
        <v>103</v>
      </c>
      <c r="M30" s="191"/>
      <c r="N30" s="191"/>
      <c r="O30" s="191"/>
      <c r="P30" s="191" t="s">
        <v>95</v>
      </c>
      <c r="Q30" s="191"/>
      <c r="R30" s="187"/>
    </row>
    <row r="31" spans="1:20" ht="23.25" customHeight="1">
      <c r="A31" s="10"/>
      <c r="B31" s="191" t="s">
        <v>5</v>
      </c>
      <c r="C31" s="191"/>
      <c r="D31" s="191" t="s">
        <v>27</v>
      </c>
      <c r="E31" s="191"/>
      <c r="F31" s="191" t="s">
        <v>12</v>
      </c>
      <c r="G31" s="191"/>
      <c r="H31" s="187" t="s">
        <v>82</v>
      </c>
      <c r="I31" s="191"/>
      <c r="J31" s="155" t="s">
        <v>94</v>
      </c>
      <c r="K31" s="191"/>
      <c r="L31" s="191" t="s">
        <v>104</v>
      </c>
      <c r="M31" s="191"/>
      <c r="N31" s="191" t="s">
        <v>128</v>
      </c>
      <c r="O31" s="19"/>
      <c r="P31" s="19" t="s">
        <v>97</v>
      </c>
      <c r="Q31" s="19"/>
      <c r="R31" s="187" t="s">
        <v>149</v>
      </c>
      <c r="T31" s="17"/>
    </row>
    <row r="32" spans="1:20" ht="23.25" customHeight="1">
      <c r="A32" s="10"/>
      <c r="B32" s="191" t="s">
        <v>81</v>
      </c>
      <c r="C32" s="191"/>
      <c r="D32" s="191" t="s">
        <v>28</v>
      </c>
      <c r="E32" s="191"/>
      <c r="F32" s="191" t="s">
        <v>10</v>
      </c>
      <c r="G32" s="191"/>
      <c r="H32" s="187" t="s">
        <v>150</v>
      </c>
      <c r="I32" s="19"/>
      <c r="J32" s="155" t="s">
        <v>127</v>
      </c>
      <c r="K32" s="19"/>
      <c r="L32" s="19" t="s">
        <v>105</v>
      </c>
      <c r="M32" s="19"/>
      <c r="N32" s="19" t="s">
        <v>68</v>
      </c>
      <c r="O32" s="19"/>
      <c r="P32" s="19" t="s">
        <v>96</v>
      </c>
      <c r="Q32" s="19"/>
      <c r="R32" s="187" t="s">
        <v>148</v>
      </c>
      <c r="T32" s="94"/>
    </row>
    <row r="33" spans="1:20" ht="23.25" customHeight="1">
      <c r="A33" s="25"/>
      <c r="B33" s="241" t="s">
        <v>76</v>
      </c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T33" s="95"/>
    </row>
    <row r="34" spans="1:20" ht="23.25" customHeight="1">
      <c r="A34" s="26" t="s">
        <v>151</v>
      </c>
      <c r="B34" s="190"/>
      <c r="C34" s="37"/>
      <c r="D34" s="190"/>
      <c r="E34" s="37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T34" s="95"/>
    </row>
    <row r="35" spans="1:20" ht="23.25" customHeight="1">
      <c r="A35" s="26" t="s">
        <v>152</v>
      </c>
      <c r="B35" s="106">
        <v>200000000</v>
      </c>
      <c r="C35" s="106"/>
      <c r="D35" s="106">
        <v>427500000</v>
      </c>
      <c r="E35" s="106"/>
      <c r="F35" s="106">
        <v>20000000</v>
      </c>
      <c r="G35" s="106"/>
      <c r="H35" s="106">
        <v>-32016933737</v>
      </c>
      <c r="I35" s="106"/>
      <c r="J35" s="106">
        <v>622752151</v>
      </c>
      <c r="K35" s="106"/>
      <c r="L35" s="106">
        <v>258907579</v>
      </c>
      <c r="M35" s="106"/>
      <c r="N35" s="106">
        <v>881659730</v>
      </c>
      <c r="O35" s="106"/>
      <c r="P35" s="106">
        <v>-30487774007</v>
      </c>
      <c r="Q35" s="106"/>
      <c r="R35" s="106">
        <f>SUM(B35:L35)</f>
        <v>-30487774007</v>
      </c>
      <c r="T35" s="17"/>
    </row>
    <row r="36" spans="1:20" s="165" customFormat="1" ht="23.25" hidden="1" customHeight="1">
      <c r="A36" s="161" t="s">
        <v>117</v>
      </c>
      <c r="B36" s="157"/>
      <c r="C36" s="157"/>
      <c r="D36" s="157"/>
      <c r="E36" s="157"/>
      <c r="F36" s="157"/>
      <c r="G36" s="163"/>
      <c r="H36" s="157"/>
      <c r="I36" s="163"/>
      <c r="J36" s="157"/>
      <c r="K36" s="163"/>
      <c r="L36" s="163"/>
      <c r="M36" s="163"/>
      <c r="N36" s="157"/>
      <c r="O36" s="164"/>
    </row>
    <row r="37" spans="1:20" s="165" customFormat="1" ht="23.25" hidden="1" customHeight="1">
      <c r="A37" s="162" t="s">
        <v>121</v>
      </c>
      <c r="B37" s="157"/>
      <c r="C37" s="157"/>
      <c r="D37" s="157"/>
      <c r="E37" s="157"/>
      <c r="F37" s="157"/>
      <c r="G37" s="163"/>
      <c r="H37" s="157"/>
      <c r="I37" s="163"/>
      <c r="J37" s="157"/>
      <c r="K37" s="163"/>
      <c r="L37" s="163"/>
      <c r="M37" s="163"/>
      <c r="N37" s="157"/>
      <c r="O37" s="164"/>
    </row>
    <row r="38" spans="1:20" s="165" customFormat="1" ht="23.25" hidden="1" customHeight="1">
      <c r="A38" s="166" t="s">
        <v>118</v>
      </c>
      <c r="B38" s="103">
        <v>0</v>
      </c>
      <c r="C38" s="108"/>
      <c r="D38" s="103">
        <v>0</v>
      </c>
      <c r="E38" s="108"/>
      <c r="F38" s="103">
        <v>0</v>
      </c>
      <c r="G38" s="109"/>
      <c r="H38" s="103">
        <v>0</v>
      </c>
      <c r="I38" s="108"/>
      <c r="J38" s="108">
        <v>0</v>
      </c>
      <c r="K38" s="108"/>
      <c r="L38" s="103">
        <f>'IN 6-7'!D71</f>
        <v>0</v>
      </c>
      <c r="M38" s="108"/>
      <c r="N38" s="106">
        <f>SUM(J38:L38)</f>
        <v>0</v>
      </c>
      <c r="O38" s="108"/>
      <c r="P38" s="103"/>
      <c r="Q38" s="108"/>
      <c r="R38" s="110">
        <f>SUM(B38:L38)</f>
        <v>0</v>
      </c>
    </row>
    <row r="39" spans="1:20" s="165" customFormat="1" ht="23.25" hidden="1" customHeight="1">
      <c r="A39" s="161" t="s">
        <v>120</v>
      </c>
      <c r="B39" s="167">
        <f>B38</f>
        <v>0</v>
      </c>
      <c r="C39" s="157"/>
      <c r="D39" s="167">
        <f>D38</f>
        <v>0</v>
      </c>
      <c r="E39" s="157"/>
      <c r="F39" s="167">
        <f>F38</f>
        <v>0</v>
      </c>
      <c r="G39" s="163"/>
      <c r="H39" s="167">
        <f>H38</f>
        <v>0</v>
      </c>
      <c r="I39" s="163"/>
      <c r="J39" s="167">
        <f>J38</f>
        <v>0</v>
      </c>
      <c r="K39" s="163"/>
      <c r="L39" s="167">
        <f>L38</f>
        <v>0</v>
      </c>
      <c r="M39" s="163"/>
      <c r="N39" s="167">
        <f>N38</f>
        <v>0</v>
      </c>
      <c r="O39" s="164"/>
      <c r="R39" s="169">
        <f>SUM(B39:L39)</f>
        <v>0</v>
      </c>
    </row>
    <row r="40" spans="1:20" ht="23.25" customHeight="1">
      <c r="A40" s="23" t="s">
        <v>64</v>
      </c>
      <c r="B40" s="106"/>
      <c r="C40" s="106"/>
      <c r="D40" s="106"/>
      <c r="E40" s="106"/>
      <c r="F40" s="106"/>
      <c r="G40" s="107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8"/>
      <c r="T40" s="17"/>
    </row>
    <row r="41" spans="1:20" ht="23.25" customHeight="1">
      <c r="A41" s="98" t="s">
        <v>160</v>
      </c>
      <c r="B41" s="108">
        <v>0</v>
      </c>
      <c r="C41" s="108"/>
      <c r="D41" s="108">
        <v>0</v>
      </c>
      <c r="E41" s="108"/>
      <c r="F41" s="108">
        <v>0</v>
      </c>
      <c r="G41" s="109"/>
      <c r="H41" s="108">
        <v>18380059</v>
      </c>
      <c r="I41" s="108"/>
      <c r="J41" s="108">
        <v>0</v>
      </c>
      <c r="K41" s="108"/>
      <c r="L41" s="108">
        <v>0</v>
      </c>
      <c r="M41" s="108"/>
      <c r="N41" s="108">
        <f>SUM(J41:L41)</f>
        <v>0</v>
      </c>
      <c r="O41" s="108"/>
      <c r="P41" s="108"/>
      <c r="Q41" s="108"/>
      <c r="R41" s="108">
        <f>SUM(B41:L41)</f>
        <v>18380059</v>
      </c>
    </row>
    <row r="42" spans="1:20" ht="23.25" customHeight="1">
      <c r="A42" s="24" t="s">
        <v>65</v>
      </c>
      <c r="B42" s="103">
        <v>0</v>
      </c>
      <c r="C42" s="108"/>
      <c r="D42" s="103">
        <v>0</v>
      </c>
      <c r="E42" s="108"/>
      <c r="F42" s="103">
        <v>0</v>
      </c>
      <c r="G42" s="109"/>
      <c r="H42" s="103">
        <v>0</v>
      </c>
      <c r="I42" s="108"/>
      <c r="J42" s="103">
        <v>0</v>
      </c>
      <c r="K42" s="108"/>
      <c r="L42" s="103">
        <v>0</v>
      </c>
      <c r="M42" s="108"/>
      <c r="N42" s="103">
        <f>SUM(J42:L42)</f>
        <v>0</v>
      </c>
      <c r="O42" s="108"/>
      <c r="P42" s="103"/>
      <c r="Q42" s="108"/>
      <c r="R42" s="103">
        <f>SUM(B42:L42)</f>
        <v>0</v>
      </c>
    </row>
    <row r="43" spans="1:20" s="177" customFormat="1" ht="23.25" customHeight="1">
      <c r="A43" s="178" t="s">
        <v>66</v>
      </c>
      <c r="B43" s="179">
        <f>SUM(B41:B42)</f>
        <v>0</v>
      </c>
      <c r="C43" s="180"/>
      <c r="D43" s="179">
        <f>SUM(D41:D42)</f>
        <v>0</v>
      </c>
      <c r="E43" s="180"/>
      <c r="F43" s="179">
        <f>SUM(F41:F42)</f>
        <v>0</v>
      </c>
      <c r="G43" s="181"/>
      <c r="H43" s="179">
        <f>SUM(H41:H42)</f>
        <v>18380059</v>
      </c>
      <c r="I43" s="180"/>
      <c r="J43" s="179">
        <f>SUM(J41:J42)</f>
        <v>0</v>
      </c>
      <c r="K43" s="180"/>
      <c r="L43" s="179">
        <f>SUM(L41:L42)</f>
        <v>0</v>
      </c>
      <c r="M43" s="180"/>
      <c r="N43" s="179">
        <f>SUM(N41:N42)</f>
        <v>0</v>
      </c>
      <c r="O43" s="180"/>
      <c r="P43" s="179"/>
      <c r="Q43" s="180"/>
      <c r="R43" s="179">
        <f>SUM(B43:L43)</f>
        <v>18380059</v>
      </c>
    </row>
    <row r="44" spans="1:20" s="177" customFormat="1" ht="23.25" customHeight="1">
      <c r="A44" s="174" t="s">
        <v>129</v>
      </c>
      <c r="B44" s="164">
        <v>0</v>
      </c>
      <c r="C44" s="175"/>
      <c r="D44" s="164">
        <v>0</v>
      </c>
      <c r="E44" s="175"/>
      <c r="F44" s="164">
        <v>0</v>
      </c>
      <c r="G44" s="176"/>
      <c r="H44" s="164">
        <v>1259916</v>
      </c>
      <c r="I44" s="175"/>
      <c r="J44" s="164">
        <f>-H44</f>
        <v>-1259916</v>
      </c>
      <c r="K44" s="175"/>
      <c r="L44" s="164">
        <v>0</v>
      </c>
      <c r="M44" s="175"/>
      <c r="N44" s="164">
        <f>+J44+L44</f>
        <v>-1259916</v>
      </c>
      <c r="O44" s="175"/>
      <c r="P44" s="164">
        <f t="shared" ref="P44" si="1">SUM(B44:L44)</f>
        <v>0</v>
      </c>
      <c r="Q44" s="175"/>
      <c r="R44" s="179">
        <f>SUM(B44:L44)</f>
        <v>0</v>
      </c>
    </row>
    <row r="45" spans="1:20" s="177" customFormat="1" ht="23.25" customHeight="1" thickBot="1">
      <c r="A45" s="182" t="s">
        <v>153</v>
      </c>
      <c r="B45" s="183">
        <f>B35+B43+B44</f>
        <v>200000000</v>
      </c>
      <c r="C45" s="164"/>
      <c r="D45" s="183">
        <f>D35+D43+D44</f>
        <v>427500000</v>
      </c>
      <c r="E45" s="179"/>
      <c r="F45" s="183">
        <f>F35+F43+F44</f>
        <v>20000000</v>
      </c>
      <c r="G45" s="184"/>
      <c r="H45" s="183">
        <f>H35+H43+H44</f>
        <v>-31997293762</v>
      </c>
      <c r="I45" s="179"/>
      <c r="J45" s="183">
        <f>J35+J43+J44</f>
        <v>621492235</v>
      </c>
      <c r="K45" s="179"/>
      <c r="L45" s="183">
        <f>L35+L43+L44</f>
        <v>258907579</v>
      </c>
      <c r="M45" s="179"/>
      <c r="N45" s="183">
        <f>N35+N43+N44</f>
        <v>880399814</v>
      </c>
      <c r="O45" s="179"/>
      <c r="P45" s="183">
        <f>P35+P43</f>
        <v>-30487774007</v>
      </c>
      <c r="Q45" s="179">
        <f>Q35+Q43</f>
        <v>0</v>
      </c>
      <c r="R45" s="183">
        <f>R35+R43+R44</f>
        <v>-30469393948</v>
      </c>
    </row>
    <row r="46" spans="1:20" ht="23.25" customHeight="1" thickTop="1">
      <c r="R46" s="185"/>
    </row>
  </sheetData>
  <mergeCells count="12">
    <mergeCell ref="J28:N28"/>
    <mergeCell ref="B33:R33"/>
    <mergeCell ref="A1:R1"/>
    <mergeCell ref="A2:R2"/>
    <mergeCell ref="F5:H5"/>
    <mergeCell ref="B10:R10"/>
    <mergeCell ref="J5:N5"/>
    <mergeCell ref="J4:N4"/>
    <mergeCell ref="A24:R24"/>
    <mergeCell ref="A25:R25"/>
    <mergeCell ref="J27:N27"/>
    <mergeCell ref="F28:H28"/>
  </mergeCells>
  <pageMargins left="0.8" right="0.8" top="0.48" bottom="0.5" header="0.5" footer="0.5"/>
  <pageSetup paperSize="9" scale="78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49"/>
  <sheetViews>
    <sheetView tabSelected="1" view="pageBreakPreview" topLeftCell="A37" zoomScale="85" zoomScaleNormal="100" zoomScaleSheetLayoutView="85" workbookViewId="0">
      <selection activeCell="D18" sqref="D18"/>
    </sheetView>
  </sheetViews>
  <sheetFormatPr defaultColWidth="9.09765625" defaultRowHeight="22.5" customHeight="1"/>
  <cols>
    <col min="1" max="1" width="51" style="35" customWidth="1"/>
    <col min="2" max="2" width="8.69921875" style="173" customWidth="1"/>
    <col min="3" max="3" width="2.09765625" style="36" customWidth="1"/>
    <col min="4" max="4" width="16.3984375" style="132" bestFit="1" customWidth="1"/>
    <col min="5" max="5" width="2.09765625" style="35" customWidth="1"/>
    <col min="6" max="6" width="16" style="132" customWidth="1"/>
    <col min="7" max="16384" width="9.09765625" style="35"/>
  </cols>
  <sheetData>
    <row r="1" spans="1:6" s="30" customFormat="1" ht="22.5" customHeight="1">
      <c r="A1" s="238" t="s">
        <v>78</v>
      </c>
      <c r="B1" s="238"/>
      <c r="C1" s="238"/>
      <c r="D1" s="130"/>
      <c r="E1" s="29"/>
      <c r="F1" s="130"/>
    </row>
    <row r="2" spans="1:6" s="30" customFormat="1" ht="22.5" customHeight="1">
      <c r="A2" s="27" t="s">
        <v>45</v>
      </c>
      <c r="B2" s="170"/>
      <c r="C2" s="28"/>
      <c r="D2" s="130"/>
      <c r="E2" s="29"/>
      <c r="F2" s="130"/>
    </row>
    <row r="3" spans="1:6" s="30" customFormat="1" ht="22.5" customHeight="1">
      <c r="A3" s="27"/>
      <c r="B3" s="170"/>
      <c r="C3" s="28"/>
      <c r="D3" s="130"/>
      <c r="E3" s="29"/>
      <c r="F3" s="130"/>
    </row>
    <row r="4" spans="1:6" s="30" customFormat="1" ht="22.5" customHeight="1">
      <c r="A4" s="31"/>
      <c r="B4" s="171"/>
      <c r="C4" s="31"/>
      <c r="D4" s="246" t="s">
        <v>46</v>
      </c>
      <c r="E4" s="246"/>
      <c r="F4" s="246"/>
    </row>
    <row r="5" spans="1:6" s="30" customFormat="1" ht="22.5" customHeight="1">
      <c r="A5" s="31"/>
      <c r="B5" s="171"/>
      <c r="C5" s="31"/>
      <c r="D5" s="236" t="s">
        <v>79</v>
      </c>
      <c r="E5" s="236"/>
      <c r="F5" s="236"/>
    </row>
    <row r="6" spans="1:6" s="30" customFormat="1" ht="22.5" customHeight="1">
      <c r="A6" s="31"/>
      <c r="B6" s="1" t="s">
        <v>0</v>
      </c>
      <c r="C6" s="32"/>
      <c r="D6" s="127">
        <v>2566</v>
      </c>
      <c r="E6" s="113"/>
      <c r="F6" s="127">
        <v>2565</v>
      </c>
    </row>
    <row r="7" spans="1:6" s="33" customFormat="1" ht="22.5" customHeight="1">
      <c r="B7" s="172"/>
      <c r="C7" s="34"/>
      <c r="D7" s="247" t="s">
        <v>76</v>
      </c>
      <c r="E7" s="247"/>
      <c r="F7" s="247"/>
    </row>
    <row r="8" spans="1:6" s="44" customFormat="1" ht="22.5" customHeight="1">
      <c r="A8" s="63" t="s">
        <v>56</v>
      </c>
      <c r="B8" s="63"/>
      <c r="C8" s="64"/>
      <c r="D8" s="65"/>
      <c r="F8" s="152"/>
    </row>
    <row r="9" spans="1:6" s="44" customFormat="1" ht="22.5" customHeight="1">
      <c r="A9" s="76" t="s">
        <v>62</v>
      </c>
      <c r="B9" s="63"/>
      <c r="C9" s="64"/>
      <c r="D9" s="86">
        <v>1591147330</v>
      </c>
      <c r="E9" s="72"/>
      <c r="F9" s="86">
        <v>2291147371</v>
      </c>
    </row>
    <row r="10" spans="1:6" s="44" customFormat="1" ht="22.5" customHeight="1">
      <c r="A10" s="122" t="s">
        <v>159</v>
      </c>
      <c r="B10" s="63"/>
      <c r="C10" s="64"/>
      <c r="D10" s="86">
        <v>-34417357</v>
      </c>
      <c r="E10" s="72"/>
      <c r="F10" s="86">
        <v>-20340579</v>
      </c>
    </row>
    <row r="11" spans="1:6" s="44" customFormat="1" ht="22.5" customHeight="1">
      <c r="A11" s="61" t="s">
        <v>38</v>
      </c>
      <c r="B11" s="63"/>
      <c r="C11" s="64"/>
      <c r="D11" s="86">
        <v>2870362</v>
      </c>
      <c r="E11" s="72"/>
      <c r="F11" s="86">
        <v>23063604</v>
      </c>
    </row>
    <row r="12" spans="1:6" s="44" customFormat="1" ht="22.5" customHeight="1">
      <c r="A12" s="61" t="s">
        <v>39</v>
      </c>
      <c r="B12" s="63"/>
      <c r="C12" s="64"/>
      <c r="D12" s="223">
        <v>0</v>
      </c>
      <c r="E12" s="72"/>
      <c r="F12" s="86">
        <v>1357</v>
      </c>
    </row>
    <row r="13" spans="1:6" s="44" customFormat="1" ht="22.5" customHeight="1">
      <c r="A13" s="66" t="s">
        <v>8</v>
      </c>
      <c r="B13" s="66"/>
      <c r="C13" s="66"/>
      <c r="D13" s="86">
        <v>5906744</v>
      </c>
      <c r="E13" s="72"/>
      <c r="F13" s="86">
        <v>9490163</v>
      </c>
    </row>
    <row r="14" spans="1:6" s="44" customFormat="1" ht="22.5" customHeight="1">
      <c r="A14" s="40" t="s">
        <v>57</v>
      </c>
      <c r="B14" s="66"/>
      <c r="C14" s="66"/>
      <c r="D14" s="86">
        <v>-1022053642</v>
      </c>
      <c r="E14" s="72"/>
      <c r="F14" s="86">
        <v>-4071371444</v>
      </c>
    </row>
    <row r="15" spans="1:6" s="44" customFormat="1" ht="22.5" customHeight="1">
      <c r="A15" s="77" t="s">
        <v>63</v>
      </c>
      <c r="B15" s="67"/>
      <c r="C15" s="67"/>
      <c r="D15" s="86">
        <v>-249406867</v>
      </c>
      <c r="E15" s="72"/>
      <c r="F15" s="86">
        <v>-363627603</v>
      </c>
    </row>
    <row r="16" spans="1:6" s="44" customFormat="1" ht="22.5" customHeight="1">
      <c r="A16" s="67" t="s">
        <v>6</v>
      </c>
      <c r="B16" s="67"/>
      <c r="C16" s="67"/>
      <c r="D16" s="86">
        <v>-68394840</v>
      </c>
      <c r="E16" s="72"/>
      <c r="F16" s="86">
        <v>-57157060</v>
      </c>
    </row>
    <row r="17" spans="1:6" s="44" customFormat="1" ht="22.5" customHeight="1">
      <c r="A17" s="66" t="s">
        <v>9</v>
      </c>
      <c r="B17" s="66"/>
      <c r="C17" s="66"/>
      <c r="D17" s="86">
        <v>-187563828</v>
      </c>
      <c r="E17" s="72"/>
      <c r="F17" s="86">
        <v>-246651705</v>
      </c>
    </row>
    <row r="18" spans="1:6" s="44" customFormat="1" ht="22.5" customHeight="1">
      <c r="A18" s="76" t="s">
        <v>74</v>
      </c>
      <c r="B18" s="66"/>
      <c r="C18" s="66"/>
      <c r="D18" s="86">
        <v>-3819072</v>
      </c>
      <c r="E18" s="72"/>
      <c r="F18" s="86">
        <v>-3922964</v>
      </c>
    </row>
    <row r="19" spans="1:6" s="44" customFormat="1" ht="22.5" customHeight="1">
      <c r="A19" s="48" t="s">
        <v>106</v>
      </c>
      <c r="B19" s="68"/>
      <c r="C19" s="66"/>
      <c r="D19" s="86">
        <v>864613351</v>
      </c>
      <c r="E19" s="72"/>
      <c r="F19" s="86">
        <v>3920222285</v>
      </c>
    </row>
    <row r="20" spans="1:6" s="44" customFormat="1" ht="22.5" customHeight="1">
      <c r="A20" s="99" t="s">
        <v>107</v>
      </c>
      <c r="C20" s="66"/>
      <c r="D20" s="86">
        <v>-864550000</v>
      </c>
      <c r="E20" s="72"/>
      <c r="F20" s="86">
        <v>-893067862</v>
      </c>
    </row>
    <row r="21" spans="1:6" s="44" customFormat="1" ht="22.5" customHeight="1">
      <c r="A21" s="70" t="s">
        <v>131</v>
      </c>
      <c r="B21" s="70"/>
      <c r="C21" s="70"/>
      <c r="D21" s="153">
        <f>SUM(D9:D20)</f>
        <v>34332181</v>
      </c>
      <c r="E21" s="80"/>
      <c r="F21" s="79">
        <f>SUM(F9:F20)</f>
        <v>587785563</v>
      </c>
    </row>
    <row r="22" spans="1:6" s="44" customFormat="1" ht="13.5" customHeight="1">
      <c r="A22" s="70"/>
      <c r="B22" s="66"/>
      <c r="C22" s="66"/>
      <c r="D22" s="65"/>
      <c r="F22" s="152"/>
    </row>
    <row r="23" spans="1:6" s="44" customFormat="1" ht="22.5" customHeight="1">
      <c r="A23" s="63" t="s">
        <v>11</v>
      </c>
      <c r="B23" s="63"/>
      <c r="C23" s="64"/>
      <c r="D23" s="72"/>
      <c r="E23" s="72"/>
      <c r="F23" s="72"/>
    </row>
    <row r="24" spans="1:6" s="44" customFormat="1" ht="22.5" customHeight="1">
      <c r="A24" s="77" t="s">
        <v>69</v>
      </c>
      <c r="B24" s="63"/>
      <c r="C24" s="64"/>
      <c r="D24" s="72"/>
      <c r="E24" s="72"/>
      <c r="F24" s="72"/>
    </row>
    <row r="25" spans="1:6" s="44" customFormat="1" ht="22.5" customHeight="1">
      <c r="A25" s="69" t="s">
        <v>89</v>
      </c>
      <c r="B25" s="67"/>
      <c r="C25" s="66"/>
      <c r="D25" s="84">
        <v>14296</v>
      </c>
      <c r="E25" s="101"/>
      <c r="F25" s="84">
        <v>105209</v>
      </c>
    </row>
    <row r="26" spans="1:6" s="42" customFormat="1" ht="22.5" customHeight="1">
      <c r="A26" s="77" t="s">
        <v>70</v>
      </c>
      <c r="B26" s="63"/>
      <c r="C26" s="64"/>
      <c r="D26" s="103">
        <f>SUM(D25)</f>
        <v>14296</v>
      </c>
      <c r="E26" s="72"/>
      <c r="F26" s="103">
        <f>SUM(F25)</f>
        <v>105209</v>
      </c>
    </row>
    <row r="27" spans="1:6" s="44" customFormat="1" ht="13.5" customHeight="1">
      <c r="A27" s="70"/>
      <c r="B27" s="66"/>
      <c r="C27" s="66"/>
      <c r="D27" s="65"/>
      <c r="E27" s="104"/>
      <c r="F27" s="152"/>
    </row>
    <row r="28" spans="1:6" s="44" customFormat="1" ht="22.5" customHeight="1">
      <c r="A28" s="77" t="s">
        <v>71</v>
      </c>
      <c r="B28" s="63"/>
      <c r="C28" s="64"/>
      <c r="D28" s="72"/>
      <c r="E28" s="72"/>
      <c r="F28" s="72"/>
    </row>
    <row r="29" spans="1:6" s="44" customFormat="1" ht="22.5" customHeight="1">
      <c r="A29" s="69" t="s">
        <v>90</v>
      </c>
      <c r="B29" s="67"/>
      <c r="C29" s="66"/>
      <c r="D29" s="84">
        <v>-993690</v>
      </c>
      <c r="E29" s="82"/>
      <c r="F29" s="84">
        <v>-1758276</v>
      </c>
    </row>
    <row r="30" spans="1:6" s="44" customFormat="1" ht="22.5" customHeight="1">
      <c r="A30" s="69" t="s">
        <v>84</v>
      </c>
      <c r="B30" s="71"/>
      <c r="D30" s="84">
        <f>D29</f>
        <v>-993690</v>
      </c>
      <c r="E30" s="82"/>
      <c r="F30" s="84">
        <f>F29</f>
        <v>-1758276</v>
      </c>
    </row>
    <row r="31" spans="1:6" s="44" customFormat="1" ht="22.5" customHeight="1">
      <c r="A31" s="70" t="s">
        <v>92</v>
      </c>
      <c r="B31" s="71"/>
      <c r="D31" s="105">
        <f>D30+D26</f>
        <v>-979394</v>
      </c>
      <c r="E31" s="82"/>
      <c r="F31" s="105">
        <f>F30+F26</f>
        <v>-1653067</v>
      </c>
    </row>
    <row r="32" spans="1:6" s="44" customFormat="1" ht="13.5" customHeight="1">
      <c r="A32" s="70"/>
      <c r="B32" s="66"/>
      <c r="C32" s="66"/>
      <c r="D32" s="65"/>
      <c r="F32" s="152"/>
    </row>
    <row r="33" spans="1:6" s="44" customFormat="1" ht="22.5" customHeight="1">
      <c r="A33" s="238" t="s">
        <v>78</v>
      </c>
      <c r="B33" s="238"/>
      <c r="C33" s="238"/>
      <c r="D33" s="130"/>
      <c r="E33" s="29"/>
      <c r="F33" s="130"/>
    </row>
    <row r="34" spans="1:6" s="44" customFormat="1" ht="22.5" customHeight="1">
      <c r="A34" s="27" t="s">
        <v>45</v>
      </c>
      <c r="B34" s="170"/>
      <c r="C34" s="28"/>
      <c r="D34" s="130"/>
      <c r="E34" s="29"/>
      <c r="F34" s="130"/>
    </row>
    <row r="35" spans="1:6" s="44" customFormat="1" ht="22.5" customHeight="1">
      <c r="A35" s="27"/>
      <c r="B35" s="170"/>
      <c r="C35" s="28"/>
      <c r="D35" s="130"/>
      <c r="E35" s="29"/>
      <c r="F35" s="130"/>
    </row>
    <row r="36" spans="1:6" s="44" customFormat="1" ht="22.5" customHeight="1">
      <c r="A36" s="31"/>
      <c r="B36" s="171"/>
      <c r="C36" s="31"/>
      <c r="D36" s="246" t="s">
        <v>46</v>
      </c>
      <c r="E36" s="246"/>
      <c r="F36" s="246"/>
    </row>
    <row r="37" spans="1:6" s="44" customFormat="1" ht="22.5" customHeight="1">
      <c r="A37" s="31"/>
      <c r="B37" s="171"/>
      <c r="C37" s="31"/>
      <c r="D37" s="236" t="s">
        <v>79</v>
      </c>
      <c r="E37" s="236"/>
      <c r="F37" s="236"/>
    </row>
    <row r="38" spans="1:6" s="44" customFormat="1" ht="22.5" customHeight="1">
      <c r="A38" s="31"/>
      <c r="B38" s="1" t="s">
        <v>0</v>
      </c>
      <c r="C38" s="32"/>
      <c r="D38" s="127">
        <v>2566</v>
      </c>
      <c r="E38" s="113"/>
      <c r="F38" s="127">
        <v>2565</v>
      </c>
    </row>
    <row r="39" spans="1:6" s="44" customFormat="1" ht="22.5" customHeight="1">
      <c r="A39" s="33"/>
      <c r="B39" s="172"/>
      <c r="C39" s="34"/>
      <c r="D39" s="247" t="s">
        <v>76</v>
      </c>
      <c r="E39" s="247"/>
      <c r="F39" s="247"/>
    </row>
    <row r="40" spans="1:6" customFormat="1" ht="22.5" customHeight="1">
      <c r="A40" s="92" t="s">
        <v>109</v>
      </c>
      <c r="B40" s="63"/>
      <c r="C40" s="93"/>
      <c r="D40" s="65"/>
      <c r="F40" s="152"/>
    </row>
    <row r="41" spans="1:6" customFormat="1" ht="22.5" customHeight="1">
      <c r="A41" s="99" t="s">
        <v>108</v>
      </c>
      <c r="B41" s="66"/>
      <c r="C41" s="66"/>
      <c r="D41" s="85">
        <v>-7033951</v>
      </c>
      <c r="E41" s="100"/>
      <c r="F41" s="85">
        <v>-9529454</v>
      </c>
    </row>
    <row r="42" spans="1:6" customFormat="1" ht="22.5" customHeight="1">
      <c r="A42" s="97" t="s">
        <v>119</v>
      </c>
      <c r="B42" s="66"/>
      <c r="C42" s="66"/>
      <c r="D42" s="84">
        <v>-247103</v>
      </c>
      <c r="E42" s="100"/>
      <c r="F42" s="84">
        <v>-347503</v>
      </c>
    </row>
    <row r="43" spans="1:6" customFormat="1" ht="21.75" customHeight="1">
      <c r="A43" s="38" t="s">
        <v>110</v>
      </c>
      <c r="B43" s="67"/>
      <c r="C43" s="66"/>
      <c r="D43" s="134">
        <f>SUM(D41:D42)</f>
        <v>-7281054</v>
      </c>
      <c r="E43" s="135"/>
      <c r="F43" s="134">
        <f>SUM(F41:F42)</f>
        <v>-9876957</v>
      </c>
    </row>
    <row r="44" spans="1:6" customFormat="1" ht="21.75" customHeight="1">
      <c r="A44" s="38"/>
      <c r="B44" s="67"/>
      <c r="C44" s="66"/>
      <c r="D44" s="216"/>
      <c r="F44" s="152"/>
    </row>
    <row r="45" spans="1:6" s="44" customFormat="1" ht="22.5" customHeight="1">
      <c r="A45" s="70" t="s">
        <v>93</v>
      </c>
      <c r="B45" s="152"/>
      <c r="D45" s="224">
        <f>D21+D26+D30+D43</f>
        <v>26071733</v>
      </c>
      <c r="E45" s="81"/>
      <c r="F45" s="81">
        <f>F21+F26+F30+F43</f>
        <v>576255539</v>
      </c>
    </row>
    <row r="46" spans="1:6" s="44" customFormat="1" ht="22.5" customHeight="1">
      <c r="A46" s="69" t="s">
        <v>85</v>
      </c>
      <c r="B46" s="152"/>
      <c r="D46" s="82">
        <v>2347528425</v>
      </c>
      <c r="E46" s="151"/>
      <c r="F46" s="101">
        <v>1798102876</v>
      </c>
    </row>
    <row r="47" spans="1:6" s="44" customFormat="1" ht="22.5" customHeight="1" thickBot="1">
      <c r="A47" s="70" t="s">
        <v>86</v>
      </c>
      <c r="B47" s="152">
        <v>3</v>
      </c>
      <c r="D47" s="220">
        <f>SUM(D45:D46)</f>
        <v>2373600158</v>
      </c>
      <c r="E47" s="73"/>
      <c r="F47" s="102">
        <f>SUM(F45:F46)</f>
        <v>2374358415</v>
      </c>
    </row>
    <row r="48" spans="1:6" s="44" customFormat="1" ht="22.5" customHeight="1" thickTop="1">
      <c r="D48" s="72"/>
      <c r="E48" s="72"/>
      <c r="F48" s="72"/>
    </row>
    <row r="49" spans="4:6" ht="22.5" customHeight="1">
      <c r="D49" s="131"/>
      <c r="E49" s="74"/>
      <c r="F49" s="131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8" right="0.8" top="0.48" bottom="0.5" header="0.5" footer="0.5"/>
  <pageSetup paperSize="9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4-5</vt:lpstr>
      <vt:lpstr>IN 6-7</vt:lpstr>
      <vt:lpstr>SH8-9</vt:lpstr>
      <vt:lpstr>CF10-11</vt:lpstr>
      <vt:lpstr>'CF10-11'!Print_Area</vt:lpstr>
      <vt:lpstr>'FS 4-5'!Print_Area</vt:lpstr>
      <vt:lpstr>'IN 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Apichana, Techathawarodom</cp:lastModifiedBy>
  <cp:lastPrinted>2023-05-04T07:47:57Z</cp:lastPrinted>
  <dcterms:created xsi:type="dcterms:W3CDTF">2005-02-02T01:54:34Z</dcterms:created>
  <dcterms:modified xsi:type="dcterms:W3CDTF">2023-05-04T07:48:01Z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