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9040" windowHeight="15720" activeTab="3"/>
  </bookViews>
  <sheets>
    <sheet name="BS" sheetId="1" r:id="rId1"/>
    <sheet name="PL" sheetId="2" r:id="rId2"/>
    <sheet name="CH-equit " sheetId="9" r:id="rId3"/>
    <sheet name="CF" sheetId="8" r:id="rId4"/>
  </sheets>
  <externalReferences>
    <externalReference r:id="rId5"/>
    <externalReference r:id="rId6"/>
    <externalReference r:id="rId7"/>
    <externalReference r:id="rId8"/>
  </externalReferences>
  <definedNames>
    <definedName name="\a" localSheetId="3">'[1]TB54-Q1'!#REF!</definedName>
    <definedName name="\a">'[1]TB54-Q1'!#REF!</definedName>
    <definedName name="\b">#N/A</definedName>
    <definedName name="\c">#N/A</definedName>
    <definedName name="\q" localSheetId="3">[2]MOULD!#REF!</definedName>
    <definedName name="\q">[2]MOULD!#REF!</definedName>
    <definedName name="\z" localSheetId="3">'[1]TB54-Q1'!#REF!</definedName>
    <definedName name="\z">'[1]TB54-Q1'!#REF!</definedName>
    <definedName name="_Order1" hidden="1">255</definedName>
    <definedName name="_Order2" hidden="1">255</definedName>
    <definedName name="A" localSheetId="3">Scheduled_Payment+Extra_Payment</definedName>
    <definedName name="A" localSheetId="2">Scheduled_Payment+Extra_Payment</definedName>
    <definedName name="A">Scheduled_Payment+Extra_Payment</definedName>
    <definedName name="AA" localSheetId="3">#REF!</definedName>
    <definedName name="AA" localSheetId="2">#REF!</definedName>
    <definedName name="AA">#REF!</definedName>
    <definedName name="AAA" localSheetId="3">#REF!</definedName>
    <definedName name="AAA">#REF!</definedName>
    <definedName name="AAAAA" localSheetId="3">#REF!</definedName>
    <definedName name="AAAAA">#REF!</definedName>
    <definedName name="AAAAA1" localSheetId="3">#REF!</definedName>
    <definedName name="AAAAA1">#REF!</definedName>
    <definedName name="Account" localSheetId="3">[3]Sheet1!$B$1:$B$65536</definedName>
    <definedName name="Account">[3]Sheet1!$B$1:$B$65536</definedName>
    <definedName name="asas" localSheetId="3">#REF!</definedName>
    <definedName name="asas" localSheetId="2">#REF!</definedName>
    <definedName name="asas">#REF!</definedName>
    <definedName name="ASSET" localSheetId="3">#REF!</definedName>
    <definedName name="ASSET">#REF!</definedName>
    <definedName name="BCExport" localSheetId="3">#REF!</definedName>
    <definedName name="BCExport">#REF!</definedName>
    <definedName name="Beg_Bal" localSheetId="3">#REF!</definedName>
    <definedName name="Beg_Bal">#REF!</definedName>
    <definedName name="BSsheet" localSheetId="3">#REF!</definedName>
    <definedName name="BSsheet">#REF!</definedName>
    <definedName name="BU">[3]Sheet1!$E$1:$E$6</definedName>
    <definedName name="BuiltIn_Print_Area">"$"</definedName>
    <definedName name="BuiltIn_Print_Titles">#N/A</definedName>
    <definedName name="CostCode" localSheetId="3">[3]Sheet1!$C$1:$C$65536</definedName>
    <definedName name="CostCode">[3]Sheet1!$C$1:$C$65536</definedName>
    <definedName name="Cover" localSheetId="3">#REF!</definedName>
    <definedName name="Cover" localSheetId="2">#REF!</definedName>
    <definedName name="Cover">#REF!</definedName>
    <definedName name="Data" localSheetId="3">#REF!</definedName>
    <definedName name="Data">#REF!</definedName>
    <definedName name="_xlnm.Database" localSheetId="3">#REF!</definedName>
    <definedName name="_xlnm.Database">#REF!</definedName>
    <definedName name="datacode" localSheetId="3">#REF!</definedName>
    <definedName name="datacode">#REF!</definedName>
    <definedName name="dec" localSheetId="3">#REF!</definedName>
    <definedName name="dec">#REF!</definedName>
    <definedName name="End_Bal" localSheetId="3">#REF!</definedName>
    <definedName name="End_Bal">#REF!</definedName>
    <definedName name="Extra_Pay" localSheetId="3">#REF!</definedName>
    <definedName name="Extra_Pay">#REF!</definedName>
    <definedName name="f">#N/A</definedName>
    <definedName name="FAFA" localSheetId="3">#REF!</definedName>
    <definedName name="FAFA" localSheetId="2">#REF!</definedName>
    <definedName name="FAFA">#REF!</definedName>
    <definedName name="ff">#N/A</definedName>
    <definedName name="FFD" localSheetId="3">#REF!</definedName>
    <definedName name="FFD" localSheetId="2">#REF!</definedName>
    <definedName name="FFD">#REF!</definedName>
    <definedName name="Foreman">[4]Table!$D$2:$D$5</definedName>
    <definedName name="Full_Print" localSheetId="3">#REF!</definedName>
    <definedName name="Full_Print" localSheetId="2">#REF!</definedName>
    <definedName name="Full_Print">#REF!</definedName>
    <definedName name="Header_Row" localSheetId="3">ROW(#REF!)</definedName>
    <definedName name="Header_Row">ROW(#REF!)</definedName>
    <definedName name="HGSA" localSheetId="3">#REF!</definedName>
    <definedName name="HGSA">#REF!</definedName>
    <definedName name="income" localSheetId="3">#REF!</definedName>
    <definedName name="income">#REF!</definedName>
    <definedName name="Int" localSheetId="3">#REF!</definedName>
    <definedName name="Int">#REF!</definedName>
    <definedName name="Interest_Rate" localSheetId="3">#REF!</definedName>
    <definedName name="Interest_Rate">#REF!</definedName>
    <definedName name="jfdifjk" localSheetId="3">#REF!</definedName>
    <definedName name="jfdifjk">#REF!</definedName>
    <definedName name="Last_Row" localSheetId="3">IF(CF!Values_Entered,CF!Header_Row+CF!Number_of_Payments,CF!Header_Row)</definedName>
    <definedName name="Last_Row" localSheetId="2">IF('CH-equit '!Values_Entered,Header_Row+'CH-equit '!Number_of_Payments,Header_Row)</definedName>
    <definedName name="Last_Row">IF(Values_Entered,Header_Row+Number_of_Payments,Header_Row)</definedName>
    <definedName name="liab" localSheetId="3">#REF!</definedName>
    <definedName name="liab" localSheetId="2">#REF!</definedName>
    <definedName name="liab">#REF!</definedName>
    <definedName name="Loan_Amount" localSheetId="3">#REF!</definedName>
    <definedName name="Loan_Amount">#REF!</definedName>
    <definedName name="Loan_Start" localSheetId="3">#REF!</definedName>
    <definedName name="Loan_Start">#REF!</definedName>
    <definedName name="Loan_Years" localSheetId="3">#REF!</definedName>
    <definedName name="Loan_Years">#REF!</definedName>
    <definedName name="MMKK" localSheetId="3">#REF!</definedName>
    <definedName name="MMKK">#REF!</definedName>
    <definedName name="Model">[4]Table!$B$2:$B$9</definedName>
    <definedName name="Model1">[4]Table!$C$2:$C$93</definedName>
    <definedName name="Notes" localSheetId="3">#REF!</definedName>
    <definedName name="Notes" localSheetId="2">#REF!</definedName>
    <definedName name="Notes">#REF!</definedName>
    <definedName name="Num_Pmt_Per_Year" localSheetId="3">#REF!</definedName>
    <definedName name="Num_Pmt_Per_Year">#REF!</definedName>
    <definedName name="Number_of_Payments" localSheetId="3">MATCH(0.01,CF!End_Bal,-1)+1</definedName>
    <definedName name="Number_of_Payments" localSheetId="2">MATCH(0.01,End_Bal,-1)+1</definedName>
    <definedName name="Number_of_Payments">MATCH(0.01,End_Bal,-1)+1</definedName>
    <definedName name="p">#N/A</definedName>
    <definedName name="PAJE" localSheetId="3">[2]MOULD!#REF!</definedName>
    <definedName name="PAJE" localSheetId="2">[2]MOULD!#REF!</definedName>
    <definedName name="PAJE">[2]MOULD!#REF!</definedName>
    <definedName name="PAJE.1" localSheetId="3">Scheduled_Payment+Extra_Payment</definedName>
    <definedName name="PAJE.1" localSheetId="2">Scheduled_Payment+Extra_Payment</definedName>
    <definedName name="PAJE.1">Scheduled_Payment+Extra_Payment</definedName>
    <definedName name="Pay_Date" localSheetId="3">#REF!</definedName>
    <definedName name="Pay_Date" localSheetId="2">#REF!</definedName>
    <definedName name="Pay_Date">#REF!</definedName>
    <definedName name="Pay_Num" localSheetId="3">#REF!</definedName>
    <definedName name="Pay_Num">#REF!</definedName>
    <definedName name="Payment_Date" localSheetId="3">DATE(YEAR(CF!Loan_Start),MONTH(CF!Loan_Start)+Payment_Number,DAY(CF!Loan_Start))</definedName>
    <definedName name="Payment_Date" localSheetId="2">DATE(YEAR(Loan_Start),MONTH(Loan_Start)+Payment_Number,DAY(Loan_Start))</definedName>
    <definedName name="Payment_Date">DATE(YEAR(Loan_Start),MONTH(Loan_Start)+Payment_Number,DAY(Loan_Start))</definedName>
    <definedName name="pl" localSheetId="3">#REF!</definedName>
    <definedName name="pl" localSheetId="2">#REF!</definedName>
    <definedName name="pl">#REF!</definedName>
    <definedName name="PLstment" localSheetId="3">#REF!</definedName>
    <definedName name="PLstment">#REF!</definedName>
    <definedName name="Princ" localSheetId="3">#REF!</definedName>
    <definedName name="Princ">#REF!</definedName>
    <definedName name="_xlnm.Print_Area" localSheetId="0">BS!$A$1:$H$76</definedName>
    <definedName name="_xlnm.Print_Area" localSheetId="3">CF!$A$1:$J$70</definedName>
    <definedName name="_xlnm.Print_Area" localSheetId="2">'CH-equit '!$A$1:$S$51</definedName>
    <definedName name="_xlnm.Print_Area" localSheetId="1">PL!$A$1:$F$38</definedName>
    <definedName name="Print_Area_Reset" localSheetId="3">OFFSET(CF!Full_Print,0,0,CF!Last_Row)</definedName>
    <definedName name="Print_Area_Reset" localSheetId="2">OFFSET('CH-equit '!Full_Print,0,0,'CH-equit '!Last_Row)</definedName>
    <definedName name="Print_Area_Reset">OFFSET(Full_Print,0,0,Last_Row)</definedName>
    <definedName name="ProjectID" localSheetId="3">[3]Sheet1!$D$1:$D$65536</definedName>
    <definedName name="ProjectID">[3]Sheet1!$D$1:$D$65536</definedName>
    <definedName name="q" localSheetId="3">#REF!</definedName>
    <definedName name="q" localSheetId="2">#REF!</definedName>
    <definedName name="q">#REF!</definedName>
    <definedName name="Report" localSheetId="3">#REF!</definedName>
    <definedName name="Report">#REF!</definedName>
    <definedName name="Sched_Pay" localSheetId="3">#REF!</definedName>
    <definedName name="Sched_Pay">#REF!</definedName>
    <definedName name="Scheduled_Extra_Payments" localSheetId="3">#REF!</definedName>
    <definedName name="Scheduled_Extra_Payments">#REF!</definedName>
    <definedName name="Scheduled_Interest_Rate" localSheetId="3">#REF!</definedName>
    <definedName name="Scheduled_Interest_Rate">#REF!</definedName>
    <definedName name="Scheduled_Monthly_Payment" localSheetId="3">#REF!</definedName>
    <definedName name="Scheduled_Monthly_Payment">#REF!</definedName>
    <definedName name="sds" localSheetId="3">#REF!</definedName>
    <definedName name="sds">#REF!</definedName>
    <definedName name="Section">[3]Sheet1!$A$1:$A$43</definedName>
    <definedName name="Ship">[4]Table!$E$2:$E$3</definedName>
    <definedName name="SSDS" localSheetId="3">#REF!</definedName>
    <definedName name="SSDS" localSheetId="2">#REF!</definedName>
    <definedName name="SSDS">#REF!</definedName>
    <definedName name="SubBU">[3]Sheet1!$F$1:$F$26</definedName>
    <definedName name="TA" localSheetId="3">#REF!</definedName>
    <definedName name="TA" localSheetId="2">#REF!</definedName>
    <definedName name="TA">#REF!</definedName>
    <definedName name="TAA" localSheetId="3">#REF!</definedName>
    <definedName name="TAA">#REF!</definedName>
    <definedName name="TAAC" localSheetId="3">#REF!</definedName>
    <definedName name="TAAC">#REF!</definedName>
    <definedName name="TAAD" localSheetId="3">#REF!</definedName>
    <definedName name="TAAD">#REF!</definedName>
    <definedName name="TAAY" localSheetId="3">#REF!</definedName>
    <definedName name="TAAY">#REF!</definedName>
    <definedName name="TAC" localSheetId="3">#REF!</definedName>
    <definedName name="TAC">#REF!</definedName>
    <definedName name="TAD" localSheetId="3">#REF!</definedName>
    <definedName name="TAD">#REF!</definedName>
    <definedName name="tads" localSheetId="3">#REF!</definedName>
    <definedName name="tads">#REF!</definedName>
    <definedName name="TAO" localSheetId="3">#REF!</definedName>
    <definedName name="TAO">#REF!</definedName>
    <definedName name="TAOC" localSheetId="3">#REF!</definedName>
    <definedName name="TAOC">#REF!</definedName>
    <definedName name="TAOD" localSheetId="3">#REF!</definedName>
    <definedName name="TAOD">#REF!</definedName>
    <definedName name="TAOY" localSheetId="3">#REF!</definedName>
    <definedName name="TAOY">#REF!</definedName>
    <definedName name="TAS" localSheetId="3">#REF!</definedName>
    <definedName name="TAS">#REF!</definedName>
    <definedName name="TAY" localSheetId="3">#REF!</definedName>
    <definedName name="TAY">#REF!</definedName>
    <definedName name="TB" localSheetId="3">#REF!</definedName>
    <definedName name="TB">#REF!</definedName>
    <definedName name="TBC" localSheetId="3">#REF!</definedName>
    <definedName name="TBC">#REF!</definedName>
    <definedName name="TBD" localSheetId="3">#REF!</definedName>
    <definedName name="TBD">#REF!</definedName>
    <definedName name="TBY" localSheetId="3">#REF!</definedName>
    <definedName name="TBY">#REF!</definedName>
    <definedName name="TC" localSheetId="3">#REF!</definedName>
    <definedName name="TC">#REF!</definedName>
    <definedName name="TCC" localSheetId="3">#REF!</definedName>
    <definedName name="TCC">#REF!</definedName>
    <definedName name="TCCA" localSheetId="3">#REF!</definedName>
    <definedName name="TCCA">#REF!</definedName>
    <definedName name="TCCAC" localSheetId="3">#REF!</definedName>
    <definedName name="TCCAC">#REF!</definedName>
    <definedName name="TCCAD" localSheetId="3">#REF!</definedName>
    <definedName name="TCCAD">#REF!</definedName>
    <definedName name="TCCAY" localSheetId="3">#REF!</definedName>
    <definedName name="TCCAY">#REF!</definedName>
    <definedName name="TCCC" localSheetId="3">#REF!</definedName>
    <definedName name="TCCC">#REF!</definedName>
    <definedName name="TCCD" localSheetId="3">#REF!</definedName>
    <definedName name="TCCD">#REF!</definedName>
    <definedName name="TCCR" localSheetId="3">#REF!</definedName>
    <definedName name="TCCR">#REF!</definedName>
    <definedName name="TCCY" localSheetId="3">#REF!</definedName>
    <definedName name="TCCY">#REF!</definedName>
    <definedName name="TCD" localSheetId="3">#REF!</definedName>
    <definedName name="TCD">#REF!</definedName>
    <definedName name="TCY" localSheetId="3">#REF!</definedName>
    <definedName name="TCY">#REF!</definedName>
    <definedName name="TDD" localSheetId="3">#REF!</definedName>
    <definedName name="TDD">#REF!</definedName>
    <definedName name="TDDC" localSheetId="3">#REF!</definedName>
    <definedName name="TDDC">#REF!</definedName>
    <definedName name="TDDD" localSheetId="3">#REF!</definedName>
    <definedName name="TDDD">#REF!</definedName>
    <definedName name="TDDY" localSheetId="3">#REF!</definedName>
    <definedName name="TDDY">#REF!</definedName>
    <definedName name="TE" localSheetId="3">#REF!</definedName>
    <definedName name="TE">#REF!</definedName>
    <definedName name="TEC" localSheetId="3">#REF!</definedName>
    <definedName name="TEC">#REF!</definedName>
    <definedName name="TED" localSheetId="3">#REF!</definedName>
    <definedName name="TED">#REF!</definedName>
    <definedName name="TEE" localSheetId="3">#REF!</definedName>
    <definedName name="TEE">#REF!</definedName>
    <definedName name="TEEC" localSheetId="3">#REF!</definedName>
    <definedName name="TEEC">#REF!</definedName>
    <definedName name="TEED" localSheetId="3">#REF!</definedName>
    <definedName name="TEED">#REF!</definedName>
    <definedName name="TEEY" localSheetId="3">#REF!</definedName>
    <definedName name="TEEY">#REF!</definedName>
    <definedName name="TEY" localSheetId="3">#REF!</definedName>
    <definedName name="TEY">#REF!</definedName>
    <definedName name="TFA" localSheetId="3">#REF!</definedName>
    <definedName name="TFA">#REF!</definedName>
    <definedName name="TFAC" localSheetId="3">#REF!</definedName>
    <definedName name="TFAC">#REF!</definedName>
    <definedName name="TFAD" localSheetId="3">#REF!</definedName>
    <definedName name="TFAD">#REF!</definedName>
    <definedName name="TFAY" localSheetId="3">#REF!</definedName>
    <definedName name="TFAY">#REF!</definedName>
    <definedName name="TFI" localSheetId="3">#REF!</definedName>
    <definedName name="TFI">#REF!</definedName>
    <definedName name="TFIC" localSheetId="3">#REF!</definedName>
    <definedName name="TFIC">#REF!</definedName>
    <definedName name="TFID" localSheetId="3">#REF!</definedName>
    <definedName name="TFID">#REF!</definedName>
    <definedName name="TFIY" localSheetId="3">#REF!</definedName>
    <definedName name="TFIY">#REF!</definedName>
    <definedName name="TFO" localSheetId="3">#REF!</definedName>
    <definedName name="TFO">#REF!</definedName>
    <definedName name="TFOC" localSheetId="3">#REF!</definedName>
    <definedName name="TFOC">#REF!</definedName>
    <definedName name="TFOD" localSheetId="3">#REF!</definedName>
    <definedName name="TFOD">#REF!</definedName>
    <definedName name="TFOY" localSheetId="3">#REF!</definedName>
    <definedName name="TFOY">#REF!</definedName>
    <definedName name="TGAIN" localSheetId="3">#REF!</definedName>
    <definedName name="TGAIN">#REF!</definedName>
    <definedName name="TGAINA" localSheetId="3">#REF!</definedName>
    <definedName name="TGAINA">#REF!</definedName>
    <definedName name="TGAINY" localSheetId="3">#REF!</definedName>
    <definedName name="TGAINY">#REF!</definedName>
    <definedName name="TGG" localSheetId="3">#REF!</definedName>
    <definedName name="TGG">#REF!</definedName>
    <definedName name="TGGC" localSheetId="3">#REF!</definedName>
    <definedName name="TGGC">#REF!</definedName>
    <definedName name="TGGD" localSheetId="3">#REF!</definedName>
    <definedName name="TGGD">#REF!</definedName>
    <definedName name="TGGY" localSheetId="3">#REF!</definedName>
    <definedName name="TGGY">#REF!</definedName>
    <definedName name="TH" localSheetId="3">#REF!</definedName>
    <definedName name="TH">#REF!</definedName>
    <definedName name="THC" localSheetId="3">#REF!</definedName>
    <definedName name="THC">#REF!</definedName>
    <definedName name="THD" localSheetId="3">#REF!</definedName>
    <definedName name="THD">#REF!</definedName>
    <definedName name="THH" localSheetId="3">#REF!</definedName>
    <definedName name="THH">#REF!</definedName>
    <definedName name="THHC" localSheetId="3">#REF!</definedName>
    <definedName name="THHC">#REF!</definedName>
    <definedName name="THHD" localSheetId="3">#REF!</definedName>
    <definedName name="THHD">#REF!</definedName>
    <definedName name="THHY" localSheetId="3">#REF!</definedName>
    <definedName name="THHY">#REF!</definedName>
    <definedName name="THY" localSheetId="3">#REF!</definedName>
    <definedName name="THY">#REF!</definedName>
    <definedName name="TI" localSheetId="3">#REF!</definedName>
    <definedName name="TI">#REF!</definedName>
    <definedName name="TIC" localSheetId="3">#REF!</definedName>
    <definedName name="TIC">#REF!</definedName>
    <definedName name="TID" localSheetId="3">#REF!</definedName>
    <definedName name="TID">#REF!</definedName>
    <definedName name="TII" localSheetId="3">#REF!</definedName>
    <definedName name="TII">#REF!</definedName>
    <definedName name="TIIA" localSheetId="3">#REF!</definedName>
    <definedName name="TIIA">#REF!</definedName>
    <definedName name="TIIAC" localSheetId="3">#REF!</definedName>
    <definedName name="TIIAC">#REF!</definedName>
    <definedName name="TIIAD" localSheetId="3">#REF!</definedName>
    <definedName name="TIIAD">#REF!</definedName>
    <definedName name="TIIAY" localSheetId="3">#REF!</definedName>
    <definedName name="TIIAY">#REF!</definedName>
    <definedName name="TIIC" localSheetId="3">#REF!</definedName>
    <definedName name="TIIC">#REF!</definedName>
    <definedName name="TIID" localSheetId="3">#REF!</definedName>
    <definedName name="TIID">#REF!</definedName>
    <definedName name="TIIY" localSheetId="3">#REF!</definedName>
    <definedName name="TIIY">#REF!</definedName>
    <definedName name="TIY" localSheetId="3">#REF!</definedName>
    <definedName name="TIY">#REF!</definedName>
    <definedName name="TJ" localSheetId="3">#REF!</definedName>
    <definedName name="TJ">#REF!</definedName>
    <definedName name="TJC" localSheetId="3">#REF!</definedName>
    <definedName name="TJC">#REF!</definedName>
    <definedName name="TJD" localSheetId="3">#REF!</definedName>
    <definedName name="TJD">#REF!</definedName>
    <definedName name="TJJ" localSheetId="3">#REF!</definedName>
    <definedName name="TJJ">#REF!</definedName>
    <definedName name="TJJC" localSheetId="3">#REF!</definedName>
    <definedName name="TJJC">#REF!</definedName>
    <definedName name="TJJD" localSheetId="3">#REF!</definedName>
    <definedName name="TJJD">#REF!</definedName>
    <definedName name="TJJY" localSheetId="3">#REF!</definedName>
    <definedName name="TJJY">#REF!</definedName>
    <definedName name="TJY" localSheetId="3">#REF!</definedName>
    <definedName name="TJY">#REF!</definedName>
    <definedName name="TL" localSheetId="3">#REF!</definedName>
    <definedName name="TL">#REF!</definedName>
    <definedName name="TLC" localSheetId="3">#REF!</definedName>
    <definedName name="TLC">#REF!</definedName>
    <definedName name="TLD" localSheetId="3">#REF!</definedName>
    <definedName name="TLD">#REF!</definedName>
    <definedName name="TLL" localSheetId="3">#REF!</definedName>
    <definedName name="TLL">#REF!</definedName>
    <definedName name="TLLC" localSheetId="3">#REF!</definedName>
    <definedName name="TLLC">#REF!</definedName>
    <definedName name="TLLD" localSheetId="3">#REF!</definedName>
    <definedName name="TLLD">#REF!</definedName>
    <definedName name="TLLY" localSheetId="3">#REF!</definedName>
    <definedName name="TLLY">#REF!</definedName>
    <definedName name="TLY" localSheetId="3">#REF!</definedName>
    <definedName name="TLY">#REF!</definedName>
    <definedName name="TOO" localSheetId="3">#REF!</definedName>
    <definedName name="TOO">#REF!</definedName>
    <definedName name="TOOC" localSheetId="3">#REF!</definedName>
    <definedName name="TOOC">#REF!</definedName>
    <definedName name="TOOD" localSheetId="3">#REF!</definedName>
    <definedName name="TOOD">#REF!</definedName>
    <definedName name="TOOY" localSheetId="3">#REF!</definedName>
    <definedName name="TOOY">#REF!</definedName>
    <definedName name="TOS" localSheetId="3">#REF!</definedName>
    <definedName name="TOS">#REF!</definedName>
    <definedName name="TOSC" localSheetId="3">#REF!</definedName>
    <definedName name="TOSC">#REF!</definedName>
    <definedName name="TOSD" localSheetId="3">#REF!</definedName>
    <definedName name="TOSD">#REF!</definedName>
    <definedName name="TOSY" localSheetId="3">#REF!</definedName>
    <definedName name="TOSY">#REF!</definedName>
    <definedName name="Total_Interest" localSheetId="3">#REF!</definedName>
    <definedName name="Total_Interest">#REF!</definedName>
    <definedName name="Total_Pay" localSheetId="3">#REF!</definedName>
    <definedName name="Total_Pay">#REF!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R" localSheetId="3">#REF!</definedName>
    <definedName name="TR" localSheetId="2">#REF!</definedName>
    <definedName name="TR">#REF!</definedName>
    <definedName name="TRC" localSheetId="3">#REF!</definedName>
    <definedName name="TRC">#REF!</definedName>
    <definedName name="TRD" localSheetId="3">#REF!</definedName>
    <definedName name="TRD">#REF!</definedName>
    <definedName name="TRY" localSheetId="3">#REF!</definedName>
    <definedName name="TRY">#REF!</definedName>
    <definedName name="TSE" localSheetId="3">#REF!</definedName>
    <definedName name="TSE">#REF!</definedName>
    <definedName name="TSEA" localSheetId="3">#REF!</definedName>
    <definedName name="TSEA">#REF!</definedName>
    <definedName name="TSEAA" localSheetId="3">#REF!</definedName>
    <definedName name="TSEAA">#REF!</definedName>
    <definedName name="TSEAAA" localSheetId="3">#REF!</definedName>
    <definedName name="TSEAAA">#REF!</definedName>
    <definedName name="TSEAAY" localSheetId="3">#REF!</definedName>
    <definedName name="TSEAAY">#REF!</definedName>
    <definedName name="TSEAY" localSheetId="3">#REF!</definedName>
    <definedName name="TSEAY">#REF!</definedName>
    <definedName name="TSEY" localSheetId="3">#REF!</definedName>
    <definedName name="TSEY">#REF!</definedName>
    <definedName name="TT" localSheetId="3">#REF!</definedName>
    <definedName name="TT">#REF!</definedName>
    <definedName name="TTAM" localSheetId="3">#REF!</definedName>
    <definedName name="TTAM">#REF!</definedName>
    <definedName name="TTAMY" localSheetId="3">#REF!</definedName>
    <definedName name="TTAMY">#REF!</definedName>
    <definedName name="TTC" localSheetId="3">#REF!</definedName>
    <definedName name="TTC">#REF!</definedName>
    <definedName name="TTD" localSheetId="3">#REF!</definedName>
    <definedName name="TTD">#REF!</definedName>
    <definedName name="TTI" localSheetId="3">#REF!</definedName>
    <definedName name="TTI">#REF!</definedName>
    <definedName name="TTIT" localSheetId="3">#REF!</definedName>
    <definedName name="TTIT">#REF!</definedName>
    <definedName name="TTiTy" localSheetId="3">#REF!</definedName>
    <definedName name="TTiTy">#REF!</definedName>
    <definedName name="TTiY" localSheetId="3">#REF!</definedName>
    <definedName name="TTiY">#REF!</definedName>
    <definedName name="TTT" localSheetId="3">#REF!</definedName>
    <definedName name="TTT">#REF!</definedName>
    <definedName name="TTTC" localSheetId="3">#REF!</definedName>
    <definedName name="TTTC">#REF!</definedName>
    <definedName name="TTTD" localSheetId="3">#REF!</definedName>
    <definedName name="TTTD">#REF!</definedName>
    <definedName name="TTTT" localSheetId="3">#REF!</definedName>
    <definedName name="TTTT">#REF!</definedName>
    <definedName name="TTTTC" localSheetId="3">#REF!</definedName>
    <definedName name="TTTTC">#REF!</definedName>
    <definedName name="TTTTD" localSheetId="3">#REF!</definedName>
    <definedName name="TTTTD">#REF!</definedName>
    <definedName name="TTTTT" localSheetId="3">#REF!</definedName>
    <definedName name="TTTTT">#REF!</definedName>
    <definedName name="TTTTTC" localSheetId="3">#REF!</definedName>
    <definedName name="TTTTTC">#REF!</definedName>
    <definedName name="TTTTTD" localSheetId="3">#REF!</definedName>
    <definedName name="TTTTTD">#REF!</definedName>
    <definedName name="TTTTTT" localSheetId="3">#REF!</definedName>
    <definedName name="TTTTTT">#REF!</definedName>
    <definedName name="TTTTTTC" localSheetId="3">#REF!</definedName>
    <definedName name="TTTTTTC">#REF!</definedName>
    <definedName name="TTTTTTD" localSheetId="3">#REF!</definedName>
    <definedName name="TTTTTTD">#REF!</definedName>
    <definedName name="TTTTTTT" localSheetId="3">#REF!</definedName>
    <definedName name="TTTTTTT">#REF!</definedName>
    <definedName name="TTTTTTTC" localSheetId="3">#REF!</definedName>
    <definedName name="TTTTTTTC">#REF!</definedName>
    <definedName name="TTTTTTTD" localSheetId="3">#REF!</definedName>
    <definedName name="TTTTTTTD">#REF!</definedName>
    <definedName name="TTTTTTTY" localSheetId="3">#REF!</definedName>
    <definedName name="TTTTTTTY">#REF!</definedName>
    <definedName name="TTTTTTY" localSheetId="3">#REF!</definedName>
    <definedName name="TTTTTTY">#REF!</definedName>
    <definedName name="TTTTTY" localSheetId="3">#REF!</definedName>
    <definedName name="TTTTTY">#REF!</definedName>
    <definedName name="TTTTY" localSheetId="3">#REF!</definedName>
    <definedName name="TTTTY">#REF!</definedName>
    <definedName name="TTTY" localSheetId="3">#REF!</definedName>
    <definedName name="TTTY">#REF!</definedName>
    <definedName name="TTW" localSheetId="3">#REF!</definedName>
    <definedName name="TTW">#REF!</definedName>
    <definedName name="TTWA" localSheetId="3">#REF!</definedName>
    <definedName name="TTWA">#REF!</definedName>
    <definedName name="TTWAC" localSheetId="3">#REF!</definedName>
    <definedName name="TTWAC">#REF!</definedName>
    <definedName name="TTWAD" localSheetId="3">#REF!</definedName>
    <definedName name="TTWAD">#REF!</definedName>
    <definedName name="TTWAY" localSheetId="3">#REF!</definedName>
    <definedName name="TTWAY">#REF!</definedName>
    <definedName name="TTWC" localSheetId="3">#REF!</definedName>
    <definedName name="TTWC">#REF!</definedName>
    <definedName name="TTWD" localSheetId="3">#REF!</definedName>
    <definedName name="TTWD">#REF!</definedName>
    <definedName name="TTWY" localSheetId="3">#REF!</definedName>
    <definedName name="TTWY">#REF!</definedName>
    <definedName name="TTX" localSheetId="3">#REF!</definedName>
    <definedName name="TTX">#REF!</definedName>
    <definedName name="TTY" localSheetId="3">#REF!</definedName>
    <definedName name="TTY">#REF!</definedName>
    <definedName name="Values_Entered" localSheetId="3">IF(CF!Loan_Amount*CF!Interest_Rate*CF!Loan_Years*CF!Loan_Start&gt;0,1,0)</definedName>
    <definedName name="Values_Entered" localSheetId="2">IF(Loan_Amount*Interest_Rate*Loan_Years*Loan_Start&gt;0,1,0)</definedName>
    <definedName name="Values_Entered">IF(Loan_Amount*Interest_Rate*Loan_Years*Loan_Start&gt;0,1,0)</definedName>
    <definedName name="z">#N/A</definedName>
    <definedName name="ค่ารับรอง" localSheetId="3">#REF!</definedName>
    <definedName name="ค่ารับรอง" localSheetId="2">#REF!</definedName>
    <definedName name="ค่ารับรอง">#REF!</definedName>
    <definedName name="ๆ" localSheetId="3">#REF!</definedName>
    <definedName name="ๆ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8" i="9" l="1"/>
  <c r="H57" i="8"/>
  <c r="H60" i="8"/>
  <c r="D33" i="2"/>
  <c r="K46" i="9" l="1"/>
  <c r="I46" i="9"/>
  <c r="G46" i="9"/>
  <c r="E46" i="9"/>
  <c r="E47" i="9" s="1"/>
  <c r="E48" i="9" s="1"/>
  <c r="Q44" i="9"/>
  <c r="Q42" i="9"/>
  <c r="S42" i="9" s="1"/>
  <c r="H25" i="1"/>
  <c r="G47" i="9" l="1"/>
  <c r="G48" i="9" s="1"/>
  <c r="I47" i="9"/>
  <c r="I48" i="9" s="1"/>
  <c r="K47" i="9"/>
  <c r="K48" i="9" s="1"/>
  <c r="H51" i="8" l="1"/>
  <c r="H4" i="8"/>
  <c r="H40" i="8" s="1"/>
  <c r="H5" i="8"/>
  <c r="H41" i="8" s="1"/>
  <c r="H6" i="8"/>
  <c r="H42" i="8" s="1"/>
  <c r="H8" i="8"/>
  <c r="H44" i="8" s="1"/>
  <c r="H43" i="8"/>
  <c r="J43" i="8"/>
  <c r="J51" i="8"/>
  <c r="J57" i="8"/>
  <c r="F65" i="1"/>
  <c r="F66" i="1"/>
  <c r="D12" i="2"/>
  <c r="D14" i="2" s="1"/>
  <c r="F12" i="2"/>
  <c r="F14" i="2" s="1"/>
  <c r="D19" i="2"/>
  <c r="D22" i="2" s="1"/>
  <c r="F19" i="2"/>
  <c r="O45" i="9"/>
  <c r="F33" i="2"/>
  <c r="F15" i="1"/>
  <c r="H15" i="1"/>
  <c r="F25" i="1"/>
  <c r="A42" i="1"/>
  <c r="F44" i="1"/>
  <c r="H44" i="1"/>
  <c r="F45" i="1"/>
  <c r="H45" i="1"/>
  <c r="F46" i="1"/>
  <c r="F47" i="1"/>
  <c r="F52" i="1"/>
  <c r="H52" i="1"/>
  <c r="F57" i="1"/>
  <c r="H57" i="1"/>
  <c r="H70" i="1"/>
  <c r="O46" i="9" l="1"/>
  <c r="Q45" i="9"/>
  <c r="F58" i="1"/>
  <c r="H58" i="1"/>
  <c r="H72" i="1" s="1"/>
  <c r="F27" i="1"/>
  <c r="H27" i="1"/>
  <c r="F68" i="1"/>
  <c r="F22" i="2"/>
  <c r="O47" i="9" l="1"/>
  <c r="O48" i="9" s="1"/>
  <c r="S45" i="9"/>
  <c r="Q46" i="9"/>
  <c r="J72" i="1"/>
  <c r="F23" i="2"/>
  <c r="F25" i="2" s="1"/>
  <c r="F27" i="2" s="1"/>
  <c r="Q47" i="9" l="1"/>
  <c r="Q48" i="9" s="1"/>
  <c r="F69" i="1" s="1"/>
  <c r="J10" i="8"/>
  <c r="F34" i="2"/>
  <c r="J24" i="8" l="1"/>
  <c r="J32" i="8" s="1"/>
  <c r="J34" i="8" s="1"/>
  <c r="D23" i="2"/>
  <c r="D25" i="2" s="1"/>
  <c r="D27" i="2" s="1"/>
  <c r="J59" i="8" l="1"/>
  <c r="J61" i="8" s="1"/>
  <c r="M44" i="9"/>
  <c r="D34" i="2"/>
  <c r="H10" i="8"/>
  <c r="H24" i="8" s="1"/>
  <c r="H32" i="8" l="1"/>
  <c r="H34" i="8" s="1"/>
  <c r="M46" i="9"/>
  <c r="S44" i="9"/>
  <c r="S46" i="9" s="1"/>
  <c r="H59" i="8" l="1"/>
  <c r="H61" i="8" s="1"/>
  <c r="L61" i="8" s="1"/>
  <c r="S47" i="9"/>
  <c r="S48" i="9" s="1"/>
  <c r="M47" i="9"/>
  <c r="M48" i="9" l="1"/>
  <c r="F67" i="1" s="1"/>
  <c r="F70" i="1" s="1"/>
  <c r="F72" i="1" s="1"/>
  <c r="I72" i="1" s="1"/>
  <c r="T48" i="9" l="1"/>
</calcChain>
</file>

<file path=xl/sharedStrings.xml><?xml version="1.0" encoding="utf-8"?>
<sst xmlns="http://schemas.openxmlformats.org/spreadsheetml/2006/main" count="211" uniqueCount="151">
  <si>
    <t>บริษัท ทักษิณคอนกรีต จำกัด (มหาชน)</t>
  </si>
  <si>
    <t>งบแสดงฐานะการเงิน</t>
  </si>
  <si>
    <t>(ยังไม่ได้ตรวจสอบ/</t>
  </si>
  <si>
    <t>(ตรวจสอบแล้ว)</t>
  </si>
  <si>
    <t>สอบทานแล้ว)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</si>
  <si>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</si>
  <si>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</si>
  <si>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</si>
  <si>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</si>
  <si>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</si>
  <si>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</si>
  <si>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 xml:space="preserve">สินค้าคงเหลือ </t>
  </si>
  <si>
    <t>สินทรัพย์ทางการเงินหมุนเวียนอื่น</t>
  </si>
  <si>
    <t>ลูกหนี้เงินประกันผลงาน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</si>
  <si>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</si>
  <si>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</si>
  <si>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</si>
  <si>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 xml:space="preserve">ที่ดิน อาคารและอุปกรณ์  </t>
  </si>
  <si>
    <t xml:space="preserve">สินทรัพย์สิทธิการใช้ </t>
  </si>
  <si>
    <t>เงินฝากธนาคารที่ติดภาระค้ำประกัน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</si>
  <si>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</si>
  <si>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</si>
  <si>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</si>
  <si>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</si>
  <si>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</si>
  <si>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</si>
  <si>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</si>
  <si>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</si>
  <si>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</si>
  <si>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</si>
  <si>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</si>
  <si>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</si>
  <si>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</si>
  <si>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</si>
  <si>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</si>
  <si>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</si>
  <si>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</si>
  <si>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</si>
  <si>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</si>
  <si>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 xml:space="preserve">     จัดสรรแล้ว</t>
  </si>
  <si>
    <t xml:space="preserve">         ทุนสำรองตามกฎหมาย</t>
  </si>
  <si>
    <t xml:space="preserve">         สำรองหุ้นทุนซื้อคืน</t>
  </si>
  <si>
    <t xml:space="preserve">     ยังไม่ได้จัดสรร</t>
  </si>
  <si>
    <t>หุ้นทุนซื้อคืน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</si>
  <si>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</si>
  <si>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</si>
  <si>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</si>
  <si>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</si>
  <si>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</t>
  </si>
  <si>
    <t>(ยังไม่ได้ตรวจสอบ/สอบทานแล้ว)</t>
  </si>
  <si>
    <t>รายได้</t>
  </si>
  <si>
    <t>รายได้จากการขาย</t>
  </si>
  <si>
    <t>รายได้จากการให้บริการ</t>
  </si>
  <si>
    <t>รวมรายได้จากการขายและการให้บริการ</t>
  </si>
  <si>
    <t xml:space="preserve">รายได้อื่น </t>
  </si>
  <si>
    <t>รวมรายได้</t>
  </si>
  <si>
    <t>ค่าใช้จ่าย</t>
  </si>
  <si>
    <t>ต้นทุนขาย</t>
  </si>
  <si>
    <t>ต้นทุนการให้บริการ</t>
  </si>
  <si>
    <t>รวมต้นทุนขายและต้นทุนการให้บริการ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</si>
  <si>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</si>
  <si>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</si>
  <si>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</si>
  <si>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</si>
  <si>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</si>
  <si>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</si>
  <si>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กำไรสำหรับงวด</t>
  </si>
  <si>
    <t>กำไร(ขาดทุน)เบ็ดเสร็จอื่น : -</t>
  </si>
  <si>
    <t xml:space="preserve">   รายการที่จะไม่ถูกจัดประเภทรายการใหม่เข้าไปไว้ในกำไรหรือขาดทุนในภายหลัง : -</t>
  </si>
  <si>
    <t>กำไร(ขาดทุน)เบ็ดเสร็จอื่นสำหรับงวด-สุทธิจากภาษีเงินได้</t>
  </si>
  <si>
    <t>กำไรเบ็ดเสร็จรวมสำหรับงวด</t>
  </si>
  <si>
    <t>กำไรต่อหุ้นขั้นพื้นฐาน (บาท)</t>
  </si>
  <si>
    <t>งบแสดงการเปลี่ยนแปลงส่วนของผู้ถือหุ้น</t>
  </si>
  <si>
    <t>ผลต่างจากการ</t>
  </si>
  <si>
    <t>จัดสรรแล้ว</t>
  </si>
  <si>
    <t>ยังไม่ได้</t>
  </si>
  <si>
    <t>เปลี่ยนแปลง</t>
  </si>
  <si>
    <t>ทุนที่ออก</t>
  </si>
  <si>
    <t>ทุนสำรองตาม</t>
  </si>
  <si>
    <t>สำรองหุ้นทุน</t>
  </si>
  <si>
    <t>จัดสรร</t>
  </si>
  <si>
    <t>ในมูลค่ายุติธรรมของ</t>
  </si>
  <si>
    <t>รวมองค์ประกอบอื่น</t>
  </si>
  <si>
    <t>รวม</t>
  </si>
  <si>
    <t>และชำระแล้ว</t>
  </si>
  <si>
    <t>กฎหมาย</t>
  </si>
  <si>
    <t>ซื้อคืน</t>
  </si>
  <si>
    <t>สินทรัพย์ทางการเงิน</t>
  </si>
  <si>
    <t>ของส่วนของผู้ถือหุ้น</t>
  </si>
  <si>
    <t>ไม่หมุนเวียนอื่น</t>
  </si>
  <si>
    <t xml:space="preserve">สำหรับงวดสามเดือน </t>
  </si>
  <si>
    <t>การเปลี่ยนแปลงในส่วนของผู้ถือหุ้น</t>
  </si>
  <si>
    <t>กำไรขาดทุนเบ็ดเสร็จรวม</t>
  </si>
  <si>
    <t>กำไร(ขาดทุน)เบ็ดเสร็จอื่นสำหรับงวด</t>
  </si>
  <si>
    <t>กำไร(ขาดทุน)เบ็ดเสร็จรวมสำหรับงวด</t>
  </si>
  <si>
    <t>รวมการเปลี่ยนแปลงในส่วนของผู้ถือหุ้น</t>
  </si>
  <si>
    <t xml:space="preserve">   สิ้นสุด  31  มีนาคม  2565:-</t>
  </si>
  <si>
    <t>ยอดคงเหลือ ณ วันที่ 1 มกราคม 2565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</si>
  <si>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</si>
  <si>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</si>
  <si>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</si>
  <si>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</si>
  <si>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ผลขาดทุนด้านเครดิตที่คาดว่าจะเกิดขึ้น</t>
  </si>
  <si>
    <t>โอนกลับค่าเผื่อผลขาดทุนด้านเครดิตที่คาดว่าจะเกิดขึ้น</t>
  </si>
  <si>
    <t>ขาดทุนจากสินค้าล้าสมัย (โอนกลับ)</t>
  </si>
  <si>
    <t>ขาดทุนจากการตัดจำหน่ายอุปกรณ์</t>
  </si>
  <si>
    <t>ค่าใช้จ่ายผลประโยชน์พนักงาน</t>
  </si>
  <si>
    <t>ดอกเบี้ยรับ</t>
  </si>
  <si>
    <t>ดอกเบี้ยจ่าย</t>
  </si>
  <si>
    <t>การเปลี่ยนแปลงในสินทรัพย์และหนี้สินดำเนินงาน</t>
  </si>
  <si>
    <t>สินค้าคงเหลือ</t>
  </si>
  <si>
    <t>เงินสดได้มาจากกิจกรรมดำเนินงาน</t>
  </si>
  <si>
    <t>จ่ายภาษีเงินได้</t>
  </si>
  <si>
    <t>เงินสดสุทธิได้มาจากกิจกรรมดำเนินงาน</t>
  </si>
  <si>
    <t xml:space="preserve">งบกระแสเงินสด </t>
  </si>
  <si>
    <t>กระแสเงินสดจากกิจกรรมลงทุน</t>
  </si>
  <si>
    <t>รับดอกเบี้ย</t>
  </si>
  <si>
    <t>เงินสดรับจากสินทรัพย์ทางการเงินหมุนเวียนอื่นครบกำหนด</t>
  </si>
  <si>
    <t>ซื้อที่ดิน อาคารและอุปกรณ์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</si>
  <si>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</si>
  <si>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</si>
  <si>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จ่ายดอกเบี้ย</t>
  </si>
  <si>
    <t>ชำระหนี้สินตามสัญญาเช่า</t>
  </si>
  <si>
    <t>จ่ายชำระหุ้นทุนซื้อคืน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</si>
  <si>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</si>
  <si>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</si>
  <si>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</si>
  <si>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 31 มีนาคม</t>
  </si>
  <si>
    <t>ข้อมูลเพิ่มเติมเกี่ยวกับกระแสเงินสด</t>
  </si>
  <si>
    <t xml:space="preserve">   รายการที่ไม่กระทบเงินสด</t>
  </si>
  <si>
    <t xml:space="preserve">   บริษัทฯ ได้ทำการซื้อหุ้นสามัญคืนโดยบันทึกเป็นรายการค้างจ่าย</t>
  </si>
  <si>
    <t xml:space="preserve">         ไว้ในบัญชีเจ้าหนี้การค้าและเจ้าหนี้หมุนเวียนอื่น</t>
  </si>
  <si>
    <t xml:space="preserve">     ทุนจดทะเบียน 300,000,000 หุ้น มูลค่าหุ้นละ 1 บาท </t>
  </si>
  <si>
    <t xml:space="preserve">     ทุนที่ออกและชำระแล้ว  300,000,000 หุ้น มูลค่าหุ้นละ 1 บาท </t>
  </si>
  <si>
    <t>กำไรจากกิจกรรมดำเนินงาน</t>
  </si>
  <si>
    <t>ยอดคงเหลือ ณ วันที่ 31 มีนาคม 2565</t>
  </si>
  <si>
    <t>อสังหาริมทรัพย์เพื่อการลงทุน</t>
  </si>
  <si>
    <t>31 ธันวาคม 2565</t>
  </si>
  <si>
    <t>31  มีนาคม  2566</t>
  </si>
  <si>
    <t>ณ 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</si>
  <si>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</si>
  <si>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</si>
  <si>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 xml:space="preserve">   สิ้นสุด  31  มีนาคม  2566:-</t>
  </si>
  <si>
    <t xml:space="preserve">   บริษัทฯ โอนสินทรัพย์สิทธิการใช้เป็นที่ดิน อาคารและอุปกรณ์</t>
  </si>
  <si>
    <t>กำไรจากการจำหน่ายอุปกรณ์</t>
  </si>
  <si>
    <t>เงินสดรับจากการจำหน่ายอุปกรณ์</t>
  </si>
  <si>
    <t xml:space="preserve">     ผลกำไร(ขาดทุน)จากการวัดมูลค่าสินทรัพย์ทางการเงินไม่หมุนเวียนอื่น</t>
  </si>
  <si>
    <t xml:space="preserve">     ภาษีเงินได้ของรายการที่จะไม่ถูกจัดประเภทรายการใหม่เข้าไปไว้ในกำไรหรือขาดทุนในภายหลัง</t>
  </si>
  <si>
    <t>(กำไร)ขาดทุนที่ยังไม่เกิดขึ้นจากการเปลี่ยนแปลงมูลค่าสินทรัพย์</t>
  </si>
  <si>
    <t xml:space="preserve">  ทางการเงินหมุนเวียนอื่น</t>
  </si>
  <si>
    <t>สิ้นสุดวันที่  31  มีนาคม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</si>
</sst>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\t&quot;$&quot;#,##0.00_);[Red]\(\t&quot;$&quot;#,##0.00\)"/>
    <numFmt numFmtId="189" formatCode="_(* #,##0_);_(* \(#,##0\);_(* &quot;-&quot;??_);_(@_)"/>
    <numFmt numFmtId="190" formatCode="_-* #,##0_-;\-* #,##0_-;_-* &quot;-&quot;??_-;_-@_-"/>
    <numFmt numFmtId="191" formatCode="#,##0;\(#,##0\);&quot;-     &quot;"/>
    <numFmt numFmtId="192" formatCode="#,##0\ ;\(#,##0\);&quot;-     &quot;"/>
    <numFmt numFmtId="193" formatCode="#,##0.00\ ;\(#,##0.00\);&quot;-     &quot;"/>
    <numFmt numFmtId="194" formatCode="d/mm/yy\ "/>
    <numFmt numFmtId="195" formatCode="General_)"/>
    <numFmt numFmtId="196" formatCode="#,##0;[Red]\(#,##0\)"/>
    <numFmt numFmtId="197" formatCode="#,##0.00\ ;\(#,##0.00\);&quot;-       &quot;\ \ \ "/>
    <numFmt numFmtId="198" formatCode="#,##0.00_);\ \(#,##0.00\)"/>
    <numFmt numFmtId="199" formatCode="#,##0.00\ &quot;F&quot;;\-#,##0.00\ &quot;F&quot;"/>
    <numFmt numFmtId="200" formatCode="dd\-mmm\-yy_)"/>
    <numFmt numFmtId="201" formatCode="0.0%"/>
    <numFmt numFmtId="202" formatCode="0.00_)"/>
    <numFmt numFmtId="203" formatCode="#,##0.0_);[Red]\(#,##0.0\)"/>
    <numFmt numFmtId="204" formatCode="#,##0\ &quot;DM&quot;;[Red]\-#,##0\ &quot;DM&quot;"/>
    <numFmt numFmtId="205" formatCode="#,##0.00\ &quot;DM&quot;;[Red]\-#,##0.00\ &quot;DM&quot;"/>
  </numFmts>
  <fonts count="68"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6"/>
      <name val="AngsanaUPC"/>
      <family val="1"/>
    </font>
    <font>
      <sz val="12"/>
      <name val="Tms Rmn"/>
    </font>
    <font>
      <b/>
      <sz val="11"/>
      <color indexed="8"/>
      <name val="Calibri"/>
      <family val="2"/>
    </font>
    <font>
      <sz val="14"/>
      <name val="AngsanaUPC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sz val="12"/>
      <name val="Helv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4"/>
      <name val="Cordia New"/>
      <family val="2"/>
      <charset val="222"/>
    </font>
    <font>
      <b/>
      <sz val="16"/>
      <name val="Angsana New"/>
      <family val="1"/>
    </font>
    <font>
      <b/>
      <i/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Calibri"/>
      <family val="2"/>
      <charset val="222"/>
    </font>
    <font>
      <i/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5"/>
      <color rgb="FFFF0000"/>
      <name val="Angsana New"/>
      <family val="1"/>
    </font>
    <font>
      <sz val="11"/>
      <color rgb="FFFF0000"/>
      <name val="Tahoma"/>
      <family val="2"/>
      <charset val="222"/>
      <scheme val="minor"/>
    </font>
    <font>
      <sz val="14"/>
      <color rgb="FFFF0000"/>
      <name val="Angsana New"/>
      <family val="1"/>
    </font>
    <font>
      <b/>
      <sz val="11"/>
      <name val="Tahoma"/>
      <family val="2"/>
      <charset val="222"/>
      <scheme val="minor"/>
    </font>
    <font>
      <sz val="11"/>
      <name val="Tahoma"/>
      <family val="2"/>
      <charset val="222"/>
      <scheme val="minor"/>
    </font>
    <font>
      <b/>
      <sz val="16"/>
      <color rgb="FFFF0000"/>
      <name val="Angsana New"/>
      <family val="1"/>
    </font>
    <font>
      <b/>
      <sz val="11"/>
      <color rgb="FFFF0000"/>
      <name val="Tahoma"/>
      <family val="2"/>
      <charset val="222"/>
      <scheme val="minor"/>
    </font>
  </fonts>
  <fills count="4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9" fontId="9" fillId="0" borderId="0"/>
    <xf numFmtId="0" fontId="8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1" fillId="19" borderId="0" applyNumberFormat="0" applyBorder="0" applyAlignment="0" applyProtection="0"/>
    <xf numFmtId="0" fontId="8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1" fillId="22" borderId="0" applyNumberFormat="0" applyBorder="0" applyAlignment="0" applyProtection="0"/>
    <xf numFmtId="0" fontId="8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5" borderId="0" applyNumberFormat="0" applyBorder="0" applyAlignment="0" applyProtection="0"/>
    <xf numFmtId="0" fontId="8" fillId="13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0" applyNumberFormat="0" applyBorder="0" applyAlignment="0" applyProtection="0"/>
    <xf numFmtId="0" fontId="8" fillId="14" borderId="0" applyNumberFormat="0" applyBorder="0" applyAlignment="0" applyProtection="0"/>
    <xf numFmtId="0" fontId="10" fillId="28" borderId="0" applyNumberFormat="0" applyBorder="0" applyAlignment="0" applyProtection="0"/>
    <xf numFmtId="0" fontId="10" fillId="18" borderId="0" applyNumberFormat="0" applyBorder="0" applyAlignment="0" applyProtection="0"/>
    <xf numFmtId="0" fontId="11" fillId="29" borderId="0" applyNumberFormat="0" applyBorder="0" applyAlignment="0" applyProtection="0"/>
    <xf numFmtId="0" fontId="8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1" fillId="33" borderId="0" applyNumberFormat="0" applyBorder="0" applyAlignment="0" applyProtection="0"/>
    <xf numFmtId="0" fontId="12" fillId="3" borderId="0" applyNumberFormat="0" applyBorder="0" applyAlignment="0" applyProtection="0"/>
    <xf numFmtId="0" fontId="13" fillId="34" borderId="1" applyNumberFormat="0" applyAlignment="0" applyProtection="0"/>
    <xf numFmtId="0" fontId="14" fillId="35" borderId="2" applyNumberFormat="0" applyAlignment="0" applyProtection="0"/>
    <xf numFmtId="43" fontId="5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8" fontId="1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9" fontId="9" fillId="0" borderId="0"/>
    <xf numFmtId="200" fontId="9" fillId="0" borderId="0"/>
    <xf numFmtId="201" fontId="9" fillId="0" borderId="0"/>
    <xf numFmtId="0" fontId="18" fillId="0" borderId="0" applyNumberFormat="0" applyFill="0" applyBorder="0" applyAlignment="0" applyProtection="0"/>
    <xf numFmtId="0" fontId="19" fillId="36" borderId="0" applyNumberFormat="0" applyBorder="0" applyAlignment="0" applyProtection="0"/>
    <xf numFmtId="0" fontId="19" fillId="37" borderId="0" applyNumberFormat="0" applyBorder="0" applyAlignment="0" applyProtection="0"/>
    <xf numFmtId="0" fontId="19" fillId="38" borderId="0" applyNumberFormat="0" applyBorder="0" applyAlignment="0" applyProtection="0"/>
    <xf numFmtId="0" fontId="20" fillId="0" borderId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38" fontId="23" fillId="39" borderId="0" applyNumberFormat="0" applyBorder="0" applyAlignment="0" applyProtection="0"/>
    <xf numFmtId="0" fontId="24" fillId="40" borderId="3"/>
    <xf numFmtId="0" fontId="25" fillId="0" borderId="4" applyNumberFormat="0" applyAlignment="0" applyProtection="0">
      <alignment horizontal="left" vertical="center"/>
    </xf>
    <xf numFmtId="0" fontId="25" fillId="0" borderId="5">
      <alignment horizontal="left" vertical="center"/>
    </xf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0" fillId="7" borderId="1" applyNumberFormat="0" applyAlignment="0" applyProtection="0"/>
    <xf numFmtId="10" fontId="23" fillId="41" borderId="9" applyNumberFormat="0" applyBorder="0" applyAlignment="0" applyProtection="0"/>
    <xf numFmtId="0" fontId="31" fillId="0" borderId="10" applyNumberFormat="0" applyFill="0" applyAlignment="0" applyProtection="0"/>
    <xf numFmtId="0" fontId="32" fillId="42" borderId="0" applyNumberFormat="0" applyBorder="0" applyAlignment="0" applyProtection="0"/>
    <xf numFmtId="37" fontId="33" fillId="0" borderId="0"/>
    <xf numFmtId="202" fontId="34" fillId="0" borderId="0"/>
    <xf numFmtId="0" fontId="57" fillId="0" borderId="0"/>
    <xf numFmtId="0" fontId="5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5" fillId="0" borderId="0"/>
    <xf numFmtId="0" fontId="2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58" fillId="0" borderId="0"/>
    <xf numFmtId="0" fontId="2" fillId="0" borderId="0"/>
    <xf numFmtId="0" fontId="36" fillId="0" borderId="0"/>
    <xf numFmtId="0" fontId="6" fillId="0" borderId="0"/>
    <xf numFmtId="0" fontId="6" fillId="0" borderId="0"/>
    <xf numFmtId="0" fontId="37" fillId="0" borderId="0"/>
    <xf numFmtId="0" fontId="38" fillId="0" borderId="0"/>
    <xf numFmtId="0" fontId="6" fillId="43" borderId="11" applyNumberFormat="0" applyFont="0" applyAlignment="0" applyProtection="0"/>
    <xf numFmtId="41" fontId="2" fillId="0" borderId="0" applyFont="0" applyFill="0" applyBorder="0" applyAlignment="0" applyProtection="0"/>
    <xf numFmtId="0" fontId="39" fillId="34" borderId="12" applyNumberFormat="0" applyAlignment="0" applyProtection="0"/>
    <xf numFmtId="10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2" fillId="0" borderId="13" applyNumberFormat="0" applyFill="0" applyAlignment="0" applyProtection="0">
      <alignment horizontal="center" vertical="center"/>
    </xf>
    <xf numFmtId="203" fontId="2" fillId="0" borderId="0"/>
    <xf numFmtId="0" fontId="40" fillId="0" borderId="0" applyNumberFormat="0" applyFill="0" applyBorder="0" applyAlignment="0" applyProtection="0"/>
    <xf numFmtId="0" fontId="38" fillId="0" borderId="0"/>
    <xf numFmtId="0" fontId="41" fillId="0" borderId="0" applyNumberFormat="0" applyBorder="0" applyAlignment="0"/>
    <xf numFmtId="0" fontId="41" fillId="0" borderId="0" applyNumberFormat="0" applyBorder="0" applyAlignment="0"/>
    <xf numFmtId="3" fontId="2" fillId="0" borderId="9" applyNumberFormat="0" applyFont="0" applyFill="0" applyAlignment="0" applyProtection="0">
      <alignment vertical="center"/>
    </xf>
    <xf numFmtId="40" fontId="42" fillId="0" borderId="0"/>
    <xf numFmtId="0" fontId="43" fillId="0" borderId="0" applyNumberFormat="0" applyFill="0" applyBorder="0" applyAlignment="0" applyProtection="0"/>
    <xf numFmtId="0" fontId="44" fillId="0" borderId="14" applyNumberFormat="0" applyFill="0" applyAlignment="0" applyProtection="0"/>
    <xf numFmtId="40" fontId="38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15"/>
    <xf numFmtId="204" fontId="38" fillId="0" borderId="0" applyFont="0" applyFill="0" applyBorder="0" applyAlignment="0" applyProtection="0"/>
    <xf numFmtId="205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9" fontId="50" fillId="0" borderId="0" applyFont="0" applyFill="0" applyBorder="0" applyAlignment="0" applyProtection="0"/>
    <xf numFmtId="0" fontId="6" fillId="0" borderId="0"/>
    <xf numFmtId="0" fontId="37" fillId="0" borderId="0"/>
    <xf numFmtId="0" fontId="6" fillId="0" borderId="0"/>
    <xf numFmtId="0" fontId="2" fillId="0" borderId="0"/>
    <xf numFmtId="0" fontId="56" fillId="0" borderId="0"/>
    <xf numFmtId="0" fontId="6" fillId="0" borderId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/>
    <xf numFmtId="0" fontId="51" fillId="0" borderId="0"/>
  </cellStyleXfs>
  <cellXfs count="134">
    <xf numFmtId="0" fontId="0" fillId="0" borderId="0" xfId="0"/>
    <xf numFmtId="0" fontId="4" fillId="0" borderId="0" xfId="393" applyFont="1" applyAlignment="1">
      <alignment horizontal="center"/>
    </xf>
    <xf numFmtId="0" fontId="5" fillId="0" borderId="0" xfId="393" applyFont="1" applyAlignment="1">
      <alignment horizontal="left"/>
    </xf>
    <xf numFmtId="0" fontId="3" fillId="0" borderId="0" xfId="393" applyFont="1" applyAlignment="1">
      <alignment horizontal="left"/>
    </xf>
    <xf numFmtId="0" fontId="5" fillId="0" borderId="0" xfId="393" applyFont="1" applyAlignment="1">
      <alignment horizontal="center"/>
    </xf>
    <xf numFmtId="0" fontId="3" fillId="0" borderId="0" xfId="393" applyFont="1" applyAlignment="1">
      <alignment horizontal="center"/>
    </xf>
    <xf numFmtId="189" fontId="3" fillId="0" borderId="0" xfId="195" quotePrefix="1" applyNumberFormat="1" applyFont="1" applyFill="1" applyBorder="1" applyAlignment="1">
      <alignment horizontal="center"/>
    </xf>
    <xf numFmtId="189" fontId="3" fillId="0" borderId="0" xfId="195" applyNumberFormat="1" applyFont="1" applyFill="1" applyBorder="1" applyAlignment="1">
      <alignment horizontal="center"/>
    </xf>
    <xf numFmtId="189" fontId="1" fillId="0" borderId="0" xfId="195" applyNumberFormat="1" applyFont="1" applyFill="1" applyAlignment="1"/>
    <xf numFmtId="189" fontId="1" fillId="0" borderId="0" xfId="195" applyNumberFormat="1" applyFont="1" applyFill="1" applyBorder="1" applyAlignment="1"/>
    <xf numFmtId="0" fontId="59" fillId="0" borderId="0" xfId="393" applyFont="1" applyAlignment="1">
      <alignment horizontal="center"/>
    </xf>
    <xf numFmtId="0" fontId="1" fillId="0" borderId="0" xfId="312" applyFont="1"/>
    <xf numFmtId="192" fontId="1" fillId="0" borderId="0" xfId="312" applyNumberFormat="1" applyFont="1"/>
    <xf numFmtId="0" fontId="5" fillId="0" borderId="0" xfId="393" applyFont="1"/>
    <xf numFmtId="0" fontId="1" fillId="0" borderId="0" xfId="0" applyFont="1"/>
    <xf numFmtId="49" fontId="3" fillId="0" borderId="0" xfId="393" applyNumberFormat="1" applyFont="1" applyAlignment="1">
      <alignment horizontal="center"/>
    </xf>
    <xf numFmtId="0" fontId="61" fillId="0" borderId="0" xfId="393" applyFont="1"/>
    <xf numFmtId="0" fontId="61" fillId="0" borderId="0" xfId="393" applyFont="1" applyAlignment="1">
      <alignment horizontal="left"/>
    </xf>
    <xf numFmtId="191" fontId="61" fillId="0" borderId="0" xfId="393" applyNumberFormat="1" applyFont="1"/>
    <xf numFmtId="0" fontId="62" fillId="0" borderId="0" xfId="0" applyFont="1"/>
    <xf numFmtId="189" fontId="63" fillId="0" borderId="0" xfId="195" applyNumberFormat="1" applyFont="1" applyFill="1" applyAlignment="1">
      <alignment horizontal="center"/>
    </xf>
    <xf numFmtId="192" fontId="59" fillId="0" borderId="0" xfId="393" applyNumberFormat="1" applyFont="1" applyAlignment="1">
      <alignment horizontal="center"/>
    </xf>
    <xf numFmtId="192" fontId="61" fillId="0" borderId="0" xfId="393" applyNumberFormat="1" applyFont="1"/>
    <xf numFmtId="0" fontId="61" fillId="0" borderId="0" xfId="312" applyFont="1"/>
    <xf numFmtId="192" fontId="61" fillId="0" borderId="0" xfId="312" applyNumberFormat="1" applyFont="1"/>
    <xf numFmtId="190" fontId="61" fillId="0" borderId="0" xfId="48" applyNumberFormat="1" applyFont="1" applyFill="1" applyAlignment="1"/>
    <xf numFmtId="191" fontId="61" fillId="0" borderId="0" xfId="312" applyNumberFormat="1" applyFont="1"/>
    <xf numFmtId="187" fontId="61" fillId="0" borderId="0" xfId="122" applyFont="1" applyFill="1" applyAlignment="1"/>
    <xf numFmtId="190" fontId="61" fillId="0" borderId="0" xfId="312" applyNumberFormat="1" applyFont="1"/>
    <xf numFmtId="0" fontId="5" fillId="0" borderId="0" xfId="312" applyFont="1"/>
    <xf numFmtId="0" fontId="1" fillId="0" borderId="0" xfId="312" applyFont="1" applyAlignment="1">
      <alignment horizontal="center"/>
    </xf>
    <xf numFmtId="192" fontId="1" fillId="0" borderId="0" xfId="312" applyNumberFormat="1" applyFont="1" applyAlignment="1">
      <alignment horizontal="right"/>
    </xf>
    <xf numFmtId="0" fontId="1" fillId="0" borderId="0" xfId="458" applyFont="1" applyAlignment="1">
      <alignment vertical="center"/>
    </xf>
    <xf numFmtId="192" fontId="1" fillId="0" borderId="0" xfId="122" applyNumberFormat="1" applyFont="1" applyFill="1" applyAlignment="1"/>
    <xf numFmtId="37" fontId="3" fillId="0" borderId="0" xfId="393" applyNumberFormat="1" applyFont="1"/>
    <xf numFmtId="193" fontId="3" fillId="0" borderId="18" xfId="393" applyNumberFormat="1" applyFont="1" applyBorder="1"/>
    <xf numFmtId="0" fontId="3" fillId="0" borderId="0" xfId="393" applyFont="1"/>
    <xf numFmtId="193" fontId="3" fillId="0" borderId="0" xfId="393" applyNumberFormat="1" applyFont="1"/>
    <xf numFmtId="39" fontId="1" fillId="0" borderId="0" xfId="304" applyNumberFormat="1" applyFont="1" applyAlignment="1">
      <alignment horizontal="left"/>
    </xf>
    <xf numFmtId="0" fontId="4" fillId="0" borderId="0" xfId="0" applyFont="1"/>
    <xf numFmtId="190" fontId="1" fillId="0" borderId="0" xfId="47" applyNumberFormat="1" applyFont="1"/>
    <xf numFmtId="190" fontId="3" fillId="0" borderId="0" xfId="393" applyNumberFormat="1" applyFont="1"/>
    <xf numFmtId="190" fontId="3" fillId="0" borderId="5" xfId="393" applyNumberFormat="1" applyFont="1" applyBorder="1"/>
    <xf numFmtId="189" fontId="3" fillId="0" borderId="0" xfId="393" applyNumberFormat="1" applyFont="1"/>
    <xf numFmtId="189" fontId="3" fillId="0" borderId="5" xfId="393" applyNumberFormat="1" applyFont="1" applyBorder="1"/>
    <xf numFmtId="189" fontId="3" fillId="0" borderId="18" xfId="393" applyNumberFormat="1" applyFont="1" applyBorder="1"/>
    <xf numFmtId="192" fontId="3" fillId="0" borderId="17" xfId="312" applyNumberFormat="1" applyFont="1" applyBorder="1"/>
    <xf numFmtId="190" fontId="3" fillId="0" borderId="0" xfId="47" applyNumberFormat="1" applyFont="1" applyFill="1" applyAlignment="1">
      <alignment horizontal="right"/>
    </xf>
    <xf numFmtId="0" fontId="3" fillId="0" borderId="0" xfId="0" applyFont="1"/>
    <xf numFmtId="0" fontId="3" fillId="0" borderId="0" xfId="47" applyNumberFormat="1" applyFont="1" applyFill="1" applyAlignment="1">
      <alignment horizontal="center"/>
    </xf>
    <xf numFmtId="37" fontId="3" fillId="0" borderId="0" xfId="47" applyNumberFormat="1" applyFont="1" applyFill="1" applyBorder="1" applyAlignment="1"/>
    <xf numFmtId="190" fontId="1" fillId="0" borderId="0" xfId="47" applyNumberFormat="1" applyFont="1" applyFill="1" applyAlignment="1"/>
    <xf numFmtId="37" fontId="1" fillId="0" borderId="0" xfId="47" applyNumberFormat="1" applyFont="1" applyFill="1" applyBorder="1" applyAlignment="1"/>
    <xf numFmtId="0" fontId="4" fillId="0" borderId="0" xfId="393" applyFont="1"/>
    <xf numFmtId="191" fontId="3" fillId="0" borderId="0" xfId="393" applyNumberFormat="1" applyFont="1"/>
    <xf numFmtId="0" fontId="52" fillId="0" borderId="0" xfId="393" applyFont="1" applyAlignment="1">
      <alignment horizontal="left"/>
    </xf>
    <xf numFmtId="0" fontId="52" fillId="0" borderId="0" xfId="393" applyFont="1"/>
    <xf numFmtId="0" fontId="53" fillId="0" borderId="0" xfId="393" applyFont="1"/>
    <xf numFmtId="0" fontId="64" fillId="0" borderId="0" xfId="0" applyFont="1"/>
    <xf numFmtId="0" fontId="53" fillId="0" borderId="0" xfId="393" applyFont="1" applyAlignment="1">
      <alignment horizontal="center"/>
    </xf>
    <xf numFmtId="0" fontId="54" fillId="0" borderId="0" xfId="393" applyFont="1" applyAlignment="1">
      <alignment horizontal="center"/>
    </xf>
    <xf numFmtId="0" fontId="3" fillId="0" borderId="0" xfId="305" applyFont="1" applyAlignment="1">
      <alignment horizontal="center"/>
    </xf>
    <xf numFmtId="0" fontId="65" fillId="0" borderId="0" xfId="0" applyFont="1"/>
    <xf numFmtId="189" fontId="55" fillId="0" borderId="0" xfId="195" applyNumberFormat="1" applyFont="1" applyFill="1" applyAlignment="1">
      <alignment horizontal="center"/>
    </xf>
    <xf numFmtId="192" fontId="3" fillId="0" borderId="0" xfId="393" applyNumberFormat="1" applyFont="1" applyAlignment="1">
      <alignment horizontal="right"/>
    </xf>
    <xf numFmtId="192" fontId="3" fillId="0" borderId="0" xfId="195" applyNumberFormat="1" applyFont="1" applyFill="1" applyAlignment="1">
      <alignment horizontal="right"/>
    </xf>
    <xf numFmtId="192" fontId="3" fillId="0" borderId="0" xfId="195" applyNumberFormat="1" applyFont="1" applyFill="1" applyBorder="1" applyAlignment="1">
      <alignment horizontal="right"/>
    </xf>
    <xf numFmtId="0" fontId="3" fillId="0" borderId="0" xfId="352" applyFont="1" applyAlignment="1">
      <alignment horizontal="left"/>
    </xf>
    <xf numFmtId="192" fontId="1" fillId="0" borderId="0" xfId="195" applyNumberFormat="1" applyFont="1" applyFill="1" applyAlignment="1">
      <alignment horizontal="right"/>
    </xf>
    <xf numFmtId="192" fontId="1" fillId="0" borderId="0" xfId="195" applyNumberFormat="1" applyFont="1" applyFill="1" applyBorder="1" applyAlignment="1">
      <alignment horizontal="right"/>
    </xf>
    <xf numFmtId="192" fontId="1" fillId="0" borderId="16" xfId="195" applyNumberFormat="1" applyFont="1" applyFill="1" applyBorder="1" applyAlignment="1">
      <alignment horizontal="right"/>
    </xf>
    <xf numFmtId="192" fontId="3" fillId="0" borderId="16" xfId="393" applyNumberFormat="1" applyFont="1" applyBorder="1" applyAlignment="1">
      <alignment horizontal="right"/>
    </xf>
    <xf numFmtId="192" fontId="3" fillId="0" borderId="17" xfId="393" applyNumberFormat="1" applyFont="1" applyBorder="1" applyAlignment="1">
      <alignment horizontal="right"/>
    </xf>
    <xf numFmtId="192" fontId="1" fillId="0" borderId="0" xfId="122" applyNumberFormat="1" applyFont="1" applyFill="1" applyBorder="1" applyAlignment="1"/>
    <xf numFmtId="0" fontId="3" fillId="0" borderId="0" xfId="312" applyFont="1" applyAlignment="1">
      <alignment horizontal="left"/>
    </xf>
    <xf numFmtId="0" fontId="1" fillId="0" borderId="0" xfId="312" applyFont="1" applyAlignment="1">
      <alignment horizontal="right"/>
    </xf>
    <xf numFmtId="0" fontId="3" fillId="0" borderId="0" xfId="312" applyFont="1"/>
    <xf numFmtId="0" fontId="3" fillId="0" borderId="0" xfId="312" applyFont="1" applyAlignment="1">
      <alignment horizontal="center"/>
    </xf>
    <xf numFmtId="0" fontId="4" fillId="0" borderId="0" xfId="312" applyFont="1" applyAlignment="1">
      <alignment horizontal="center"/>
    </xf>
    <xf numFmtId="0" fontId="4" fillId="0" borderId="0" xfId="312" applyFont="1"/>
    <xf numFmtId="37" fontId="1" fillId="0" borderId="0" xfId="312" applyNumberFormat="1" applyFont="1"/>
    <xf numFmtId="192" fontId="1" fillId="0" borderId="19" xfId="312" applyNumberFormat="1" applyFont="1" applyBorder="1"/>
    <xf numFmtId="192" fontId="1" fillId="0" borderId="19" xfId="312" applyNumberFormat="1" applyFont="1" applyBorder="1" applyAlignment="1">
      <alignment horizontal="right"/>
    </xf>
    <xf numFmtId="192" fontId="3" fillId="0" borderId="5" xfId="312" applyNumberFormat="1" applyFont="1" applyBorder="1"/>
    <xf numFmtId="192" fontId="3" fillId="0" borderId="0" xfId="312" applyNumberFormat="1" applyFont="1"/>
    <xf numFmtId="192" fontId="3" fillId="0" borderId="0" xfId="312" applyNumberFormat="1" applyFont="1" applyAlignment="1">
      <alignment horizontal="right"/>
    </xf>
    <xf numFmtId="191" fontId="3" fillId="0" borderId="5" xfId="312" applyNumberFormat="1" applyFont="1" applyBorder="1"/>
    <xf numFmtId="191" fontId="3" fillId="0" borderId="0" xfId="312" applyNumberFormat="1" applyFont="1"/>
    <xf numFmtId="0" fontId="1" fillId="0" borderId="0" xfId="312" applyFont="1" applyAlignment="1">
      <alignment horizontal="left"/>
    </xf>
    <xf numFmtId="0" fontId="3" fillId="0" borderId="0" xfId="458" applyFont="1" applyAlignment="1">
      <alignment vertical="center"/>
    </xf>
    <xf numFmtId="191" fontId="1" fillId="0" borderId="0" xfId="312" applyNumberFormat="1" applyFont="1" applyAlignment="1">
      <alignment horizontal="right"/>
    </xf>
    <xf numFmtId="191" fontId="1" fillId="0" borderId="0" xfId="312" applyNumberFormat="1" applyFont="1"/>
    <xf numFmtId="37" fontId="3" fillId="0" borderId="5" xfId="393" applyNumberFormat="1" applyFont="1" applyBorder="1"/>
    <xf numFmtId="37" fontId="3" fillId="0" borderId="17" xfId="47" applyNumberFormat="1" applyFont="1" applyFill="1" applyBorder="1" applyAlignment="1"/>
    <xf numFmtId="37" fontId="3" fillId="0" borderId="17" xfId="393" applyNumberFormat="1" applyFont="1" applyBorder="1"/>
    <xf numFmtId="0" fontId="66" fillId="0" borderId="0" xfId="393" applyFont="1"/>
    <xf numFmtId="0" fontId="67" fillId="0" borderId="0" xfId="0" applyFont="1"/>
    <xf numFmtId="0" fontId="60" fillId="0" borderId="0" xfId="393" applyFont="1"/>
    <xf numFmtId="191" fontId="60" fillId="0" borderId="0" xfId="195" applyNumberFormat="1" applyFont="1" applyFill="1" applyAlignment="1">
      <alignment horizontal="right"/>
    </xf>
    <xf numFmtId="191" fontId="60" fillId="0" borderId="0" xfId="393" applyNumberFormat="1" applyFont="1" applyAlignment="1">
      <alignment horizontal="right"/>
    </xf>
    <xf numFmtId="0" fontId="1" fillId="0" borderId="0" xfId="393"/>
    <xf numFmtId="190" fontId="1" fillId="0" borderId="0" xfId="393" applyNumberFormat="1"/>
    <xf numFmtId="37" fontId="1" fillId="0" borderId="0" xfId="393" applyNumberFormat="1"/>
    <xf numFmtId="189" fontId="1" fillId="0" borderId="0" xfId="393" applyNumberFormat="1"/>
    <xf numFmtId="189" fontId="1" fillId="0" borderId="18" xfId="393" applyNumberFormat="1" applyBorder="1"/>
    <xf numFmtId="187" fontId="3" fillId="0" borderId="0" xfId="195" applyFont="1" applyFill="1" applyBorder="1" applyAlignment="1"/>
    <xf numFmtId="37" fontId="1" fillId="0" borderId="16" xfId="393" applyNumberFormat="1" applyBorder="1"/>
    <xf numFmtId="49" fontId="53" fillId="0" borderId="0" xfId="393" applyNumberFormat="1" applyFont="1" applyAlignment="1">
      <alignment horizontal="center"/>
    </xf>
    <xf numFmtId="192" fontId="1" fillId="0" borderId="0" xfId="393" applyNumberFormat="1" applyAlignment="1">
      <alignment horizontal="right"/>
    </xf>
    <xf numFmtId="0" fontId="1" fillId="0" borderId="0" xfId="393" applyAlignment="1">
      <alignment horizontal="left"/>
    </xf>
    <xf numFmtId="192" fontId="1" fillId="0" borderId="16" xfId="393" applyNumberFormat="1" applyBorder="1" applyAlignment="1">
      <alignment horizontal="right"/>
    </xf>
    <xf numFmtId="191" fontId="1" fillId="0" borderId="0" xfId="393" applyNumberFormat="1"/>
    <xf numFmtId="37" fontId="3" fillId="0" borderId="0" xfId="393" applyNumberFormat="1" applyFont="1" applyAlignment="1">
      <alignment horizontal="center"/>
    </xf>
    <xf numFmtId="192" fontId="64" fillId="0" borderId="0" xfId="0" applyNumberFormat="1" applyFont="1"/>
    <xf numFmtId="192" fontId="65" fillId="0" borderId="0" xfId="0" applyNumberFormat="1" applyFont="1"/>
    <xf numFmtId="37" fontId="3" fillId="0" borderId="0" xfId="195" quotePrefix="1" applyNumberFormat="1" applyFont="1" applyFill="1" applyBorder="1" applyAlignment="1">
      <alignment horizontal="center"/>
    </xf>
    <xf numFmtId="37" fontId="3" fillId="0" borderId="0" xfId="195" applyNumberFormat="1" applyFont="1" applyFill="1" applyBorder="1" applyAlignment="1">
      <alignment horizontal="center"/>
    </xf>
    <xf numFmtId="0" fontId="1" fillId="0" borderId="0" xfId="393" applyAlignment="1">
      <alignment horizontal="center"/>
    </xf>
    <xf numFmtId="37" fontId="3" fillId="0" borderId="18" xfId="393" applyNumberFormat="1" applyFont="1" applyBorder="1"/>
    <xf numFmtId="37" fontId="1" fillId="0" borderId="0" xfId="0" applyNumberFormat="1" applyFont="1"/>
    <xf numFmtId="43" fontId="1" fillId="0" borderId="0" xfId="47" applyFont="1"/>
    <xf numFmtId="37" fontId="3" fillId="0" borderId="0" xfId="195" applyNumberFormat="1" applyFont="1" applyFill="1" applyBorder="1" applyAlignment="1"/>
    <xf numFmtId="39" fontId="3" fillId="0" borderId="18" xfId="393" applyNumberFormat="1" applyFont="1" applyBorder="1"/>
    <xf numFmtId="191" fontId="1" fillId="0" borderId="16" xfId="393" applyNumberFormat="1" applyBorder="1"/>
    <xf numFmtId="191" fontId="3" fillId="0" borderId="5" xfId="393" applyNumberFormat="1" applyFont="1" applyBorder="1"/>
    <xf numFmtId="191" fontId="1" fillId="0" borderId="5" xfId="393" applyNumberFormat="1" applyFont="1" applyBorder="1"/>
    <xf numFmtId="191" fontId="1" fillId="0" borderId="0" xfId="393" applyNumberFormat="1" applyFont="1"/>
    <xf numFmtId="0" fontId="5" fillId="0" borderId="0" xfId="393" applyFont="1" applyAlignment="1">
      <alignment horizontal="center"/>
    </xf>
    <xf numFmtId="0" fontId="3" fillId="0" borderId="0" xfId="393" applyFont="1" applyAlignment="1">
      <alignment horizontal="center"/>
    </xf>
    <xf numFmtId="0" fontId="3" fillId="0" borderId="16" xfId="393" applyFont="1" applyBorder="1" applyAlignment="1">
      <alignment horizontal="center"/>
    </xf>
    <xf numFmtId="0" fontId="3" fillId="0" borderId="16" xfId="305" applyFont="1" applyBorder="1" applyAlignment="1">
      <alignment horizontal="center"/>
    </xf>
    <xf numFmtId="0" fontId="5" fillId="0" borderId="16" xfId="393" applyFont="1" applyBorder="1" applyAlignment="1">
      <alignment horizontal="center"/>
    </xf>
    <xf numFmtId="0" fontId="5" fillId="0" borderId="0" xfId="312" applyFont="1" applyAlignment="1">
      <alignment horizontal="center"/>
    </xf>
    <xf numFmtId="0" fontId="3" fillId="0" borderId="0" xfId="312" applyFont="1" applyAlignment="1">
      <alignment horizontal="center"/>
    </xf>
  </cellXfs>
  <cellStyles count="465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75" xfId="19"/>
    <cellStyle name="Accent1" xfId="20"/>
    <cellStyle name="Accent1 - 20%" xfId="21"/>
    <cellStyle name="Accent1 - 40%" xfId="22"/>
    <cellStyle name="Accent1 - 60%" xfId="23"/>
    <cellStyle name="Accent2" xfId="24"/>
    <cellStyle name="Accent2 - 20%" xfId="25"/>
    <cellStyle name="Accent2 - 40%" xfId="26"/>
    <cellStyle name="Accent2 - 60%" xfId="27"/>
    <cellStyle name="Accent3" xfId="28"/>
    <cellStyle name="Accent3 - 20%" xfId="29"/>
    <cellStyle name="Accent3 - 40%" xfId="30"/>
    <cellStyle name="Accent3 - 60%" xfId="31"/>
    <cellStyle name="Accent4" xfId="32"/>
    <cellStyle name="Accent4 - 20%" xfId="33"/>
    <cellStyle name="Accent4 - 40%" xfId="34"/>
    <cellStyle name="Accent4 - 60%" xfId="35"/>
    <cellStyle name="Accent5" xfId="36"/>
    <cellStyle name="Accent5 - 20%" xfId="37"/>
    <cellStyle name="Accent5 - 40%" xfId="38"/>
    <cellStyle name="Accent5 - 60%" xfId="39"/>
    <cellStyle name="Accent6" xfId="40"/>
    <cellStyle name="Accent6 - 20%" xfId="41"/>
    <cellStyle name="Accent6 - 40%" xfId="42"/>
    <cellStyle name="Accent6 - 60%" xfId="43"/>
    <cellStyle name="Bad" xfId="44"/>
    <cellStyle name="Calculation" xfId="45"/>
    <cellStyle name="Check Cell" xfId="46"/>
    <cellStyle name="Comma" xfId="47" builtinId="3"/>
    <cellStyle name="Comma 10" xfId="48"/>
    <cellStyle name="Comma 10 10" xfId="49"/>
    <cellStyle name="Comma 10 11" xfId="50"/>
    <cellStyle name="Comma 10 12" xfId="51"/>
    <cellStyle name="Comma 10 2" xfId="52"/>
    <cellStyle name="Comma 10 3" xfId="53"/>
    <cellStyle name="Comma 10 4" xfId="54"/>
    <cellStyle name="Comma 10 5" xfId="55"/>
    <cellStyle name="Comma 10 6" xfId="56"/>
    <cellStyle name="Comma 10 7" xfId="57"/>
    <cellStyle name="Comma 10 8" xfId="58"/>
    <cellStyle name="Comma 10 9" xfId="59"/>
    <cellStyle name="Comma 11" xfId="60"/>
    <cellStyle name="Comma 11 10" xfId="61"/>
    <cellStyle name="Comma 11 11" xfId="62"/>
    <cellStyle name="Comma 11 12" xfId="63"/>
    <cellStyle name="Comma 11 2" xfId="64"/>
    <cellStyle name="Comma 11 2 2" xfId="65"/>
    <cellStyle name="Comma 11 3" xfId="66"/>
    <cellStyle name="Comma 11 4" xfId="67"/>
    <cellStyle name="Comma 11 5" xfId="68"/>
    <cellStyle name="Comma 11 6" xfId="69"/>
    <cellStyle name="Comma 11 7" xfId="70"/>
    <cellStyle name="Comma 11 8" xfId="71"/>
    <cellStyle name="Comma 11 9" xfId="72"/>
    <cellStyle name="Comma 12" xfId="73"/>
    <cellStyle name="Comma 12 10" xfId="74"/>
    <cellStyle name="Comma 12 11" xfId="75"/>
    <cellStyle name="Comma 12 12" xfId="76"/>
    <cellStyle name="Comma 12 2" xfId="77"/>
    <cellStyle name="Comma 12 3" xfId="78"/>
    <cellStyle name="Comma 12 4" xfId="79"/>
    <cellStyle name="Comma 12 5" xfId="80"/>
    <cellStyle name="Comma 12 6" xfId="81"/>
    <cellStyle name="Comma 12 7" xfId="82"/>
    <cellStyle name="Comma 12 8" xfId="83"/>
    <cellStyle name="Comma 12 9" xfId="84"/>
    <cellStyle name="Comma 13" xfId="85"/>
    <cellStyle name="Comma 13 10" xfId="86"/>
    <cellStyle name="Comma 13 11" xfId="87"/>
    <cellStyle name="Comma 13 12" xfId="88"/>
    <cellStyle name="Comma 13 2" xfId="89"/>
    <cellStyle name="Comma 13 3" xfId="90"/>
    <cellStyle name="Comma 13 4" xfId="91"/>
    <cellStyle name="Comma 13 5" xfId="92"/>
    <cellStyle name="Comma 13 6" xfId="93"/>
    <cellStyle name="Comma 13 7" xfId="94"/>
    <cellStyle name="Comma 13 8" xfId="95"/>
    <cellStyle name="Comma 13 9" xfId="96"/>
    <cellStyle name="Comma 14" xfId="97"/>
    <cellStyle name="Comma 15" xfId="98"/>
    <cellStyle name="Comma 16" xfId="99"/>
    <cellStyle name="Comma 17" xfId="100"/>
    <cellStyle name="Comma 17 2" xfId="101"/>
    <cellStyle name="Comma 18" xfId="102"/>
    <cellStyle name="Comma 18 10" xfId="103"/>
    <cellStyle name="Comma 18 11" xfId="104"/>
    <cellStyle name="Comma 18 12" xfId="105"/>
    <cellStyle name="Comma 18 2" xfId="106"/>
    <cellStyle name="Comma 18 3" xfId="107"/>
    <cellStyle name="Comma 18 4" xfId="108"/>
    <cellStyle name="Comma 18 5" xfId="109"/>
    <cellStyle name="Comma 18 6" xfId="110"/>
    <cellStyle name="Comma 18 7" xfId="111"/>
    <cellStyle name="Comma 18 8" xfId="112"/>
    <cellStyle name="Comma 18 9" xfId="113"/>
    <cellStyle name="Comma 19" xfId="114"/>
    <cellStyle name="Comma 2" xfId="115"/>
    <cellStyle name="Comma 2 10" xfId="116"/>
    <cellStyle name="Comma 2 11" xfId="117"/>
    <cellStyle name="Comma 2 12" xfId="118"/>
    <cellStyle name="Comma 2 13" xfId="119"/>
    <cellStyle name="Comma 2 14" xfId="120"/>
    <cellStyle name="Comma 2 15" xfId="121"/>
    <cellStyle name="Comma 2 16" xfId="122"/>
    <cellStyle name="Comma 2 17" xfId="123"/>
    <cellStyle name="Comma 2 18" xfId="124"/>
    <cellStyle name="Comma 2 19" xfId="125"/>
    <cellStyle name="Comma 2 2" xfId="126"/>
    <cellStyle name="Comma 2 2 2" xfId="127"/>
    <cellStyle name="Comma 2 2 7 3" xfId="128"/>
    <cellStyle name="Comma 2 20" xfId="129"/>
    <cellStyle name="Comma 2 21" xfId="130"/>
    <cellStyle name="Comma 2 22" xfId="131"/>
    <cellStyle name="Comma 2 23" xfId="132"/>
    <cellStyle name="Comma 2 24" xfId="133"/>
    <cellStyle name="Comma 2 25" xfId="134"/>
    <cellStyle name="Comma 2 26" xfId="135"/>
    <cellStyle name="Comma 2 27" xfId="136"/>
    <cellStyle name="Comma 2 28" xfId="137"/>
    <cellStyle name="Comma 2 29" xfId="138"/>
    <cellStyle name="Comma 2 3" xfId="139"/>
    <cellStyle name="Comma 2 30" xfId="140"/>
    <cellStyle name="Comma 2 31" xfId="141"/>
    <cellStyle name="Comma 2 32" xfId="142"/>
    <cellStyle name="Comma 2 33" xfId="143"/>
    <cellStyle name="Comma 2 34" xfId="144"/>
    <cellStyle name="Comma 2 35" xfId="145"/>
    <cellStyle name="Comma 2 36" xfId="146"/>
    <cellStyle name="Comma 2 37" xfId="147"/>
    <cellStyle name="Comma 2 38" xfId="148"/>
    <cellStyle name="Comma 2 39" xfId="149"/>
    <cellStyle name="Comma 2 4" xfId="150"/>
    <cellStyle name="Comma 2 40" xfId="151"/>
    <cellStyle name="Comma 2 41" xfId="152"/>
    <cellStyle name="Comma 2 42" xfId="153"/>
    <cellStyle name="Comma 2 5" xfId="154"/>
    <cellStyle name="Comma 2 6" xfId="155"/>
    <cellStyle name="Comma 2 7" xfId="156"/>
    <cellStyle name="Comma 2 8" xfId="157"/>
    <cellStyle name="Comma 2 9" xfId="158"/>
    <cellStyle name="Comma 20" xfId="159"/>
    <cellStyle name="Comma 21" xfId="160"/>
    <cellStyle name="Comma 21 2" xfId="161"/>
    <cellStyle name="Comma 22" xfId="162"/>
    <cellStyle name="Comma 23" xfId="163"/>
    <cellStyle name="Comma 24" xfId="164"/>
    <cellStyle name="Comma 3" xfId="165"/>
    <cellStyle name="Comma 3 10" xfId="166"/>
    <cellStyle name="Comma 3 11" xfId="167"/>
    <cellStyle name="Comma 3 12" xfId="168"/>
    <cellStyle name="Comma 3 13" xfId="169"/>
    <cellStyle name="Comma 3 14" xfId="170"/>
    <cellStyle name="Comma 3 15" xfId="171"/>
    <cellStyle name="Comma 3 16" xfId="172"/>
    <cellStyle name="Comma 3 17" xfId="173"/>
    <cellStyle name="Comma 3 18" xfId="174"/>
    <cellStyle name="Comma 3 19" xfId="175"/>
    <cellStyle name="Comma 3 2" xfId="176"/>
    <cellStyle name="Comma 3 20" xfId="177"/>
    <cellStyle name="Comma 3 21" xfId="178"/>
    <cellStyle name="Comma 3 22" xfId="179"/>
    <cellStyle name="Comma 3 23" xfId="180"/>
    <cellStyle name="Comma 3 24" xfId="181"/>
    <cellStyle name="Comma 3 25" xfId="182"/>
    <cellStyle name="Comma 3 26" xfId="183"/>
    <cellStyle name="Comma 3 27" xfId="184"/>
    <cellStyle name="Comma 3 28" xfId="185"/>
    <cellStyle name="Comma 3 29" xfId="186"/>
    <cellStyle name="Comma 3 3" xfId="187"/>
    <cellStyle name="Comma 3 30" xfId="188"/>
    <cellStyle name="Comma 3 4" xfId="189"/>
    <cellStyle name="Comma 3 5" xfId="190"/>
    <cellStyle name="Comma 3 6" xfId="191"/>
    <cellStyle name="Comma 3 7" xfId="192"/>
    <cellStyle name="Comma 3 8" xfId="193"/>
    <cellStyle name="Comma 3 9" xfId="194"/>
    <cellStyle name="Comma 4" xfId="195"/>
    <cellStyle name="Comma 4 10" xfId="196"/>
    <cellStyle name="Comma 4 11" xfId="197"/>
    <cellStyle name="Comma 4 12" xfId="198"/>
    <cellStyle name="Comma 4 13" xfId="199"/>
    <cellStyle name="Comma 4 2" xfId="200"/>
    <cellStyle name="Comma 4 3" xfId="201"/>
    <cellStyle name="Comma 4 4" xfId="202"/>
    <cellStyle name="Comma 4 5" xfId="203"/>
    <cellStyle name="Comma 4 6" xfId="204"/>
    <cellStyle name="Comma 4 7" xfId="205"/>
    <cellStyle name="Comma 4 8" xfId="206"/>
    <cellStyle name="Comma 4 9" xfId="207"/>
    <cellStyle name="Comma 4_lead q2" xfId="208"/>
    <cellStyle name="Comma 42" xfId="209"/>
    <cellStyle name="Comma 44" xfId="210"/>
    <cellStyle name="Comma 5" xfId="211"/>
    <cellStyle name="Comma 5 10" xfId="212"/>
    <cellStyle name="Comma 5 11" xfId="213"/>
    <cellStyle name="Comma 5 12" xfId="214"/>
    <cellStyle name="Comma 5 13" xfId="215"/>
    <cellStyle name="Comma 5 2" xfId="216"/>
    <cellStyle name="Comma 5 3" xfId="217"/>
    <cellStyle name="Comma 5 4" xfId="218"/>
    <cellStyle name="Comma 5 5" xfId="219"/>
    <cellStyle name="Comma 5 6" xfId="220"/>
    <cellStyle name="Comma 5 7" xfId="221"/>
    <cellStyle name="Comma 5 8" xfId="222"/>
    <cellStyle name="Comma 5 9" xfId="223"/>
    <cellStyle name="Comma 6" xfId="224"/>
    <cellStyle name="Comma 6 10" xfId="225"/>
    <cellStyle name="Comma 6 11" xfId="226"/>
    <cellStyle name="Comma 6 12" xfId="227"/>
    <cellStyle name="Comma 6 13" xfId="228"/>
    <cellStyle name="Comma 6 2" xfId="229"/>
    <cellStyle name="Comma 6 2 2" xfId="230"/>
    <cellStyle name="Comma 6 2 3" xfId="231"/>
    <cellStyle name="Comma 6 3" xfId="232"/>
    <cellStyle name="Comma 6 4" xfId="233"/>
    <cellStyle name="Comma 6 5" xfId="234"/>
    <cellStyle name="Comma 6 6" xfId="235"/>
    <cellStyle name="Comma 6 7" xfId="236"/>
    <cellStyle name="Comma 6 8" xfId="237"/>
    <cellStyle name="Comma 6 9" xfId="238"/>
    <cellStyle name="Comma 7" xfId="239"/>
    <cellStyle name="Comma 7 10" xfId="240"/>
    <cellStyle name="Comma 7 11" xfId="241"/>
    <cellStyle name="Comma 7 12" xfId="242"/>
    <cellStyle name="Comma 7 2" xfId="243"/>
    <cellStyle name="Comma 7 3" xfId="244"/>
    <cellStyle name="Comma 7 4" xfId="245"/>
    <cellStyle name="Comma 7 5" xfId="246"/>
    <cellStyle name="Comma 7 6" xfId="247"/>
    <cellStyle name="Comma 7 7" xfId="248"/>
    <cellStyle name="Comma 7 8" xfId="249"/>
    <cellStyle name="Comma 7 9" xfId="250"/>
    <cellStyle name="Comma 8" xfId="251"/>
    <cellStyle name="Comma 8 10" xfId="252"/>
    <cellStyle name="Comma 8 11" xfId="253"/>
    <cellStyle name="Comma 8 12" xfId="254"/>
    <cellStyle name="Comma 8 2" xfId="255"/>
    <cellStyle name="Comma 8 3" xfId="256"/>
    <cellStyle name="Comma 8 4" xfId="257"/>
    <cellStyle name="Comma 8 5" xfId="258"/>
    <cellStyle name="Comma 8 6" xfId="259"/>
    <cellStyle name="Comma 8 7" xfId="260"/>
    <cellStyle name="Comma 8 8" xfId="261"/>
    <cellStyle name="Comma 8 9" xfId="262"/>
    <cellStyle name="Comma 9" xfId="263"/>
    <cellStyle name="Comma 9 10" xfId="264"/>
    <cellStyle name="Comma 9 11" xfId="265"/>
    <cellStyle name="Comma 9 12" xfId="266"/>
    <cellStyle name="Comma 9 13" xfId="267"/>
    <cellStyle name="Comma 9 2" xfId="268"/>
    <cellStyle name="Comma 9 3" xfId="269"/>
    <cellStyle name="Comma 9 4" xfId="270"/>
    <cellStyle name="Comma 9 5" xfId="271"/>
    <cellStyle name="Comma 9 6" xfId="272"/>
    <cellStyle name="Comma 9 7" xfId="273"/>
    <cellStyle name="Comma 9 8" xfId="274"/>
    <cellStyle name="Comma 9 9" xfId="275"/>
    <cellStyle name="comma zerodec" xfId="276"/>
    <cellStyle name="Currency1" xfId="277"/>
    <cellStyle name="Dollar (zero dec)" xfId="278"/>
    <cellStyle name="E&amp;Y House" xfId="279"/>
    <cellStyle name="Emphasis 1" xfId="280"/>
    <cellStyle name="Emphasis 2" xfId="281"/>
    <cellStyle name="Emphasis 3" xfId="282"/>
    <cellStyle name="Excel Built-in Normal" xfId="283"/>
    <cellStyle name="Explanatory Text" xfId="284"/>
    <cellStyle name="Good" xfId="285"/>
    <cellStyle name="Grey" xfId="286"/>
    <cellStyle name="Header - Style1" xfId="287"/>
    <cellStyle name="Header1" xfId="288"/>
    <cellStyle name="Header2" xfId="289"/>
    <cellStyle name="Heading" xfId="290"/>
    <cellStyle name="Heading 1" xfId="291"/>
    <cellStyle name="Heading 2" xfId="292"/>
    <cellStyle name="Heading 3" xfId="293"/>
    <cellStyle name="Heading 4" xfId="294"/>
    <cellStyle name="Heading_leadSMT- S 31-12-2550" xfId="295"/>
    <cellStyle name="Input" xfId="296"/>
    <cellStyle name="Input [yellow]" xfId="297"/>
    <cellStyle name="Linked Cell" xfId="298"/>
    <cellStyle name="Neutral" xfId="299"/>
    <cellStyle name="no dec" xfId="300"/>
    <cellStyle name="Normal" xfId="0" builtinId="0"/>
    <cellStyle name="Normal - Style1" xfId="301"/>
    <cellStyle name="Normal 10" xfId="302"/>
    <cellStyle name="Normal 11" xfId="303"/>
    <cellStyle name="Normal 11 2" xfId="304"/>
    <cellStyle name="Normal 2" xfId="305"/>
    <cellStyle name="Normal 2 10" xfId="306"/>
    <cellStyle name="Normal 2 11" xfId="307"/>
    <cellStyle name="Normal 2 12" xfId="308"/>
    <cellStyle name="Normal 2 13" xfId="309"/>
    <cellStyle name="Normal 2 14" xfId="310"/>
    <cellStyle name="Normal 2 15" xfId="311"/>
    <cellStyle name="Normal 2 16" xfId="312"/>
    <cellStyle name="Normal 2 17" xfId="313"/>
    <cellStyle name="Normal 2 18" xfId="314"/>
    <cellStyle name="Normal 2 19" xfId="315"/>
    <cellStyle name="Normal 2 2" xfId="316"/>
    <cellStyle name="Normal 2 2 2" xfId="317"/>
    <cellStyle name="Normal 2 20" xfId="318"/>
    <cellStyle name="Normal 2 21" xfId="319"/>
    <cellStyle name="Normal 2 22" xfId="320"/>
    <cellStyle name="Normal 2 23" xfId="321"/>
    <cellStyle name="Normal 2 24" xfId="322"/>
    <cellStyle name="Normal 2 25" xfId="323"/>
    <cellStyle name="Normal 2 26" xfId="324"/>
    <cellStyle name="Normal 2 27" xfId="325"/>
    <cellStyle name="Normal 2 28" xfId="326"/>
    <cellStyle name="Normal 2 29" xfId="327"/>
    <cellStyle name="Normal 2 3" xfId="328"/>
    <cellStyle name="Normal 2 3 2" xfId="329"/>
    <cellStyle name="Normal 2 3 3" xfId="330"/>
    <cellStyle name="Normal 2 30" xfId="331"/>
    <cellStyle name="Normal 2 31" xfId="332"/>
    <cellStyle name="Normal 2 32" xfId="333"/>
    <cellStyle name="Normal 2 33" xfId="334"/>
    <cellStyle name="Normal 2 34" xfId="335"/>
    <cellStyle name="Normal 2 35" xfId="336"/>
    <cellStyle name="Normal 2 36" xfId="337"/>
    <cellStyle name="Normal 2 37" xfId="338"/>
    <cellStyle name="Normal 2 38" xfId="339"/>
    <cellStyle name="Normal 2 39" xfId="340"/>
    <cellStyle name="Normal 2 4" xfId="341"/>
    <cellStyle name="Normal 2 40" xfId="342"/>
    <cellStyle name="Normal 2 41" xfId="343"/>
    <cellStyle name="Normal 2 42" xfId="344"/>
    <cellStyle name="Normal 2 5" xfId="345"/>
    <cellStyle name="Normal 2 5 2" xfId="346"/>
    <cellStyle name="Normal 2 6" xfId="347"/>
    <cellStyle name="Normal 2 7" xfId="348"/>
    <cellStyle name="Normal 2 8" xfId="349"/>
    <cellStyle name="Normal 2 9" xfId="350"/>
    <cellStyle name="Normal 2_Leadเจิ๋นโซง09โย ดึกดื่นmorning sad" xfId="351"/>
    <cellStyle name="Normal 3" xfId="352"/>
    <cellStyle name="Normal 3 10" xfId="353"/>
    <cellStyle name="Normal 3 11" xfId="354"/>
    <cellStyle name="Normal 3 12" xfId="355"/>
    <cellStyle name="Normal 3 13" xfId="356"/>
    <cellStyle name="Normal 3 14" xfId="357"/>
    <cellStyle name="Normal 3 15" xfId="358"/>
    <cellStyle name="Normal 3 16" xfId="359"/>
    <cellStyle name="Normal 3 17" xfId="360"/>
    <cellStyle name="Normal 3 18" xfId="361"/>
    <cellStyle name="Normal 3 19" xfId="362"/>
    <cellStyle name="Normal 3 2" xfId="363"/>
    <cellStyle name="Normal 3 2 4" xfId="364"/>
    <cellStyle name="Normal 3 20" xfId="365"/>
    <cellStyle name="Normal 3 21" xfId="366"/>
    <cellStyle name="Normal 3 22" xfId="367"/>
    <cellStyle name="Normal 3 23" xfId="368"/>
    <cellStyle name="Normal 3 24" xfId="369"/>
    <cellStyle name="Normal 3 25" xfId="370"/>
    <cellStyle name="Normal 3 26" xfId="371"/>
    <cellStyle name="Normal 3 27" xfId="372"/>
    <cellStyle name="Normal 3 28" xfId="373"/>
    <cellStyle name="Normal 3 29" xfId="374"/>
    <cellStyle name="Normal 3 3" xfId="375"/>
    <cellStyle name="Normal 3 30" xfId="376"/>
    <cellStyle name="Normal 3 31" xfId="377"/>
    <cellStyle name="Normal 3 32" xfId="378"/>
    <cellStyle name="Normal 3 33" xfId="379"/>
    <cellStyle name="Normal 3 34" xfId="380"/>
    <cellStyle name="Normal 3 35" xfId="381"/>
    <cellStyle name="Normal 3 36" xfId="382"/>
    <cellStyle name="Normal 3 37" xfId="383"/>
    <cellStyle name="Normal 3 38" xfId="384"/>
    <cellStyle name="Normal 3 39" xfId="385"/>
    <cellStyle name="Normal 3 4" xfId="386"/>
    <cellStyle name="Normal 3 40" xfId="387"/>
    <cellStyle name="Normal 3 5" xfId="388"/>
    <cellStyle name="Normal 3 6" xfId="389"/>
    <cellStyle name="Normal 3 7" xfId="390"/>
    <cellStyle name="Normal 3 8" xfId="391"/>
    <cellStyle name="Normal 3 9" xfId="392"/>
    <cellStyle name="Normal 4" xfId="393"/>
    <cellStyle name="Normal 4 2" xfId="394"/>
    <cellStyle name="Normal 4 3" xfId="395"/>
    <cellStyle name="Normal 4 4" xfId="396"/>
    <cellStyle name="Normal 42" xfId="397"/>
    <cellStyle name="Normal 43" xfId="398"/>
    <cellStyle name="Normal 5" xfId="399"/>
    <cellStyle name="Normal 5 2" xfId="400"/>
    <cellStyle name="Normal 6" xfId="401"/>
    <cellStyle name="Normal 6 2" xfId="402"/>
    <cellStyle name="Normal 7" xfId="403"/>
    <cellStyle name="Normal 8" xfId="404"/>
    <cellStyle name="Normal 9" xfId="405"/>
    <cellStyle name="Normale_9639A02C" xfId="406"/>
    <cellStyle name="Note" xfId="407"/>
    <cellStyle name="oft Excel]_x000d__x000a_Comment=The open=/f lines load custom functions into the Paste Function list._x000d__x000a_Maximized=3_x000d__x000a_Basics=1_x000d__x000a_A" xfId="408"/>
    <cellStyle name="Output" xfId="409"/>
    <cellStyle name="Percent [2]" xfId="410"/>
    <cellStyle name="Percent 2" xfId="411"/>
    <cellStyle name="Percent 2 10" xfId="412"/>
    <cellStyle name="Percent 2 11" xfId="413"/>
    <cellStyle name="Percent 2 12" xfId="414"/>
    <cellStyle name="Percent 2 2" xfId="415"/>
    <cellStyle name="Percent 2 3" xfId="416"/>
    <cellStyle name="Percent 2 4" xfId="417"/>
    <cellStyle name="Percent 2 5" xfId="418"/>
    <cellStyle name="Percent 2 6" xfId="419"/>
    <cellStyle name="Percent 2 7" xfId="420"/>
    <cellStyle name="Percent 2 8" xfId="421"/>
    <cellStyle name="Percent 2 9" xfId="422"/>
    <cellStyle name="Percent 3" xfId="423"/>
    <cellStyle name="Percent 4" xfId="424"/>
    <cellStyle name="Percent 5" xfId="425"/>
    <cellStyle name="Quantity" xfId="426"/>
    <cellStyle name="Rittichai" xfId="427"/>
    <cellStyle name="Sheet Title" xfId="428"/>
    <cellStyle name="Standard_OPTIMIR1 (deutsch)" xfId="429"/>
    <cellStyle name="STYLE1" xfId="430"/>
    <cellStyle name="STYLE2" xfId="431"/>
    <cellStyle name="Table" xfId="432"/>
    <cellStyle name="Times New Roman" xfId="433"/>
    <cellStyle name="Title" xfId="434"/>
    <cellStyle name="Total" xfId="435"/>
    <cellStyle name="Tusental_A-listan (fixad)" xfId="436"/>
    <cellStyle name="Valuta_NPV" xfId="437"/>
    <cellStyle name="Warning Text" xfId="438"/>
    <cellStyle name="WHead - Style2" xfId="439"/>
    <cellStyle name="Wไhrung [0]_OPTIMIR1 (deutsch)" xfId="440"/>
    <cellStyle name="Wไhrung_OPTIMIR1 (deutsch)" xfId="441"/>
    <cellStyle name="เครื่องหมายจุลภาค 10 2" xfId="443"/>
    <cellStyle name="เครื่องหมายจุลภาค 2" xfId="444"/>
    <cellStyle name="เครื่องหมายจุลภาค 2 2" xfId="445"/>
    <cellStyle name="เครื่องหมายจุลภาค 3" xfId="446"/>
    <cellStyle name="เครื่องหมายจุลภาค 4" xfId="447"/>
    <cellStyle name="เครื่องหมายจุลภาค 5" xfId="448"/>
    <cellStyle name="เครื่องหมายเปอร์เซ็นต์_Sheet1" xfId="442"/>
    <cellStyle name="เชื่อมโยงหลายมิติ" xfId="449"/>
    <cellStyle name="ตามการเชื่อมโยงหลายมิติ" xfId="451"/>
    <cellStyle name="น้บะภฒ_95" xfId="452"/>
    <cellStyle name="ปกติ 2" xfId="453"/>
    <cellStyle name="ปกติ 2 2" xfId="454"/>
    <cellStyle name="ปกติ 2 3" xfId="455"/>
    <cellStyle name="ปกติ 3" xfId="456"/>
    <cellStyle name="ปกติ 4" xfId="457"/>
    <cellStyle name="ปกติ_USCT2" xfId="458"/>
    <cellStyle name="เปอร์เซ็นต์ 2" xfId="450"/>
    <cellStyle name="ฤธถ [0]_95" xfId="459"/>
    <cellStyle name="ฤธถ_95" xfId="460"/>
    <cellStyle name="ล๋ศญ [0]_95" xfId="461"/>
    <cellStyle name="ล๋ศญ_95" xfId="462"/>
    <cellStyle name="วฅมุ_4ฟ๙ฝวภ๛" xfId="463"/>
    <cellStyle name="標準_FIXED ASSET" xfId="46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110_Taksin/SCP_Ye'%2011/SCP_Q'1%20%2054/Lead_SCP_Q1_11-2704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iERP60\FS-IERP1\IERP60\tmpJourn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actory\&#3623;&#3634;&#3591;&#3649;&#3612;&#3609;&#3592;&#3633;&#3604;&#3626;&#3656;&#3591;\&#3606;&#3633;&#3591;nomove&amp;&#3606;&#3633;&#3591;&#3648;&#3585;&#3619;&#3604;%20B\&#3626;&#3619;&#3640;&#3611;&#3618;&#3629;&#3604;&#3606;&#3633;&#3591;%20WIP%20&#3648;&#3585;&#3619;&#3604;%20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equity"/>
      <sheetName val="PL-equity"/>
      <sheetName val="CF-FS "/>
      <sheetName val="WP-CF-SCP"/>
      <sheetName val="Sheet1"/>
      <sheetName val="AJE"/>
      <sheetName val="RJE"/>
      <sheetName val="CAJE "/>
      <sheetName val="PAJE"/>
      <sheetName val="PRJE"/>
      <sheetName val="ratio-analy"/>
      <sheetName val="Ratio "/>
      <sheetName val="analy-change"/>
      <sheetName val="TB54-Q1"/>
      <sheetName val="BS"/>
      <sheetName val="PL"/>
      <sheetName val="A"/>
      <sheetName val="B"/>
      <sheetName val="C"/>
      <sheetName val="F"/>
      <sheetName val="M"/>
      <sheetName val="H"/>
      <sheetName val="J"/>
      <sheetName val="K"/>
      <sheetName val="I"/>
      <sheetName val="O"/>
      <sheetName val="AA"/>
      <sheetName val="BB"/>
      <sheetName val="HH"/>
      <sheetName val="PP"/>
      <sheetName val="KK"/>
      <sheetName val="JJ"/>
      <sheetName val="II"/>
      <sheetName val="FF"/>
      <sheetName val="XX"/>
      <sheetName val="10"/>
      <sheetName val="20"/>
      <sheetName val="30"/>
      <sheetName val="40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TB54-Q1"/>
      <sheetName val="แนบ 8_ที่ดิน อาคารและอุปกรณ"/>
      <sheetName val="งบทดลอง_-_ต_ค_2547"/>
      <sheetName val="Financial Analysis"/>
      <sheetName val="A.1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Sheet3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สรุป_XXต่อ"/>
      <sheetName val="สรุป_XX"/>
      <sheetName val="A-1"/>
      <sheetName val="Current Project 9-60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A10.3ทรัพย์สินขาย"/>
      <sheetName val="A10.2สรุปอุปกรณ์อื่นๆรายแปลง"/>
      <sheetName val="งบทดลอง_-_ต_ค_25472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  <sheetName val="Drop Down List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ow_DateExport"/>
      <sheetName val="Qr_CalRp"/>
      <sheetName val="Qr_CalRpAll"/>
      <sheetName val="Qr_CalRp1"/>
    </sheetNames>
    <sheetDataSet>
      <sheetData sheetId="0">
        <row r="1">
          <cell r="A1" t="str">
            <v>MFC_Section</v>
          </cell>
          <cell r="B1" t="str">
            <v>COA_AcctNbr</v>
          </cell>
          <cell r="C1" t="str">
            <v>costcode_id</v>
          </cell>
          <cell r="D1" t="str">
            <v>PRJG_ProjectID</v>
          </cell>
          <cell r="E1" t="str">
            <v>MFC_BUType</v>
          </cell>
          <cell r="F1" t="str">
            <v>MFC_SubBU</v>
          </cell>
        </row>
        <row r="2">
          <cell r="A2" t="str">
            <v>1.Acon Prod</v>
          </cell>
          <cell r="B2" t="str">
            <v>11-01-010</v>
          </cell>
          <cell r="C2" t="str">
            <v>AL 00</v>
          </cell>
          <cell r="D2" t="str">
            <v>A4/2804-PE</v>
          </cell>
          <cell r="E2" t="str">
            <v>EQ</v>
          </cell>
          <cell r="F2" t="str">
            <v>EQ-8 Storage-SS</v>
          </cell>
        </row>
        <row r="3">
          <cell r="A3" t="str">
            <v>1.Fac Adm</v>
          </cell>
          <cell r="B3" t="str">
            <v>11-01-020</v>
          </cell>
          <cell r="C3" t="str">
            <v>AL 01</v>
          </cell>
          <cell r="D3" t="str">
            <v>A4/2965-PJ</v>
          </cell>
          <cell r="E3" t="str">
            <v>OR</v>
          </cell>
          <cell r="F3" t="str">
            <v>EQ-9 Storage+WWT-RC</v>
          </cell>
        </row>
        <row r="4">
          <cell r="A4" t="str">
            <v>1.M&amp;E Prod</v>
          </cell>
          <cell r="B4" t="str">
            <v>11-01-030</v>
          </cell>
          <cell r="C4" t="str">
            <v>AL 02</v>
          </cell>
          <cell r="D4" t="str">
            <v>A4/2994-PG</v>
          </cell>
          <cell r="E4" t="str">
            <v>PJ</v>
          </cell>
          <cell r="F4" t="str">
            <v>EQ-A Aeration System</v>
          </cell>
        </row>
        <row r="5">
          <cell r="A5" t="str">
            <v>1.Maint Sect</v>
          </cell>
          <cell r="B5" t="str">
            <v>11-02-011</v>
          </cell>
          <cell r="C5" t="str">
            <v>AL 03</v>
          </cell>
          <cell r="D5" t="str">
            <v>A4/3136-EQ</v>
          </cell>
          <cell r="E5" t="str">
            <v>PK</v>
          </cell>
          <cell r="F5" t="str">
            <v>EQ-B PreTreatment</v>
          </cell>
        </row>
        <row r="6">
          <cell r="A6" t="str">
            <v>1.PE Prod-Accessory</v>
          </cell>
          <cell r="B6" t="str">
            <v>11-02-012</v>
          </cell>
          <cell r="C6" t="str">
            <v>AL 10</v>
          </cell>
          <cell r="D6" t="str">
            <v>A4/3245-EQ</v>
          </cell>
          <cell r="E6" t="str">
            <v>XP</v>
          </cell>
          <cell r="F6" t="str">
            <v>EQ-C Sludge Collector</v>
          </cell>
        </row>
        <row r="7">
          <cell r="A7" t="str">
            <v>1.PE Prod-Aqua M</v>
          </cell>
          <cell r="B7" t="str">
            <v>11-02-021</v>
          </cell>
          <cell r="C7" t="str">
            <v>AL 99</v>
          </cell>
          <cell r="D7" t="str">
            <v>A4/4561-FT</v>
          </cell>
          <cell r="F7" t="str">
            <v>EQ-D Dewatering Machine</v>
          </cell>
        </row>
        <row r="8">
          <cell r="A8" t="str">
            <v>1.PE Prod-BT Assb</v>
          </cell>
          <cell r="B8" t="str">
            <v>11-02-022</v>
          </cell>
          <cell r="C8" t="str">
            <v>AW 00</v>
          </cell>
          <cell r="D8" t="str">
            <v xml:space="preserve">A4/5156-EQ </v>
          </cell>
          <cell r="F8" t="str">
            <v>EQ-E Filtration</v>
          </cell>
        </row>
        <row r="9">
          <cell r="A9" t="str">
            <v>1.PE Prod-Media</v>
          </cell>
          <cell r="B9" t="str">
            <v>11-02-031</v>
          </cell>
          <cell r="C9" t="str">
            <v>CW 01</v>
          </cell>
          <cell r="D9" t="str">
            <v>A4/5157-EQ</v>
          </cell>
          <cell r="F9" t="str">
            <v>EQ-Y Others</v>
          </cell>
        </row>
        <row r="10">
          <cell r="A10" t="str">
            <v>1.PE Prod-Mill &amp; Mix</v>
          </cell>
          <cell r="B10" t="str">
            <v>11-02-032</v>
          </cell>
          <cell r="C10" t="str">
            <v>CW 02</v>
          </cell>
          <cell r="D10" t="str">
            <v>A4/5158-PJ</v>
          </cell>
          <cell r="F10" t="str">
            <v>EQ-Z Service</v>
          </cell>
        </row>
        <row r="11">
          <cell r="A11" t="str">
            <v>1.PE Prod-Planing</v>
          </cell>
          <cell r="B11" t="str">
            <v>11-02-041</v>
          </cell>
          <cell r="C11" t="str">
            <v>EL 01</v>
          </cell>
          <cell r="D11" t="str">
            <v>A4/5567-EQ</v>
          </cell>
          <cell r="F11" t="str">
            <v>PJ-1 Goods</v>
          </cell>
        </row>
        <row r="12">
          <cell r="A12" t="str">
            <v>1.PE Prod-R&amp;R</v>
          </cell>
          <cell r="B12" t="str">
            <v>11-02-042</v>
          </cell>
          <cell r="C12" t="str">
            <v>EL 02</v>
          </cell>
          <cell r="D12" t="str">
            <v>A4/5685-EQ</v>
          </cell>
          <cell r="F12" t="str">
            <v>PJ-2 Turnkey</v>
          </cell>
        </row>
        <row r="13">
          <cell r="A13" t="str">
            <v>1.PE Prod-Roto 1</v>
          </cell>
          <cell r="B13" t="str">
            <v>11-02-043</v>
          </cell>
          <cell r="C13" t="str">
            <v>EL 03</v>
          </cell>
          <cell r="D13" t="str">
            <v>A4/5731-PJ</v>
          </cell>
          <cell r="F13" t="str">
            <v>PJ-3 Contract</v>
          </cell>
        </row>
        <row r="14">
          <cell r="A14" t="str">
            <v>1.PE Prod-Roto 2</v>
          </cell>
          <cell r="B14" t="str">
            <v>11-02-051</v>
          </cell>
          <cell r="C14" t="str">
            <v>EL 04</v>
          </cell>
          <cell r="D14" t="str">
            <v>A4/5989-PJ</v>
          </cell>
          <cell r="F14" t="str">
            <v>PJ-4 O &amp; M</v>
          </cell>
        </row>
        <row r="15">
          <cell r="A15" t="str">
            <v>1.PE Prod-SMT Assb</v>
          </cell>
          <cell r="B15" t="str">
            <v>11-02-052</v>
          </cell>
          <cell r="C15" t="str">
            <v>EQ 00</v>
          </cell>
          <cell r="D15" t="str">
            <v>A4/6116-PJ</v>
          </cell>
          <cell r="F15" t="str">
            <v>PK-1 WWT-PEs</v>
          </cell>
        </row>
        <row r="16">
          <cell r="A16" t="str">
            <v>1.Prod Cost Ctrl</v>
          </cell>
          <cell r="B16" t="str">
            <v>11-02-061</v>
          </cell>
          <cell r="C16" t="str">
            <v>EQ 01</v>
          </cell>
          <cell r="D16" t="str">
            <v>A4/6440-EQ</v>
          </cell>
          <cell r="F16" t="str">
            <v>PK-2 WWT-PEb</v>
          </cell>
        </row>
        <row r="17">
          <cell r="A17" t="str">
            <v>1.Prod Eng</v>
          </cell>
          <cell r="B17" t="str">
            <v>11-02-062</v>
          </cell>
          <cell r="C17" t="str">
            <v>EQ 02</v>
          </cell>
          <cell r="D17" t="str">
            <v>A4/6488-PJ</v>
          </cell>
          <cell r="F17" t="str">
            <v>PK-3 WWT-FRP</v>
          </cell>
        </row>
        <row r="18">
          <cell r="A18" t="str">
            <v>1.QA</v>
          </cell>
          <cell r="B18" t="str">
            <v>11-02-071</v>
          </cell>
          <cell r="C18" t="str">
            <v>EQ 03</v>
          </cell>
          <cell r="D18" t="str">
            <v>A4/6559-PJ</v>
          </cell>
          <cell r="F18" t="str">
            <v>PK-4 WTA-PE</v>
          </cell>
        </row>
        <row r="19">
          <cell r="A19" t="str">
            <v>1.W/H</v>
          </cell>
          <cell r="B19" t="str">
            <v>11-02-072</v>
          </cell>
          <cell r="C19" t="str">
            <v>EQ 04</v>
          </cell>
          <cell r="D19" t="str">
            <v>A4/6582-PJ</v>
          </cell>
          <cell r="F19" t="str">
            <v>PK-5 WTU-PE</v>
          </cell>
        </row>
        <row r="20">
          <cell r="A20" t="str">
            <v>2.BD &amp; MD</v>
          </cell>
          <cell r="B20" t="str">
            <v>11-02-081</v>
          </cell>
          <cell r="C20" t="str">
            <v>EQ 05</v>
          </cell>
          <cell r="D20" t="str">
            <v>A4/6767-PJ</v>
          </cell>
          <cell r="F20" t="str">
            <v>PK-6 WTA-FRP</v>
          </cell>
        </row>
        <row r="21">
          <cell r="A21" t="str">
            <v>2.CCS</v>
          </cell>
          <cell r="B21" t="str">
            <v>11-02-082</v>
          </cell>
          <cell r="C21" t="str">
            <v>EQ 06</v>
          </cell>
          <cell r="D21" t="str">
            <v>A4/6959-PJ</v>
          </cell>
          <cell r="F21" t="str">
            <v>PK-7 WTU-FRP</v>
          </cell>
        </row>
        <row r="22">
          <cell r="A22" t="str">
            <v>2.Civil Construction</v>
          </cell>
          <cell r="B22" t="str">
            <v>11-02-091</v>
          </cell>
          <cell r="C22" t="str">
            <v>EQ 07</v>
          </cell>
          <cell r="D22" t="str">
            <v>A4/7027-XP</v>
          </cell>
          <cell r="F22" t="str">
            <v>PK-Y Others</v>
          </cell>
        </row>
        <row r="23">
          <cell r="A23" t="str">
            <v>2.Civil Design</v>
          </cell>
          <cell r="B23" t="str">
            <v>11-02-092</v>
          </cell>
          <cell r="C23" t="str">
            <v>EQ 08</v>
          </cell>
          <cell r="D23" t="str">
            <v>A4-6617-EQ</v>
          </cell>
          <cell r="F23" t="str">
            <v>PK-Z Service</v>
          </cell>
        </row>
        <row r="24">
          <cell r="A24" t="str">
            <v xml:space="preserve">2.Corp Affaired </v>
          </cell>
          <cell r="B24" t="str">
            <v>11-02-093</v>
          </cell>
          <cell r="C24" t="str">
            <v>EQ 09</v>
          </cell>
          <cell r="D24" t="str">
            <v>A5/0136-PJ</v>
          </cell>
          <cell r="F24" t="str">
            <v>XP-1 Japan Goods</v>
          </cell>
        </row>
        <row r="25">
          <cell r="A25" t="str">
            <v>2.Cost Ctrl Adm</v>
          </cell>
          <cell r="B25" t="str">
            <v>11-02-101</v>
          </cell>
          <cell r="C25" t="str">
            <v>EQ 10</v>
          </cell>
          <cell r="D25" t="str">
            <v>A5/0194-PJ</v>
          </cell>
          <cell r="F25" t="str">
            <v>XP-2 Other Goods</v>
          </cell>
        </row>
        <row r="26">
          <cell r="A26" t="str">
            <v>2.Delivery</v>
          </cell>
          <cell r="B26" t="str">
            <v>11-02-102</v>
          </cell>
          <cell r="C26" t="str">
            <v>EQ 11</v>
          </cell>
          <cell r="D26" t="str">
            <v>A5/0225-PJ</v>
          </cell>
          <cell r="F26" t="str">
            <v>XP-Z Service</v>
          </cell>
        </row>
        <row r="27">
          <cell r="A27" t="str">
            <v>2.Design Sect.</v>
          </cell>
          <cell r="B27" t="str">
            <v>11-02-111</v>
          </cell>
          <cell r="C27" t="str">
            <v>EQ 12</v>
          </cell>
          <cell r="D27" t="str">
            <v>A5/0966-PJ</v>
          </cell>
        </row>
        <row r="28">
          <cell r="A28" t="str">
            <v>2.EQ Sales</v>
          </cell>
          <cell r="B28" t="str">
            <v>11-02-112</v>
          </cell>
          <cell r="C28" t="str">
            <v>EQ 13</v>
          </cell>
          <cell r="D28" t="str">
            <v>A5/2061-PJ</v>
          </cell>
        </row>
        <row r="29">
          <cell r="A29" t="str">
            <v>2.FAS</v>
          </cell>
          <cell r="B29" t="str">
            <v>11-02-121</v>
          </cell>
          <cell r="C29" t="str">
            <v>EQ 14</v>
          </cell>
          <cell r="D29" t="str">
            <v>A5/2256-EQ</v>
          </cell>
        </row>
        <row r="30">
          <cell r="A30" t="str">
            <v>2.GA</v>
          </cell>
          <cell r="B30" t="str">
            <v>11-02-122</v>
          </cell>
          <cell r="C30" t="str">
            <v>EQ 15</v>
          </cell>
          <cell r="D30" t="str">
            <v>A5/2267-PJ</v>
          </cell>
        </row>
        <row r="31">
          <cell r="A31" t="str">
            <v>2.HRS</v>
          </cell>
          <cell r="B31" t="str">
            <v>12-01-011</v>
          </cell>
          <cell r="C31" t="str">
            <v>EQ 16</v>
          </cell>
          <cell r="D31" t="str">
            <v>A5/2714-PG</v>
          </cell>
        </row>
        <row r="32">
          <cell r="A32" t="str">
            <v>2.IBS</v>
          </cell>
          <cell r="B32" t="str">
            <v>12-01-012</v>
          </cell>
          <cell r="C32" t="str">
            <v>EQ 17</v>
          </cell>
          <cell r="D32" t="str">
            <v>A5/2795-PJ</v>
          </cell>
        </row>
        <row r="33">
          <cell r="A33" t="str">
            <v>2.Lab</v>
          </cell>
          <cell r="B33" t="str">
            <v>12-01-013</v>
          </cell>
          <cell r="C33" t="str">
            <v>EQ 18</v>
          </cell>
          <cell r="D33" t="str">
            <v>A5/2847-PJ</v>
          </cell>
        </row>
        <row r="34">
          <cell r="A34" t="str">
            <v>2.M&amp;E Service</v>
          </cell>
          <cell r="B34" t="str">
            <v>12-01-021</v>
          </cell>
          <cell r="C34" t="str">
            <v>EQ 19</v>
          </cell>
          <cell r="D34" t="str">
            <v>A5/3003-PJ</v>
          </cell>
        </row>
        <row r="35">
          <cell r="A35" t="str">
            <v>2.Operation Sect.</v>
          </cell>
          <cell r="B35" t="str">
            <v>12-02-010</v>
          </cell>
          <cell r="C35" t="str">
            <v>EQ 20</v>
          </cell>
          <cell r="D35" t="str">
            <v>A5/3098-EQ</v>
          </cell>
        </row>
        <row r="36">
          <cell r="A36" t="str">
            <v>2.PCS</v>
          </cell>
          <cell r="B36" t="str">
            <v>12-03-010</v>
          </cell>
          <cell r="C36" t="str">
            <v>EQ 21</v>
          </cell>
          <cell r="D36" t="str">
            <v>A5/3600-EQ</v>
          </cell>
        </row>
        <row r="37">
          <cell r="A37" t="str">
            <v>2.PDS</v>
          </cell>
          <cell r="B37" t="str">
            <v>12-03-020</v>
          </cell>
          <cell r="C37" t="str">
            <v>EQ 22</v>
          </cell>
          <cell r="D37" t="str">
            <v>A5/3753-PJ</v>
          </cell>
        </row>
        <row r="38">
          <cell r="A38" t="str">
            <v>2.PJ Sales</v>
          </cell>
          <cell r="B38" t="str">
            <v>12-03-030</v>
          </cell>
          <cell r="C38" t="str">
            <v>EQ 23</v>
          </cell>
          <cell r="D38" t="str">
            <v>A5/4063-PJ</v>
          </cell>
        </row>
        <row r="39">
          <cell r="A39" t="str">
            <v>2.PK  Sale (Dealer&amp; Branch )</v>
          </cell>
          <cell r="B39" t="str">
            <v>12-04-010</v>
          </cell>
          <cell r="C39" t="str">
            <v>EQ 24</v>
          </cell>
          <cell r="D39" t="str">
            <v>A5/4330-PJ</v>
          </cell>
        </row>
        <row r="40">
          <cell r="A40" t="str">
            <v>2.PK Adm</v>
          </cell>
          <cell r="B40" t="str">
            <v>12-04-020</v>
          </cell>
          <cell r="C40" t="str">
            <v>EQ 25</v>
          </cell>
          <cell r="D40" t="str">
            <v>A5/5414-PJ</v>
          </cell>
        </row>
        <row r="41">
          <cell r="A41" t="str">
            <v>2.PK Sales (Direct)</v>
          </cell>
          <cell r="B41" t="str">
            <v>12-04-030</v>
          </cell>
          <cell r="C41" t="str">
            <v>EQ 26</v>
          </cell>
          <cell r="D41" t="str">
            <v>A5/5596-EQ</v>
          </cell>
        </row>
        <row r="42">
          <cell r="A42" t="str">
            <v>2.PK Service</v>
          </cell>
          <cell r="B42" t="str">
            <v>12-04-040</v>
          </cell>
          <cell r="C42" t="str">
            <v>EQ 27</v>
          </cell>
          <cell r="D42" t="str">
            <v>A5/6355-PJ</v>
          </cell>
        </row>
        <row r="43">
          <cell r="A43" t="str">
            <v>2.Proj.Mng Sect.</v>
          </cell>
          <cell r="B43" t="str">
            <v>12-04-050</v>
          </cell>
          <cell r="C43" t="str">
            <v>EQ 28</v>
          </cell>
          <cell r="D43" t="str">
            <v>A5/6545-PJ</v>
          </cell>
        </row>
        <row r="44">
          <cell r="B44" t="str">
            <v>12-05-010</v>
          </cell>
          <cell r="C44" t="str">
            <v>EQ 29</v>
          </cell>
          <cell r="D44" t="str">
            <v>A5/7004-PJ</v>
          </cell>
        </row>
        <row r="45">
          <cell r="B45" t="str">
            <v>12-05-020</v>
          </cell>
          <cell r="C45" t="str">
            <v>EQ 30</v>
          </cell>
          <cell r="D45" t="str">
            <v>A5/7094-PJ</v>
          </cell>
        </row>
        <row r="46">
          <cell r="B46" t="str">
            <v>12-05-030</v>
          </cell>
          <cell r="C46" t="str">
            <v>EQ 31</v>
          </cell>
          <cell r="D46" t="str">
            <v>A6/0001-PJ</v>
          </cell>
        </row>
        <row r="47">
          <cell r="B47" t="str">
            <v>12-05-040</v>
          </cell>
          <cell r="C47" t="str">
            <v>EQ 32</v>
          </cell>
          <cell r="D47" t="str">
            <v>A6/0290-PJ</v>
          </cell>
        </row>
        <row r="48">
          <cell r="B48" t="str">
            <v>12-05-050</v>
          </cell>
          <cell r="C48" t="str">
            <v>EQ 33</v>
          </cell>
          <cell r="D48" t="str">
            <v>A6/0677-EQ</v>
          </cell>
        </row>
        <row r="49">
          <cell r="B49" t="str">
            <v>12-05-060</v>
          </cell>
          <cell r="C49" t="str">
            <v>EQ 34</v>
          </cell>
          <cell r="D49" t="str">
            <v>A6/0747-PJ</v>
          </cell>
        </row>
        <row r="50">
          <cell r="B50" t="str">
            <v>12-06-010</v>
          </cell>
          <cell r="C50" t="str">
            <v>EQ 35</v>
          </cell>
          <cell r="D50" t="str">
            <v>A6/0799-PJ</v>
          </cell>
        </row>
        <row r="51">
          <cell r="B51" t="str">
            <v>12-06-020</v>
          </cell>
          <cell r="C51" t="str">
            <v>EQ 41</v>
          </cell>
          <cell r="D51" t="str">
            <v>A6/0800-PJ</v>
          </cell>
        </row>
        <row r="52">
          <cell r="B52" t="str">
            <v>12-06-030</v>
          </cell>
          <cell r="C52" t="str">
            <v>JB 01</v>
          </cell>
          <cell r="D52" t="str">
            <v>A6/0905-PJ</v>
          </cell>
        </row>
        <row r="53">
          <cell r="B53" t="str">
            <v>12-06-040</v>
          </cell>
          <cell r="C53" t="str">
            <v>OP 01</v>
          </cell>
          <cell r="D53" t="str">
            <v>A6/1177-PJ</v>
          </cell>
        </row>
        <row r="54">
          <cell r="B54" t="str">
            <v>12-06-050</v>
          </cell>
          <cell r="C54" t="str">
            <v>OP 02</v>
          </cell>
          <cell r="D54" t="str">
            <v>A6/1281-PJ</v>
          </cell>
        </row>
        <row r="55">
          <cell r="B55" t="str">
            <v>12-07-010</v>
          </cell>
          <cell r="C55" t="str">
            <v>OP 03</v>
          </cell>
          <cell r="D55" t="str">
            <v>A6/1396-PJ</v>
          </cell>
        </row>
        <row r="56">
          <cell r="B56" t="str">
            <v>13-01-010</v>
          </cell>
          <cell r="C56" t="str">
            <v>OP 04</v>
          </cell>
          <cell r="D56" t="str">
            <v>A6/1474-PJ</v>
          </cell>
        </row>
        <row r="57">
          <cell r="B57" t="str">
            <v>13-01-030</v>
          </cell>
          <cell r="C57" t="str">
            <v>PE0 01</v>
          </cell>
          <cell r="D57" t="str">
            <v>A6/1658-EQ</v>
          </cell>
        </row>
        <row r="58">
          <cell r="B58" t="str">
            <v>13-01-040</v>
          </cell>
          <cell r="C58" t="str">
            <v>PE0 02</v>
          </cell>
          <cell r="D58" t="str">
            <v>A6/1708-PJ</v>
          </cell>
        </row>
        <row r="59">
          <cell r="B59" t="str">
            <v>13-01-041</v>
          </cell>
          <cell r="C59" t="str">
            <v>PE0 03</v>
          </cell>
          <cell r="D59" t="str">
            <v>A6/1722-EQ</v>
          </cell>
        </row>
        <row r="60">
          <cell r="B60" t="str">
            <v>13-01-042</v>
          </cell>
          <cell r="C60" t="str">
            <v>PE0 04</v>
          </cell>
          <cell r="D60" t="str">
            <v>A6/1879-PJ</v>
          </cell>
        </row>
        <row r="61">
          <cell r="B61" t="str">
            <v>13-01-043</v>
          </cell>
          <cell r="C61" t="str">
            <v>PE0 05</v>
          </cell>
          <cell r="D61" t="str">
            <v>A6/2013-PJ</v>
          </cell>
        </row>
        <row r="62">
          <cell r="B62" t="str">
            <v>13-01-044</v>
          </cell>
          <cell r="C62" t="str">
            <v>PE0 06</v>
          </cell>
          <cell r="D62" t="str">
            <v>A6/2323-PJ</v>
          </cell>
        </row>
        <row r="63">
          <cell r="B63" t="str">
            <v>13-01-045</v>
          </cell>
          <cell r="C63" t="str">
            <v>PE0 07</v>
          </cell>
          <cell r="D63" t="str">
            <v>A6/2512-PJ</v>
          </cell>
        </row>
        <row r="64">
          <cell r="B64" t="str">
            <v>13-01-050</v>
          </cell>
          <cell r="C64" t="str">
            <v>PP 01</v>
          </cell>
          <cell r="D64" t="str">
            <v>A6/2672-PJ</v>
          </cell>
        </row>
        <row r="65">
          <cell r="B65" t="str">
            <v>13-02-010</v>
          </cell>
          <cell r="C65" t="str">
            <v>PP 02</v>
          </cell>
          <cell r="D65" t="str">
            <v>A6/3005-PJ</v>
          </cell>
        </row>
        <row r="66">
          <cell r="B66" t="str">
            <v>13-02-020</v>
          </cell>
          <cell r="C66" t="str">
            <v>PP 03</v>
          </cell>
          <cell r="D66" t="str">
            <v>A6/3066-PJ</v>
          </cell>
        </row>
        <row r="67">
          <cell r="B67" t="str">
            <v>13-02-040</v>
          </cell>
          <cell r="C67" t="str">
            <v>PP 04</v>
          </cell>
          <cell r="D67" t="str">
            <v>A6/3873-EQ</v>
          </cell>
        </row>
        <row r="68">
          <cell r="B68" t="str">
            <v>13-02-041</v>
          </cell>
          <cell r="C68" t="str">
            <v>PP 05</v>
          </cell>
          <cell r="D68" t="str">
            <v>A6/3900-PJ</v>
          </cell>
        </row>
        <row r="69">
          <cell r="B69" t="str">
            <v>13-02-042</v>
          </cell>
          <cell r="C69" t="str">
            <v>PP 06</v>
          </cell>
          <cell r="D69" t="str">
            <v>A6/4060-PJ</v>
          </cell>
        </row>
        <row r="70">
          <cell r="B70" t="str">
            <v>13-02-043</v>
          </cell>
          <cell r="C70" t="str">
            <v>PP 07</v>
          </cell>
          <cell r="D70" t="str">
            <v xml:space="preserve">A6/4092-PJ </v>
          </cell>
        </row>
        <row r="71">
          <cell r="B71" t="str">
            <v>13-02-044</v>
          </cell>
          <cell r="C71" t="str">
            <v>PP 08</v>
          </cell>
          <cell r="D71" t="str">
            <v>A6/4104-PJ</v>
          </cell>
        </row>
        <row r="72">
          <cell r="B72" t="str">
            <v>13-02-045</v>
          </cell>
          <cell r="C72" t="str">
            <v>PW 00</v>
          </cell>
          <cell r="D72" t="str">
            <v>A6/4115-PJ</v>
          </cell>
        </row>
        <row r="73">
          <cell r="B73" t="str">
            <v>13-03-010</v>
          </cell>
          <cell r="C73" t="str">
            <v>PW 01</v>
          </cell>
          <cell r="D73" t="str">
            <v>A6/4231-PJ</v>
          </cell>
        </row>
        <row r="74">
          <cell r="B74" t="str">
            <v>13-03-020</v>
          </cell>
          <cell r="C74" t="str">
            <v>PW 02</v>
          </cell>
          <cell r="D74" t="str">
            <v>A6/4239-PJ</v>
          </cell>
        </row>
        <row r="75">
          <cell r="B75" t="str">
            <v>13-03-030</v>
          </cell>
          <cell r="C75" t="str">
            <v>PW 03</v>
          </cell>
          <cell r="D75" t="str">
            <v>A6/4503-PJ</v>
          </cell>
        </row>
        <row r="76">
          <cell r="B76" t="str">
            <v>13-03-040</v>
          </cell>
          <cell r="C76" t="str">
            <v>PW 04</v>
          </cell>
          <cell r="D76" t="str">
            <v>A6/4634-PJ</v>
          </cell>
        </row>
        <row r="77">
          <cell r="B77" t="str">
            <v>13-03-041</v>
          </cell>
          <cell r="C77" t="str">
            <v>SE 01</v>
          </cell>
          <cell r="D77" t="str">
            <v>A6/4790-PG</v>
          </cell>
        </row>
        <row r="78">
          <cell r="B78" t="str">
            <v>13-03-042</v>
          </cell>
          <cell r="C78" t="str">
            <v>SE 02</v>
          </cell>
          <cell r="D78" t="str">
            <v>A6/4874-EQ</v>
          </cell>
        </row>
        <row r="79">
          <cell r="B79" t="str">
            <v>13-03-043</v>
          </cell>
          <cell r="C79" t="str">
            <v>SE 03</v>
          </cell>
          <cell r="D79" t="str">
            <v>A6/5015-PJ</v>
          </cell>
        </row>
        <row r="80">
          <cell r="B80" t="str">
            <v>13-03-044</v>
          </cell>
          <cell r="C80" t="str">
            <v>SE 04</v>
          </cell>
          <cell r="D80" t="str">
            <v>A6/5270-PJ</v>
          </cell>
        </row>
        <row r="81">
          <cell r="B81" t="str">
            <v>13-03-045</v>
          </cell>
          <cell r="C81" t="str">
            <v>SE 05</v>
          </cell>
          <cell r="D81" t="str">
            <v>A6/5271-PJ</v>
          </cell>
        </row>
        <row r="82">
          <cell r="B82" t="str">
            <v>13-04-011</v>
          </cell>
          <cell r="C82" t="str">
            <v>SE 06</v>
          </cell>
          <cell r="D82" t="str">
            <v>A6/5455-EQ</v>
          </cell>
        </row>
        <row r="83">
          <cell r="B83" t="str">
            <v>13-04-012</v>
          </cell>
          <cell r="C83" t="str">
            <v>SE 07</v>
          </cell>
          <cell r="D83" t="str">
            <v>A6/5902-PJ</v>
          </cell>
        </row>
        <row r="84">
          <cell r="B84" t="str">
            <v>13-04-013</v>
          </cell>
          <cell r="C84" t="str">
            <v>SE 08</v>
          </cell>
          <cell r="D84" t="str">
            <v>A6/5965-PJ</v>
          </cell>
        </row>
        <row r="85">
          <cell r="B85" t="str">
            <v>13-04-014</v>
          </cell>
          <cell r="C85" t="str">
            <v>SE 09</v>
          </cell>
          <cell r="D85" t="str">
            <v>A6/6067-PJ</v>
          </cell>
        </row>
        <row r="86">
          <cell r="B86" t="str">
            <v>13-05-011</v>
          </cell>
          <cell r="C86" t="str">
            <v>SV 00</v>
          </cell>
          <cell r="D86" t="str">
            <v>A6/6196-PJ</v>
          </cell>
        </row>
        <row r="87">
          <cell r="B87" t="str">
            <v>13-05-012</v>
          </cell>
          <cell r="C87" t="str">
            <v>Temp</v>
          </cell>
          <cell r="D87" t="str">
            <v>A6/6198-PJ</v>
          </cell>
        </row>
        <row r="88">
          <cell r="B88" t="str">
            <v>13-05-013</v>
          </cell>
          <cell r="C88" t="str">
            <v>EQ 24</v>
          </cell>
          <cell r="D88" t="str">
            <v>A6/6206-PJ</v>
          </cell>
        </row>
        <row r="89">
          <cell r="B89" t="str">
            <v>13-05-014</v>
          </cell>
          <cell r="C89" t="str">
            <v>EQ 25</v>
          </cell>
          <cell r="D89" t="str">
            <v>A6/6269-PJ</v>
          </cell>
        </row>
        <row r="90">
          <cell r="B90" t="str">
            <v>13-06-011</v>
          </cell>
          <cell r="C90" t="str">
            <v>EQ 26</v>
          </cell>
          <cell r="D90" t="str">
            <v>A6/6290-PJ</v>
          </cell>
        </row>
        <row r="91">
          <cell r="B91" t="str">
            <v>13-06-012</v>
          </cell>
          <cell r="C91" t="str">
            <v>EQ 27</v>
          </cell>
          <cell r="D91" t="str">
            <v>A6/6379-PJ</v>
          </cell>
        </row>
        <row r="92">
          <cell r="B92" t="str">
            <v>13-06-013</v>
          </cell>
          <cell r="C92" t="str">
            <v>EQ 28</v>
          </cell>
          <cell r="D92" t="str">
            <v>A6/6462-PJ</v>
          </cell>
        </row>
        <row r="93">
          <cell r="B93" t="str">
            <v>13-06-014</v>
          </cell>
          <cell r="C93" t="str">
            <v>EQ 29</v>
          </cell>
          <cell r="D93" t="str">
            <v>A6/6544-EQ</v>
          </cell>
        </row>
        <row r="94">
          <cell r="B94" t="str">
            <v>13-07-010</v>
          </cell>
          <cell r="C94" t="str">
            <v>EQ 30</v>
          </cell>
          <cell r="D94" t="str">
            <v>A6/6715-PJ</v>
          </cell>
        </row>
        <row r="95">
          <cell r="B95" t="str">
            <v>13-07-020</v>
          </cell>
          <cell r="C95" t="str">
            <v>EQ 31</v>
          </cell>
          <cell r="D95" t="str">
            <v>ANC029/44</v>
          </cell>
        </row>
        <row r="96">
          <cell r="B96" t="str">
            <v>14-01-010</v>
          </cell>
          <cell r="C96" t="str">
            <v>EQ 32</v>
          </cell>
          <cell r="D96" t="str">
            <v>ANC031/046</v>
          </cell>
        </row>
        <row r="97">
          <cell r="B97" t="str">
            <v>14-01-020</v>
          </cell>
          <cell r="C97" t="str">
            <v>EQ 33</v>
          </cell>
          <cell r="D97" t="str">
            <v>Internal Asset Project</v>
          </cell>
        </row>
        <row r="98">
          <cell r="B98" t="str">
            <v>14-02-011</v>
          </cell>
          <cell r="C98" t="str">
            <v>EQ 34</v>
          </cell>
          <cell r="D98" t="str">
            <v>J-415</v>
          </cell>
        </row>
        <row r="99">
          <cell r="B99" t="str">
            <v>14-02-012</v>
          </cell>
          <cell r="C99" t="str">
            <v>EQ 35</v>
          </cell>
          <cell r="D99" t="str">
            <v>J603</v>
          </cell>
        </row>
        <row r="100">
          <cell r="B100" t="str">
            <v>14-02-013</v>
          </cell>
          <cell r="C100" t="str">
            <v>EQ 36</v>
          </cell>
          <cell r="D100" t="str">
            <v>J604</v>
          </cell>
        </row>
        <row r="101">
          <cell r="B101" t="str">
            <v>14-02-014</v>
          </cell>
          <cell r="C101" t="str">
            <v>EQ 38</v>
          </cell>
          <cell r="D101" t="str">
            <v>J609</v>
          </cell>
        </row>
        <row r="102">
          <cell r="B102" t="str">
            <v>14-02-015</v>
          </cell>
          <cell r="C102" t="str">
            <v>EQ 39</v>
          </cell>
          <cell r="D102" t="str">
            <v>J613</v>
          </cell>
        </row>
        <row r="103">
          <cell r="B103" t="str">
            <v>14-02-016</v>
          </cell>
          <cell r="C103" t="str">
            <v>EQ 41</v>
          </cell>
          <cell r="D103" t="str">
            <v>J615</v>
          </cell>
        </row>
        <row r="104">
          <cell r="B104" t="str">
            <v>14-02-017</v>
          </cell>
          <cell r="C104" t="str">
            <v>EQ 43</v>
          </cell>
          <cell r="D104" t="str">
            <v>J617</v>
          </cell>
        </row>
        <row r="105">
          <cell r="B105" t="str">
            <v>14-03-010</v>
          </cell>
          <cell r="C105" t="str">
            <v>EQ-01-01</v>
          </cell>
          <cell r="D105" t="str">
            <v>J618</v>
          </cell>
        </row>
        <row r="106">
          <cell r="B106" t="str">
            <v>14-03-020</v>
          </cell>
          <cell r="C106" t="str">
            <v>EQ-01-02</v>
          </cell>
          <cell r="D106" t="str">
            <v>JA50-001</v>
          </cell>
        </row>
        <row r="107">
          <cell r="B107" t="str">
            <v>14-03-030</v>
          </cell>
          <cell r="C107" t="str">
            <v>EQ-01-02,03-05,06,07,08</v>
          </cell>
          <cell r="D107" t="str">
            <v>JA50-002</v>
          </cell>
        </row>
        <row r="108">
          <cell r="B108" t="str">
            <v>14-03-035</v>
          </cell>
          <cell r="C108" t="str">
            <v>EQ-01-03</v>
          </cell>
          <cell r="D108" t="str">
            <v>JA50-003</v>
          </cell>
        </row>
        <row r="109">
          <cell r="B109" t="str">
            <v>14-03-040</v>
          </cell>
          <cell r="C109" t="str">
            <v>EQ-01-04</v>
          </cell>
          <cell r="D109" t="str">
            <v>JA50-004</v>
          </cell>
        </row>
        <row r="110">
          <cell r="B110" t="str">
            <v>14-03-050</v>
          </cell>
          <cell r="C110" t="str">
            <v>EQ-01-05</v>
          </cell>
          <cell r="D110" t="str">
            <v>JA50-005</v>
          </cell>
        </row>
        <row r="111">
          <cell r="B111" t="str">
            <v>14-04-010</v>
          </cell>
          <cell r="C111" t="str">
            <v>EQ-01-06</v>
          </cell>
          <cell r="D111" t="str">
            <v>JA50-006</v>
          </cell>
        </row>
        <row r="112">
          <cell r="B112" t="str">
            <v>14-04-020</v>
          </cell>
          <cell r="C112" t="str">
            <v>EQ-01-07</v>
          </cell>
          <cell r="D112" t="str">
            <v>JA50-007</v>
          </cell>
        </row>
        <row r="113">
          <cell r="B113" t="str">
            <v>14-04-030</v>
          </cell>
          <cell r="C113" t="str">
            <v>EQ-01-08</v>
          </cell>
          <cell r="D113" t="str">
            <v>JA50-008</v>
          </cell>
        </row>
        <row r="114">
          <cell r="B114" t="str">
            <v>15-01-010</v>
          </cell>
          <cell r="C114" t="str">
            <v>EQ-01-09</v>
          </cell>
          <cell r="D114" t="str">
            <v>JA50-009</v>
          </cell>
        </row>
        <row r="115">
          <cell r="B115" t="str">
            <v>15-01-020</v>
          </cell>
          <cell r="C115" t="str">
            <v>EQ-01-11</v>
          </cell>
          <cell r="D115" t="str">
            <v>JA50-011</v>
          </cell>
        </row>
        <row r="116">
          <cell r="B116" t="str">
            <v>15-01-030</v>
          </cell>
          <cell r="C116" t="str">
            <v>EQ-02-02</v>
          </cell>
          <cell r="D116" t="str">
            <v>JA50-012</v>
          </cell>
        </row>
        <row r="117">
          <cell r="B117" t="str">
            <v>15-01-040</v>
          </cell>
          <cell r="C117" t="str">
            <v>EQ-02-05</v>
          </cell>
          <cell r="D117" t="str">
            <v>JA50-013</v>
          </cell>
        </row>
        <row r="118">
          <cell r="B118" t="str">
            <v>15-01-050</v>
          </cell>
          <cell r="C118" t="str">
            <v>EQ-02-06</v>
          </cell>
          <cell r="D118" t="str">
            <v>JA50-014</v>
          </cell>
        </row>
        <row r="119">
          <cell r="B119" t="str">
            <v>15-01-060</v>
          </cell>
          <cell r="C119" t="str">
            <v>EQ-03-01</v>
          </cell>
          <cell r="D119" t="str">
            <v>JA50-015</v>
          </cell>
        </row>
        <row r="120">
          <cell r="B120" t="str">
            <v>15-01-070</v>
          </cell>
          <cell r="C120" t="str">
            <v>EQ-03-02</v>
          </cell>
          <cell r="D120" t="str">
            <v>JA50-016</v>
          </cell>
        </row>
        <row r="121">
          <cell r="B121" t="str">
            <v>15-01-080</v>
          </cell>
          <cell r="C121" t="str">
            <v>EQ-03-03</v>
          </cell>
          <cell r="D121" t="str">
            <v>JA50-017</v>
          </cell>
        </row>
        <row r="122">
          <cell r="B122" t="str">
            <v>15-01-090</v>
          </cell>
          <cell r="C122" t="str">
            <v>EQ-03-05</v>
          </cell>
          <cell r="D122" t="str">
            <v>JA50-018</v>
          </cell>
        </row>
        <row r="123">
          <cell r="B123" t="str">
            <v>15-01-100</v>
          </cell>
          <cell r="C123" t="str">
            <v>EQ-03-06</v>
          </cell>
          <cell r="D123" t="str">
            <v>JA50-019</v>
          </cell>
        </row>
        <row r="124">
          <cell r="B124" t="str">
            <v>15-02-020</v>
          </cell>
          <cell r="C124" t="str">
            <v>EQ-03-07</v>
          </cell>
          <cell r="D124" t="str">
            <v>JA50-020</v>
          </cell>
        </row>
        <row r="125">
          <cell r="B125" t="str">
            <v>15-02-030</v>
          </cell>
          <cell r="C125" t="str">
            <v>EQ-03-08</v>
          </cell>
          <cell r="D125" t="str">
            <v>JP49-001</v>
          </cell>
        </row>
        <row r="126">
          <cell r="B126" t="str">
            <v>15-02-040</v>
          </cell>
          <cell r="C126" t="str">
            <v>EQ-03-10</v>
          </cell>
          <cell r="D126" t="str">
            <v>JP49-004</v>
          </cell>
        </row>
        <row r="127">
          <cell r="B127" t="str">
            <v>15-02-050</v>
          </cell>
          <cell r="C127" t="str">
            <v>EQ-03-11</v>
          </cell>
          <cell r="D127" t="str">
            <v>JP49-005</v>
          </cell>
        </row>
        <row r="128">
          <cell r="B128" t="str">
            <v>15-02-060</v>
          </cell>
          <cell r="C128" t="str">
            <v>EQ-03-12</v>
          </cell>
          <cell r="D128" t="str">
            <v>JP49-010</v>
          </cell>
        </row>
        <row r="129">
          <cell r="B129" t="str">
            <v>15-02-070</v>
          </cell>
          <cell r="C129" t="str">
            <v>EQ-04-01</v>
          </cell>
          <cell r="D129" t="str">
            <v>JP49-012</v>
          </cell>
        </row>
        <row r="130">
          <cell r="B130" t="str">
            <v>15-02-080</v>
          </cell>
          <cell r="C130" t="str">
            <v>EQ-04-03</v>
          </cell>
          <cell r="D130" t="str">
            <v>JP50-006</v>
          </cell>
        </row>
        <row r="131">
          <cell r="B131" t="str">
            <v>15-02-090</v>
          </cell>
          <cell r="C131" t="str">
            <v>EQ-04-06</v>
          </cell>
          <cell r="D131" t="str">
            <v>JP50-007</v>
          </cell>
        </row>
        <row r="132">
          <cell r="B132" t="str">
            <v>15-02-100</v>
          </cell>
          <cell r="C132" t="str">
            <v>EQ-04-07</v>
          </cell>
          <cell r="D132" t="str">
            <v>JP50-008</v>
          </cell>
        </row>
        <row r="133">
          <cell r="B133" t="str">
            <v>15-03-010</v>
          </cell>
          <cell r="C133" t="str">
            <v>EQ-04-08</v>
          </cell>
          <cell r="D133" t="str">
            <v>JP50-016</v>
          </cell>
        </row>
        <row r="134">
          <cell r="B134" t="str">
            <v>15-03-020</v>
          </cell>
          <cell r="C134" t="str">
            <v>EQ-04-12</v>
          </cell>
          <cell r="D134" t="str">
            <v>JP50-018</v>
          </cell>
        </row>
        <row r="135">
          <cell r="B135" t="str">
            <v>15-04-010</v>
          </cell>
          <cell r="C135" t="str">
            <v>EQ-04-13</v>
          </cell>
          <cell r="D135" t="str">
            <v>JP50-027</v>
          </cell>
        </row>
        <row r="136">
          <cell r="B136" t="str">
            <v>15-05-010</v>
          </cell>
          <cell r="C136" t="str">
            <v>EQ-04-14</v>
          </cell>
          <cell r="D136" t="str">
            <v>JP50-029</v>
          </cell>
        </row>
        <row r="137">
          <cell r="B137" t="str">
            <v>15-05-020</v>
          </cell>
          <cell r="C137" t="str">
            <v>EQ-04-15</v>
          </cell>
          <cell r="D137" t="str">
            <v xml:space="preserve">JP50-034 </v>
          </cell>
        </row>
        <row r="138">
          <cell r="B138" t="str">
            <v>15-06-010</v>
          </cell>
          <cell r="C138" t="str">
            <v>EQ-04-16</v>
          </cell>
          <cell r="D138" t="str">
            <v>JP50-038</v>
          </cell>
        </row>
        <row r="139">
          <cell r="B139" t="str">
            <v>15-07-010</v>
          </cell>
          <cell r="C139" t="str">
            <v>EQ-04-19</v>
          </cell>
          <cell r="D139" t="str">
            <v>M-001</v>
          </cell>
        </row>
        <row r="140">
          <cell r="B140" t="str">
            <v>21-01-010</v>
          </cell>
          <cell r="C140" t="str">
            <v>EQ-04-20</v>
          </cell>
          <cell r="D140" t="str">
            <v>N/A</v>
          </cell>
        </row>
        <row r="141">
          <cell r="B141" t="str">
            <v>21-01-020</v>
          </cell>
          <cell r="C141" t="str">
            <v>EQ-04-21</v>
          </cell>
          <cell r="D141" t="str">
            <v>R05/001</v>
          </cell>
        </row>
        <row r="142">
          <cell r="B142" t="str">
            <v>21-01-040</v>
          </cell>
          <cell r="C142" t="str">
            <v>EQ-04-22</v>
          </cell>
          <cell r="D142" t="str">
            <v>R05/002</v>
          </cell>
        </row>
        <row r="143">
          <cell r="B143" t="str">
            <v>21-02-010</v>
          </cell>
          <cell r="C143" t="str">
            <v>EQ-04-23</v>
          </cell>
          <cell r="D143" t="str">
            <v>R06/001</v>
          </cell>
        </row>
        <row r="144">
          <cell r="B144" t="str">
            <v>21-02-020</v>
          </cell>
          <cell r="C144" t="str">
            <v>EQ-05-01</v>
          </cell>
          <cell r="D144" t="str">
            <v>R07/001</v>
          </cell>
        </row>
        <row r="145">
          <cell r="B145" t="str">
            <v>21-02-030</v>
          </cell>
          <cell r="C145" t="str">
            <v>EQ-05-06</v>
          </cell>
          <cell r="D145" t="str">
            <v>JA51-010</v>
          </cell>
        </row>
        <row r="146">
          <cell r="B146" t="str">
            <v>21-02-040</v>
          </cell>
          <cell r="C146" t="str">
            <v>EQ-06-02</v>
          </cell>
          <cell r="D146" t="str">
            <v>JA51-012</v>
          </cell>
        </row>
        <row r="147">
          <cell r="B147" t="str">
            <v>21-03-010</v>
          </cell>
          <cell r="C147" t="str">
            <v>EQ-06-04</v>
          </cell>
          <cell r="D147" t="str">
            <v>JA51-013</v>
          </cell>
        </row>
        <row r="148">
          <cell r="B148" t="str">
            <v>21-03-020</v>
          </cell>
          <cell r="C148" t="str">
            <v>EQ-06-05</v>
          </cell>
          <cell r="D148" t="str">
            <v>JA51-014</v>
          </cell>
        </row>
        <row r="149">
          <cell r="B149" t="str">
            <v>21-03-030</v>
          </cell>
          <cell r="C149" t="str">
            <v>EQ-06-06</v>
          </cell>
          <cell r="D149" t="str">
            <v>JA51-015</v>
          </cell>
        </row>
        <row r="150">
          <cell r="B150" t="str">
            <v>21-03-040</v>
          </cell>
          <cell r="C150" t="str">
            <v>EQ-06-07</v>
          </cell>
          <cell r="D150" t="str">
            <v>JA51-016</v>
          </cell>
        </row>
        <row r="151">
          <cell r="B151" t="str">
            <v>21-04-090</v>
          </cell>
          <cell r="C151" t="str">
            <v>EQ-06-08,EQ-06-09</v>
          </cell>
          <cell r="D151" t="str">
            <v>JA51-017</v>
          </cell>
        </row>
        <row r="152">
          <cell r="B152" t="str">
            <v>22-01-011</v>
          </cell>
          <cell r="C152" t="str">
            <v>EQ-06-10</v>
          </cell>
          <cell r="D152" t="str">
            <v>JA51-018</v>
          </cell>
        </row>
        <row r="153">
          <cell r="B153" t="str">
            <v>22-01-012</v>
          </cell>
          <cell r="C153" t="str">
            <v>EQ-06-11</v>
          </cell>
          <cell r="D153" t="str">
            <v>JA51-019</v>
          </cell>
        </row>
        <row r="154">
          <cell r="B154" t="str">
            <v>22-01-021</v>
          </cell>
          <cell r="C154" t="str">
            <v>EQ-06-12</v>
          </cell>
          <cell r="D154" t="str">
            <v>JA51-020</v>
          </cell>
        </row>
        <row r="155">
          <cell r="B155" t="str">
            <v>22-01-022</v>
          </cell>
          <cell r="C155" t="str">
            <v>EQ-06-13</v>
          </cell>
          <cell r="D155" t="str">
            <v>JA51-021</v>
          </cell>
        </row>
        <row r="156">
          <cell r="B156" t="str">
            <v>22-01-023</v>
          </cell>
          <cell r="C156" t="str">
            <v>EQ-06-14</v>
          </cell>
          <cell r="D156" t="str">
            <v>JA51-022</v>
          </cell>
        </row>
        <row r="157">
          <cell r="B157" t="str">
            <v>22-01-024</v>
          </cell>
          <cell r="C157" t="str">
            <v>EQ-06-15</v>
          </cell>
          <cell r="D157" t="str">
            <v>JA51-023</v>
          </cell>
        </row>
        <row r="158">
          <cell r="B158" t="str">
            <v>22-01-025</v>
          </cell>
          <cell r="C158" t="str">
            <v>EQ-07-01</v>
          </cell>
          <cell r="D158" t="str">
            <v>JA51-024</v>
          </cell>
        </row>
        <row r="159">
          <cell r="B159" t="str">
            <v>22-01-031</v>
          </cell>
          <cell r="C159" t="str">
            <v>EQ-07-02</v>
          </cell>
          <cell r="D159" t="str">
            <v>JA51-025</v>
          </cell>
        </row>
        <row r="160">
          <cell r="B160" t="str">
            <v>22-01-032</v>
          </cell>
          <cell r="C160" t="str">
            <v>EQ-07-03</v>
          </cell>
          <cell r="D160" t="str">
            <v>JA51-026</v>
          </cell>
        </row>
        <row r="161">
          <cell r="B161" t="str">
            <v>22-01-033</v>
          </cell>
          <cell r="C161" t="str">
            <v>EQ-07-04</v>
          </cell>
          <cell r="D161" t="str">
            <v>JA51-027</v>
          </cell>
        </row>
        <row r="162">
          <cell r="B162" t="str">
            <v>22-02-010</v>
          </cell>
          <cell r="C162" t="str">
            <v>EQ-07-06</v>
          </cell>
          <cell r="D162" t="str">
            <v>JA51-028</v>
          </cell>
        </row>
        <row r="163">
          <cell r="B163" t="str">
            <v>22-02-020</v>
          </cell>
          <cell r="C163" t="str">
            <v>EQ-17,18</v>
          </cell>
          <cell r="D163" t="str">
            <v>JA51-029</v>
          </cell>
        </row>
        <row r="164">
          <cell r="B164" t="str">
            <v>22-02-030</v>
          </cell>
          <cell r="C164" t="str">
            <v>EQ-18-19</v>
          </cell>
          <cell r="D164" t="str">
            <v>JA52-001</v>
          </cell>
        </row>
        <row r="165">
          <cell r="B165" t="str">
            <v>22-02-040</v>
          </cell>
          <cell r="C165" t="str">
            <v>FU 01</v>
          </cell>
          <cell r="D165" t="str">
            <v>JA52-002</v>
          </cell>
        </row>
        <row r="166">
          <cell r="B166" t="str">
            <v>22-02-050</v>
          </cell>
          <cell r="C166" t="str">
            <v>FU 03</v>
          </cell>
          <cell r="D166" t="str">
            <v>JA52-003</v>
          </cell>
        </row>
        <row r="167">
          <cell r="B167" t="str">
            <v>22-02-060</v>
          </cell>
          <cell r="C167" t="str">
            <v>FU 04</v>
          </cell>
          <cell r="D167" t="str">
            <v>JA52-004</v>
          </cell>
        </row>
        <row r="168">
          <cell r="B168" t="str">
            <v>22-02-070</v>
          </cell>
          <cell r="C168" t="str">
            <v>JB 01</v>
          </cell>
          <cell r="D168" t="str">
            <v>JA52-005</v>
          </cell>
        </row>
        <row r="169">
          <cell r="B169" t="str">
            <v>22-03-010</v>
          </cell>
          <cell r="C169" t="str">
            <v>MW 00</v>
          </cell>
          <cell r="D169" t="str">
            <v>JA52-006</v>
          </cell>
        </row>
        <row r="170">
          <cell r="B170" t="str">
            <v>22-03-020</v>
          </cell>
          <cell r="C170" t="str">
            <v>MW 01</v>
          </cell>
          <cell r="D170" t="str">
            <v>JA52-007</v>
          </cell>
        </row>
        <row r="171">
          <cell r="B171" t="str">
            <v>22-03-030</v>
          </cell>
          <cell r="C171" t="str">
            <v>MW 02</v>
          </cell>
          <cell r="D171" t="str">
            <v>JA52-008</v>
          </cell>
        </row>
        <row r="172">
          <cell r="B172" t="str">
            <v>22-03-040</v>
          </cell>
          <cell r="C172" t="str">
            <v>MW 03</v>
          </cell>
          <cell r="D172" t="str">
            <v>JA52-009</v>
          </cell>
        </row>
        <row r="173">
          <cell r="B173" t="str">
            <v>22-03-050</v>
          </cell>
          <cell r="C173" t="str">
            <v>MW 04</v>
          </cell>
          <cell r="D173" t="str">
            <v>JA52-010</v>
          </cell>
        </row>
        <row r="174">
          <cell r="B174" t="str">
            <v>23-01-010</v>
          </cell>
          <cell r="C174" t="str">
            <v>MW 05</v>
          </cell>
          <cell r="D174" t="str">
            <v>JA52-011</v>
          </cell>
        </row>
        <row r="175">
          <cell r="B175" t="str">
            <v>23-02-010</v>
          </cell>
          <cell r="C175" t="str">
            <v>MW 06</v>
          </cell>
          <cell r="D175" t="str">
            <v>JA52-012</v>
          </cell>
        </row>
        <row r="176">
          <cell r="B176" t="str">
            <v>23-03-010</v>
          </cell>
          <cell r="C176" t="str">
            <v>MW 07</v>
          </cell>
          <cell r="D176" t="str">
            <v>JA52-013</v>
          </cell>
        </row>
        <row r="177">
          <cell r="B177" t="str">
            <v>24-01-011</v>
          </cell>
          <cell r="C177" t="str">
            <v>MW 08</v>
          </cell>
          <cell r="D177" t="str">
            <v>JA52-014</v>
          </cell>
        </row>
        <row r="178">
          <cell r="B178" t="str">
            <v>24-01-012</v>
          </cell>
          <cell r="C178" t="str">
            <v>MW 09</v>
          </cell>
          <cell r="D178" t="str">
            <v>JA52-015</v>
          </cell>
        </row>
        <row r="179">
          <cell r="B179" t="str">
            <v>24-01-013</v>
          </cell>
          <cell r="C179" t="str">
            <v>MW 10</v>
          </cell>
          <cell r="D179" t="str">
            <v>JA52-016</v>
          </cell>
        </row>
        <row r="180">
          <cell r="B180" t="str">
            <v>24-01-014</v>
          </cell>
          <cell r="C180" t="str">
            <v>MW 11</v>
          </cell>
          <cell r="D180" t="str">
            <v>JA52-017</v>
          </cell>
        </row>
        <row r="181">
          <cell r="B181" t="str">
            <v>24-01-020</v>
          </cell>
          <cell r="C181" t="str">
            <v>MW 12</v>
          </cell>
          <cell r="D181" t="str">
            <v>JA52-018</v>
          </cell>
        </row>
        <row r="182">
          <cell r="B182" t="str">
            <v>24-01-030</v>
          </cell>
          <cell r="C182" t="str">
            <v>MW 13</v>
          </cell>
          <cell r="D182" t="str">
            <v>JA52-019</v>
          </cell>
        </row>
        <row r="183">
          <cell r="B183" t="str">
            <v>24-01-040</v>
          </cell>
          <cell r="C183" t="str">
            <v>MW 14</v>
          </cell>
          <cell r="D183" t="str">
            <v>JA52-020</v>
          </cell>
        </row>
        <row r="184">
          <cell r="B184" t="str">
            <v>24-01-041</v>
          </cell>
          <cell r="C184" t="str">
            <v>MW 15</v>
          </cell>
          <cell r="D184" t="str">
            <v>JP49-001</v>
          </cell>
        </row>
        <row r="185">
          <cell r="B185" t="str">
            <v>24-01-050</v>
          </cell>
          <cell r="C185" t="str">
            <v>MW 16</v>
          </cell>
          <cell r="D185" t="str">
            <v>JP49-004</v>
          </cell>
        </row>
        <row r="186">
          <cell r="B186" t="str">
            <v>24-01-061</v>
          </cell>
          <cell r="C186" t="str">
            <v>MW 17</v>
          </cell>
          <cell r="D186" t="str">
            <v>JP49-005</v>
          </cell>
        </row>
        <row r="187">
          <cell r="B187" t="str">
            <v>24-01-062</v>
          </cell>
          <cell r="C187" t="str">
            <v>MW 18</v>
          </cell>
          <cell r="D187" t="str">
            <v>JP49-010</v>
          </cell>
        </row>
        <row r="188">
          <cell r="B188" t="str">
            <v>24-01-063</v>
          </cell>
          <cell r="C188" t="str">
            <v>MW 19</v>
          </cell>
          <cell r="D188" t="str">
            <v>JP49-012</v>
          </cell>
        </row>
        <row r="189">
          <cell r="B189" t="str">
            <v>24-01-064</v>
          </cell>
          <cell r="C189" t="str">
            <v>MW-00</v>
          </cell>
          <cell r="D189" t="str">
            <v>JP50-006</v>
          </cell>
        </row>
        <row r="190">
          <cell r="B190" t="str">
            <v>24-01-071</v>
          </cell>
          <cell r="C190" t="str">
            <v>์NG</v>
          </cell>
          <cell r="D190" t="str">
            <v>JP50-007</v>
          </cell>
        </row>
        <row r="191">
          <cell r="B191" t="str">
            <v>24-01-080</v>
          </cell>
          <cell r="C191" t="str">
            <v>Off-Arm1</v>
          </cell>
          <cell r="D191" t="str">
            <v>JP50-008</v>
          </cell>
        </row>
        <row r="192">
          <cell r="B192" t="str">
            <v>24-01-090</v>
          </cell>
          <cell r="C192" t="str">
            <v>Off-Arm2</v>
          </cell>
          <cell r="D192" t="str">
            <v>JP50-016</v>
          </cell>
        </row>
        <row r="193">
          <cell r="B193" t="str">
            <v>25-01-010</v>
          </cell>
          <cell r="C193" t="str">
            <v>Off-Arm3</v>
          </cell>
          <cell r="D193" t="str">
            <v>JP50-018</v>
          </cell>
        </row>
        <row r="194">
          <cell r="B194" t="str">
            <v>25-02-010</v>
          </cell>
          <cell r="C194" t="str">
            <v>OP 00</v>
          </cell>
          <cell r="D194" t="str">
            <v>JP50-022</v>
          </cell>
        </row>
        <row r="195">
          <cell r="B195" t="str">
            <v>25-03-010</v>
          </cell>
          <cell r="C195" t="str">
            <v>OP 01</v>
          </cell>
          <cell r="D195" t="str">
            <v>JP50-023</v>
          </cell>
        </row>
        <row r="196">
          <cell r="B196" t="str">
            <v>25-04-010</v>
          </cell>
          <cell r="C196" t="str">
            <v>OP 02</v>
          </cell>
          <cell r="D196" t="str">
            <v>JP50-025</v>
          </cell>
        </row>
        <row r="197">
          <cell r="B197" t="str">
            <v>25-04-020</v>
          </cell>
          <cell r="C197" t="str">
            <v>OP 03</v>
          </cell>
          <cell r="D197" t="str">
            <v>JP50-027</v>
          </cell>
        </row>
        <row r="198">
          <cell r="B198" t="str">
            <v>25-04-030</v>
          </cell>
          <cell r="C198" t="str">
            <v>OP 04</v>
          </cell>
          <cell r="D198" t="str">
            <v>JP50-029</v>
          </cell>
        </row>
        <row r="199">
          <cell r="B199" t="str">
            <v>25-04-110</v>
          </cell>
          <cell r="C199" t="str">
            <v>OP 06</v>
          </cell>
          <cell r="D199" t="str">
            <v>JP50-033</v>
          </cell>
        </row>
        <row r="200">
          <cell r="B200" t="str">
            <v>25-04-120</v>
          </cell>
          <cell r="C200" t="str">
            <v>OP 07</v>
          </cell>
          <cell r="D200" t="str">
            <v xml:space="preserve">JP50-034 </v>
          </cell>
        </row>
        <row r="201">
          <cell r="B201" t="str">
            <v>25-04-121</v>
          </cell>
          <cell r="C201" t="str">
            <v>OS 01</v>
          </cell>
          <cell r="D201" t="str">
            <v>JP50-038</v>
          </cell>
        </row>
        <row r="202">
          <cell r="B202" t="str">
            <v>25-04-130</v>
          </cell>
          <cell r="C202" t="str">
            <v>OS 05</v>
          </cell>
          <cell r="D202" t="str">
            <v>JP50-041</v>
          </cell>
        </row>
        <row r="203">
          <cell r="B203" t="str">
            <v>25-04-210</v>
          </cell>
          <cell r="C203" t="str">
            <v>OS 07</v>
          </cell>
          <cell r="D203" t="str">
            <v>JP50-046</v>
          </cell>
        </row>
        <row r="204">
          <cell r="B204" t="str">
            <v>25-04-220</v>
          </cell>
          <cell r="C204" t="str">
            <v>Oven</v>
          </cell>
          <cell r="D204" t="str">
            <v>JP50-048</v>
          </cell>
        </row>
        <row r="205">
          <cell r="B205" t="str">
            <v>25-05-010</v>
          </cell>
          <cell r="C205" t="str">
            <v>Palet</v>
          </cell>
          <cell r="D205" t="str">
            <v xml:space="preserve">JP50-049  </v>
          </cell>
        </row>
        <row r="206">
          <cell r="B206" t="str">
            <v>26-01-010</v>
          </cell>
          <cell r="C206" t="str">
            <v>Palet1</v>
          </cell>
          <cell r="D206" t="str">
            <v>JP50-050</v>
          </cell>
        </row>
        <row r="207">
          <cell r="B207" t="str">
            <v>26-02-010</v>
          </cell>
          <cell r="C207" t="str">
            <v>Palet2</v>
          </cell>
          <cell r="D207" t="str">
            <v>JP50-054</v>
          </cell>
        </row>
        <row r="208">
          <cell r="B208" t="str">
            <v>26-03-010</v>
          </cell>
          <cell r="C208" t="str">
            <v>PE 01</v>
          </cell>
          <cell r="D208" t="str">
            <v>JP50-055</v>
          </cell>
        </row>
        <row r="209">
          <cell r="B209" t="str">
            <v>31-01-010</v>
          </cell>
          <cell r="C209" t="str">
            <v>PE 02</v>
          </cell>
          <cell r="D209" t="str">
            <v>JP50-056</v>
          </cell>
        </row>
        <row r="210">
          <cell r="B210" t="str">
            <v>31-02-010</v>
          </cell>
          <cell r="C210" t="str">
            <v>PE 03</v>
          </cell>
          <cell r="D210" t="str">
            <v>JP50-059</v>
          </cell>
        </row>
        <row r="211">
          <cell r="B211" t="str">
            <v>32-01-010</v>
          </cell>
          <cell r="C211" t="str">
            <v>PE 04</v>
          </cell>
          <cell r="D211" t="str">
            <v>JP50-060</v>
          </cell>
        </row>
        <row r="212">
          <cell r="B212" t="str">
            <v>32-02-010</v>
          </cell>
          <cell r="C212" t="str">
            <v>PE 05</v>
          </cell>
          <cell r="D212" t="str">
            <v>JP50-062</v>
          </cell>
        </row>
        <row r="213">
          <cell r="B213" t="str">
            <v>32-02-020</v>
          </cell>
          <cell r="C213" t="str">
            <v>PE 06</v>
          </cell>
          <cell r="D213" t="str">
            <v>JP51-002</v>
          </cell>
        </row>
        <row r="214">
          <cell r="B214" t="str">
            <v>41-01-010</v>
          </cell>
          <cell r="C214" t="str">
            <v>PE 07</v>
          </cell>
          <cell r="D214" t="str">
            <v>JP51-004</v>
          </cell>
        </row>
        <row r="215">
          <cell r="B215" t="str">
            <v>41-01-020</v>
          </cell>
          <cell r="C215" t="str">
            <v>PE0 06</v>
          </cell>
          <cell r="D215" t="str">
            <v>JP51-007</v>
          </cell>
        </row>
        <row r="216">
          <cell r="B216" t="str">
            <v>41-01-030</v>
          </cell>
          <cell r="C216" t="str">
            <v>Plate</v>
          </cell>
          <cell r="D216" t="str">
            <v>่๋JP51-015</v>
          </cell>
        </row>
        <row r="217">
          <cell r="B217" t="str">
            <v>41-01-040</v>
          </cell>
          <cell r="C217" t="str">
            <v>PP 00</v>
          </cell>
          <cell r="D217" t="str">
            <v>JP51-017</v>
          </cell>
        </row>
        <row r="218">
          <cell r="B218" t="str">
            <v>41-03-010</v>
          </cell>
          <cell r="C218" t="str">
            <v>PP 01</v>
          </cell>
          <cell r="D218" t="str">
            <v>JP51-019</v>
          </cell>
        </row>
        <row r="219">
          <cell r="B219" t="str">
            <v>42-01-010</v>
          </cell>
          <cell r="C219" t="str">
            <v>PP 02</v>
          </cell>
          <cell r="D219" t="str">
            <v>JP51-020</v>
          </cell>
        </row>
        <row r="220">
          <cell r="B220" t="str">
            <v>42-02-010</v>
          </cell>
          <cell r="C220" t="str">
            <v>PP 03</v>
          </cell>
          <cell r="D220" t="str">
            <v>JP51-022</v>
          </cell>
        </row>
        <row r="221">
          <cell r="B221" t="str">
            <v>42-02-020</v>
          </cell>
          <cell r="C221" t="str">
            <v>PP 04</v>
          </cell>
          <cell r="D221" t="str">
            <v>JP51-023</v>
          </cell>
        </row>
        <row r="222">
          <cell r="B222" t="str">
            <v>43-01-010</v>
          </cell>
          <cell r="C222" t="str">
            <v>PP 05</v>
          </cell>
          <cell r="D222" t="str">
            <v>JP51-025</v>
          </cell>
        </row>
        <row r="223">
          <cell r="B223" t="str">
            <v>43-01-020</v>
          </cell>
          <cell r="C223" t="str">
            <v>PP 06</v>
          </cell>
          <cell r="D223" t="str">
            <v>JP51-026</v>
          </cell>
        </row>
        <row r="224">
          <cell r="B224" t="str">
            <v>43-01-030</v>
          </cell>
          <cell r="C224" t="str">
            <v>PP 07</v>
          </cell>
          <cell r="D224" t="str">
            <v>JP51-029</v>
          </cell>
        </row>
        <row r="225">
          <cell r="B225" t="str">
            <v>43-02-010</v>
          </cell>
          <cell r="C225" t="str">
            <v>PP 08</v>
          </cell>
          <cell r="D225" t="str">
            <v>JP51-037</v>
          </cell>
        </row>
        <row r="226">
          <cell r="B226" t="str">
            <v>43-03-010</v>
          </cell>
          <cell r="C226" t="str">
            <v>PP 10</v>
          </cell>
          <cell r="D226" t="str">
            <v>JP51-044</v>
          </cell>
        </row>
        <row r="227">
          <cell r="B227" t="str">
            <v>43-03-020</v>
          </cell>
          <cell r="C227" t="str">
            <v>PW 00</v>
          </cell>
          <cell r="D227" t="str">
            <v>JP51-048</v>
          </cell>
        </row>
        <row r="228">
          <cell r="B228" t="str">
            <v>43-03-030</v>
          </cell>
          <cell r="C228" t="str">
            <v>PW 01</v>
          </cell>
          <cell r="D228" t="str">
            <v>JP51-054</v>
          </cell>
        </row>
        <row r="229">
          <cell r="B229" t="str">
            <v>43-04-010</v>
          </cell>
          <cell r="C229" t="str">
            <v>PW 02</v>
          </cell>
          <cell r="D229" t="str">
            <v>JP51-056</v>
          </cell>
        </row>
        <row r="230">
          <cell r="B230" t="str">
            <v>43-04-020</v>
          </cell>
          <cell r="C230" t="str">
            <v>PW 03</v>
          </cell>
          <cell r="D230" t="str">
            <v>JP51-058</v>
          </cell>
        </row>
        <row r="231">
          <cell r="B231" t="str">
            <v>43-04-030</v>
          </cell>
          <cell r="C231" t="str">
            <v>PW 04</v>
          </cell>
          <cell r="D231" t="str">
            <v>JP52-005</v>
          </cell>
        </row>
        <row r="232">
          <cell r="B232" t="str">
            <v>51-01-010</v>
          </cell>
          <cell r="C232" t="str">
            <v>PW 05</v>
          </cell>
          <cell r="D232" t="str">
            <v>JP52-015</v>
          </cell>
        </row>
        <row r="233">
          <cell r="B233" t="str">
            <v>51-02-011</v>
          </cell>
          <cell r="C233" t="str">
            <v>Rail</v>
          </cell>
          <cell r="D233" t="str">
            <v>JP52-016</v>
          </cell>
        </row>
        <row r="234">
          <cell r="B234" t="str">
            <v>51-02-012</v>
          </cell>
          <cell r="C234" t="str">
            <v>Room</v>
          </cell>
          <cell r="D234" t="str">
            <v>JP52-029</v>
          </cell>
        </row>
        <row r="235">
          <cell r="B235" t="str">
            <v>51-02-021</v>
          </cell>
          <cell r="C235" t="str">
            <v>Rotage</v>
          </cell>
          <cell r="D235" t="str">
            <v>JP52-030</v>
          </cell>
        </row>
        <row r="236">
          <cell r="B236" t="str">
            <v>51-02-022</v>
          </cell>
          <cell r="C236" t="str">
            <v>SE 01</v>
          </cell>
          <cell r="D236" t="str">
            <v xml:space="preserve">JP52-037 </v>
          </cell>
        </row>
        <row r="237">
          <cell r="B237" t="str">
            <v>51-02-031</v>
          </cell>
          <cell r="C237" t="str">
            <v>SE 02</v>
          </cell>
          <cell r="D237" t="str">
            <v>JP52-039</v>
          </cell>
        </row>
        <row r="238">
          <cell r="B238" t="str">
            <v>51-02-032</v>
          </cell>
          <cell r="C238" t="str">
            <v>SE 03</v>
          </cell>
          <cell r="D238" t="str">
            <v>JP53-003</v>
          </cell>
        </row>
        <row r="239">
          <cell r="B239" t="str">
            <v>51-02-033</v>
          </cell>
          <cell r="C239" t="str">
            <v>SE 04</v>
          </cell>
          <cell r="D239" t="str">
            <v>JQ52-001</v>
          </cell>
        </row>
        <row r="240">
          <cell r="B240" t="str">
            <v>51-03-011</v>
          </cell>
          <cell r="C240" t="str">
            <v>SE 05</v>
          </cell>
          <cell r="D240" t="str">
            <v>JQ52-002</v>
          </cell>
        </row>
        <row r="241">
          <cell r="B241" t="str">
            <v>51-03-012</v>
          </cell>
          <cell r="C241" t="str">
            <v>SE 06</v>
          </cell>
          <cell r="D241" t="str">
            <v>JQ52-003</v>
          </cell>
        </row>
        <row r="242">
          <cell r="B242" t="str">
            <v>51-03-013</v>
          </cell>
          <cell r="C242" t="str">
            <v>SE 07</v>
          </cell>
          <cell r="D242" t="str">
            <v>M-001</v>
          </cell>
        </row>
        <row r="243">
          <cell r="B243" t="str">
            <v>51-03-014</v>
          </cell>
          <cell r="C243" t="str">
            <v>SE 08</v>
          </cell>
          <cell r="D243" t="str">
            <v>R05/001</v>
          </cell>
        </row>
        <row r="244">
          <cell r="B244" t="str">
            <v>51-03-015</v>
          </cell>
          <cell r="C244" t="str">
            <v>SE 09</v>
          </cell>
          <cell r="D244" t="str">
            <v>R05/002</v>
          </cell>
        </row>
        <row r="245">
          <cell r="B245" t="str">
            <v>51-03-016</v>
          </cell>
          <cell r="C245" t="str">
            <v>SE 12</v>
          </cell>
          <cell r="D245" t="str">
            <v>R06/001</v>
          </cell>
        </row>
        <row r="246">
          <cell r="B246" t="str">
            <v>51-03-017</v>
          </cell>
          <cell r="C246" t="str">
            <v>SE 13</v>
          </cell>
          <cell r="D246" t="str">
            <v>R07/001</v>
          </cell>
        </row>
        <row r="247">
          <cell r="B247" t="str">
            <v>51-04-011</v>
          </cell>
          <cell r="C247" t="str">
            <v>SE 14</v>
          </cell>
          <cell r="D247" t="str">
            <v>R09/001</v>
          </cell>
        </row>
        <row r="248">
          <cell r="B248" t="str">
            <v>51-04-021</v>
          </cell>
          <cell r="C248" t="str">
            <v>SE 15</v>
          </cell>
          <cell r="D248" t="str">
            <v>R09/002</v>
          </cell>
        </row>
        <row r="249">
          <cell r="B249" t="str">
            <v>51-04-031</v>
          </cell>
          <cell r="C249" t="str">
            <v>SE 16</v>
          </cell>
          <cell r="D249" t="str">
            <v>R09/003</v>
          </cell>
        </row>
        <row r="250">
          <cell r="B250" t="str">
            <v>51-04-032</v>
          </cell>
          <cell r="C250" t="str">
            <v>SE 17</v>
          </cell>
          <cell r="D250" t="str">
            <v>R09/004</v>
          </cell>
        </row>
        <row r="251">
          <cell r="B251" t="str">
            <v>51-04-041</v>
          </cell>
          <cell r="C251" t="str">
            <v>SE 18</v>
          </cell>
          <cell r="D251" t="str">
            <v>R09/005</v>
          </cell>
        </row>
        <row r="252">
          <cell r="B252" t="str">
            <v>51-04-051</v>
          </cell>
          <cell r="C252" t="str">
            <v>SE 19</v>
          </cell>
          <cell r="D252" t="str">
            <v>R09/006</v>
          </cell>
        </row>
        <row r="253">
          <cell r="B253" t="str">
            <v>51-04-062</v>
          </cell>
          <cell r="C253" t="str">
            <v>SE 20</v>
          </cell>
          <cell r="D253" t="str">
            <v>SO-512066</v>
          </cell>
        </row>
        <row r="254">
          <cell r="B254" t="str">
            <v>51-04-063</v>
          </cell>
          <cell r="C254" t="str">
            <v>SE 21</v>
          </cell>
          <cell r="D254" t="str">
            <v>Use S/O,W/O</v>
          </cell>
        </row>
        <row r="255">
          <cell r="B255" t="str">
            <v>51-04-064</v>
          </cell>
          <cell r="C255" t="str">
            <v>SM 01</v>
          </cell>
          <cell r="D255" t="str">
            <v>โครงการเหล็กบูรพร</v>
          </cell>
        </row>
        <row r="256">
          <cell r="B256" t="str">
            <v>52-01-010</v>
          </cell>
          <cell r="C256" t="str">
            <v>SM 03</v>
          </cell>
        </row>
        <row r="257">
          <cell r="B257" t="str">
            <v>52-02-010</v>
          </cell>
          <cell r="C257" t="str">
            <v>ST-Arm1</v>
          </cell>
        </row>
        <row r="258">
          <cell r="B258" t="str">
            <v>52-02-020</v>
          </cell>
          <cell r="C258" t="str">
            <v>ST-Arm2</v>
          </cell>
        </row>
        <row r="259">
          <cell r="B259" t="str">
            <v>53-01-012</v>
          </cell>
          <cell r="C259" t="str">
            <v>ST-Arm3</v>
          </cell>
        </row>
        <row r="260">
          <cell r="B260" t="str">
            <v>53-01-013</v>
          </cell>
          <cell r="C260" t="str">
            <v>SV 00</v>
          </cell>
        </row>
        <row r="261">
          <cell r="B261" t="str">
            <v>53-01-014</v>
          </cell>
          <cell r="C261" t="str">
            <v>Swing</v>
          </cell>
        </row>
        <row r="262">
          <cell r="B262" t="str">
            <v>53-02-011</v>
          </cell>
          <cell r="C262" t="str">
            <v>Temp</v>
          </cell>
        </row>
        <row r="263">
          <cell r="B263" t="str">
            <v>53-02-012</v>
          </cell>
          <cell r="C263" t="str">
            <v>TF 00</v>
          </cell>
        </row>
        <row r="264">
          <cell r="B264" t="str">
            <v>53-02-013</v>
          </cell>
          <cell r="C264" t="str">
            <v>Trans</v>
          </cell>
        </row>
        <row r="265">
          <cell r="B265" t="str">
            <v>53-02-014</v>
          </cell>
          <cell r="C265" t="str">
            <v>Water</v>
          </cell>
        </row>
        <row r="266">
          <cell r="B266" t="str">
            <v>53-02-015</v>
          </cell>
        </row>
        <row r="267">
          <cell r="B267" t="str">
            <v>53-02-016</v>
          </cell>
        </row>
        <row r="268">
          <cell r="B268" t="str">
            <v>53-02-017</v>
          </cell>
        </row>
        <row r="269">
          <cell r="B269" t="str">
            <v>54-11-011</v>
          </cell>
        </row>
        <row r="270">
          <cell r="B270" t="str">
            <v>54-11-015</v>
          </cell>
        </row>
        <row r="271">
          <cell r="B271" t="str">
            <v>54-11-016</v>
          </cell>
        </row>
        <row r="272">
          <cell r="B272" t="str">
            <v>54-11-017</v>
          </cell>
        </row>
        <row r="273">
          <cell r="B273" t="str">
            <v>54-11-018</v>
          </cell>
        </row>
        <row r="274">
          <cell r="B274" t="str">
            <v>54-11-021</v>
          </cell>
        </row>
        <row r="275">
          <cell r="B275" t="str">
            <v>54-11-022</v>
          </cell>
        </row>
        <row r="276">
          <cell r="B276" t="str">
            <v>54-11-023</v>
          </cell>
        </row>
        <row r="277">
          <cell r="B277" t="str">
            <v>54-11-024</v>
          </cell>
        </row>
        <row r="278">
          <cell r="B278" t="str">
            <v>54-11-025</v>
          </cell>
        </row>
        <row r="279">
          <cell r="B279" t="str">
            <v>54-11-031</v>
          </cell>
        </row>
        <row r="280">
          <cell r="B280" t="str">
            <v>54-11-032</v>
          </cell>
        </row>
        <row r="281">
          <cell r="B281" t="str">
            <v>54-11-033</v>
          </cell>
        </row>
        <row r="282">
          <cell r="B282" t="str">
            <v>54-11-034</v>
          </cell>
        </row>
        <row r="283">
          <cell r="B283" t="str">
            <v>54-11-039</v>
          </cell>
        </row>
        <row r="284">
          <cell r="B284" t="str">
            <v>54-12-011</v>
          </cell>
        </row>
        <row r="285">
          <cell r="B285" t="str">
            <v>54-12-012</v>
          </cell>
        </row>
        <row r="286">
          <cell r="B286" t="str">
            <v>54-12-013</v>
          </cell>
        </row>
        <row r="287">
          <cell r="B287" t="str">
            <v>54-12-014</v>
          </cell>
        </row>
        <row r="288">
          <cell r="B288" t="str">
            <v>54-12-015</v>
          </cell>
        </row>
        <row r="289">
          <cell r="B289" t="str">
            <v>54-12-016</v>
          </cell>
        </row>
        <row r="290">
          <cell r="B290" t="str">
            <v>54-12-017</v>
          </cell>
        </row>
        <row r="291">
          <cell r="B291" t="str">
            <v>54-12-018</v>
          </cell>
        </row>
        <row r="292">
          <cell r="B292" t="str">
            <v>54-13-011</v>
          </cell>
        </row>
        <row r="293">
          <cell r="B293" t="str">
            <v>54-13-012</v>
          </cell>
        </row>
        <row r="294">
          <cell r="B294" t="str">
            <v>54-13-013</v>
          </cell>
        </row>
        <row r="295">
          <cell r="B295" t="str">
            <v>54-13-014</v>
          </cell>
        </row>
        <row r="296">
          <cell r="B296" t="str">
            <v>54-13-015</v>
          </cell>
        </row>
        <row r="297">
          <cell r="B297" t="str">
            <v>54-13-016</v>
          </cell>
        </row>
        <row r="298">
          <cell r="B298" t="str">
            <v>54-14-011</v>
          </cell>
        </row>
        <row r="299">
          <cell r="B299" t="str">
            <v>54-14-012</v>
          </cell>
        </row>
        <row r="300">
          <cell r="B300" t="str">
            <v>54-14-013</v>
          </cell>
        </row>
        <row r="301">
          <cell r="B301" t="str">
            <v>54-14-014</v>
          </cell>
        </row>
        <row r="302">
          <cell r="B302" t="str">
            <v>54-14-015</v>
          </cell>
        </row>
        <row r="303">
          <cell r="B303" t="str">
            <v>54-14-021</v>
          </cell>
        </row>
        <row r="304">
          <cell r="B304" t="str">
            <v>54-14-022</v>
          </cell>
        </row>
        <row r="305">
          <cell r="B305" t="str">
            <v>54-15-011</v>
          </cell>
        </row>
        <row r="306">
          <cell r="B306" t="str">
            <v>54-15-012</v>
          </cell>
        </row>
        <row r="307">
          <cell r="B307" t="str">
            <v>54-15-013</v>
          </cell>
        </row>
        <row r="308">
          <cell r="B308" t="str">
            <v>54-15-014</v>
          </cell>
        </row>
        <row r="309">
          <cell r="B309" t="str">
            <v>54-15-015</v>
          </cell>
        </row>
        <row r="310">
          <cell r="B310" t="str">
            <v>54-16-011</v>
          </cell>
        </row>
        <row r="311">
          <cell r="B311" t="str">
            <v>54-16-012</v>
          </cell>
        </row>
        <row r="312">
          <cell r="B312" t="str">
            <v>54-16-013</v>
          </cell>
        </row>
        <row r="313">
          <cell r="B313" t="str">
            <v>54-16-014</v>
          </cell>
        </row>
        <row r="314">
          <cell r="B314" t="str">
            <v>54-17-020</v>
          </cell>
        </row>
        <row r="315">
          <cell r="B315" t="str">
            <v>54-17-030</v>
          </cell>
        </row>
        <row r="316">
          <cell r="B316" t="str">
            <v>54-17-040</v>
          </cell>
        </row>
        <row r="317">
          <cell r="B317" t="str">
            <v>54-17-050</v>
          </cell>
        </row>
        <row r="318">
          <cell r="B318" t="str">
            <v>54-17-070</v>
          </cell>
        </row>
        <row r="319">
          <cell r="B319" t="str">
            <v>54-17-080</v>
          </cell>
        </row>
        <row r="320">
          <cell r="B320" t="str">
            <v>54-17-090</v>
          </cell>
        </row>
        <row r="321">
          <cell r="B321" t="str">
            <v>54-17-100</v>
          </cell>
        </row>
        <row r="322">
          <cell r="B322" t="str">
            <v>54-17-110</v>
          </cell>
        </row>
        <row r="323">
          <cell r="B323" t="str">
            <v>54-18-010</v>
          </cell>
        </row>
        <row r="324">
          <cell r="B324" t="str">
            <v>54-18-020</v>
          </cell>
        </row>
        <row r="325">
          <cell r="B325" t="str">
            <v>54-18-030</v>
          </cell>
        </row>
        <row r="326">
          <cell r="B326" t="str">
            <v>54-18-040</v>
          </cell>
        </row>
        <row r="327">
          <cell r="B327" t="str">
            <v>54-18-050</v>
          </cell>
        </row>
        <row r="328">
          <cell r="B328" t="str">
            <v>54-18-060</v>
          </cell>
        </row>
        <row r="329">
          <cell r="B329" t="str">
            <v>54-18-070</v>
          </cell>
        </row>
        <row r="330">
          <cell r="B330" t="str">
            <v>54-18-080</v>
          </cell>
        </row>
        <row r="331">
          <cell r="B331" t="str">
            <v>55-01-010</v>
          </cell>
        </row>
        <row r="332">
          <cell r="B332" t="str">
            <v>55-01-020</v>
          </cell>
        </row>
        <row r="333">
          <cell r="B333" t="str">
            <v>55-01-090</v>
          </cell>
        </row>
        <row r="334">
          <cell r="B334" t="str">
            <v>61-01-010</v>
          </cell>
        </row>
        <row r="335">
          <cell r="B335" t="str">
            <v>61-01-020</v>
          </cell>
        </row>
        <row r="336">
          <cell r="B336" t="str">
            <v>61-01-031</v>
          </cell>
        </row>
        <row r="337">
          <cell r="B337" t="str">
            <v>61-01-032</v>
          </cell>
        </row>
        <row r="338">
          <cell r="B338" t="str">
            <v>61-01-040</v>
          </cell>
        </row>
        <row r="339">
          <cell r="B339" t="str">
            <v>61-02-010</v>
          </cell>
        </row>
        <row r="340">
          <cell r="B340" t="str">
            <v>61-02-020</v>
          </cell>
        </row>
        <row r="341">
          <cell r="B341" t="str">
            <v>61-02-030</v>
          </cell>
        </row>
        <row r="342">
          <cell r="B342" t="str">
            <v>61-03-010</v>
          </cell>
        </row>
        <row r="343">
          <cell r="B343" t="str">
            <v>61-03-020</v>
          </cell>
        </row>
        <row r="344">
          <cell r="B344" t="str">
            <v>61-04-010</v>
          </cell>
        </row>
        <row r="345">
          <cell r="B345" t="str">
            <v>61-04-020</v>
          </cell>
        </row>
        <row r="346">
          <cell r="B346" t="str">
            <v>61-04-030</v>
          </cell>
        </row>
        <row r="347">
          <cell r="B347" t="str">
            <v>61-05-010</v>
          </cell>
        </row>
        <row r="348">
          <cell r="B348" t="str">
            <v>61-05-020</v>
          </cell>
        </row>
        <row r="349">
          <cell r="B349" t="str">
            <v>62-01-011</v>
          </cell>
        </row>
        <row r="350">
          <cell r="B350" t="str">
            <v>62-01-012</v>
          </cell>
        </row>
        <row r="351">
          <cell r="B351" t="str">
            <v>62-01-013</v>
          </cell>
        </row>
        <row r="352">
          <cell r="B352" t="str">
            <v>62-01-014</v>
          </cell>
        </row>
        <row r="353">
          <cell r="B353" t="str">
            <v>62-01-015</v>
          </cell>
        </row>
        <row r="354">
          <cell r="B354" t="str">
            <v>62-01-016</v>
          </cell>
        </row>
        <row r="355">
          <cell r="B355" t="str">
            <v>62-01-017</v>
          </cell>
        </row>
        <row r="356">
          <cell r="B356" t="str">
            <v>62-01-021</v>
          </cell>
        </row>
        <row r="357">
          <cell r="B357" t="str">
            <v>62-01-022</v>
          </cell>
        </row>
        <row r="358">
          <cell r="B358" t="str">
            <v>62-01-023</v>
          </cell>
        </row>
        <row r="359">
          <cell r="B359" t="str">
            <v>62-01-029</v>
          </cell>
        </row>
        <row r="360">
          <cell r="B360" t="str">
            <v>62-02-040</v>
          </cell>
        </row>
        <row r="361">
          <cell r="B361" t="str">
            <v>62-02-050</v>
          </cell>
        </row>
        <row r="362">
          <cell r="B362" t="str">
            <v>62-11-011</v>
          </cell>
        </row>
        <row r="363">
          <cell r="B363" t="str">
            <v>62-11-013</v>
          </cell>
        </row>
        <row r="364">
          <cell r="B364" t="str">
            <v>62-11-015</v>
          </cell>
        </row>
        <row r="365">
          <cell r="B365" t="str">
            <v>62-11-016</v>
          </cell>
        </row>
        <row r="366">
          <cell r="B366" t="str">
            <v>62-11-017</v>
          </cell>
        </row>
        <row r="367">
          <cell r="B367" t="str">
            <v>62-11-018</v>
          </cell>
        </row>
        <row r="368">
          <cell r="B368" t="str">
            <v>62-11-021</v>
          </cell>
        </row>
        <row r="369">
          <cell r="B369" t="str">
            <v>62-11-022</v>
          </cell>
        </row>
        <row r="370">
          <cell r="B370" t="str">
            <v>62-11-023</v>
          </cell>
        </row>
        <row r="371">
          <cell r="B371" t="str">
            <v>62-11-024</v>
          </cell>
        </row>
        <row r="372">
          <cell r="B372" t="str">
            <v>62-11-025</v>
          </cell>
        </row>
        <row r="373">
          <cell r="B373" t="str">
            <v>62-11-031</v>
          </cell>
        </row>
        <row r="374">
          <cell r="B374" t="str">
            <v>62-11-032</v>
          </cell>
        </row>
        <row r="375">
          <cell r="B375" t="str">
            <v>62-11-033</v>
          </cell>
        </row>
        <row r="376">
          <cell r="B376" t="str">
            <v>62-11-034</v>
          </cell>
        </row>
        <row r="377">
          <cell r="B377" t="str">
            <v>62-11-039</v>
          </cell>
        </row>
        <row r="378">
          <cell r="B378" t="str">
            <v>62-12-011</v>
          </cell>
        </row>
        <row r="379">
          <cell r="B379" t="str">
            <v>62-12-012</v>
          </cell>
        </row>
        <row r="380">
          <cell r="B380" t="str">
            <v>62-12-013</v>
          </cell>
        </row>
        <row r="381">
          <cell r="B381" t="str">
            <v>62-12-014</v>
          </cell>
        </row>
        <row r="382">
          <cell r="B382" t="str">
            <v>62-12-015</v>
          </cell>
        </row>
        <row r="383">
          <cell r="B383" t="str">
            <v>62-12-016</v>
          </cell>
        </row>
        <row r="384">
          <cell r="B384" t="str">
            <v>62-12-017</v>
          </cell>
        </row>
        <row r="385">
          <cell r="B385" t="str">
            <v>62-12-018</v>
          </cell>
        </row>
        <row r="386">
          <cell r="B386" t="str">
            <v>62-13-011</v>
          </cell>
        </row>
        <row r="387">
          <cell r="B387" t="str">
            <v>62-13-012</v>
          </cell>
        </row>
        <row r="388">
          <cell r="B388" t="str">
            <v>62-13-013</v>
          </cell>
        </row>
        <row r="389">
          <cell r="B389" t="str">
            <v>62-13-014</v>
          </cell>
        </row>
        <row r="390">
          <cell r="B390" t="str">
            <v>62-13-015</v>
          </cell>
        </row>
        <row r="391">
          <cell r="B391" t="str">
            <v>62-13-016</v>
          </cell>
        </row>
        <row r="392">
          <cell r="B392" t="str">
            <v>62-13-017</v>
          </cell>
        </row>
        <row r="393">
          <cell r="B393" t="str">
            <v>62-14-011</v>
          </cell>
        </row>
        <row r="394">
          <cell r="B394" t="str">
            <v>62-14-012</v>
          </cell>
        </row>
        <row r="395">
          <cell r="B395" t="str">
            <v>62-14-013</v>
          </cell>
        </row>
        <row r="396">
          <cell r="B396" t="str">
            <v>62-14-014</v>
          </cell>
        </row>
        <row r="397">
          <cell r="B397" t="str">
            <v>62-14-015</v>
          </cell>
        </row>
        <row r="398">
          <cell r="B398" t="str">
            <v>62-14-021</v>
          </cell>
        </row>
        <row r="399">
          <cell r="B399" t="str">
            <v>62-14-022</v>
          </cell>
        </row>
        <row r="400">
          <cell r="B400" t="str">
            <v>62-15-011</v>
          </cell>
        </row>
        <row r="401">
          <cell r="B401" t="str">
            <v>62-15-012</v>
          </cell>
        </row>
        <row r="402">
          <cell r="B402" t="str">
            <v>62-15-013</v>
          </cell>
        </row>
        <row r="403">
          <cell r="B403" t="str">
            <v>62-15-014</v>
          </cell>
        </row>
        <row r="404">
          <cell r="B404" t="str">
            <v>62-15-015</v>
          </cell>
        </row>
        <row r="405">
          <cell r="B405" t="str">
            <v>62-16-011</v>
          </cell>
        </row>
        <row r="406">
          <cell r="B406" t="str">
            <v>62-16-012</v>
          </cell>
        </row>
        <row r="407">
          <cell r="B407" t="str">
            <v>62-16-013</v>
          </cell>
        </row>
        <row r="408">
          <cell r="B408" t="str">
            <v>62-16-014</v>
          </cell>
        </row>
        <row r="409">
          <cell r="B409" t="str">
            <v>62-17-020</v>
          </cell>
        </row>
        <row r="410">
          <cell r="B410" t="str">
            <v>62-17-030</v>
          </cell>
        </row>
        <row r="411">
          <cell r="B411" t="str">
            <v>62-17-040</v>
          </cell>
        </row>
        <row r="412">
          <cell r="B412" t="str">
            <v>62-17-050</v>
          </cell>
        </row>
        <row r="413">
          <cell r="B413" t="str">
            <v>62-17-070</v>
          </cell>
        </row>
        <row r="414">
          <cell r="B414" t="str">
            <v>62-17-080</v>
          </cell>
        </row>
        <row r="415">
          <cell r="B415" t="str">
            <v>62-17-090</v>
          </cell>
        </row>
        <row r="416">
          <cell r="B416" t="str">
            <v>62-17-100</v>
          </cell>
        </row>
        <row r="417">
          <cell r="B417" t="str">
            <v>62-17-110</v>
          </cell>
        </row>
        <row r="418">
          <cell r="B418" t="str">
            <v>62-18-010</v>
          </cell>
        </row>
        <row r="419">
          <cell r="B419" t="str">
            <v>62-18-020</v>
          </cell>
        </row>
        <row r="420">
          <cell r="B420" t="str">
            <v>62-18-030</v>
          </cell>
        </row>
        <row r="421">
          <cell r="B421" t="str">
            <v>62-18-040</v>
          </cell>
        </row>
        <row r="422">
          <cell r="B422" t="str">
            <v>62-18-050</v>
          </cell>
        </row>
        <row r="423">
          <cell r="B423" t="str">
            <v>62-18-060</v>
          </cell>
        </row>
        <row r="424">
          <cell r="B424" t="str">
            <v>62-18-070</v>
          </cell>
        </row>
        <row r="425">
          <cell r="B425" t="str">
            <v>62-18-080</v>
          </cell>
        </row>
        <row r="426">
          <cell r="B426" t="str">
            <v>63-01-010</v>
          </cell>
        </row>
        <row r="427">
          <cell r="B427" t="str">
            <v>64-01-010</v>
          </cell>
        </row>
        <row r="428">
          <cell r="B428" t="str">
            <v>81-01-010</v>
          </cell>
        </row>
        <row r="429">
          <cell r="B429" t="str">
            <v>82-01-010</v>
          </cell>
        </row>
        <row r="430">
          <cell r="B430" t="str">
            <v>82-02-010</v>
          </cell>
        </row>
        <row r="431">
          <cell r="B431" t="str">
            <v>82-02-020</v>
          </cell>
        </row>
        <row r="432">
          <cell r="B432" t="str">
            <v>82-09-090</v>
          </cell>
        </row>
        <row r="433">
          <cell r="B433" t="str">
            <v>91-01-010</v>
          </cell>
        </row>
        <row r="434">
          <cell r="B434" t="str">
            <v>62-11-014</v>
          </cell>
        </row>
        <row r="435">
          <cell r="B435" t="str">
            <v>62-11-015</v>
          </cell>
        </row>
        <row r="436">
          <cell r="B436" t="str">
            <v>62-11-016</v>
          </cell>
        </row>
        <row r="437">
          <cell r="B437" t="str">
            <v>62-11-017</v>
          </cell>
        </row>
        <row r="438">
          <cell r="B438" t="str">
            <v>62-11-018</v>
          </cell>
        </row>
        <row r="439">
          <cell r="B439" t="str">
            <v>62-11-021</v>
          </cell>
        </row>
        <row r="440">
          <cell r="B440" t="str">
            <v>62-11-022</v>
          </cell>
        </row>
        <row r="441">
          <cell r="B441" t="str">
            <v>62-11-023</v>
          </cell>
        </row>
        <row r="442">
          <cell r="B442" t="str">
            <v>62-11-024</v>
          </cell>
        </row>
        <row r="443">
          <cell r="B443" t="str">
            <v>62-11-025</v>
          </cell>
        </row>
        <row r="444">
          <cell r="B444" t="str">
            <v>62-11-031</v>
          </cell>
        </row>
        <row r="445">
          <cell r="B445" t="str">
            <v>62-11-032</v>
          </cell>
        </row>
        <row r="446">
          <cell r="B446" t="str">
            <v>62-11-033</v>
          </cell>
        </row>
        <row r="447">
          <cell r="B447" t="str">
            <v>62-11-034</v>
          </cell>
        </row>
        <row r="448">
          <cell r="B448" t="str">
            <v>62-11-039</v>
          </cell>
        </row>
        <row r="449">
          <cell r="B449" t="str">
            <v>62-11-111</v>
          </cell>
        </row>
        <row r="450">
          <cell r="B450" t="str">
            <v>62-11-121</v>
          </cell>
        </row>
        <row r="451">
          <cell r="B451" t="str">
            <v>62-11-131</v>
          </cell>
        </row>
        <row r="452">
          <cell r="B452" t="str">
            <v>62-11-132</v>
          </cell>
        </row>
        <row r="453">
          <cell r="B453" t="str">
            <v>62-11-141</v>
          </cell>
        </row>
        <row r="454">
          <cell r="B454" t="str">
            <v>62-11-142</v>
          </cell>
        </row>
        <row r="455">
          <cell r="B455" t="str">
            <v>62-11-151</v>
          </cell>
        </row>
        <row r="456">
          <cell r="B456" t="str">
            <v>62-11-152</v>
          </cell>
        </row>
        <row r="457">
          <cell r="B457" t="str">
            <v>62-11-161</v>
          </cell>
        </row>
        <row r="458">
          <cell r="B458" t="str">
            <v>62-11-162</v>
          </cell>
        </row>
        <row r="459">
          <cell r="B459" t="str">
            <v>62-11-171</v>
          </cell>
        </row>
        <row r="460">
          <cell r="B460" t="str">
            <v>62-11-172</v>
          </cell>
        </row>
        <row r="461">
          <cell r="B461" t="str">
            <v>62-11-181</v>
          </cell>
        </row>
        <row r="462">
          <cell r="B462" t="str">
            <v>62-11-182</v>
          </cell>
        </row>
        <row r="463">
          <cell r="B463" t="str">
            <v>62-11-191</v>
          </cell>
        </row>
        <row r="464">
          <cell r="B464" t="str">
            <v>62-11-192</v>
          </cell>
        </row>
        <row r="465">
          <cell r="B465" t="str">
            <v>62-12-011</v>
          </cell>
        </row>
        <row r="466">
          <cell r="B466" t="str">
            <v>62-12-012</v>
          </cell>
        </row>
        <row r="467">
          <cell r="B467" t="str">
            <v>62-12-013</v>
          </cell>
        </row>
        <row r="468">
          <cell r="B468" t="str">
            <v>62-12-014</v>
          </cell>
        </row>
        <row r="469">
          <cell r="B469" t="str">
            <v>62-12-015</v>
          </cell>
        </row>
        <row r="470">
          <cell r="B470" t="str">
            <v>62-12-016</v>
          </cell>
        </row>
        <row r="471">
          <cell r="B471" t="str">
            <v>62-12-017</v>
          </cell>
        </row>
        <row r="472">
          <cell r="B472" t="str">
            <v>62-12-018</v>
          </cell>
        </row>
        <row r="473">
          <cell r="B473" t="str">
            <v>62-12-110</v>
          </cell>
        </row>
        <row r="474">
          <cell r="B474" t="str">
            <v>62-12-120</v>
          </cell>
        </row>
        <row r="475">
          <cell r="B475" t="str">
            <v>62-12-131</v>
          </cell>
        </row>
        <row r="476">
          <cell r="B476" t="str">
            <v>62-12-141</v>
          </cell>
        </row>
        <row r="477">
          <cell r="B477" t="str">
            <v>62-12-152</v>
          </cell>
        </row>
        <row r="478">
          <cell r="B478" t="str">
            <v>62-12-162</v>
          </cell>
        </row>
        <row r="479">
          <cell r="B479" t="str">
            <v>62-13-011</v>
          </cell>
        </row>
        <row r="480">
          <cell r="B480" t="str">
            <v>62-13-012</v>
          </cell>
        </row>
        <row r="481">
          <cell r="B481" t="str">
            <v>62-13-013</v>
          </cell>
        </row>
        <row r="482">
          <cell r="B482" t="str">
            <v>62-13-014</v>
          </cell>
        </row>
        <row r="483">
          <cell r="B483" t="str">
            <v>62-13-015</v>
          </cell>
        </row>
        <row r="484">
          <cell r="B484" t="str">
            <v>62-13-016</v>
          </cell>
        </row>
        <row r="485">
          <cell r="B485" t="str">
            <v>62-13-017</v>
          </cell>
        </row>
        <row r="486">
          <cell r="B486" t="str">
            <v>62-13-018</v>
          </cell>
        </row>
        <row r="487">
          <cell r="B487" t="str">
            <v>62-13-110</v>
          </cell>
        </row>
        <row r="488">
          <cell r="B488" t="str">
            <v>62-13-120</v>
          </cell>
        </row>
        <row r="489">
          <cell r="B489" t="str">
            <v>62-13-130</v>
          </cell>
        </row>
        <row r="490">
          <cell r="B490" t="str">
            <v>62-13-140</v>
          </cell>
        </row>
        <row r="491">
          <cell r="B491" t="str">
            <v>62-14-011</v>
          </cell>
        </row>
        <row r="492">
          <cell r="B492" t="str">
            <v>62-14-012</v>
          </cell>
        </row>
        <row r="493">
          <cell r="B493" t="str">
            <v>62-14-013</v>
          </cell>
        </row>
        <row r="494">
          <cell r="B494" t="str">
            <v>62-14-014</v>
          </cell>
        </row>
        <row r="495">
          <cell r="B495" t="str">
            <v>62-14-015</v>
          </cell>
        </row>
        <row r="496">
          <cell r="B496" t="str">
            <v>62-14-021</v>
          </cell>
        </row>
        <row r="497">
          <cell r="B497" t="str">
            <v>62-14-022</v>
          </cell>
        </row>
        <row r="498">
          <cell r="B498" t="str">
            <v>62-14-112</v>
          </cell>
        </row>
        <row r="499">
          <cell r="B499" t="str">
            <v>62-14-121</v>
          </cell>
        </row>
        <row r="500">
          <cell r="B500" t="str">
            <v>62-14-131</v>
          </cell>
        </row>
        <row r="501">
          <cell r="B501" t="str">
            <v>62-14-141</v>
          </cell>
        </row>
        <row r="502">
          <cell r="B502" t="str">
            <v>62-14-142</v>
          </cell>
        </row>
        <row r="503">
          <cell r="B503" t="str">
            <v>62-14-151</v>
          </cell>
        </row>
        <row r="504">
          <cell r="B504" t="str">
            <v>62-14-161</v>
          </cell>
        </row>
        <row r="505">
          <cell r="B505" t="str">
            <v>62-14-162</v>
          </cell>
        </row>
        <row r="506">
          <cell r="B506" t="str">
            <v>62-14-172</v>
          </cell>
        </row>
        <row r="507">
          <cell r="B507" t="str">
            <v>62-14-182</v>
          </cell>
        </row>
        <row r="508">
          <cell r="B508" t="str">
            <v>62-15-011</v>
          </cell>
        </row>
        <row r="509">
          <cell r="B509" t="str">
            <v>62-15-012</v>
          </cell>
        </row>
        <row r="510">
          <cell r="B510" t="str">
            <v>62-15-013</v>
          </cell>
        </row>
        <row r="511">
          <cell r="B511" t="str">
            <v>62-15-014</v>
          </cell>
        </row>
        <row r="512">
          <cell r="B512" t="str">
            <v>62-15-015</v>
          </cell>
        </row>
        <row r="513">
          <cell r="B513" t="str">
            <v>62-15-111</v>
          </cell>
        </row>
        <row r="514">
          <cell r="B514" t="str">
            <v>62-15-121</v>
          </cell>
        </row>
        <row r="515">
          <cell r="B515" t="str">
            <v>62-15-132</v>
          </cell>
        </row>
        <row r="516">
          <cell r="B516" t="str">
            <v>62-15-142</v>
          </cell>
        </row>
        <row r="517">
          <cell r="B517" t="str">
            <v>62-15-152</v>
          </cell>
        </row>
        <row r="518">
          <cell r="B518" t="str">
            <v>62-15-212</v>
          </cell>
        </row>
        <row r="519">
          <cell r="B519" t="str">
            <v>62-15-221</v>
          </cell>
        </row>
        <row r="520">
          <cell r="B520" t="str">
            <v>62-16-011</v>
          </cell>
        </row>
        <row r="521">
          <cell r="B521" t="str">
            <v>62-16-012</v>
          </cell>
        </row>
        <row r="522">
          <cell r="B522" t="str">
            <v>62-16-013</v>
          </cell>
        </row>
        <row r="523">
          <cell r="B523" t="str">
            <v>62-16-014</v>
          </cell>
        </row>
        <row r="524">
          <cell r="B524" t="str">
            <v>62-16-111</v>
          </cell>
        </row>
        <row r="525">
          <cell r="B525" t="str">
            <v>62-16-122</v>
          </cell>
        </row>
        <row r="526">
          <cell r="B526" t="str">
            <v>62-16-132</v>
          </cell>
        </row>
        <row r="527">
          <cell r="B527" t="str">
            <v>62-16-142</v>
          </cell>
        </row>
        <row r="528">
          <cell r="B528" t="str">
            <v>62-16-151</v>
          </cell>
        </row>
        <row r="529">
          <cell r="B529" t="str">
            <v>62-17-020</v>
          </cell>
        </row>
        <row r="530">
          <cell r="B530" t="str">
            <v>62-17-030</v>
          </cell>
        </row>
        <row r="531">
          <cell r="B531" t="str">
            <v>62-17-040</v>
          </cell>
        </row>
        <row r="532">
          <cell r="B532" t="str">
            <v>62-17-050</v>
          </cell>
        </row>
        <row r="533">
          <cell r="B533" t="str">
            <v>62-17-070</v>
          </cell>
        </row>
        <row r="534">
          <cell r="B534" t="str">
            <v>62-17-080</v>
          </cell>
        </row>
        <row r="535">
          <cell r="B535" t="str">
            <v>62-17-090</v>
          </cell>
        </row>
        <row r="536">
          <cell r="B536" t="str">
            <v>62-17-100</v>
          </cell>
        </row>
        <row r="537">
          <cell r="B537" t="str">
            <v>62-17-110</v>
          </cell>
        </row>
        <row r="538">
          <cell r="B538" t="str">
            <v>62-17-111</v>
          </cell>
        </row>
        <row r="539">
          <cell r="B539" t="str">
            <v>62-17-121</v>
          </cell>
        </row>
        <row r="540">
          <cell r="B540" t="str">
            <v>62-17-131</v>
          </cell>
        </row>
        <row r="541">
          <cell r="B541" t="str">
            <v>62-17-141</v>
          </cell>
        </row>
        <row r="542">
          <cell r="B542" t="str">
            <v>62-18-010</v>
          </cell>
        </row>
        <row r="543">
          <cell r="B543" t="str">
            <v>62-18-020</v>
          </cell>
        </row>
        <row r="544">
          <cell r="B544" t="str">
            <v>62-18-030</v>
          </cell>
        </row>
        <row r="545">
          <cell r="B545" t="str">
            <v>62-18-040</v>
          </cell>
        </row>
        <row r="546">
          <cell r="B546" t="str">
            <v>62-18-050</v>
          </cell>
        </row>
        <row r="547">
          <cell r="B547" t="str">
            <v>62-18-060</v>
          </cell>
        </row>
        <row r="548">
          <cell r="B548" t="str">
            <v>62-18-070</v>
          </cell>
        </row>
        <row r="549">
          <cell r="B549" t="str">
            <v>62-18-080</v>
          </cell>
        </row>
        <row r="550">
          <cell r="B550" t="str">
            <v>62-18-111</v>
          </cell>
        </row>
        <row r="551">
          <cell r="B551" t="str">
            <v>62-18-201</v>
          </cell>
        </row>
        <row r="552">
          <cell r="B552" t="str">
            <v>62-18-302</v>
          </cell>
        </row>
        <row r="553">
          <cell r="B553" t="str">
            <v>62-18-312</v>
          </cell>
        </row>
        <row r="554">
          <cell r="B554" t="str">
            <v>62-18-401</v>
          </cell>
        </row>
        <row r="555">
          <cell r="B555" t="str">
            <v>62-18-502</v>
          </cell>
        </row>
        <row r="556">
          <cell r="B556" t="str">
            <v>62-18-901</v>
          </cell>
        </row>
        <row r="557">
          <cell r="B557" t="str">
            <v>62-18-911</v>
          </cell>
        </row>
        <row r="558">
          <cell r="B558" t="str">
            <v>62-18-921</v>
          </cell>
        </row>
        <row r="559">
          <cell r="B559" t="str">
            <v>62-19-102</v>
          </cell>
        </row>
        <row r="560">
          <cell r="B560" t="str">
            <v>62-19-112</v>
          </cell>
        </row>
        <row r="561">
          <cell r="B561" t="str">
            <v>62-19-201</v>
          </cell>
        </row>
        <row r="562">
          <cell r="B562" t="str">
            <v>62-19-302</v>
          </cell>
        </row>
        <row r="563">
          <cell r="B563" t="str">
            <v>62-19-400</v>
          </cell>
        </row>
        <row r="564">
          <cell r="B564" t="str">
            <v>62-19-502</v>
          </cell>
        </row>
        <row r="565">
          <cell r="B565" t="str">
            <v>62-19-601</v>
          </cell>
        </row>
        <row r="566">
          <cell r="B566" t="str">
            <v>62-19-701</v>
          </cell>
        </row>
        <row r="567">
          <cell r="B567" t="str">
            <v>62-19-802</v>
          </cell>
        </row>
        <row r="568">
          <cell r="B568" t="str">
            <v>63-01-010</v>
          </cell>
        </row>
        <row r="569">
          <cell r="B569" t="str">
            <v>63-01-011</v>
          </cell>
        </row>
        <row r="570">
          <cell r="B570" t="str">
            <v>64-01-010</v>
          </cell>
        </row>
        <row r="571">
          <cell r="B571" t="str">
            <v>64-01-011</v>
          </cell>
        </row>
        <row r="572">
          <cell r="B572" t="str">
            <v>81-01-010</v>
          </cell>
        </row>
        <row r="573">
          <cell r="B573" t="str">
            <v>81-01-011</v>
          </cell>
        </row>
        <row r="574">
          <cell r="B574" t="str">
            <v>82-01-010</v>
          </cell>
        </row>
        <row r="575">
          <cell r="B575" t="str">
            <v>82-02-010</v>
          </cell>
        </row>
        <row r="576">
          <cell r="B576" t="str">
            <v>82-02-011</v>
          </cell>
        </row>
        <row r="577">
          <cell r="B577" t="str">
            <v>82-02-020</v>
          </cell>
        </row>
        <row r="578">
          <cell r="B578" t="str">
            <v>82-02-022</v>
          </cell>
        </row>
        <row r="579">
          <cell r="B579" t="str">
            <v>82-03-010</v>
          </cell>
        </row>
        <row r="580">
          <cell r="B580" t="str">
            <v>82-03-011</v>
          </cell>
        </row>
        <row r="581">
          <cell r="B581" t="str">
            <v>82-09-012</v>
          </cell>
        </row>
        <row r="582">
          <cell r="B582" t="str">
            <v>82-09-020</v>
          </cell>
        </row>
        <row r="583">
          <cell r="B583" t="str">
            <v>82-09-070</v>
          </cell>
        </row>
        <row r="584">
          <cell r="B584" t="str">
            <v>82-09-080</v>
          </cell>
        </row>
        <row r="585">
          <cell r="B585" t="str">
            <v>82-09-090</v>
          </cell>
        </row>
        <row r="586">
          <cell r="B586" t="str">
            <v>82-09-100</v>
          </cell>
        </row>
        <row r="587">
          <cell r="B587" t="str">
            <v>82-10-010</v>
          </cell>
        </row>
        <row r="588">
          <cell r="B588" t="str">
            <v>91-01-010</v>
          </cell>
        </row>
        <row r="589">
          <cell r="B589" t="str">
            <v>91-01-011</v>
          </cell>
        </row>
      </sheetData>
      <sheetData sheetId="1" refreshError="1"/>
      <sheetData sheetId="2"/>
      <sheetData sheetId="3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าฟ(ถังเปล่า2005)"/>
      <sheetName val="กราฟ(ถังเปล่า2006)"/>
      <sheetName val="ถังเปล่า "/>
      <sheetName val="กราฟ(ถังเปล่า2007)"/>
      <sheetName val="ถังเปล่า(New) "/>
      <sheetName val="ถังไมโคเชล"/>
      <sheetName val="ถังขี้หมู"/>
      <sheetName val="ถังเปล่า(New) (เช็คใหม่)"/>
      <sheetName val="Table"/>
      <sheetName val="ถังเปล่า(New) (แช็คใหม่) (2)"/>
      <sheetName val="ถังเปล่า(New)"/>
      <sheetName val="ถังเปล่า(New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B2" t="str">
            <v>AUT</v>
          </cell>
          <cell r="C2" t="str">
            <v>1600EX</v>
          </cell>
          <cell r="D2" t="str">
            <v>ชัยรัตน์</v>
          </cell>
          <cell r="E2" t="str">
            <v>เช้า</v>
          </cell>
        </row>
        <row r="3">
          <cell r="B3" t="str">
            <v>WT</v>
          </cell>
          <cell r="C3">
            <v>1000</v>
          </cell>
          <cell r="D3" t="str">
            <v>บุญชู</v>
          </cell>
          <cell r="E3" t="str">
            <v>บ่าย</v>
          </cell>
        </row>
        <row r="4">
          <cell r="B4" t="str">
            <v>WTB</v>
          </cell>
          <cell r="C4">
            <v>1500</v>
          </cell>
          <cell r="D4" t="str">
            <v>สมฤทธิ์</v>
          </cell>
        </row>
        <row r="5">
          <cell r="B5" t="str">
            <v>XWT</v>
          </cell>
          <cell r="C5">
            <v>1900</v>
          </cell>
        </row>
        <row r="6">
          <cell r="B6" t="str">
            <v>XGA</v>
          </cell>
          <cell r="C6">
            <v>2300</v>
          </cell>
        </row>
        <row r="7">
          <cell r="B7" t="str">
            <v>XGN</v>
          </cell>
          <cell r="C7">
            <v>3200</v>
          </cell>
        </row>
        <row r="8">
          <cell r="B8" t="str">
            <v>BASE</v>
          </cell>
          <cell r="C8">
            <v>4200</v>
          </cell>
        </row>
        <row r="9">
          <cell r="B9" t="str">
            <v>WTR</v>
          </cell>
          <cell r="C9">
            <v>5200</v>
          </cell>
        </row>
        <row r="10">
          <cell r="C10">
            <v>6200</v>
          </cell>
        </row>
        <row r="11">
          <cell r="C11">
            <v>600</v>
          </cell>
        </row>
        <row r="12">
          <cell r="C12">
            <v>1000</v>
          </cell>
        </row>
        <row r="13">
          <cell r="C13">
            <v>1500</v>
          </cell>
        </row>
        <row r="14">
          <cell r="C14">
            <v>2000</v>
          </cell>
        </row>
        <row r="15">
          <cell r="C15">
            <v>2500</v>
          </cell>
        </row>
        <row r="16">
          <cell r="C16">
            <v>3000</v>
          </cell>
        </row>
        <row r="17">
          <cell r="C17">
            <v>4000</v>
          </cell>
        </row>
        <row r="18">
          <cell r="C18">
            <v>5000</v>
          </cell>
        </row>
        <row r="19">
          <cell r="C19" t="str">
            <v>600(เขียว)</v>
          </cell>
        </row>
        <row r="20">
          <cell r="C20" t="str">
            <v>600(เบจ)</v>
          </cell>
        </row>
        <row r="21">
          <cell r="C21" t="str">
            <v>600(เทา)</v>
          </cell>
        </row>
        <row r="22">
          <cell r="C22" t="str">
            <v>1000(เขียว)</v>
          </cell>
        </row>
        <row r="23">
          <cell r="C23" t="str">
            <v>1000(เบจ)</v>
          </cell>
        </row>
        <row r="24">
          <cell r="C24" t="str">
            <v>1000(เทา)</v>
          </cell>
        </row>
        <row r="25">
          <cell r="C25" t="str">
            <v>1500(เขียว)</v>
          </cell>
        </row>
        <row r="26">
          <cell r="C26" t="str">
            <v>1500(เบจ)</v>
          </cell>
        </row>
        <row r="27">
          <cell r="C27" t="str">
            <v>1500(เทา)</v>
          </cell>
        </row>
        <row r="28">
          <cell r="C28" t="str">
            <v>2000(เขียว)</v>
          </cell>
        </row>
        <row r="29">
          <cell r="C29" t="str">
            <v>2000(เบจ)</v>
          </cell>
        </row>
        <row r="30">
          <cell r="C30" t="str">
            <v>2000(เทา)</v>
          </cell>
        </row>
        <row r="31">
          <cell r="C31" t="str">
            <v>2500(เขียว)</v>
          </cell>
        </row>
        <row r="32">
          <cell r="C32" t="str">
            <v>2500(เบจ)</v>
          </cell>
        </row>
        <row r="33">
          <cell r="C33" t="str">
            <v>2500(เทา)</v>
          </cell>
        </row>
        <row r="34">
          <cell r="C34" t="str">
            <v>3000(เขียว)</v>
          </cell>
        </row>
        <row r="35">
          <cell r="C35" t="str">
            <v>3000(เบจ)</v>
          </cell>
        </row>
        <row r="36">
          <cell r="C36" t="str">
            <v>3000(เทา)</v>
          </cell>
        </row>
        <row r="37">
          <cell r="C37" t="str">
            <v>4000(เขียว)</v>
          </cell>
        </row>
        <row r="38">
          <cell r="C38" t="str">
            <v>4000(เบจ)</v>
          </cell>
        </row>
        <row r="39">
          <cell r="C39" t="str">
            <v>4000(เทา)</v>
          </cell>
        </row>
        <row r="40">
          <cell r="C40" t="str">
            <v>5000(เขียว)</v>
          </cell>
        </row>
        <row r="41">
          <cell r="C41" t="str">
            <v>5000(เบจ)</v>
          </cell>
        </row>
        <row r="42">
          <cell r="C42" t="str">
            <v>5000(เทา)</v>
          </cell>
        </row>
        <row r="43">
          <cell r="C43" t="str">
            <v>(เขียว)</v>
          </cell>
        </row>
        <row r="44">
          <cell r="C44" t="str">
            <v>(เบจ)</v>
          </cell>
        </row>
        <row r="45">
          <cell r="C45" t="str">
            <v>(เทา)</v>
          </cell>
        </row>
        <row r="46">
          <cell r="C46" t="str">
            <v>1500(ฟ้า)รุ่นเก่า</v>
          </cell>
        </row>
        <row r="47">
          <cell r="C47" t="str">
            <v>1000(เขียวขี้ม้า)</v>
          </cell>
        </row>
        <row r="48">
          <cell r="C48" t="str">
            <v>1000(เทาอ่อน)</v>
          </cell>
        </row>
        <row r="49">
          <cell r="C49" t="str">
            <v>1000(เทาเข้ม)</v>
          </cell>
        </row>
        <row r="50">
          <cell r="C50" t="str">
            <v>1000(เขียวเข้ม)</v>
          </cell>
        </row>
        <row r="51">
          <cell r="C51" t="str">
            <v>2000(ฟ้า)</v>
          </cell>
        </row>
        <row r="52">
          <cell r="C52">
            <v>3500</v>
          </cell>
        </row>
        <row r="53">
          <cell r="C53">
            <v>4500</v>
          </cell>
        </row>
        <row r="54">
          <cell r="C54">
            <v>6000</v>
          </cell>
        </row>
        <row r="55">
          <cell r="C55" t="str">
            <v>BT-(AUT)DOM (โดม)</v>
          </cell>
        </row>
        <row r="56">
          <cell r="C56" t="str">
            <v>BT-(AUT)BOD (ไม่มีปาก)</v>
          </cell>
        </row>
        <row r="57">
          <cell r="C57" t="str">
            <v>BT-(AUT)COV (มีปาก)</v>
          </cell>
        </row>
        <row r="58">
          <cell r="C58">
            <v>300</v>
          </cell>
        </row>
        <row r="59">
          <cell r="C59">
            <v>600</v>
          </cell>
        </row>
        <row r="60">
          <cell r="C60">
            <v>800</v>
          </cell>
        </row>
        <row r="61">
          <cell r="C61">
            <v>1200</v>
          </cell>
        </row>
        <row r="62">
          <cell r="C62" t="str">
            <v>1600-P</v>
          </cell>
        </row>
        <row r="63">
          <cell r="C63" t="str">
            <v>1600EX</v>
          </cell>
        </row>
        <row r="64">
          <cell r="C64">
            <v>1800</v>
          </cell>
        </row>
        <row r="65">
          <cell r="C65">
            <v>2000</v>
          </cell>
        </row>
        <row r="66">
          <cell r="C66">
            <v>3000</v>
          </cell>
        </row>
        <row r="67">
          <cell r="C67">
            <v>4000</v>
          </cell>
        </row>
        <row r="68">
          <cell r="C68" t="str">
            <v>1200SF</v>
          </cell>
        </row>
        <row r="69">
          <cell r="C69">
            <v>1600</v>
          </cell>
        </row>
        <row r="70">
          <cell r="C70" t="str">
            <v>1600SF</v>
          </cell>
        </row>
        <row r="71">
          <cell r="C71" t="str">
            <v>1600EXF</v>
          </cell>
        </row>
        <row r="72">
          <cell r="C72" t="str">
            <v>1600EXSF</v>
          </cell>
        </row>
        <row r="73">
          <cell r="C73" t="str">
            <v>1800SF</v>
          </cell>
        </row>
        <row r="74">
          <cell r="C74" t="str">
            <v>2000F</v>
          </cell>
        </row>
        <row r="75">
          <cell r="C75" t="str">
            <v>2000SF</v>
          </cell>
        </row>
        <row r="76">
          <cell r="C76" t="str">
            <v>3000SF</v>
          </cell>
        </row>
        <row r="77">
          <cell r="C77" t="str">
            <v>4000SF</v>
          </cell>
        </row>
        <row r="78">
          <cell r="C78">
            <v>30</v>
          </cell>
        </row>
        <row r="79">
          <cell r="C79">
            <v>60</v>
          </cell>
        </row>
        <row r="80">
          <cell r="C80">
            <v>150</v>
          </cell>
        </row>
        <row r="81">
          <cell r="C81">
            <v>5000</v>
          </cell>
        </row>
        <row r="82">
          <cell r="C82">
            <v>6000</v>
          </cell>
        </row>
        <row r="83">
          <cell r="C83" t="str">
            <v>5000SF 6''</v>
          </cell>
        </row>
        <row r="84">
          <cell r="C84" t="str">
            <v>6000SF</v>
          </cell>
        </row>
        <row r="85">
          <cell r="C85">
            <v>5200</v>
          </cell>
        </row>
        <row r="86">
          <cell r="C86">
            <v>6200</v>
          </cell>
        </row>
        <row r="87">
          <cell r="C87" t="str">
            <v>6000SF 6"</v>
          </cell>
        </row>
        <row r="88">
          <cell r="C88" t="str">
            <v>(โดม)</v>
          </cell>
        </row>
        <row r="89">
          <cell r="C89" t="str">
            <v>(ไม่มีปาก)</v>
          </cell>
        </row>
        <row r="90">
          <cell r="C90" t="str">
            <v>(มีปาก)</v>
          </cell>
        </row>
        <row r="91">
          <cell r="C91" t="str">
            <v>BIO GAS</v>
          </cell>
        </row>
        <row r="92">
          <cell r="C92" t="str">
            <v>4000L</v>
          </cell>
        </row>
      </sheetData>
      <sheetData sheetId="9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6"/>
  <sheetViews>
    <sheetView view="pageBreakPreview" zoomScaleNormal="100" zoomScaleSheetLayoutView="100" workbookViewId="0">
      <selection activeCell="I14" sqref="I14"/>
    </sheetView>
  </sheetViews>
  <sheetFormatPr defaultColWidth="9" defaultRowHeight="21.75"/>
  <cols>
    <col min="1" max="1" width="43.25" style="14" customWidth="1"/>
    <col min="2" max="2" width="7.25" style="14" customWidth="1"/>
    <col min="3" max="3" width="0.75" style="14" customWidth="1"/>
    <col min="4" max="4" width="8.875" style="14" customWidth="1"/>
    <col min="5" max="5" width="3.375" style="14" customWidth="1"/>
    <col min="6" max="6" width="13.25" style="119" customWidth="1"/>
    <col min="7" max="7" width="3" style="14" customWidth="1"/>
    <col min="8" max="8" width="13.25" style="14" customWidth="1"/>
    <col min="9" max="9" width="10.75" style="14" bestFit="1" customWidth="1"/>
    <col min="10" max="16384" width="9" style="14"/>
  </cols>
  <sheetData>
    <row r="1" spans="1:12">
      <c r="A1" s="3" t="s">
        <v>0</v>
      </c>
      <c r="B1" s="100"/>
      <c r="C1" s="100"/>
      <c r="D1" s="100"/>
      <c r="E1" s="100"/>
      <c r="F1" s="102"/>
      <c r="G1" s="100"/>
      <c r="H1" s="100"/>
      <c r="I1" s="100"/>
      <c r="J1" s="100"/>
      <c r="K1" s="100"/>
      <c r="L1" s="100"/>
    </row>
    <row r="2" spans="1:12">
      <c r="A2" s="3" t="s">
        <v>1</v>
      </c>
      <c r="B2" s="100"/>
      <c r="C2" s="100"/>
      <c r="D2" s="100"/>
      <c r="E2" s="100"/>
      <c r="F2" s="102"/>
      <c r="G2" s="100"/>
      <c r="H2" s="100"/>
      <c r="I2" s="100"/>
      <c r="J2" s="100"/>
      <c r="K2" s="100"/>
      <c r="L2" s="100"/>
    </row>
    <row r="3" spans="1:12">
      <c r="A3" s="3" t="s">
        <v>139</v>
      </c>
      <c r="B3" s="100"/>
      <c r="C3" s="100"/>
      <c r="D3" s="100"/>
      <c r="E3" s="100"/>
      <c r="F3" s="102"/>
      <c r="G3" s="100"/>
      <c r="H3" s="100"/>
      <c r="I3" s="100"/>
      <c r="J3" s="100"/>
      <c r="K3" s="100"/>
      <c r="L3" s="100"/>
    </row>
    <row r="4" spans="1:12">
      <c r="A4" s="3"/>
      <c r="B4" s="100"/>
      <c r="C4" s="100"/>
      <c r="D4" s="100"/>
      <c r="E4" s="100"/>
      <c r="F4" s="102"/>
      <c r="G4" s="100"/>
      <c r="H4" s="100"/>
      <c r="I4" s="100"/>
      <c r="J4" s="100"/>
      <c r="K4" s="100"/>
      <c r="L4" s="100"/>
    </row>
    <row r="5" spans="1:12">
      <c r="A5" s="109"/>
      <c r="B5" s="5"/>
      <c r="C5" s="5"/>
      <c r="E5" s="7"/>
      <c r="F5" s="115" t="s">
        <v>138</v>
      </c>
      <c r="G5" s="7"/>
      <c r="H5" s="6" t="s">
        <v>137</v>
      </c>
      <c r="I5" s="8"/>
      <c r="J5" s="8"/>
      <c r="K5" s="8"/>
      <c r="L5" s="8"/>
    </row>
    <row r="6" spans="1:12">
      <c r="A6" s="109"/>
      <c r="B6" s="5"/>
      <c r="C6" s="5"/>
      <c r="E6" s="7"/>
      <c r="F6" s="116" t="s">
        <v>2</v>
      </c>
      <c r="G6" s="7"/>
      <c r="H6" s="7" t="s">
        <v>3</v>
      </c>
      <c r="I6" s="8"/>
      <c r="J6" s="8"/>
      <c r="K6" s="8"/>
      <c r="L6" s="8"/>
    </row>
    <row r="7" spans="1:12">
      <c r="C7" s="117"/>
      <c r="E7" s="15"/>
      <c r="F7" s="112" t="s">
        <v>4</v>
      </c>
      <c r="G7" s="15"/>
      <c r="H7" s="5"/>
      <c r="I7" s="8"/>
      <c r="J7" s="8"/>
      <c r="K7" s="8"/>
      <c r="L7" s="8"/>
    </row>
    <row r="8" spans="1:12">
      <c r="A8" s="3" t="s">
        <v>5</v>
      </c>
      <c r="C8" s="117"/>
      <c r="D8" s="4" t="s">
        <v>6</v>
      </c>
      <c r="E8" s="13"/>
      <c r="F8" s="127" t="s">
        <v>7</v>
      </c>
      <c r="G8" s="127"/>
      <c r="H8" s="127"/>
      <c r="I8" s="8"/>
      <c r="J8" s="8"/>
      <c r="K8" s="8"/>
      <c r="L8" s="8"/>
    </row>
    <row r="9" spans="1:12">
      <c r="A9" s="2" t="s">
        <v>8</v>
      </c>
      <c r="C9" s="1"/>
      <c r="D9" s="1"/>
      <c r="E9" s="100"/>
      <c r="F9" s="102"/>
      <c r="G9" s="100"/>
      <c r="H9" s="100"/>
      <c r="I9" s="100"/>
      <c r="J9" s="100"/>
      <c r="K9" s="100"/>
      <c r="L9" s="100"/>
    </row>
    <row r="10" spans="1:12">
      <c r="A10" s="109" t="s">
        <v>9</v>
      </c>
      <c r="C10" s="1"/>
      <c r="D10" s="1"/>
      <c r="E10" s="101"/>
      <c r="F10" s="102">
        <v>732376</v>
      </c>
      <c r="G10" s="101"/>
      <c r="H10" s="101">
        <v>652671</v>
      </c>
      <c r="I10" s="100"/>
      <c r="J10" s="100"/>
      <c r="K10" s="100"/>
      <c r="L10" s="100"/>
    </row>
    <row r="11" spans="1:12">
      <c r="A11" s="109" t="s">
        <v>10</v>
      </c>
      <c r="C11" s="1"/>
      <c r="D11" s="1">
        <v>4</v>
      </c>
      <c r="E11" s="101"/>
      <c r="F11" s="102">
        <v>337462</v>
      </c>
      <c r="G11" s="101"/>
      <c r="H11" s="101">
        <v>299556</v>
      </c>
      <c r="I11" s="101"/>
      <c r="J11" s="100"/>
      <c r="K11" s="100"/>
      <c r="L11" s="100"/>
    </row>
    <row r="12" spans="1:12">
      <c r="A12" s="109" t="s">
        <v>11</v>
      </c>
      <c r="C12" s="1"/>
      <c r="D12" s="1">
        <v>5</v>
      </c>
      <c r="E12" s="101"/>
      <c r="F12" s="102">
        <v>336351</v>
      </c>
      <c r="G12" s="101"/>
      <c r="H12" s="101">
        <v>349723</v>
      </c>
      <c r="I12" s="100"/>
      <c r="J12" s="100"/>
      <c r="K12" s="100"/>
      <c r="L12" s="100"/>
    </row>
    <row r="13" spans="1:12">
      <c r="A13" s="109" t="s">
        <v>12</v>
      </c>
      <c r="C13" s="1"/>
      <c r="D13" s="1"/>
      <c r="E13" s="101"/>
      <c r="F13" s="102">
        <v>340876</v>
      </c>
      <c r="G13" s="101"/>
      <c r="H13" s="101">
        <v>340332</v>
      </c>
      <c r="I13" s="100"/>
      <c r="J13" s="100"/>
      <c r="K13" s="100"/>
      <c r="L13" s="100"/>
    </row>
    <row r="14" spans="1:12">
      <c r="A14" s="109" t="s">
        <v>13</v>
      </c>
      <c r="C14" s="1"/>
      <c r="D14" s="1"/>
      <c r="E14" s="101"/>
      <c r="F14" s="102">
        <v>15909</v>
      </c>
      <c r="G14" s="101"/>
      <c r="H14" s="101">
        <v>21137</v>
      </c>
      <c r="I14" s="102"/>
      <c r="J14" s="100"/>
      <c r="K14" s="100"/>
      <c r="L14" s="100"/>
    </row>
    <row r="15" spans="1:12">
      <c r="A15" s="3" t="s">
        <v>14</v>
      </c>
      <c r="C15" s="1"/>
      <c r="D15" s="1"/>
      <c r="E15" s="41"/>
      <c r="F15" s="92">
        <f>SUM(F10:F14)</f>
        <v>1762974</v>
      </c>
      <c r="G15" s="41"/>
      <c r="H15" s="42">
        <f>SUM(H10:H14)</f>
        <v>1663419</v>
      </c>
      <c r="I15" s="100"/>
      <c r="J15" s="100"/>
      <c r="K15" s="100"/>
      <c r="L15" s="100"/>
    </row>
    <row r="16" spans="1:12">
      <c r="A16" s="109"/>
      <c r="C16" s="1"/>
      <c r="D16" s="1"/>
      <c r="E16" s="102"/>
      <c r="F16" s="102"/>
      <c r="G16" s="102"/>
      <c r="H16" s="102"/>
      <c r="I16" s="100"/>
      <c r="J16" s="100"/>
      <c r="K16" s="100"/>
      <c r="L16" s="100"/>
    </row>
    <row r="17" spans="1:12">
      <c r="A17" s="2" t="s">
        <v>15</v>
      </c>
      <c r="C17" s="1"/>
      <c r="D17" s="1"/>
      <c r="E17" s="102"/>
      <c r="F17" s="102"/>
      <c r="G17" s="102"/>
      <c r="H17" s="102"/>
      <c r="I17" s="100"/>
      <c r="J17" s="100"/>
      <c r="K17" s="100"/>
      <c r="L17" s="100"/>
    </row>
    <row r="18" spans="1:12">
      <c r="A18" s="109" t="s">
        <v>16</v>
      </c>
      <c r="C18" s="1"/>
      <c r="D18" s="1"/>
      <c r="E18" s="102"/>
      <c r="F18" s="102">
        <v>67978</v>
      </c>
      <c r="G18" s="102"/>
      <c r="H18" s="103">
        <v>84164</v>
      </c>
      <c r="I18" s="100"/>
      <c r="J18" s="100"/>
      <c r="K18" s="100"/>
      <c r="L18" s="100"/>
    </row>
    <row r="19" spans="1:12">
      <c r="A19" s="109" t="s">
        <v>136</v>
      </c>
      <c r="C19" s="1"/>
      <c r="D19" s="1"/>
      <c r="E19" s="102"/>
      <c r="F19" s="102">
        <v>3871</v>
      </c>
      <c r="G19" s="102"/>
      <c r="H19" s="103">
        <v>3890</v>
      </c>
      <c r="I19" s="100"/>
      <c r="J19" s="100"/>
      <c r="K19" s="100"/>
      <c r="L19" s="100"/>
    </row>
    <row r="20" spans="1:12">
      <c r="A20" s="100" t="s">
        <v>17</v>
      </c>
      <c r="C20" s="1"/>
      <c r="D20" s="1">
        <v>6</v>
      </c>
      <c r="E20" s="103"/>
      <c r="F20" s="102">
        <v>534239</v>
      </c>
      <c r="G20" s="103"/>
      <c r="H20" s="103">
        <v>542428</v>
      </c>
      <c r="I20" s="100"/>
      <c r="J20" s="100"/>
      <c r="K20" s="100"/>
      <c r="L20" s="100"/>
    </row>
    <row r="21" spans="1:12">
      <c r="A21" s="109" t="s">
        <v>18</v>
      </c>
      <c r="C21" s="1"/>
      <c r="D21" s="1">
        <v>7.1</v>
      </c>
      <c r="E21" s="103"/>
      <c r="F21" s="102">
        <v>19158</v>
      </c>
      <c r="G21" s="103"/>
      <c r="H21" s="103">
        <v>20057</v>
      </c>
      <c r="I21" s="100"/>
      <c r="J21" s="100"/>
      <c r="K21" s="100"/>
      <c r="L21" s="100"/>
    </row>
    <row r="22" spans="1:12">
      <c r="A22" s="109" t="s">
        <v>19</v>
      </c>
      <c r="C22" s="1"/>
      <c r="E22" s="103"/>
      <c r="F22" s="102">
        <v>22808</v>
      </c>
      <c r="G22" s="103"/>
      <c r="H22" s="103">
        <v>22798</v>
      </c>
      <c r="I22" s="100"/>
      <c r="J22" s="100"/>
      <c r="K22" s="100"/>
      <c r="L22" s="100"/>
    </row>
    <row r="23" spans="1:12">
      <c r="A23" s="109" t="s">
        <v>20</v>
      </c>
      <c r="C23" s="1"/>
      <c r="D23" s="1">
        <v>8</v>
      </c>
      <c r="E23" s="103"/>
      <c r="F23" s="102">
        <v>8620</v>
      </c>
      <c r="G23" s="103"/>
      <c r="H23" s="103">
        <v>4701</v>
      </c>
      <c r="I23" s="100"/>
      <c r="J23" s="100"/>
      <c r="K23" s="100"/>
      <c r="L23" s="100"/>
    </row>
    <row r="24" spans="1:12">
      <c r="A24" s="109" t="s">
        <v>21</v>
      </c>
      <c r="C24" s="1"/>
      <c r="D24" s="1"/>
      <c r="E24" s="103"/>
      <c r="F24" s="102">
        <v>531</v>
      </c>
      <c r="G24" s="103"/>
      <c r="H24" s="103">
        <v>414</v>
      </c>
      <c r="I24" s="100"/>
      <c r="J24" s="100"/>
      <c r="K24" s="100"/>
      <c r="L24" s="100"/>
    </row>
    <row r="25" spans="1:12">
      <c r="A25" s="3" t="s">
        <v>22</v>
      </c>
      <c r="B25" s="1"/>
      <c r="C25" s="1"/>
      <c r="E25" s="43"/>
      <c r="F25" s="92">
        <f>SUM(F18:F24)</f>
        <v>657205</v>
      </c>
      <c r="G25" s="43"/>
      <c r="H25" s="44">
        <f>SUM(H18:H24)</f>
        <v>678452</v>
      </c>
      <c r="I25" s="100"/>
      <c r="J25" s="100"/>
      <c r="K25" s="100"/>
      <c r="L25" s="100"/>
    </row>
    <row r="26" spans="1:12">
      <c r="A26" s="3"/>
      <c r="B26" s="1"/>
      <c r="C26" s="1"/>
      <c r="E26" s="43"/>
      <c r="F26" s="34"/>
      <c r="G26" s="43"/>
      <c r="H26" s="43"/>
      <c r="I26" s="100"/>
      <c r="J26" s="100"/>
      <c r="K26" s="100"/>
      <c r="L26" s="100"/>
    </row>
    <row r="27" spans="1:12" ht="22.5" thickBot="1">
      <c r="A27" s="3" t="s">
        <v>23</v>
      </c>
      <c r="B27" s="1"/>
      <c r="C27" s="1"/>
      <c r="E27" s="43"/>
      <c r="F27" s="118">
        <f>+F25+F15</f>
        <v>2420179</v>
      </c>
      <c r="G27" s="43"/>
      <c r="H27" s="45">
        <f>+H25+H15</f>
        <v>2341871</v>
      </c>
      <c r="I27" s="100"/>
      <c r="J27" s="100"/>
      <c r="K27" s="100"/>
      <c r="L27" s="100"/>
    </row>
    <row r="28" spans="1:12" ht="22.5" thickTop="1">
      <c r="A28" s="100"/>
      <c r="B28" s="100"/>
      <c r="C28" s="100"/>
      <c r="D28" s="100"/>
      <c r="E28" s="100"/>
      <c r="F28" s="102"/>
      <c r="G28" s="100"/>
      <c r="H28" s="100"/>
      <c r="I28" s="100"/>
      <c r="J28" s="100"/>
      <c r="K28" s="100"/>
      <c r="L28" s="100"/>
    </row>
    <row r="29" spans="1:12">
      <c r="A29" s="100"/>
      <c r="B29" s="100"/>
      <c r="C29" s="100"/>
      <c r="D29" s="100"/>
      <c r="E29" s="100"/>
      <c r="F29" s="102"/>
      <c r="G29" s="100"/>
      <c r="H29" s="100"/>
      <c r="I29" s="100"/>
      <c r="J29" s="100"/>
      <c r="K29" s="100"/>
      <c r="L29" s="100"/>
    </row>
    <row r="30" spans="1:12">
      <c r="A30" s="38" t="s">
        <v>24</v>
      </c>
      <c r="B30" s="100"/>
      <c r="C30" s="100"/>
      <c r="D30" s="100"/>
      <c r="E30" s="100"/>
      <c r="F30" s="102"/>
      <c r="G30" s="100"/>
      <c r="H30" s="100"/>
      <c r="I30" s="100"/>
      <c r="J30" s="100"/>
      <c r="K30" s="100"/>
      <c r="L30" s="100"/>
    </row>
    <row r="31" spans="1:12">
      <c r="A31" s="100"/>
      <c r="B31" s="100"/>
      <c r="C31" s="100"/>
      <c r="D31" s="100"/>
      <c r="E31" s="100"/>
      <c r="F31" s="102"/>
      <c r="G31" s="100"/>
      <c r="H31" s="100"/>
      <c r="I31" s="100"/>
      <c r="J31" s="100"/>
      <c r="K31" s="100"/>
      <c r="L31" s="100"/>
    </row>
    <row r="32" spans="1:12">
      <c r="A32" s="100"/>
      <c r="B32" s="100"/>
      <c r="C32" s="100"/>
      <c r="D32" s="100"/>
      <c r="E32" s="100"/>
      <c r="F32" s="102"/>
      <c r="G32" s="100"/>
      <c r="H32" s="100"/>
      <c r="I32" s="100"/>
      <c r="J32" s="100"/>
      <c r="K32" s="100"/>
      <c r="L32" s="100"/>
    </row>
    <row r="33" spans="1:12">
      <c r="A33" s="100"/>
      <c r="B33" s="100"/>
      <c r="C33" s="100"/>
      <c r="D33" s="100"/>
      <c r="E33" s="100"/>
      <c r="F33" s="102"/>
      <c r="G33" s="100"/>
      <c r="H33" s="100"/>
      <c r="I33" s="100"/>
      <c r="J33" s="100"/>
      <c r="K33" s="100"/>
      <c r="L33" s="100"/>
    </row>
    <row r="34" spans="1:12" ht="15" customHeight="1">
      <c r="A34" s="100"/>
      <c r="B34" s="100"/>
      <c r="C34" s="100"/>
      <c r="D34" s="100"/>
      <c r="E34" s="100"/>
      <c r="F34" s="102"/>
      <c r="G34" s="100"/>
      <c r="H34" s="100"/>
      <c r="I34" s="100"/>
      <c r="J34" s="100"/>
      <c r="K34" s="100"/>
      <c r="L34" s="100"/>
    </row>
    <row r="35" spans="1:12">
      <c r="A35" s="100"/>
      <c r="B35" s="100"/>
      <c r="C35" s="100"/>
      <c r="D35" s="100"/>
      <c r="E35" s="100"/>
      <c r="F35" s="102"/>
      <c r="G35" s="100"/>
      <c r="H35" s="100"/>
      <c r="I35" s="100"/>
      <c r="J35" s="100"/>
      <c r="K35" s="100"/>
      <c r="L35" s="100"/>
    </row>
    <row r="36" spans="1:12" ht="13.5" customHeight="1">
      <c r="A36" s="100"/>
      <c r="B36" s="100"/>
      <c r="C36" s="100"/>
      <c r="D36" s="100"/>
      <c r="E36" s="100"/>
      <c r="F36" s="102"/>
      <c r="G36" s="100"/>
      <c r="H36" s="100"/>
      <c r="I36" s="100"/>
      <c r="J36" s="100"/>
      <c r="K36" s="100"/>
      <c r="L36" s="100"/>
    </row>
    <row r="37" spans="1:12">
      <c r="A37" s="100"/>
      <c r="B37" s="100"/>
      <c r="C37" s="100"/>
      <c r="D37" s="100"/>
      <c r="E37" s="100"/>
      <c r="F37" s="102"/>
      <c r="G37" s="100"/>
      <c r="H37" s="100"/>
      <c r="I37" s="100"/>
      <c r="J37" s="100"/>
      <c r="K37" s="100"/>
      <c r="L37" s="100"/>
    </row>
    <row r="38" spans="1:12">
      <c r="A38" s="100"/>
      <c r="B38" s="100"/>
      <c r="C38" s="100"/>
      <c r="D38" s="100"/>
      <c r="E38" s="100"/>
      <c r="F38" s="102"/>
      <c r="G38" s="100"/>
      <c r="H38" s="100"/>
      <c r="I38" s="100"/>
      <c r="J38" s="100"/>
      <c r="K38" s="100"/>
      <c r="L38" s="100"/>
    </row>
    <row r="39" spans="1:12">
      <c r="A39" s="100"/>
      <c r="B39" s="100"/>
      <c r="C39" s="100"/>
      <c r="D39" s="100"/>
      <c r="E39" s="100"/>
      <c r="F39" s="102"/>
      <c r="G39" s="100"/>
      <c r="H39" s="100"/>
      <c r="I39" s="100"/>
      <c r="J39" s="100"/>
      <c r="K39" s="100"/>
      <c r="L39" s="100"/>
    </row>
    <row r="40" spans="1:12">
      <c r="A40" s="3" t="s">
        <v>0</v>
      </c>
      <c r="B40" s="100"/>
      <c r="C40" s="100"/>
      <c r="D40" s="100"/>
      <c r="E40" s="100"/>
      <c r="F40" s="102"/>
      <c r="G40" s="100"/>
      <c r="H40" s="100"/>
      <c r="I40" s="100"/>
      <c r="J40" s="100"/>
      <c r="K40" s="100"/>
      <c r="L40" s="100"/>
    </row>
    <row r="41" spans="1:12">
      <c r="A41" s="3" t="s">
        <v>1</v>
      </c>
      <c r="B41" s="100"/>
      <c r="C41" s="100"/>
      <c r="D41" s="100"/>
      <c r="E41" s="100"/>
      <c r="F41" s="102"/>
      <c r="G41" s="100"/>
      <c r="H41" s="100"/>
      <c r="I41" s="100"/>
      <c r="J41" s="100"/>
      <c r="K41" s="100"/>
      <c r="L41" s="100"/>
    </row>
    <row r="42" spans="1:12">
      <c r="A42" s="3" t="str">
        <f>+A3</f>
        <v>ณ วันที่ 31 มีนาคม 2566</v>
      </c>
      <c r="B42" s="5"/>
      <c r="C42" s="5"/>
      <c r="I42" s="100"/>
      <c r="J42" s="100"/>
      <c r="K42" s="100"/>
      <c r="L42" s="100"/>
    </row>
    <row r="43" spans="1:12">
      <c r="A43" s="3"/>
      <c r="B43" s="5"/>
      <c r="C43" s="5"/>
      <c r="I43" s="100"/>
      <c r="J43" s="100"/>
      <c r="K43" s="100"/>
      <c r="L43" s="100"/>
    </row>
    <row r="44" spans="1:12">
      <c r="A44" s="3"/>
      <c r="C44" s="117"/>
      <c r="E44" s="7"/>
      <c r="F44" s="115" t="str">
        <f>+F5</f>
        <v>31  มีนาคม  2566</v>
      </c>
      <c r="G44" s="7"/>
      <c r="H44" s="6" t="str">
        <f>+H5</f>
        <v>31 ธันวาคม 2565</v>
      </c>
      <c r="I44" s="100"/>
      <c r="J44" s="100"/>
      <c r="K44" s="100"/>
      <c r="L44" s="100"/>
    </row>
    <row r="45" spans="1:12">
      <c r="A45" s="3"/>
      <c r="C45" s="117"/>
      <c r="E45" s="7"/>
      <c r="F45" s="115" t="str">
        <f>+F6</f>
        <v>(ยังไม่ได้ตรวจสอบ/</v>
      </c>
      <c r="G45" s="7"/>
      <c r="H45" s="6" t="str">
        <f>+H6</f>
        <v>(ตรวจสอบแล้ว)</v>
      </c>
      <c r="I45" s="100"/>
      <c r="J45" s="100"/>
      <c r="K45" s="100"/>
      <c r="L45" s="100"/>
    </row>
    <row r="46" spans="1:12">
      <c r="A46" s="3"/>
      <c r="C46" s="117"/>
      <c r="E46" s="7"/>
      <c r="F46" s="115" t="str">
        <f>+F7</f>
        <v>สอบทานแล้ว)</v>
      </c>
      <c r="G46" s="7"/>
      <c r="H46" s="6"/>
      <c r="I46" s="100"/>
      <c r="J46" s="100"/>
      <c r="K46" s="100"/>
      <c r="L46" s="100"/>
    </row>
    <row r="47" spans="1:12">
      <c r="A47" s="3" t="s">
        <v>25</v>
      </c>
      <c r="C47" s="117"/>
      <c r="D47" s="4" t="s">
        <v>6</v>
      </c>
      <c r="E47" s="13"/>
      <c r="F47" s="127" t="str">
        <f>+F8</f>
        <v>(พันบาท)</v>
      </c>
      <c r="G47" s="127"/>
      <c r="H47" s="127"/>
      <c r="I47" s="8"/>
      <c r="J47" s="8"/>
      <c r="K47" s="8"/>
      <c r="L47" s="8"/>
    </row>
    <row r="48" spans="1:12">
      <c r="A48" s="2" t="s">
        <v>26</v>
      </c>
      <c r="C48" s="117"/>
      <c r="D48" s="117"/>
      <c r="E48" s="102"/>
      <c r="F48" s="102"/>
      <c r="G48" s="102"/>
      <c r="H48" s="102"/>
      <c r="I48" s="100"/>
      <c r="J48" s="100"/>
      <c r="K48" s="100"/>
      <c r="L48" s="100"/>
    </row>
    <row r="49" spans="1:12">
      <c r="A49" s="109" t="s">
        <v>27</v>
      </c>
      <c r="C49" s="117"/>
      <c r="D49" s="1">
        <v>9</v>
      </c>
      <c r="E49" s="9"/>
      <c r="F49" s="8">
        <v>255710</v>
      </c>
      <c r="G49" s="9"/>
      <c r="H49" s="8">
        <v>189816</v>
      </c>
    </row>
    <row r="50" spans="1:12">
      <c r="A50" s="100" t="s">
        <v>28</v>
      </c>
      <c r="C50" s="1"/>
      <c r="D50" s="1">
        <v>7.2</v>
      </c>
      <c r="E50" s="9"/>
      <c r="F50" s="8">
        <v>3321</v>
      </c>
      <c r="G50" s="9"/>
      <c r="H50" s="8">
        <v>2667</v>
      </c>
    </row>
    <row r="51" spans="1:12">
      <c r="A51" s="109" t="s">
        <v>29</v>
      </c>
      <c r="C51" s="1"/>
      <c r="D51" s="1"/>
      <c r="E51" s="9"/>
      <c r="F51" s="8">
        <v>14917</v>
      </c>
      <c r="G51" s="9"/>
      <c r="H51" s="8">
        <v>10924</v>
      </c>
    </row>
    <row r="52" spans="1:12">
      <c r="A52" s="3" t="s">
        <v>30</v>
      </c>
      <c r="C52" s="1"/>
      <c r="D52" s="1"/>
      <c r="E52" s="43"/>
      <c r="F52" s="44">
        <f>SUM(F49:F51)</f>
        <v>273948</v>
      </c>
      <c r="G52" s="43"/>
      <c r="H52" s="44">
        <f>SUM(H49:H51)</f>
        <v>203407</v>
      </c>
    </row>
    <row r="53" spans="1:12">
      <c r="A53" s="109"/>
      <c r="C53" s="1"/>
      <c r="D53" s="1"/>
      <c r="E53" s="103"/>
      <c r="F53" s="103"/>
      <c r="G53" s="103"/>
      <c r="H53" s="103"/>
    </row>
    <row r="54" spans="1:12">
      <c r="A54" s="2" t="s">
        <v>31</v>
      </c>
      <c r="C54" s="1"/>
      <c r="D54" s="1"/>
      <c r="E54" s="103"/>
      <c r="F54" s="103"/>
      <c r="G54" s="103"/>
      <c r="H54" s="103"/>
    </row>
    <row r="55" spans="1:12">
      <c r="A55" s="109" t="s">
        <v>32</v>
      </c>
      <c r="C55" s="1"/>
      <c r="D55" s="1">
        <v>7.2</v>
      </c>
      <c r="E55" s="103"/>
      <c r="F55" s="103">
        <v>17316</v>
      </c>
      <c r="G55" s="103"/>
      <c r="H55" s="103">
        <v>18166</v>
      </c>
    </row>
    <row r="56" spans="1:12">
      <c r="A56" s="109" t="s">
        <v>33</v>
      </c>
      <c r="C56" s="1"/>
      <c r="D56" s="1">
        <v>10</v>
      </c>
      <c r="E56" s="103"/>
      <c r="F56" s="103">
        <v>57103</v>
      </c>
      <c r="G56" s="103"/>
      <c r="H56" s="103">
        <v>55706</v>
      </c>
    </row>
    <row r="57" spans="1:12">
      <c r="A57" s="3" t="s">
        <v>34</v>
      </c>
      <c r="C57" s="1"/>
      <c r="D57" s="1"/>
      <c r="E57" s="43"/>
      <c r="F57" s="44">
        <f>SUM(F55:F56)</f>
        <v>74419</v>
      </c>
      <c r="G57" s="43"/>
      <c r="H57" s="44">
        <f>SUM(H55:H56)</f>
        <v>73872</v>
      </c>
    </row>
    <row r="58" spans="1:12">
      <c r="A58" s="3" t="s">
        <v>35</v>
      </c>
      <c r="B58" s="1"/>
      <c r="C58" s="1"/>
      <c r="E58" s="43"/>
      <c r="F58" s="44">
        <f>+F57+F52</f>
        <v>348367</v>
      </c>
      <c r="G58" s="43"/>
      <c r="H58" s="44">
        <f>+H57+H52</f>
        <v>277279</v>
      </c>
    </row>
    <row r="59" spans="1:12">
      <c r="A59" s="2" t="s">
        <v>36</v>
      </c>
      <c r="B59" s="1"/>
      <c r="C59" s="1"/>
      <c r="E59" s="102"/>
      <c r="F59" s="103"/>
      <c r="G59" s="102"/>
      <c r="H59" s="102"/>
      <c r="I59" s="100"/>
      <c r="J59" s="100"/>
      <c r="K59" s="100"/>
      <c r="L59" s="100"/>
    </row>
    <row r="60" spans="1:12">
      <c r="A60" s="109" t="s">
        <v>37</v>
      </c>
      <c r="B60" s="1"/>
      <c r="C60" s="1"/>
      <c r="E60" s="102"/>
      <c r="F60" s="103"/>
      <c r="G60" s="102"/>
      <c r="H60" s="102"/>
      <c r="I60" s="100"/>
      <c r="J60" s="100"/>
      <c r="K60" s="100"/>
      <c r="L60" s="100"/>
    </row>
    <row r="61" spans="1:12" ht="22.5" thickBot="1">
      <c r="A61" s="100" t="s">
        <v>132</v>
      </c>
      <c r="B61" s="1"/>
      <c r="C61" s="1"/>
      <c r="E61" s="102"/>
      <c r="F61" s="104">
        <v>300000</v>
      </c>
      <c r="G61" s="103"/>
      <c r="H61" s="104">
        <v>300000</v>
      </c>
      <c r="I61" s="100"/>
      <c r="J61" s="100"/>
      <c r="K61" s="100"/>
      <c r="L61" s="100"/>
    </row>
    <row r="62" spans="1:12" ht="22.5" thickTop="1">
      <c r="A62" s="100" t="s">
        <v>133</v>
      </c>
      <c r="B62" s="1"/>
      <c r="C62" s="1"/>
      <c r="E62" s="103"/>
      <c r="F62" s="103">
        <v>300000</v>
      </c>
      <c r="G62" s="103"/>
      <c r="H62" s="103">
        <v>300000</v>
      </c>
      <c r="I62" s="100"/>
      <c r="J62" s="100"/>
      <c r="K62" s="100"/>
      <c r="L62" s="100"/>
    </row>
    <row r="63" spans="1:12">
      <c r="A63" s="109" t="s">
        <v>38</v>
      </c>
      <c r="B63" s="1"/>
      <c r="C63" s="1"/>
      <c r="E63" s="103"/>
      <c r="F63" s="103"/>
      <c r="G63" s="103"/>
      <c r="H63" s="103"/>
      <c r="I63" s="100"/>
      <c r="J63" s="100"/>
      <c r="K63" s="100"/>
      <c r="L63" s="100"/>
    </row>
    <row r="64" spans="1:12">
      <c r="A64" s="109" t="s">
        <v>39</v>
      </c>
      <c r="B64" s="1"/>
      <c r="C64" s="1"/>
      <c r="E64" s="103"/>
      <c r="F64" s="103"/>
      <c r="G64" s="103"/>
      <c r="H64" s="103"/>
      <c r="I64" s="100"/>
      <c r="J64" s="100"/>
      <c r="K64" s="100"/>
      <c r="L64" s="100"/>
    </row>
    <row r="65" spans="1:12">
      <c r="A65" s="109" t="s">
        <v>40</v>
      </c>
      <c r="B65" s="1"/>
      <c r="C65" s="1"/>
      <c r="E65" s="103"/>
      <c r="F65" s="103">
        <f>+'CH-equit '!I48</f>
        <v>30000</v>
      </c>
      <c r="G65" s="103"/>
      <c r="H65" s="103">
        <v>30000</v>
      </c>
      <c r="I65" s="100"/>
      <c r="J65" s="100"/>
      <c r="K65" s="100"/>
      <c r="L65" s="100"/>
    </row>
    <row r="66" spans="1:12">
      <c r="A66" s="109" t="s">
        <v>41</v>
      </c>
      <c r="B66" s="1"/>
      <c r="C66" s="1"/>
      <c r="D66" s="1"/>
      <c r="E66" s="103"/>
      <c r="F66" s="103">
        <f>+'CH-equit '!K48</f>
        <v>103871</v>
      </c>
      <c r="G66" s="103"/>
      <c r="H66" s="103">
        <v>103871</v>
      </c>
      <c r="I66" s="100"/>
      <c r="J66" s="100"/>
      <c r="K66" s="100"/>
      <c r="L66" s="100"/>
    </row>
    <row r="67" spans="1:12">
      <c r="A67" s="109" t="s">
        <v>42</v>
      </c>
      <c r="B67" s="1"/>
      <c r="C67" s="1"/>
      <c r="E67" s="103"/>
      <c r="F67" s="103">
        <f>+'CH-equit '!M48</f>
        <v>1740130</v>
      </c>
      <c r="G67" s="103"/>
      <c r="H67" s="103">
        <v>1719962</v>
      </c>
      <c r="I67" s="100"/>
      <c r="J67" s="100"/>
      <c r="K67" s="100"/>
      <c r="L67" s="100"/>
    </row>
    <row r="68" spans="1:12">
      <c r="A68" s="109" t="s">
        <v>43</v>
      </c>
      <c r="B68" s="1"/>
      <c r="C68" s="1"/>
      <c r="D68" s="1"/>
      <c r="E68" s="103"/>
      <c r="F68" s="103">
        <f>+'CH-equit '!G48</f>
        <v>-103871</v>
      </c>
      <c r="G68" s="103"/>
      <c r="H68" s="103">
        <v>-103871</v>
      </c>
      <c r="I68" s="100"/>
      <c r="J68" s="100"/>
      <c r="K68" s="100"/>
      <c r="L68" s="100"/>
    </row>
    <row r="69" spans="1:12">
      <c r="A69" s="109" t="s">
        <v>44</v>
      </c>
      <c r="B69" s="1"/>
      <c r="C69" s="1"/>
      <c r="E69" s="103"/>
      <c r="F69" s="103">
        <f>+'CH-equit '!Q48</f>
        <v>1682</v>
      </c>
      <c r="G69" s="103"/>
      <c r="H69" s="103">
        <v>14630</v>
      </c>
      <c r="I69" s="100"/>
      <c r="J69" s="100"/>
      <c r="K69" s="100"/>
      <c r="L69" s="100"/>
    </row>
    <row r="70" spans="1:12">
      <c r="A70" s="3" t="s">
        <v>45</v>
      </c>
      <c r="B70" s="1"/>
      <c r="C70" s="1"/>
      <c r="E70" s="43"/>
      <c r="F70" s="44">
        <f>SUM(F62:F69)</f>
        <v>2071812</v>
      </c>
      <c r="G70" s="43"/>
      <c r="H70" s="44">
        <f>SUM(H62:H69)</f>
        <v>2064592</v>
      </c>
      <c r="I70" s="100"/>
      <c r="J70" s="100"/>
      <c r="K70" s="103"/>
    </row>
    <row r="71" spans="1:12">
      <c r="A71" s="3"/>
      <c r="B71" s="1"/>
      <c r="C71" s="1"/>
      <c r="E71" s="43"/>
      <c r="F71" s="43"/>
      <c r="G71" s="43"/>
      <c r="H71" s="43"/>
      <c r="I71" s="100"/>
      <c r="J71" s="100"/>
      <c r="K71" s="100"/>
    </row>
    <row r="72" spans="1:12" ht="22.5" thickBot="1">
      <c r="A72" s="3" t="s">
        <v>46</v>
      </c>
      <c r="B72" s="1"/>
      <c r="C72" s="1"/>
      <c r="E72" s="43"/>
      <c r="F72" s="45">
        <f>+F70+F58</f>
        <v>2420179</v>
      </c>
      <c r="G72" s="43"/>
      <c r="H72" s="45">
        <f>+H70+H58</f>
        <v>2341871</v>
      </c>
      <c r="I72" s="120">
        <f>+F72-F27</f>
        <v>0</v>
      </c>
      <c r="J72" s="103">
        <f>+H72-H27</f>
        <v>0</v>
      </c>
      <c r="K72" s="103"/>
    </row>
    <row r="73" spans="1:12" ht="22.5" thickTop="1">
      <c r="A73" s="3"/>
      <c r="B73" s="1"/>
      <c r="C73" s="1"/>
      <c r="E73" s="43"/>
      <c r="F73" s="34"/>
      <c r="G73" s="43"/>
      <c r="H73" s="43"/>
      <c r="I73" s="103"/>
      <c r="J73" s="103"/>
      <c r="K73" s="103"/>
    </row>
    <row r="74" spans="1:12">
      <c r="A74" s="3"/>
      <c r="B74" s="1"/>
      <c r="C74" s="1"/>
      <c r="D74" s="105"/>
      <c r="E74" s="105"/>
      <c r="F74" s="121"/>
      <c r="G74" s="105"/>
      <c r="H74" s="105"/>
      <c r="I74" s="100"/>
      <c r="J74" s="100"/>
      <c r="K74" s="100"/>
    </row>
    <row r="75" spans="1:12" ht="24" customHeight="1">
      <c r="A75" s="38" t="s">
        <v>24</v>
      </c>
    </row>
    <row r="76" spans="1:12" ht="24" customHeight="1"/>
  </sheetData>
  <mergeCells count="2">
    <mergeCell ref="F8:H8"/>
    <mergeCell ref="F47:H47"/>
  </mergeCells>
  <pageMargins left="0.78740157480314998" right="0.39370078740157499" top="0.59055118110236204" bottom="0.39370078740157499" header="0.31496062992126" footer="0.31496062992126"/>
  <pageSetup paperSize="9" scale="91" orientation="portrait" useFirstPageNumber="1" r:id="rId1"/>
  <headerFooter>
    <oddFooter>&amp;R&amp;"+,Regular" &amp;P</oddFooter>
  </headerFooter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view="pageBreakPreview" topLeftCell="A10" zoomScale="85" zoomScaleNormal="100" zoomScaleSheetLayoutView="85" workbookViewId="0">
      <selection activeCell="D7" sqref="D1:F1048576"/>
    </sheetView>
  </sheetViews>
  <sheetFormatPr defaultColWidth="9" defaultRowHeight="21.75"/>
  <cols>
    <col min="1" max="1" width="50.25" style="14" bestFit="1" customWidth="1"/>
    <col min="2" max="2" width="4.875" style="14" customWidth="1"/>
    <col min="3" max="3" width="18.875" style="39" customWidth="1"/>
    <col min="4" max="4" width="14.125" style="119" bestFit="1" customWidth="1"/>
    <col min="5" max="5" width="1.375" style="14" customWidth="1"/>
    <col min="6" max="6" width="14" style="40" bestFit="1" customWidth="1"/>
    <col min="7" max="16384" width="9" style="14"/>
  </cols>
  <sheetData>
    <row r="1" spans="1:6" s="48" customFormat="1">
      <c r="A1" s="3" t="s">
        <v>0</v>
      </c>
      <c r="B1" s="36"/>
      <c r="C1" s="13"/>
      <c r="D1" s="34"/>
      <c r="E1" s="36"/>
      <c r="F1" s="47"/>
    </row>
    <row r="2" spans="1:6" s="48" customFormat="1">
      <c r="A2" s="3" t="s">
        <v>47</v>
      </c>
      <c r="B2" s="36"/>
      <c r="C2" s="13"/>
      <c r="D2" s="34"/>
      <c r="E2" s="36"/>
      <c r="F2" s="47"/>
    </row>
    <row r="3" spans="1:6" s="48" customFormat="1">
      <c r="A3" s="3"/>
      <c r="B3" s="36"/>
      <c r="C3" s="13"/>
      <c r="D3" s="128"/>
      <c r="E3" s="128"/>
      <c r="F3" s="128"/>
    </row>
    <row r="4" spans="1:6" s="48" customFormat="1">
      <c r="A4" s="3"/>
      <c r="B4" s="36"/>
      <c r="C4" s="13"/>
      <c r="D4" s="128" t="s">
        <v>48</v>
      </c>
      <c r="E4" s="128"/>
      <c r="F4" s="128"/>
    </row>
    <row r="5" spans="1:6" s="48" customFormat="1">
      <c r="A5" s="3"/>
      <c r="B5" s="36"/>
      <c r="C5" s="13"/>
      <c r="D5" s="128" t="s">
        <v>150</v>
      </c>
      <c r="E5" s="128"/>
      <c r="F5" s="128"/>
    </row>
    <row r="6" spans="1:6" s="48" customFormat="1">
      <c r="A6" s="3"/>
      <c r="B6" s="36"/>
      <c r="C6" s="13"/>
      <c r="D6" s="128" t="s">
        <v>49</v>
      </c>
      <c r="E6" s="128"/>
      <c r="F6" s="128"/>
    </row>
    <row r="7" spans="1:6" s="48" customFormat="1">
      <c r="A7" s="3"/>
      <c r="B7" s="4"/>
      <c r="C7" s="4"/>
      <c r="D7" s="49">
        <v>2566</v>
      </c>
      <c r="E7" s="5"/>
      <c r="F7" s="49">
        <v>2565</v>
      </c>
    </row>
    <row r="8" spans="1:6" s="48" customFormat="1">
      <c r="A8" s="3"/>
      <c r="B8" s="4"/>
      <c r="C8" s="4" t="s">
        <v>6</v>
      </c>
      <c r="D8" s="127" t="s">
        <v>7</v>
      </c>
      <c r="E8" s="127"/>
      <c r="F8" s="127"/>
    </row>
    <row r="9" spans="1:6">
      <c r="A9" s="2" t="s">
        <v>50</v>
      </c>
      <c r="B9" s="1"/>
      <c r="C9" s="1"/>
      <c r="D9" s="102"/>
      <c r="E9" s="100"/>
      <c r="F9" s="51"/>
    </row>
    <row r="10" spans="1:6">
      <c r="A10" s="109" t="s">
        <v>51</v>
      </c>
      <c r="B10" s="1"/>
      <c r="C10" s="1"/>
      <c r="D10" s="102">
        <v>285141</v>
      </c>
      <c r="E10" s="102"/>
      <c r="F10" s="102">
        <v>295513</v>
      </c>
    </row>
    <row r="11" spans="1:6">
      <c r="A11" s="109" t="s">
        <v>52</v>
      </c>
      <c r="B11" s="1"/>
      <c r="C11" s="1"/>
      <c r="D11" s="106">
        <v>103871</v>
      </c>
      <c r="E11" s="102"/>
      <c r="F11" s="106">
        <v>84255</v>
      </c>
    </row>
    <row r="12" spans="1:6">
      <c r="A12" s="109" t="s">
        <v>53</v>
      </c>
      <c r="B12" s="1"/>
      <c r="C12" s="1"/>
      <c r="D12" s="102">
        <f>SUM(D10:D11)</f>
        <v>389012</v>
      </c>
      <c r="E12" s="102"/>
      <c r="F12" s="102">
        <f>SUM(F10:F11)</f>
        <v>379768</v>
      </c>
    </row>
    <row r="13" spans="1:6">
      <c r="A13" s="109" t="s">
        <v>54</v>
      </c>
      <c r="B13" s="1"/>
      <c r="C13" s="1"/>
      <c r="D13" s="102">
        <v>2120</v>
      </c>
      <c r="E13" s="102"/>
      <c r="F13" s="102">
        <v>2268</v>
      </c>
    </row>
    <row r="14" spans="1:6">
      <c r="A14" s="3" t="s">
        <v>55</v>
      </c>
      <c r="B14" s="1"/>
      <c r="C14" s="1"/>
      <c r="D14" s="92">
        <f>SUM(D12:D13)</f>
        <v>391132</v>
      </c>
      <c r="E14" s="34"/>
      <c r="F14" s="92">
        <f>SUM(F12:F13)</f>
        <v>382036</v>
      </c>
    </row>
    <row r="15" spans="1:6">
      <c r="A15" s="109"/>
      <c r="B15" s="1"/>
      <c r="C15" s="1"/>
      <c r="D15" s="102"/>
      <c r="E15" s="102"/>
      <c r="F15" s="102"/>
    </row>
    <row r="16" spans="1:6">
      <c r="A16" s="2" t="s">
        <v>56</v>
      </c>
      <c r="B16" s="1"/>
      <c r="C16" s="1"/>
      <c r="D16" s="102"/>
      <c r="E16" s="102"/>
      <c r="F16" s="102"/>
    </row>
    <row r="17" spans="1:11">
      <c r="A17" s="109" t="s">
        <v>57</v>
      </c>
      <c r="B17" s="1"/>
      <c r="C17" s="1"/>
      <c r="D17" s="111">
        <v>-224810</v>
      </c>
      <c r="E17" s="111"/>
      <c r="F17" s="111">
        <v>-231751</v>
      </c>
    </row>
    <row r="18" spans="1:11">
      <c r="A18" s="109" t="s">
        <v>58</v>
      </c>
      <c r="B18" s="1"/>
      <c r="C18" s="1"/>
      <c r="D18" s="123">
        <v>-96675</v>
      </c>
      <c r="E18" s="111"/>
      <c r="F18" s="123">
        <v>-73521</v>
      </c>
    </row>
    <row r="19" spans="1:11">
      <c r="A19" s="109" t="s">
        <v>59</v>
      </c>
      <c r="B19" s="1"/>
      <c r="C19" s="1"/>
      <c r="D19" s="111">
        <f>SUM(D17:D18)</f>
        <v>-321485</v>
      </c>
      <c r="E19" s="111"/>
      <c r="F19" s="111">
        <f>SUM(F17:F18)</f>
        <v>-305272</v>
      </c>
      <c r="G19" s="100"/>
      <c r="I19" s="100"/>
      <c r="J19" s="100"/>
      <c r="K19" s="100"/>
    </row>
    <row r="20" spans="1:11">
      <c r="A20" s="109" t="s">
        <v>60</v>
      </c>
      <c r="B20" s="1"/>
      <c r="C20" s="1"/>
      <c r="D20" s="111">
        <v>-5070</v>
      </c>
      <c r="E20" s="111"/>
      <c r="F20" s="111">
        <v>-4998</v>
      </c>
      <c r="G20" s="111"/>
      <c r="I20" s="100"/>
      <c r="J20" s="100"/>
      <c r="K20" s="111"/>
    </row>
    <row r="21" spans="1:11">
      <c r="A21" s="109" t="s">
        <v>61</v>
      </c>
      <c r="B21" s="1"/>
      <c r="C21" s="1"/>
      <c r="D21" s="123">
        <v>-39155</v>
      </c>
      <c r="E21" s="111"/>
      <c r="F21" s="123">
        <v>-46941</v>
      </c>
      <c r="G21" s="100"/>
      <c r="I21" s="100"/>
      <c r="J21" s="100"/>
      <c r="K21" s="100"/>
    </row>
    <row r="22" spans="1:11">
      <c r="A22" s="3" t="s">
        <v>63</v>
      </c>
      <c r="B22" s="1"/>
      <c r="C22" s="1"/>
      <c r="D22" s="124">
        <f>SUM(D19:D21)</f>
        <v>-365710</v>
      </c>
      <c r="E22" s="54"/>
      <c r="F22" s="124">
        <f>SUM(F19:F21)</f>
        <v>-357211</v>
      </c>
      <c r="G22" s="100"/>
      <c r="I22" s="100"/>
      <c r="J22" s="100"/>
      <c r="K22" s="100"/>
    </row>
    <row r="23" spans="1:11" ht="30.75" customHeight="1">
      <c r="A23" s="3" t="s">
        <v>134</v>
      </c>
      <c r="B23" s="1"/>
      <c r="C23" s="1"/>
      <c r="D23" s="34">
        <f>+D14+D22</f>
        <v>25422</v>
      </c>
      <c r="E23" s="102"/>
      <c r="F23" s="34">
        <f>+F14+F22</f>
        <v>24825</v>
      </c>
      <c r="G23" s="100"/>
      <c r="I23" s="100"/>
      <c r="J23" s="100"/>
      <c r="K23" s="100"/>
    </row>
    <row r="24" spans="1:11">
      <c r="A24" s="109" t="s">
        <v>62</v>
      </c>
      <c r="B24" s="1"/>
      <c r="C24" s="1"/>
      <c r="D24" s="123">
        <v>-581</v>
      </c>
      <c r="E24" s="111"/>
      <c r="F24" s="123">
        <v>-628</v>
      </c>
      <c r="G24" s="100"/>
      <c r="I24" s="100"/>
      <c r="J24" s="100"/>
      <c r="K24" s="100"/>
    </row>
    <row r="25" spans="1:11">
      <c r="A25" s="3" t="s">
        <v>64</v>
      </c>
      <c r="B25" s="1"/>
      <c r="C25" s="1"/>
      <c r="D25" s="50">
        <f>+D23+D24</f>
        <v>24841</v>
      </c>
      <c r="E25" s="50"/>
      <c r="F25" s="50">
        <f>+F23+F24</f>
        <v>24197</v>
      </c>
      <c r="G25" s="100"/>
      <c r="I25" s="100"/>
      <c r="J25" s="100"/>
      <c r="K25" s="100"/>
    </row>
    <row r="26" spans="1:11">
      <c r="A26" s="109" t="s">
        <v>65</v>
      </c>
      <c r="B26" s="1"/>
      <c r="C26" s="1"/>
      <c r="D26" s="123">
        <v>-4673</v>
      </c>
      <c r="E26" s="111"/>
      <c r="F26" s="123">
        <v>-4139</v>
      </c>
      <c r="G26" s="100"/>
      <c r="I26" s="100"/>
      <c r="J26" s="100"/>
      <c r="K26" s="100"/>
    </row>
    <row r="27" spans="1:11" ht="22.5" thickBot="1">
      <c r="A27" s="3" t="s">
        <v>66</v>
      </c>
      <c r="B27" s="117"/>
      <c r="C27" s="53"/>
      <c r="D27" s="93">
        <f>SUM(D25:D26)</f>
        <v>20168</v>
      </c>
      <c r="E27" s="34"/>
      <c r="F27" s="93">
        <f>SUM(F25:F26)</f>
        <v>20058</v>
      </c>
      <c r="G27" s="100"/>
      <c r="I27" s="100"/>
      <c r="J27" s="100"/>
      <c r="K27" s="100"/>
    </row>
    <row r="28" spans="1:11" ht="9" customHeight="1" thickTop="1">
      <c r="A28" s="3"/>
      <c r="B28" s="117"/>
      <c r="C28" s="53"/>
      <c r="D28" s="34"/>
      <c r="E28" s="34"/>
      <c r="F28" s="50"/>
      <c r="G28" s="100"/>
      <c r="I28" s="100"/>
      <c r="J28" s="100"/>
      <c r="K28" s="100"/>
    </row>
    <row r="29" spans="1:11">
      <c r="A29" s="3" t="s">
        <v>67</v>
      </c>
      <c r="B29" s="1"/>
      <c r="C29" s="1"/>
      <c r="D29" s="102"/>
      <c r="E29" s="102"/>
      <c r="F29" s="52"/>
    </row>
    <row r="30" spans="1:11">
      <c r="A30" s="3" t="s">
        <v>68</v>
      </c>
      <c r="B30" s="1"/>
      <c r="C30" s="1"/>
      <c r="D30" s="102"/>
      <c r="E30" s="102"/>
      <c r="F30" s="52"/>
    </row>
    <row r="31" spans="1:11">
      <c r="A31" s="109" t="s">
        <v>146</v>
      </c>
      <c r="B31" s="1"/>
      <c r="C31" s="1"/>
      <c r="D31" s="111">
        <v>-16185</v>
      </c>
      <c r="E31" s="111"/>
      <c r="F31" s="111">
        <v>-4855</v>
      </c>
    </row>
    <row r="32" spans="1:11">
      <c r="A32" s="109" t="s">
        <v>147</v>
      </c>
      <c r="B32" s="1"/>
      <c r="C32" s="1"/>
      <c r="D32" s="106">
        <v>3237</v>
      </c>
      <c r="E32" s="102"/>
      <c r="F32" s="106">
        <v>971</v>
      </c>
    </row>
    <row r="33" spans="1:6">
      <c r="A33" s="3" t="s">
        <v>69</v>
      </c>
      <c r="B33" s="1"/>
      <c r="C33" s="1"/>
      <c r="D33" s="125">
        <f>SUM(D31:D32)</f>
        <v>-12948</v>
      </c>
      <c r="E33" s="126"/>
      <c r="F33" s="125">
        <f>SUM(F31:F32)</f>
        <v>-3884</v>
      </c>
    </row>
    <row r="34" spans="1:6" ht="22.5" thickBot="1">
      <c r="A34" s="3" t="s">
        <v>70</v>
      </c>
      <c r="B34" s="1"/>
      <c r="C34" s="1"/>
      <c r="D34" s="94">
        <f>+D27+D33</f>
        <v>7220</v>
      </c>
      <c r="E34" s="102"/>
      <c r="F34" s="94">
        <f>+F27+F33</f>
        <v>16174</v>
      </c>
    </row>
    <row r="35" spans="1:6" ht="12" customHeight="1" thickTop="1">
      <c r="A35" s="3"/>
      <c r="B35" s="117"/>
      <c r="C35" s="53"/>
      <c r="D35" s="34"/>
      <c r="E35" s="54"/>
      <c r="F35" s="54"/>
    </row>
    <row r="36" spans="1:6" ht="24.75" customHeight="1" thickBot="1">
      <c r="A36" s="3" t="s">
        <v>71</v>
      </c>
      <c r="B36" s="1"/>
      <c r="C36" s="1">
        <v>11</v>
      </c>
      <c r="D36" s="122">
        <v>7.0000000000000007E-2</v>
      </c>
      <c r="E36" s="36"/>
      <c r="F36" s="35">
        <v>7.0000000000000007E-2</v>
      </c>
    </row>
    <row r="37" spans="1:6" ht="22.5" thickTop="1">
      <c r="A37" s="109"/>
      <c r="B37" s="1"/>
      <c r="C37" s="1"/>
      <c r="D37" s="34"/>
      <c r="E37" s="36"/>
      <c r="F37" s="37"/>
    </row>
    <row r="38" spans="1:6" ht="24" customHeight="1">
      <c r="A38" s="38" t="s">
        <v>24</v>
      </c>
    </row>
    <row r="39" spans="1:6" ht="24" customHeight="1"/>
    <row r="40" spans="1:6" ht="24" customHeight="1"/>
  </sheetData>
  <mergeCells count="5">
    <mergeCell ref="D3:F3"/>
    <mergeCell ref="D8:F8"/>
    <mergeCell ref="D4:F4"/>
    <mergeCell ref="D5:F5"/>
    <mergeCell ref="D6:F6"/>
  </mergeCells>
  <pageMargins left="0.50055118110236196" right="0.39370078740157499" top="0.59055118110236204" bottom="0.39370078740157499" header="0.31496062992126" footer="0.31496062992126"/>
  <pageSetup paperSize="9" scale="85" firstPageNumber="3" orientation="portrait" useFirstPageNumber="1" r:id="rId1"/>
  <headerFooter>
    <oddFooter>&amp;R&amp;"+,Regular"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4"/>
  <sheetViews>
    <sheetView view="pageBreakPreview" topLeftCell="A22" zoomScale="82" zoomScaleNormal="85" zoomScaleSheetLayoutView="82" workbookViewId="0">
      <selection activeCell="E11" sqref="E1:S1048576"/>
    </sheetView>
  </sheetViews>
  <sheetFormatPr defaultColWidth="9" defaultRowHeight="14.25"/>
  <cols>
    <col min="1" max="1" width="7.75" style="19" customWidth="1"/>
    <col min="2" max="2" width="28.875" style="19" customWidth="1"/>
    <col min="3" max="3" width="7.75" style="19" customWidth="1"/>
    <col min="4" max="4" width="1.25" style="19" customWidth="1"/>
    <col min="5" max="5" width="13.375" style="19" customWidth="1"/>
    <col min="6" max="6" width="1.25" style="19" customWidth="1"/>
    <col min="7" max="7" width="14" style="19" customWidth="1"/>
    <col min="8" max="8" width="1.25" style="19" customWidth="1"/>
    <col min="9" max="9" width="15.125" style="19" customWidth="1"/>
    <col min="10" max="10" width="1.25" style="19" customWidth="1"/>
    <col min="11" max="11" width="15.125" style="19" customWidth="1"/>
    <col min="12" max="12" width="1.25" style="19" customWidth="1"/>
    <col min="13" max="13" width="15.125" style="19" customWidth="1"/>
    <col min="14" max="14" width="1.25" style="19" customWidth="1"/>
    <col min="15" max="15" width="15.75" style="19" customWidth="1"/>
    <col min="16" max="16" width="1.25" style="19" customWidth="1"/>
    <col min="17" max="17" width="15.125" style="19" customWidth="1"/>
    <col min="18" max="18" width="1.25" style="19" customWidth="1"/>
    <col min="19" max="19" width="15.125" style="19" customWidth="1"/>
    <col min="20" max="20" width="9" style="19"/>
    <col min="21" max="21" width="14.875" style="19" bestFit="1" customWidth="1"/>
    <col min="22" max="16384" width="9" style="19"/>
  </cols>
  <sheetData>
    <row r="1" spans="1:25" s="96" customFormat="1" ht="23.25">
      <c r="A1" s="55" t="s">
        <v>0</v>
      </c>
      <c r="B1" s="56"/>
      <c r="C1" s="57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95"/>
      <c r="U1" s="95"/>
      <c r="V1" s="95"/>
      <c r="W1" s="95"/>
      <c r="X1" s="95"/>
      <c r="Y1" s="95"/>
    </row>
    <row r="2" spans="1:25" s="96" customFormat="1" ht="23.25">
      <c r="A2" s="55" t="s">
        <v>72</v>
      </c>
      <c r="B2" s="56"/>
      <c r="C2" s="57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95"/>
      <c r="U2" s="95"/>
      <c r="V2" s="95"/>
      <c r="W2" s="95"/>
      <c r="X2" s="95"/>
      <c r="Y2" s="95"/>
    </row>
    <row r="3" spans="1:25" s="96" customFormat="1" ht="23.25">
      <c r="A3" s="56"/>
      <c r="B3" s="55"/>
      <c r="C3" s="57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107"/>
      <c r="T3" s="95"/>
      <c r="U3" s="95"/>
      <c r="V3" s="95"/>
      <c r="W3" s="95"/>
      <c r="X3" s="95"/>
      <c r="Y3" s="95"/>
    </row>
    <row r="4" spans="1:25" s="96" customFormat="1" ht="21.75">
      <c r="A4" s="36"/>
      <c r="B4" s="3"/>
      <c r="C4" s="36"/>
      <c r="D4" s="4"/>
      <c r="E4" s="58"/>
      <c r="F4" s="58"/>
      <c r="G4" s="5"/>
      <c r="H4" s="5"/>
      <c r="I4" s="131" t="s">
        <v>38</v>
      </c>
      <c r="J4" s="131"/>
      <c r="K4" s="131"/>
      <c r="L4" s="131"/>
      <c r="M4" s="131"/>
      <c r="N4" s="58"/>
      <c r="O4" s="129" t="s">
        <v>44</v>
      </c>
      <c r="P4" s="129"/>
      <c r="Q4" s="129"/>
      <c r="R4" s="36"/>
      <c r="S4" s="36"/>
      <c r="T4" s="97"/>
      <c r="U4" s="97"/>
      <c r="V4" s="97"/>
      <c r="W4" s="97"/>
      <c r="X4" s="97"/>
      <c r="Y4" s="97"/>
    </row>
    <row r="5" spans="1:25" s="96" customFormat="1" ht="21.75">
      <c r="A5" s="36"/>
      <c r="B5" s="3"/>
      <c r="C5" s="36"/>
      <c r="D5" s="4"/>
      <c r="E5" s="58"/>
      <c r="F5" s="58"/>
      <c r="G5" s="5"/>
      <c r="H5" s="5"/>
      <c r="I5" s="4"/>
      <c r="J5" s="4"/>
      <c r="K5" s="4"/>
      <c r="L5" s="5"/>
      <c r="M5" s="5"/>
      <c r="N5" s="36"/>
      <c r="O5" s="5" t="s">
        <v>73</v>
      </c>
      <c r="P5" s="36"/>
      <c r="Q5" s="5"/>
      <c r="R5" s="36"/>
      <c r="S5" s="36"/>
      <c r="T5" s="97"/>
      <c r="U5" s="97"/>
      <c r="V5" s="97"/>
      <c r="W5" s="97"/>
      <c r="X5" s="97"/>
      <c r="Y5" s="97"/>
    </row>
    <row r="6" spans="1:25" s="96" customFormat="1" ht="21.75">
      <c r="A6" s="36"/>
      <c r="B6" s="3"/>
      <c r="C6" s="36"/>
      <c r="D6" s="4"/>
      <c r="E6" s="58"/>
      <c r="F6" s="58"/>
      <c r="G6" s="5"/>
      <c r="H6" s="5"/>
      <c r="I6" s="130" t="s">
        <v>74</v>
      </c>
      <c r="J6" s="130"/>
      <c r="K6" s="130"/>
      <c r="L6" s="5"/>
      <c r="M6" s="5" t="s">
        <v>75</v>
      </c>
      <c r="N6" s="36"/>
      <c r="O6" s="5" t="s">
        <v>76</v>
      </c>
      <c r="P6" s="36"/>
      <c r="Q6" s="5"/>
      <c r="R6" s="5"/>
      <c r="S6" s="60"/>
      <c r="T6" s="97"/>
      <c r="U6" s="97"/>
      <c r="V6" s="97"/>
      <c r="W6" s="97"/>
    </row>
    <row r="7" spans="1:25" s="96" customFormat="1" ht="21.75">
      <c r="A7" s="36"/>
      <c r="B7" s="3"/>
      <c r="C7" s="4"/>
      <c r="D7" s="4"/>
      <c r="E7" s="5" t="s">
        <v>77</v>
      </c>
      <c r="F7" s="58"/>
      <c r="G7" s="5" t="s">
        <v>43</v>
      </c>
      <c r="H7" s="5"/>
      <c r="I7" s="61" t="s">
        <v>78</v>
      </c>
      <c r="J7" s="5"/>
      <c r="K7" s="61" t="s">
        <v>79</v>
      </c>
      <c r="L7" s="5"/>
      <c r="M7" s="5" t="s">
        <v>80</v>
      </c>
      <c r="N7" s="36"/>
      <c r="O7" s="5" t="s">
        <v>81</v>
      </c>
      <c r="P7" s="36"/>
      <c r="Q7" s="5" t="s">
        <v>82</v>
      </c>
      <c r="R7" s="5"/>
      <c r="S7" s="5" t="s">
        <v>83</v>
      </c>
      <c r="T7" s="97"/>
      <c r="U7" s="97"/>
      <c r="V7" s="97"/>
      <c r="W7" s="97"/>
    </row>
    <row r="8" spans="1:25" s="96" customFormat="1" ht="21.75">
      <c r="A8" s="36"/>
      <c r="B8" s="3"/>
      <c r="C8" s="4"/>
      <c r="D8" s="4"/>
      <c r="E8" s="5" t="s">
        <v>84</v>
      </c>
      <c r="F8" s="58"/>
      <c r="G8" s="5"/>
      <c r="H8" s="5"/>
      <c r="I8" s="61" t="s">
        <v>85</v>
      </c>
      <c r="J8" s="5"/>
      <c r="K8" s="61" t="s">
        <v>86</v>
      </c>
      <c r="L8" s="5"/>
      <c r="M8" s="58"/>
      <c r="N8" s="36"/>
      <c r="O8" s="5" t="s">
        <v>87</v>
      </c>
      <c r="P8" s="36"/>
      <c r="Q8" s="5" t="s">
        <v>88</v>
      </c>
      <c r="R8" s="5"/>
      <c r="S8" s="5" t="s">
        <v>36</v>
      </c>
      <c r="T8" s="97"/>
      <c r="U8" s="97"/>
      <c r="V8" s="97"/>
      <c r="W8" s="97"/>
    </row>
    <row r="9" spans="1:25" s="96" customFormat="1" ht="21.75">
      <c r="A9" s="36"/>
      <c r="B9" s="3"/>
      <c r="C9" s="4"/>
      <c r="D9" s="4"/>
      <c r="E9" s="5"/>
      <c r="F9" s="58"/>
      <c r="G9" s="5"/>
      <c r="H9" s="5"/>
      <c r="I9" s="61"/>
      <c r="J9" s="5"/>
      <c r="K9" s="61"/>
      <c r="L9" s="5"/>
      <c r="M9" s="58"/>
      <c r="N9" s="36"/>
      <c r="O9" s="5" t="s">
        <v>89</v>
      </c>
      <c r="P9" s="36"/>
      <c r="Q9" s="5"/>
      <c r="R9" s="5"/>
      <c r="S9" s="5"/>
      <c r="T9" s="97"/>
      <c r="U9" s="97"/>
      <c r="V9" s="97"/>
      <c r="W9" s="97"/>
    </row>
    <row r="10" spans="1:25" s="96" customFormat="1" ht="23.25">
      <c r="A10" s="36"/>
      <c r="B10" s="55"/>
      <c r="C10" s="36"/>
      <c r="D10" s="36"/>
      <c r="E10" s="127" t="s">
        <v>7</v>
      </c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97"/>
      <c r="U10" s="97"/>
      <c r="V10" s="97"/>
      <c r="W10" s="97"/>
    </row>
    <row r="11" spans="1:25" ht="21.75">
      <c r="A11" s="3" t="s">
        <v>90</v>
      </c>
      <c r="B11" s="100"/>
      <c r="C11" s="100"/>
      <c r="D11" s="100"/>
      <c r="E11" s="1"/>
      <c r="F11" s="62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63"/>
      <c r="T11" s="16"/>
      <c r="U11" s="16"/>
      <c r="V11" s="16"/>
      <c r="W11" s="16"/>
    </row>
    <row r="12" spans="1:25" ht="21.75">
      <c r="A12" s="3" t="s">
        <v>96</v>
      </c>
      <c r="B12" s="100"/>
      <c r="C12" s="100"/>
      <c r="D12" s="100"/>
      <c r="E12" s="1"/>
      <c r="F12" s="62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63"/>
      <c r="T12" s="16"/>
      <c r="U12" s="16"/>
      <c r="V12" s="16"/>
      <c r="W12" s="16"/>
    </row>
    <row r="13" spans="1:25" ht="21.75">
      <c r="A13" s="3" t="s">
        <v>49</v>
      </c>
      <c r="B13" s="100"/>
      <c r="C13" s="100"/>
      <c r="D13" s="100"/>
      <c r="E13" s="1"/>
      <c r="F13" s="62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63"/>
      <c r="T13" s="16"/>
      <c r="U13" s="16"/>
      <c r="V13" s="16"/>
      <c r="W13" s="16"/>
    </row>
    <row r="14" spans="1:25" ht="21.75">
      <c r="A14" s="36" t="s">
        <v>97</v>
      </c>
      <c r="B14" s="36"/>
      <c r="C14" s="4"/>
      <c r="D14" s="5"/>
      <c r="E14" s="64">
        <v>300000</v>
      </c>
      <c r="F14" s="58"/>
      <c r="G14" s="64">
        <v>-61007</v>
      </c>
      <c r="H14" s="65"/>
      <c r="I14" s="64">
        <v>30000</v>
      </c>
      <c r="J14" s="65"/>
      <c r="K14" s="64">
        <v>61007</v>
      </c>
      <c r="L14" s="65"/>
      <c r="M14" s="64">
        <v>1723654</v>
      </c>
      <c r="N14" s="65"/>
      <c r="O14" s="64">
        <v>18946</v>
      </c>
      <c r="P14" s="65"/>
      <c r="Q14" s="64">
        <v>18946</v>
      </c>
      <c r="R14" s="64"/>
      <c r="S14" s="66">
        <v>2072600</v>
      </c>
      <c r="T14" s="98"/>
      <c r="U14" s="99"/>
      <c r="V14" s="98"/>
      <c r="W14" s="99"/>
    </row>
    <row r="15" spans="1:25" ht="21.75">
      <c r="A15" s="67" t="s">
        <v>91</v>
      </c>
      <c r="B15" s="36"/>
      <c r="C15" s="4"/>
      <c r="D15" s="5"/>
      <c r="E15" s="64"/>
      <c r="F15" s="62"/>
      <c r="G15" s="64"/>
      <c r="H15" s="66"/>
      <c r="I15" s="64"/>
      <c r="J15" s="66"/>
      <c r="K15" s="64"/>
      <c r="L15" s="66"/>
      <c r="M15" s="64"/>
      <c r="N15" s="66"/>
      <c r="O15" s="64"/>
      <c r="P15" s="66"/>
      <c r="Q15" s="64"/>
      <c r="R15" s="64"/>
      <c r="S15" s="66"/>
      <c r="T15" s="98"/>
      <c r="U15" s="99"/>
      <c r="V15" s="98"/>
      <c r="W15" s="99"/>
    </row>
    <row r="16" spans="1:25" ht="21.75">
      <c r="A16" s="67"/>
      <c r="B16" s="100" t="s">
        <v>43</v>
      </c>
      <c r="C16" s="1"/>
      <c r="D16" s="5"/>
      <c r="E16" s="108">
        <v>0</v>
      </c>
      <c r="F16" s="62"/>
      <c r="G16" s="108">
        <v>-21553</v>
      </c>
      <c r="H16" s="68"/>
      <c r="I16" s="108">
        <v>0</v>
      </c>
      <c r="J16" s="65"/>
      <c r="K16" s="108">
        <v>21553</v>
      </c>
      <c r="L16" s="65"/>
      <c r="M16" s="108">
        <v>-21553</v>
      </c>
      <c r="N16" s="68"/>
      <c r="O16" s="108">
        <v>0</v>
      </c>
      <c r="P16" s="68"/>
      <c r="Q16" s="108">
        <v>0</v>
      </c>
      <c r="R16" s="64"/>
      <c r="S16" s="69">
        <v>-21553</v>
      </c>
      <c r="T16" s="98"/>
      <c r="U16" s="99"/>
      <c r="V16" s="98"/>
      <c r="W16" s="99"/>
    </row>
    <row r="17" spans="1:25" ht="21.75">
      <c r="A17" s="67" t="s">
        <v>92</v>
      </c>
      <c r="B17" s="36"/>
      <c r="C17" s="4"/>
      <c r="D17" s="5"/>
      <c r="E17" s="64"/>
      <c r="F17" s="62"/>
      <c r="G17" s="64"/>
      <c r="H17" s="66"/>
      <c r="I17" s="64"/>
      <c r="J17" s="66"/>
      <c r="K17" s="64"/>
      <c r="L17" s="66"/>
      <c r="M17" s="64"/>
      <c r="N17" s="66"/>
      <c r="O17" s="64"/>
      <c r="P17" s="66"/>
      <c r="Q17" s="64"/>
      <c r="R17" s="64"/>
      <c r="S17" s="66"/>
      <c r="T17" s="98"/>
      <c r="U17" s="99"/>
      <c r="V17" s="98"/>
      <c r="W17" s="99"/>
    </row>
    <row r="18" spans="1:25" ht="21.75">
      <c r="A18" s="67"/>
      <c r="B18" s="100" t="s">
        <v>66</v>
      </c>
      <c r="C18" s="4"/>
      <c r="D18" s="5"/>
      <c r="E18" s="108">
        <v>0</v>
      </c>
      <c r="F18" s="62"/>
      <c r="G18" s="108">
        <v>0</v>
      </c>
      <c r="H18" s="68"/>
      <c r="I18" s="108">
        <v>0</v>
      </c>
      <c r="J18" s="65"/>
      <c r="K18" s="108">
        <v>0</v>
      </c>
      <c r="L18" s="65"/>
      <c r="M18" s="108">
        <v>20058</v>
      </c>
      <c r="N18" s="68"/>
      <c r="O18" s="108">
        <v>0</v>
      </c>
      <c r="P18" s="68"/>
      <c r="Q18" s="108">
        <v>0</v>
      </c>
      <c r="R18" s="64"/>
      <c r="S18" s="69">
        <v>20058</v>
      </c>
      <c r="T18" s="16"/>
      <c r="U18" s="16"/>
      <c r="V18" s="16"/>
      <c r="W18" s="16"/>
    </row>
    <row r="19" spans="1:25" ht="21.75">
      <c r="A19" s="100"/>
      <c r="B19" s="109" t="s">
        <v>93</v>
      </c>
      <c r="C19" s="4"/>
      <c r="D19" s="5"/>
      <c r="E19" s="110">
        <v>0</v>
      </c>
      <c r="F19" s="62"/>
      <c r="G19" s="110">
        <v>0</v>
      </c>
      <c r="H19" s="69"/>
      <c r="I19" s="110">
        <v>0</v>
      </c>
      <c r="J19" s="66"/>
      <c r="K19" s="110">
        <v>0</v>
      </c>
      <c r="L19" s="69"/>
      <c r="M19" s="110">
        <v>0</v>
      </c>
      <c r="N19" s="69"/>
      <c r="O19" s="110">
        <v>-3884</v>
      </c>
      <c r="P19" s="69"/>
      <c r="Q19" s="110">
        <v>-3884</v>
      </c>
      <c r="R19" s="108"/>
      <c r="S19" s="70">
        <v>-3884</v>
      </c>
      <c r="T19" s="16"/>
      <c r="U19" s="16"/>
      <c r="V19" s="16"/>
      <c r="W19" s="16"/>
    </row>
    <row r="20" spans="1:25" ht="21.75">
      <c r="A20" s="67" t="s">
        <v>94</v>
      </c>
      <c r="B20" s="100"/>
      <c r="C20" s="100"/>
      <c r="D20" s="100"/>
      <c r="E20" s="71">
        <v>0</v>
      </c>
      <c r="F20" s="58"/>
      <c r="G20" s="71">
        <v>0</v>
      </c>
      <c r="H20" s="64"/>
      <c r="I20" s="71">
        <v>0</v>
      </c>
      <c r="J20" s="64"/>
      <c r="K20" s="71">
        <v>0</v>
      </c>
      <c r="L20" s="64"/>
      <c r="M20" s="71">
        <v>20058</v>
      </c>
      <c r="N20" s="64"/>
      <c r="O20" s="71">
        <v>-3884</v>
      </c>
      <c r="P20" s="64"/>
      <c r="Q20" s="71">
        <v>-3884</v>
      </c>
      <c r="R20" s="64"/>
      <c r="S20" s="71">
        <v>16174</v>
      </c>
      <c r="T20" s="16"/>
      <c r="U20" s="16"/>
      <c r="V20" s="16"/>
      <c r="W20" s="16"/>
    </row>
    <row r="21" spans="1:25" ht="21.75">
      <c r="A21" s="67" t="s">
        <v>95</v>
      </c>
      <c r="B21" s="100"/>
      <c r="C21" s="100"/>
      <c r="D21" s="100"/>
      <c r="E21" s="64">
        <v>0</v>
      </c>
      <c r="F21" s="58"/>
      <c r="G21" s="64">
        <v>-21553</v>
      </c>
      <c r="H21" s="64"/>
      <c r="I21" s="64">
        <v>0</v>
      </c>
      <c r="J21" s="64"/>
      <c r="K21" s="64">
        <v>21553</v>
      </c>
      <c r="L21" s="64"/>
      <c r="M21" s="64">
        <v>-1495</v>
      </c>
      <c r="N21" s="64"/>
      <c r="O21" s="64">
        <v>-3884</v>
      </c>
      <c r="P21" s="64"/>
      <c r="Q21" s="64">
        <v>-3884</v>
      </c>
      <c r="R21" s="64"/>
      <c r="S21" s="64">
        <v>-5379</v>
      </c>
      <c r="T21" s="16"/>
      <c r="U21" s="22"/>
      <c r="V21" s="16"/>
      <c r="W21" s="16"/>
      <c r="X21" s="16"/>
      <c r="Y21" s="16"/>
    </row>
    <row r="22" spans="1:25" ht="24" customHeight="1" thickBot="1">
      <c r="A22" s="3" t="s">
        <v>135</v>
      </c>
      <c r="B22" s="100"/>
      <c r="C22" s="4"/>
      <c r="D22" s="5"/>
      <c r="E22" s="72">
        <v>300000</v>
      </c>
      <c r="F22" s="58"/>
      <c r="G22" s="72">
        <v>-82560</v>
      </c>
      <c r="H22" s="64"/>
      <c r="I22" s="72">
        <v>30000</v>
      </c>
      <c r="J22" s="64"/>
      <c r="K22" s="72">
        <v>82560</v>
      </c>
      <c r="L22" s="64"/>
      <c r="M22" s="72">
        <v>1722159</v>
      </c>
      <c r="N22" s="64"/>
      <c r="O22" s="72">
        <v>15062</v>
      </c>
      <c r="P22" s="64"/>
      <c r="Q22" s="72">
        <v>15062</v>
      </c>
      <c r="R22" s="64"/>
      <c r="S22" s="72">
        <v>2067221</v>
      </c>
      <c r="T22" s="16"/>
      <c r="U22" s="16"/>
      <c r="V22" s="16"/>
      <c r="W22" s="16"/>
      <c r="X22" s="16"/>
      <c r="Y22" s="16"/>
    </row>
    <row r="23" spans="1:25" ht="24" customHeight="1" thickTop="1">
      <c r="B23" s="62"/>
      <c r="C23" s="62"/>
      <c r="D23" s="62"/>
      <c r="E23" s="62"/>
      <c r="F23" s="62"/>
      <c r="G23" s="62"/>
      <c r="H23" s="62"/>
      <c r="I23" s="111"/>
      <c r="J23" s="62"/>
      <c r="K23" s="62"/>
      <c r="L23" s="62"/>
      <c r="M23" s="62"/>
      <c r="N23" s="62"/>
      <c r="O23" s="62"/>
      <c r="P23" s="62"/>
      <c r="Q23" s="62"/>
      <c r="R23" s="62"/>
      <c r="S23" s="62"/>
    </row>
    <row r="24" spans="1:25" ht="24" customHeight="1">
      <c r="B24" s="62"/>
      <c r="C24" s="62"/>
      <c r="D24" s="62"/>
      <c r="E24" s="62"/>
      <c r="F24" s="62"/>
      <c r="G24" s="62"/>
      <c r="H24" s="62"/>
      <c r="I24" s="111"/>
      <c r="J24" s="62"/>
      <c r="K24" s="62"/>
      <c r="L24" s="62"/>
      <c r="M24" s="62"/>
      <c r="N24" s="62"/>
      <c r="O24" s="62"/>
      <c r="P24" s="62"/>
      <c r="Q24" s="62"/>
      <c r="R24" s="62"/>
      <c r="S24" s="62"/>
    </row>
    <row r="25" spans="1:25" ht="24" customHeight="1">
      <c r="A25" s="38" t="s">
        <v>24</v>
      </c>
      <c r="B25" s="62"/>
      <c r="C25" s="62"/>
      <c r="D25" s="62"/>
      <c r="E25" s="62"/>
      <c r="F25" s="62"/>
      <c r="G25" s="62"/>
      <c r="H25" s="62"/>
      <c r="I25" s="111"/>
      <c r="J25" s="62"/>
      <c r="K25" s="62"/>
      <c r="L25" s="62"/>
      <c r="M25" s="62"/>
      <c r="N25" s="62"/>
      <c r="O25" s="62"/>
      <c r="P25" s="62"/>
      <c r="Q25" s="62"/>
      <c r="R25" s="62"/>
      <c r="S25" s="62"/>
    </row>
    <row r="26" spans="1:25" ht="22.5" customHeight="1">
      <c r="A26" s="38"/>
      <c r="B26" s="62"/>
      <c r="C26" s="62"/>
      <c r="D26" s="62"/>
      <c r="E26" s="62"/>
      <c r="F26" s="62"/>
      <c r="G26" s="62"/>
      <c r="H26" s="62"/>
      <c r="I26" s="111"/>
      <c r="J26" s="62"/>
      <c r="K26" s="62"/>
      <c r="L26" s="62"/>
      <c r="M26" s="62"/>
      <c r="N26" s="62"/>
      <c r="O26" s="62"/>
      <c r="P26" s="62"/>
      <c r="Q26" s="62"/>
      <c r="R26" s="62"/>
      <c r="S26" s="62"/>
    </row>
    <row r="27" spans="1:25" ht="24" customHeight="1">
      <c r="A27" s="38"/>
      <c r="B27" s="62"/>
      <c r="C27" s="62"/>
      <c r="D27" s="62"/>
      <c r="E27" s="62"/>
      <c r="F27" s="62"/>
      <c r="G27" s="62"/>
      <c r="H27" s="62"/>
      <c r="I27" s="111"/>
      <c r="J27" s="62"/>
      <c r="K27" s="62"/>
      <c r="L27" s="62"/>
      <c r="M27" s="62"/>
      <c r="N27" s="62"/>
      <c r="O27" s="62"/>
      <c r="P27" s="62"/>
      <c r="Q27" s="62"/>
      <c r="R27" s="62"/>
      <c r="S27" s="62"/>
    </row>
    <row r="28" spans="1:25" ht="24" customHeight="1">
      <c r="A28" s="38"/>
      <c r="B28" s="62"/>
      <c r="C28" s="62"/>
      <c r="D28" s="62"/>
      <c r="E28" s="62"/>
      <c r="F28" s="62"/>
      <c r="G28" s="62"/>
      <c r="H28" s="62"/>
      <c r="I28" s="111"/>
      <c r="J28" s="62"/>
      <c r="K28" s="62"/>
      <c r="L28" s="62"/>
      <c r="M28" s="62"/>
      <c r="N28" s="62"/>
      <c r="O28" s="62"/>
      <c r="P28" s="62"/>
      <c r="Q28" s="62"/>
      <c r="R28" s="62"/>
      <c r="S28" s="62"/>
    </row>
    <row r="29" spans="1:25" s="96" customFormat="1" ht="23.25">
      <c r="A29" s="55" t="s">
        <v>0</v>
      </c>
      <c r="B29" s="56"/>
      <c r="C29" s="57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95"/>
      <c r="U29" s="95"/>
      <c r="V29" s="95"/>
      <c r="W29" s="95"/>
      <c r="X29" s="95"/>
      <c r="Y29" s="95"/>
    </row>
    <row r="30" spans="1:25" s="96" customFormat="1" ht="23.25">
      <c r="A30" s="55" t="s">
        <v>72</v>
      </c>
      <c r="B30" s="56"/>
      <c r="C30" s="57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95"/>
      <c r="U30" s="95"/>
      <c r="V30" s="95"/>
      <c r="W30" s="95"/>
      <c r="X30" s="95"/>
      <c r="Y30" s="95"/>
    </row>
    <row r="31" spans="1:25" s="96" customFormat="1" ht="23.25">
      <c r="A31" s="56"/>
      <c r="B31" s="55"/>
      <c r="C31" s="57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9"/>
      <c r="T31" s="95"/>
      <c r="U31" s="95"/>
      <c r="V31" s="95"/>
      <c r="W31" s="95"/>
      <c r="X31" s="95"/>
      <c r="Y31" s="95"/>
    </row>
    <row r="32" spans="1:25" s="96" customFormat="1" ht="21.75">
      <c r="A32" s="36"/>
      <c r="B32" s="3"/>
      <c r="C32" s="36"/>
      <c r="D32" s="4"/>
      <c r="E32" s="58"/>
      <c r="F32" s="58"/>
      <c r="G32" s="5"/>
      <c r="H32" s="5"/>
      <c r="I32" s="131" t="s">
        <v>38</v>
      </c>
      <c r="J32" s="131"/>
      <c r="K32" s="131"/>
      <c r="L32" s="131"/>
      <c r="M32" s="131"/>
      <c r="N32" s="58"/>
      <c r="O32" s="129" t="s">
        <v>44</v>
      </c>
      <c r="P32" s="129"/>
      <c r="Q32" s="129"/>
      <c r="R32" s="36"/>
      <c r="S32" s="36"/>
      <c r="T32" s="97"/>
      <c r="U32" s="97"/>
      <c r="V32" s="97"/>
      <c r="W32" s="97"/>
      <c r="X32" s="97"/>
      <c r="Y32" s="97"/>
    </row>
    <row r="33" spans="1:25" s="96" customFormat="1" ht="21.75">
      <c r="A33" s="36"/>
      <c r="B33" s="3"/>
      <c r="C33" s="36"/>
      <c r="D33" s="4"/>
      <c r="E33" s="58"/>
      <c r="F33" s="58"/>
      <c r="G33" s="5"/>
      <c r="H33" s="5"/>
      <c r="I33" s="4"/>
      <c r="J33" s="4"/>
      <c r="K33" s="4"/>
      <c r="L33" s="5"/>
      <c r="M33" s="5"/>
      <c r="N33" s="36"/>
      <c r="O33" s="5" t="s">
        <v>73</v>
      </c>
      <c r="P33" s="36"/>
      <c r="Q33" s="5"/>
      <c r="R33" s="36"/>
      <c r="S33" s="36"/>
      <c r="T33" s="97"/>
      <c r="U33" s="97"/>
      <c r="V33" s="97"/>
      <c r="W33" s="97"/>
      <c r="X33" s="97"/>
      <c r="Y33" s="97"/>
    </row>
    <row r="34" spans="1:25" s="96" customFormat="1" ht="21.75">
      <c r="A34" s="36"/>
      <c r="B34" s="3"/>
      <c r="C34" s="36"/>
      <c r="D34" s="4"/>
      <c r="E34" s="58"/>
      <c r="F34" s="58"/>
      <c r="G34" s="5"/>
      <c r="H34" s="5"/>
      <c r="I34" s="130" t="s">
        <v>74</v>
      </c>
      <c r="J34" s="130"/>
      <c r="K34" s="130"/>
      <c r="L34" s="5"/>
      <c r="M34" s="5" t="s">
        <v>75</v>
      </c>
      <c r="N34" s="36"/>
      <c r="O34" s="5" t="s">
        <v>76</v>
      </c>
      <c r="P34" s="36"/>
      <c r="Q34" s="5"/>
      <c r="R34" s="5"/>
      <c r="S34" s="60"/>
      <c r="T34" s="97"/>
      <c r="U34" s="97"/>
      <c r="V34" s="97"/>
      <c r="W34" s="97"/>
    </row>
    <row r="35" spans="1:25" s="96" customFormat="1" ht="21.75">
      <c r="A35" s="36"/>
      <c r="B35" s="3"/>
      <c r="C35" s="4"/>
      <c r="D35" s="4"/>
      <c r="E35" s="5" t="s">
        <v>77</v>
      </c>
      <c r="F35" s="58"/>
      <c r="G35" s="5" t="s">
        <v>43</v>
      </c>
      <c r="H35" s="5"/>
      <c r="I35" s="61" t="s">
        <v>78</v>
      </c>
      <c r="J35" s="5"/>
      <c r="K35" s="61" t="s">
        <v>79</v>
      </c>
      <c r="L35" s="5"/>
      <c r="M35" s="5" t="s">
        <v>80</v>
      </c>
      <c r="N35" s="36"/>
      <c r="O35" s="5" t="s">
        <v>81</v>
      </c>
      <c r="P35" s="36"/>
      <c r="Q35" s="5" t="s">
        <v>82</v>
      </c>
      <c r="R35" s="5"/>
      <c r="S35" s="5" t="s">
        <v>83</v>
      </c>
      <c r="T35" s="97"/>
      <c r="U35" s="97"/>
      <c r="V35" s="97"/>
      <c r="W35" s="97"/>
    </row>
    <row r="36" spans="1:25" s="96" customFormat="1" ht="21.75">
      <c r="A36" s="36"/>
      <c r="B36" s="3"/>
      <c r="C36" s="4"/>
      <c r="D36" s="4"/>
      <c r="E36" s="5" t="s">
        <v>84</v>
      </c>
      <c r="F36" s="58"/>
      <c r="G36" s="5"/>
      <c r="H36" s="5"/>
      <c r="I36" s="61" t="s">
        <v>85</v>
      </c>
      <c r="J36" s="5"/>
      <c r="K36" s="61" t="s">
        <v>86</v>
      </c>
      <c r="L36" s="5"/>
      <c r="M36" s="58"/>
      <c r="N36" s="36"/>
      <c r="O36" s="5" t="s">
        <v>87</v>
      </c>
      <c r="P36" s="36"/>
      <c r="Q36" s="5" t="s">
        <v>88</v>
      </c>
      <c r="R36" s="5"/>
      <c r="S36" s="5" t="s">
        <v>36</v>
      </c>
      <c r="T36" s="97"/>
      <c r="U36" s="97"/>
      <c r="V36" s="97"/>
      <c r="W36" s="97"/>
    </row>
    <row r="37" spans="1:25" s="96" customFormat="1" ht="21.75">
      <c r="A37" s="36"/>
      <c r="B37" s="3"/>
      <c r="C37" s="4"/>
      <c r="D37" s="4"/>
      <c r="E37" s="5"/>
      <c r="F37" s="58"/>
      <c r="G37" s="5"/>
      <c r="H37" s="5"/>
      <c r="I37" s="61"/>
      <c r="J37" s="5"/>
      <c r="K37" s="61"/>
      <c r="L37" s="5"/>
      <c r="M37" s="58"/>
      <c r="N37" s="36"/>
      <c r="O37" s="5" t="s">
        <v>89</v>
      </c>
      <c r="P37" s="36"/>
      <c r="Q37" s="5"/>
      <c r="R37" s="5"/>
      <c r="S37" s="5"/>
      <c r="T37" s="97"/>
      <c r="U37" s="97"/>
      <c r="V37" s="97"/>
      <c r="W37" s="97"/>
    </row>
    <row r="38" spans="1:25" s="96" customFormat="1" ht="23.25">
      <c r="A38" s="36"/>
      <c r="B38" s="55"/>
      <c r="C38" s="36"/>
      <c r="D38" s="36"/>
      <c r="E38" s="127" t="str">
        <f>+E10</f>
        <v>(พันบาท)</v>
      </c>
      <c r="F38" s="127"/>
      <c r="G38" s="127"/>
      <c r="H38" s="127"/>
      <c r="I38" s="127"/>
      <c r="J38" s="127"/>
      <c r="K38" s="127"/>
      <c r="L38" s="127"/>
      <c r="M38" s="127"/>
      <c r="N38" s="127"/>
      <c r="O38" s="127"/>
      <c r="P38" s="127"/>
      <c r="Q38" s="127"/>
      <c r="R38" s="127"/>
      <c r="S38" s="127"/>
      <c r="T38" s="97"/>
      <c r="U38" s="97"/>
      <c r="V38" s="97"/>
      <c r="W38" s="97"/>
    </row>
    <row r="39" spans="1:25" ht="21.75">
      <c r="A39" s="3" t="s">
        <v>90</v>
      </c>
      <c r="B39" s="100"/>
      <c r="C39" s="100"/>
      <c r="D39" s="100"/>
      <c r="E39" s="1"/>
      <c r="F39" s="62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63"/>
      <c r="T39" s="16"/>
      <c r="U39" s="16"/>
      <c r="V39" s="16"/>
      <c r="W39" s="16"/>
    </row>
    <row r="40" spans="1:25" ht="21.75">
      <c r="A40" s="3" t="s">
        <v>142</v>
      </c>
      <c r="B40" s="100"/>
      <c r="C40" s="100"/>
      <c r="D40" s="100"/>
      <c r="E40" s="1"/>
      <c r="F40" s="62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63"/>
      <c r="T40" s="16"/>
      <c r="U40" s="16"/>
      <c r="V40" s="16"/>
      <c r="W40" s="16"/>
    </row>
    <row r="41" spans="1:25" ht="21" customHeight="1">
      <c r="A41" s="3" t="s">
        <v>49</v>
      </c>
      <c r="B41" s="100"/>
      <c r="C41" s="100"/>
      <c r="D41" s="100"/>
      <c r="E41" s="1"/>
      <c r="F41" s="62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63"/>
      <c r="T41" s="16"/>
      <c r="U41" s="16"/>
      <c r="V41" s="16"/>
      <c r="W41" s="16"/>
    </row>
    <row r="42" spans="1:25" ht="21.75">
      <c r="A42" s="36" t="s">
        <v>140</v>
      </c>
      <c r="B42" s="36"/>
      <c r="C42" s="4"/>
      <c r="D42" s="5"/>
      <c r="E42" s="64">
        <v>300000</v>
      </c>
      <c r="F42" s="113"/>
      <c r="G42" s="64">
        <v>-103871</v>
      </c>
      <c r="H42" s="65"/>
      <c r="I42" s="64">
        <v>30000</v>
      </c>
      <c r="J42" s="65"/>
      <c r="K42" s="64">
        <v>103871</v>
      </c>
      <c r="L42" s="65"/>
      <c r="M42" s="64">
        <v>1719962</v>
      </c>
      <c r="N42" s="65"/>
      <c r="O42" s="64">
        <v>14630</v>
      </c>
      <c r="P42" s="65"/>
      <c r="Q42" s="64">
        <f>SUM(O42)</f>
        <v>14630</v>
      </c>
      <c r="R42" s="64"/>
      <c r="S42" s="66">
        <f>+E42+G42+I42+K42+M42+Q42</f>
        <v>2064592</v>
      </c>
      <c r="T42" s="98"/>
      <c r="U42" s="99"/>
      <c r="V42" s="98"/>
      <c r="W42" s="99"/>
    </row>
    <row r="43" spans="1:25" ht="21.75">
      <c r="A43" s="67" t="s">
        <v>92</v>
      </c>
      <c r="B43" s="36"/>
      <c r="C43" s="4"/>
      <c r="D43" s="5"/>
      <c r="E43" s="64"/>
      <c r="F43" s="114"/>
      <c r="G43" s="64"/>
      <c r="H43" s="66"/>
      <c r="I43" s="64"/>
      <c r="J43" s="66"/>
      <c r="K43" s="64"/>
      <c r="L43" s="66"/>
      <c r="M43" s="64"/>
      <c r="N43" s="66"/>
      <c r="O43" s="64"/>
      <c r="P43" s="66"/>
      <c r="Q43" s="64"/>
      <c r="R43" s="64"/>
      <c r="S43" s="66"/>
      <c r="T43" s="98"/>
      <c r="U43" s="99"/>
      <c r="V43" s="98"/>
      <c r="W43" s="99"/>
    </row>
    <row r="44" spans="1:25" ht="21.75">
      <c r="A44" s="67"/>
      <c r="B44" s="100" t="s">
        <v>66</v>
      </c>
      <c r="C44" s="4"/>
      <c r="D44" s="5"/>
      <c r="E44" s="108">
        <v>0</v>
      </c>
      <c r="F44" s="114"/>
      <c r="G44" s="108">
        <v>0</v>
      </c>
      <c r="H44" s="68"/>
      <c r="I44" s="108">
        <v>0</v>
      </c>
      <c r="J44" s="65"/>
      <c r="K44" s="108">
        <v>0</v>
      </c>
      <c r="L44" s="65"/>
      <c r="M44" s="108">
        <f>+PL!D27</f>
        <v>20168</v>
      </c>
      <c r="N44" s="68"/>
      <c r="O44" s="108">
        <v>0</v>
      </c>
      <c r="P44" s="68"/>
      <c r="Q44" s="108">
        <f>SUM(O44)</f>
        <v>0</v>
      </c>
      <c r="R44" s="64"/>
      <c r="S44" s="69">
        <f>+I44+K44+M44+Q44</f>
        <v>20168</v>
      </c>
      <c r="T44" s="98"/>
      <c r="U44" s="99"/>
      <c r="V44" s="98"/>
      <c r="W44" s="99"/>
    </row>
    <row r="45" spans="1:25" ht="21.75">
      <c r="A45" s="100"/>
      <c r="B45" s="109" t="s">
        <v>93</v>
      </c>
      <c r="C45" s="4"/>
      <c r="D45" s="5"/>
      <c r="E45" s="110">
        <v>0</v>
      </c>
      <c r="F45" s="114"/>
      <c r="G45" s="110">
        <v>0</v>
      </c>
      <c r="H45" s="69"/>
      <c r="I45" s="110">
        <v>0</v>
      </c>
      <c r="J45" s="66"/>
      <c r="K45" s="110">
        <v>0</v>
      </c>
      <c r="L45" s="69"/>
      <c r="M45" s="110">
        <v>0</v>
      </c>
      <c r="N45" s="69"/>
      <c r="O45" s="110">
        <f>+PL!D33</f>
        <v>-12948</v>
      </c>
      <c r="P45" s="69"/>
      <c r="Q45" s="110">
        <f>SUM(M45:O45)</f>
        <v>-12948</v>
      </c>
      <c r="R45" s="108"/>
      <c r="S45" s="70">
        <f>+I45+K45+M45+Q45</f>
        <v>-12948</v>
      </c>
      <c r="T45" s="98"/>
      <c r="U45" s="99"/>
      <c r="V45" s="98"/>
      <c r="W45" s="99"/>
    </row>
    <row r="46" spans="1:25" ht="21.75">
      <c r="A46" s="67" t="s">
        <v>94</v>
      </c>
      <c r="B46" s="100"/>
      <c r="C46" s="100"/>
      <c r="D46" s="100"/>
      <c r="E46" s="71">
        <f>SUM(E44:E45)</f>
        <v>0</v>
      </c>
      <c r="F46" s="113"/>
      <c r="G46" s="71">
        <f>SUM(G44:G45)</f>
        <v>0</v>
      </c>
      <c r="H46" s="64"/>
      <c r="I46" s="71">
        <f>SUM(I44:I45)</f>
        <v>0</v>
      </c>
      <c r="J46" s="64"/>
      <c r="K46" s="71">
        <f>SUM(K44:K45)</f>
        <v>0</v>
      </c>
      <c r="L46" s="64"/>
      <c r="M46" s="71">
        <f>SUM(M44:M45)</f>
        <v>20168</v>
      </c>
      <c r="N46" s="64"/>
      <c r="O46" s="71">
        <f>SUM(O44:O45)</f>
        <v>-12948</v>
      </c>
      <c r="P46" s="64"/>
      <c r="Q46" s="71">
        <f>SUM(Q44:Q45)</f>
        <v>-12948</v>
      </c>
      <c r="R46" s="64"/>
      <c r="S46" s="71">
        <f>SUM(S44:S45)</f>
        <v>7220</v>
      </c>
      <c r="T46" s="16"/>
      <c r="U46" s="16"/>
      <c r="V46" s="16"/>
      <c r="W46" s="16"/>
    </row>
    <row r="47" spans="1:25" ht="21.75">
      <c r="A47" s="67" t="s">
        <v>95</v>
      </c>
      <c r="B47" s="100"/>
      <c r="C47" s="100"/>
      <c r="D47" s="100"/>
      <c r="E47" s="64">
        <f>+E46</f>
        <v>0</v>
      </c>
      <c r="F47" s="113"/>
      <c r="G47" s="64">
        <f>+G46</f>
        <v>0</v>
      </c>
      <c r="H47" s="64"/>
      <c r="I47" s="64">
        <f>+I46</f>
        <v>0</v>
      </c>
      <c r="J47" s="64"/>
      <c r="K47" s="64">
        <f>+K46</f>
        <v>0</v>
      </c>
      <c r="L47" s="64"/>
      <c r="M47" s="64">
        <f>+M46</f>
        <v>20168</v>
      </c>
      <c r="N47" s="64"/>
      <c r="O47" s="64">
        <f>+O46</f>
        <v>-12948</v>
      </c>
      <c r="P47" s="64"/>
      <c r="Q47" s="64">
        <f>+Q46</f>
        <v>-12948</v>
      </c>
      <c r="R47" s="64"/>
      <c r="S47" s="64">
        <f>+S46</f>
        <v>7220</v>
      </c>
      <c r="T47" s="16"/>
      <c r="U47" s="16"/>
      <c r="V47" s="16"/>
      <c r="W47" s="16"/>
    </row>
    <row r="48" spans="1:25" ht="22.5" thickBot="1">
      <c r="A48" s="3" t="s">
        <v>141</v>
      </c>
      <c r="B48" s="100"/>
      <c r="C48" s="4"/>
      <c r="D48" s="5"/>
      <c r="E48" s="72">
        <f>SUM(E42+E47)</f>
        <v>300000</v>
      </c>
      <c r="F48" s="113"/>
      <c r="G48" s="72">
        <f>SUM(G42+G47)</f>
        <v>-103871</v>
      </c>
      <c r="H48" s="64"/>
      <c r="I48" s="72">
        <f>SUM(I42+I47)</f>
        <v>30000</v>
      </c>
      <c r="J48" s="64"/>
      <c r="K48" s="72">
        <f>SUM(K42+K47)</f>
        <v>103871</v>
      </c>
      <c r="L48" s="64"/>
      <c r="M48" s="72">
        <f>SUM(M42+M47)</f>
        <v>1740130</v>
      </c>
      <c r="N48" s="64"/>
      <c r="O48" s="72">
        <f>SUM(O42+O47)</f>
        <v>1682</v>
      </c>
      <c r="P48" s="64"/>
      <c r="Q48" s="72">
        <f>SUM(Q42+Q47)</f>
        <v>1682</v>
      </c>
      <c r="R48" s="64"/>
      <c r="S48" s="72">
        <f>SUM(S42+S47)</f>
        <v>2071812</v>
      </c>
      <c r="T48" s="22">
        <f>+S48-BS!F70</f>
        <v>0</v>
      </c>
      <c r="U48" s="22"/>
      <c r="V48" s="16"/>
      <c r="W48" s="16"/>
    </row>
    <row r="49" spans="1:25" ht="22.5" thickTop="1">
      <c r="A49" s="17"/>
      <c r="B49" s="16"/>
      <c r="C49" s="16"/>
      <c r="D49" s="16"/>
      <c r="E49" s="10"/>
      <c r="F49" s="10"/>
      <c r="G49" s="10"/>
      <c r="H49" s="10"/>
      <c r="I49" s="10"/>
      <c r="J49" s="10"/>
      <c r="K49" s="10"/>
      <c r="L49" s="10"/>
      <c r="M49" s="21"/>
      <c r="N49" s="10"/>
      <c r="O49" s="21"/>
      <c r="P49" s="10"/>
      <c r="Q49" s="21"/>
      <c r="R49" s="10"/>
      <c r="S49" s="20"/>
      <c r="T49" s="16"/>
      <c r="U49" s="22"/>
      <c r="V49" s="16"/>
      <c r="W49" s="16"/>
      <c r="X49" s="16"/>
      <c r="Y49" s="16"/>
    </row>
    <row r="50" spans="1:25" ht="24" customHeight="1">
      <c r="A50" s="16"/>
      <c r="B50" s="16"/>
      <c r="C50" s="16"/>
      <c r="D50" s="16"/>
      <c r="E50" s="16"/>
      <c r="F50" s="16"/>
      <c r="G50" s="16"/>
      <c r="H50" s="16"/>
      <c r="I50" s="18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</row>
    <row r="51" spans="1:25" ht="24" customHeight="1">
      <c r="A51" s="38" t="s">
        <v>24</v>
      </c>
      <c r="I51" s="18"/>
    </row>
    <row r="52" spans="1:25" ht="24" customHeight="1"/>
    <row r="53" spans="1:25" ht="24" customHeight="1"/>
    <row r="54" spans="1:25" ht="24" customHeight="1"/>
  </sheetData>
  <mergeCells count="8">
    <mergeCell ref="E38:S38"/>
    <mergeCell ref="O32:Q32"/>
    <mergeCell ref="I34:K34"/>
    <mergeCell ref="I32:M32"/>
    <mergeCell ref="I4:M4"/>
    <mergeCell ref="O4:Q4"/>
    <mergeCell ref="I6:K6"/>
    <mergeCell ref="E10:S10"/>
  </mergeCells>
  <pageMargins left="0.47244094488188998" right="0.196850393700787" top="0.74803149606299202" bottom="0.74803149606299202" header="0.31496062992126" footer="0.31496062992126"/>
  <pageSetup paperSize="9" scale="72" firstPageNumber="4" orientation="landscape" useFirstPageNumber="1" r:id="rId1"/>
  <headerFooter>
    <oddFooter>&amp;L &amp;P</oddFooter>
  </headerFooter>
  <rowBreaks count="1" manualBreakCount="1">
    <brk id="28" max="1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N70"/>
  <sheetViews>
    <sheetView tabSelected="1" view="pageBreakPreview" topLeftCell="A9" zoomScaleNormal="85" zoomScaleSheetLayoutView="100" workbookViewId="0">
      <selection activeCell="L29" sqref="L29"/>
    </sheetView>
  </sheetViews>
  <sheetFormatPr defaultColWidth="30.75" defaultRowHeight="21.75"/>
  <cols>
    <col min="1" max="1" width="33.25" style="11" customWidth="1"/>
    <col min="2" max="2" width="9.125" style="11" customWidth="1"/>
    <col min="3" max="3" width="2.125" style="11" customWidth="1"/>
    <col min="4" max="4" width="5" style="11" customWidth="1"/>
    <col min="5" max="5" width="1.25" style="11" customWidth="1"/>
    <col min="6" max="6" width="13.75" style="11" customWidth="1"/>
    <col min="7" max="7" width="2.875" style="11" customWidth="1"/>
    <col min="8" max="8" width="13.75" style="75" customWidth="1"/>
    <col min="9" max="9" width="1.25" style="11" customWidth="1"/>
    <col min="10" max="10" width="13.25" style="11" customWidth="1"/>
    <col min="11" max="11" width="3.25" style="23" customWidth="1"/>
    <col min="12" max="12" width="6.75" style="23" bestFit="1" customWidth="1"/>
    <col min="13" max="13" width="7.25" style="23" bestFit="1" customWidth="1"/>
    <col min="14" max="14" width="5" style="23" bestFit="1" customWidth="1"/>
    <col min="15" max="16384" width="30.75" style="23"/>
  </cols>
  <sheetData>
    <row r="1" spans="1:13" ht="23.25" customHeight="1">
      <c r="A1" s="74" t="s">
        <v>0</v>
      </c>
      <c r="J1" s="75"/>
    </row>
    <row r="2" spans="1:13" ht="23.25" customHeight="1">
      <c r="A2" s="76" t="s">
        <v>98</v>
      </c>
      <c r="H2" s="11"/>
    </row>
    <row r="3" spans="1:13" ht="10.5" customHeight="1">
      <c r="A3" s="76"/>
      <c r="H3" s="11"/>
    </row>
    <row r="4" spans="1:13" ht="23.25" customHeight="1">
      <c r="A4" s="76"/>
      <c r="H4" s="133" t="str">
        <f>+PL!D4</f>
        <v>สำหรับงวดสามเดือน</v>
      </c>
      <c r="I4" s="133"/>
      <c r="J4" s="133"/>
    </row>
    <row r="5" spans="1:13" ht="23.25" customHeight="1">
      <c r="A5" s="76"/>
      <c r="H5" s="133" t="str">
        <f>+PL!D5</f>
        <v>สิ้นสุดวันที่  31  มีนาคม</v>
      </c>
      <c r="I5" s="133"/>
      <c r="J5" s="133"/>
    </row>
    <row r="6" spans="1:13" ht="23.25" customHeight="1">
      <c r="A6" s="76"/>
      <c r="H6" s="133" t="str">
        <f>+PL!D6</f>
        <v>(ยังไม่ได้ตรวจสอบ/สอบทานแล้ว)</v>
      </c>
      <c r="I6" s="133"/>
      <c r="J6" s="133"/>
    </row>
    <row r="7" spans="1:13" ht="23.25" customHeight="1">
      <c r="B7" s="30"/>
      <c r="C7" s="30"/>
      <c r="D7" s="30"/>
      <c r="E7" s="30"/>
      <c r="F7" s="78"/>
      <c r="G7" s="79"/>
      <c r="H7" s="77">
        <v>2566</v>
      </c>
      <c r="I7" s="77"/>
      <c r="J7" s="77">
        <v>2565</v>
      </c>
    </row>
    <row r="8" spans="1:13" ht="23.25" customHeight="1">
      <c r="B8" s="30"/>
      <c r="C8" s="30"/>
      <c r="D8" s="30"/>
      <c r="E8" s="30"/>
      <c r="F8" s="79"/>
      <c r="G8" s="79"/>
      <c r="H8" s="132" t="str">
        <f>+PL!D8</f>
        <v>(พันบาท)</v>
      </c>
      <c r="I8" s="132"/>
      <c r="J8" s="132"/>
    </row>
    <row r="9" spans="1:13" ht="23.25" customHeight="1">
      <c r="A9" s="29" t="s">
        <v>99</v>
      </c>
      <c r="B9" s="30"/>
      <c r="C9" s="30"/>
      <c r="D9" s="30"/>
      <c r="E9" s="30"/>
      <c r="F9" s="80"/>
      <c r="G9" s="80"/>
      <c r="H9" s="11"/>
    </row>
    <row r="10" spans="1:13" ht="23.25" customHeight="1">
      <c r="A10" s="11" t="s">
        <v>66</v>
      </c>
      <c r="B10" s="30"/>
      <c r="C10" s="30"/>
      <c r="D10" s="30"/>
      <c r="E10" s="30"/>
      <c r="F10" s="31"/>
      <c r="G10" s="12"/>
      <c r="H10" s="12">
        <f>+PL!D27</f>
        <v>20168</v>
      </c>
      <c r="I10" s="12"/>
      <c r="J10" s="12">
        <f>+PL!F27</f>
        <v>20058</v>
      </c>
      <c r="M10" s="25"/>
    </row>
    <row r="11" spans="1:13" ht="23.25" customHeight="1">
      <c r="A11" s="79" t="s">
        <v>100</v>
      </c>
      <c r="B11" s="30"/>
      <c r="C11" s="30"/>
      <c r="D11" s="30"/>
      <c r="E11" s="30"/>
      <c r="F11" s="31"/>
      <c r="G11" s="12"/>
      <c r="H11" s="31"/>
      <c r="I11" s="12"/>
      <c r="J11" s="31"/>
      <c r="M11" s="25"/>
    </row>
    <row r="12" spans="1:13" ht="23.25" customHeight="1">
      <c r="A12" s="11" t="s">
        <v>101</v>
      </c>
      <c r="B12" s="30"/>
      <c r="C12" s="30"/>
      <c r="D12" s="30"/>
      <c r="E12" s="30"/>
      <c r="F12" s="12"/>
      <c r="G12" s="12"/>
      <c r="H12" s="12">
        <v>14369</v>
      </c>
      <c r="I12" s="12"/>
      <c r="J12" s="12">
        <v>18753</v>
      </c>
      <c r="M12" s="25"/>
    </row>
    <row r="13" spans="1:13" ht="23.25" customHeight="1">
      <c r="A13" s="11" t="s">
        <v>102</v>
      </c>
      <c r="B13" s="30"/>
      <c r="C13" s="30"/>
      <c r="D13" s="30"/>
      <c r="E13" s="30"/>
      <c r="F13" s="12"/>
      <c r="G13" s="12"/>
      <c r="H13" s="12">
        <v>0</v>
      </c>
      <c r="I13" s="12"/>
      <c r="J13" s="12">
        <v>9266</v>
      </c>
      <c r="M13" s="25"/>
    </row>
    <row r="14" spans="1:13" ht="23.25" customHeight="1">
      <c r="A14" s="11" t="s">
        <v>103</v>
      </c>
      <c r="B14" s="30"/>
      <c r="C14" s="30"/>
      <c r="D14" s="30"/>
      <c r="E14" s="30"/>
      <c r="F14" s="12"/>
      <c r="G14" s="12"/>
      <c r="H14" s="12">
        <v>-119</v>
      </c>
      <c r="I14" s="12"/>
      <c r="J14" s="12">
        <v>-15</v>
      </c>
      <c r="M14" s="25"/>
    </row>
    <row r="15" spans="1:13" ht="23.25" customHeight="1">
      <c r="A15" s="11" t="s">
        <v>104</v>
      </c>
      <c r="B15" s="30"/>
      <c r="C15" s="30"/>
      <c r="D15" s="30"/>
      <c r="E15" s="30"/>
      <c r="F15" s="12"/>
      <c r="G15" s="12"/>
      <c r="H15" s="12">
        <v>699</v>
      </c>
      <c r="I15" s="12"/>
      <c r="J15" s="12">
        <v>-1462</v>
      </c>
      <c r="M15" s="25"/>
    </row>
    <row r="16" spans="1:13" ht="23.25" customHeight="1">
      <c r="A16" s="11" t="s">
        <v>105</v>
      </c>
      <c r="B16" s="30"/>
      <c r="C16" s="30"/>
      <c r="D16" s="30"/>
      <c r="E16" s="30"/>
      <c r="F16" s="12"/>
      <c r="G16" s="12"/>
      <c r="H16" s="12">
        <v>1</v>
      </c>
      <c r="I16" s="12"/>
      <c r="J16" s="12">
        <v>4</v>
      </c>
      <c r="M16" s="25"/>
    </row>
    <row r="17" spans="1:14" ht="23.25" customHeight="1">
      <c r="A17" s="11" t="s">
        <v>148</v>
      </c>
      <c r="B17" s="30"/>
      <c r="C17" s="30"/>
      <c r="D17" s="30"/>
      <c r="E17" s="30"/>
      <c r="F17" s="12"/>
      <c r="G17" s="12"/>
      <c r="H17" s="12"/>
      <c r="I17" s="12"/>
      <c r="J17" s="12"/>
      <c r="M17" s="25"/>
    </row>
    <row r="18" spans="1:14" ht="23.25" customHeight="1">
      <c r="A18" s="11" t="s">
        <v>149</v>
      </c>
      <c r="B18" s="30"/>
      <c r="C18" s="30"/>
      <c r="D18" s="30"/>
      <c r="E18" s="30"/>
      <c r="F18" s="12"/>
      <c r="G18" s="12"/>
      <c r="H18" s="12">
        <v>-545</v>
      </c>
      <c r="I18" s="12"/>
      <c r="J18" s="12">
        <v>2037</v>
      </c>
      <c r="M18" s="25"/>
    </row>
    <row r="19" spans="1:14" ht="23.25" customHeight="1">
      <c r="A19" s="11" t="s">
        <v>144</v>
      </c>
      <c r="B19" s="30"/>
      <c r="C19" s="30"/>
      <c r="D19" s="30"/>
      <c r="E19" s="30"/>
      <c r="F19" s="12"/>
      <c r="G19" s="12"/>
      <c r="H19" s="12">
        <v>-47</v>
      </c>
      <c r="I19" s="12"/>
      <c r="J19" s="12">
        <v>0</v>
      </c>
      <c r="M19" s="25"/>
    </row>
    <row r="20" spans="1:14" ht="23.25" customHeight="1">
      <c r="A20" s="32" t="s">
        <v>106</v>
      </c>
      <c r="B20" s="30"/>
      <c r="C20" s="30"/>
      <c r="D20" s="30"/>
      <c r="E20" s="30"/>
      <c r="F20" s="12"/>
      <c r="G20" s="12"/>
      <c r="H20" s="12">
        <v>1397</v>
      </c>
      <c r="I20" s="12"/>
      <c r="J20" s="12">
        <v>1490</v>
      </c>
      <c r="M20" s="25"/>
    </row>
    <row r="21" spans="1:14" ht="23.25" customHeight="1">
      <c r="A21" s="88" t="s">
        <v>107</v>
      </c>
      <c r="B21" s="30"/>
      <c r="C21" s="30"/>
      <c r="D21" s="30"/>
      <c r="E21" s="30"/>
      <c r="F21" s="12"/>
      <c r="G21" s="12"/>
      <c r="H21" s="12">
        <v>-729</v>
      </c>
      <c r="I21" s="12"/>
      <c r="J21" s="12">
        <v>-430</v>
      </c>
      <c r="M21" s="25"/>
    </row>
    <row r="22" spans="1:14" ht="23.25" customHeight="1">
      <c r="A22" s="88" t="s">
        <v>108</v>
      </c>
      <c r="B22" s="30"/>
      <c r="C22" s="30"/>
      <c r="D22" s="30"/>
      <c r="E22" s="30"/>
      <c r="F22" s="12"/>
      <c r="G22" s="12"/>
      <c r="H22" s="12">
        <v>308</v>
      </c>
      <c r="I22" s="12"/>
      <c r="J22" s="12">
        <v>372</v>
      </c>
      <c r="M22" s="25"/>
    </row>
    <row r="23" spans="1:14" ht="23.25" customHeight="1">
      <c r="A23" s="32" t="s">
        <v>65</v>
      </c>
      <c r="B23" s="30"/>
      <c r="C23" s="30"/>
      <c r="D23" s="30"/>
      <c r="E23" s="30"/>
      <c r="F23" s="12"/>
      <c r="G23" s="12"/>
      <c r="H23" s="12">
        <v>4673</v>
      </c>
      <c r="I23" s="12"/>
      <c r="J23" s="12">
        <v>4139</v>
      </c>
      <c r="M23" s="25"/>
    </row>
    <row r="24" spans="1:14" ht="23.25" customHeight="1">
      <c r="B24" s="30"/>
      <c r="C24" s="30"/>
      <c r="D24" s="30"/>
      <c r="E24" s="30"/>
      <c r="F24" s="12"/>
      <c r="G24" s="12"/>
      <c r="H24" s="81">
        <f>SUM(H10:H23)</f>
        <v>40175</v>
      </c>
      <c r="I24" s="12"/>
      <c r="J24" s="81">
        <f>SUM(J10:J23)</f>
        <v>54212</v>
      </c>
      <c r="K24" s="26"/>
      <c r="M24" s="25"/>
      <c r="N24" s="24"/>
    </row>
    <row r="25" spans="1:14" ht="23.25" customHeight="1">
      <c r="A25" s="79" t="s">
        <v>109</v>
      </c>
      <c r="B25" s="30"/>
      <c r="C25" s="30"/>
      <c r="D25" s="30"/>
      <c r="E25" s="30"/>
      <c r="F25" s="31"/>
      <c r="G25" s="12"/>
      <c r="H25" s="31"/>
      <c r="I25" s="12"/>
      <c r="J25" s="31"/>
      <c r="M25" s="25"/>
    </row>
    <row r="26" spans="1:14" ht="23.25" customHeight="1">
      <c r="A26" s="11" t="s">
        <v>19</v>
      </c>
      <c r="B26" s="30"/>
      <c r="C26" s="30"/>
      <c r="D26" s="30"/>
      <c r="E26" s="30"/>
      <c r="F26" s="73"/>
      <c r="G26" s="33"/>
      <c r="H26" s="31">
        <v>-10</v>
      </c>
      <c r="I26" s="33"/>
      <c r="J26" s="31">
        <v>-34</v>
      </c>
      <c r="M26" s="25"/>
    </row>
    <row r="27" spans="1:14" ht="23.25" customHeight="1">
      <c r="A27" s="11" t="s">
        <v>10</v>
      </c>
      <c r="B27" s="30"/>
      <c r="C27" s="30"/>
      <c r="D27" s="30"/>
      <c r="E27" s="30"/>
      <c r="F27" s="12"/>
      <c r="G27" s="12"/>
      <c r="H27" s="12">
        <v>-37141</v>
      </c>
      <c r="I27" s="12"/>
      <c r="J27" s="12">
        <v>-33408</v>
      </c>
      <c r="M27" s="25"/>
      <c r="N27" s="28"/>
    </row>
    <row r="28" spans="1:14" ht="23.25" customHeight="1">
      <c r="A28" s="11" t="s">
        <v>13</v>
      </c>
      <c r="B28" s="30"/>
      <c r="C28" s="30"/>
      <c r="D28" s="30"/>
      <c r="E28" s="30"/>
      <c r="F28" s="12"/>
      <c r="G28" s="12"/>
      <c r="H28" s="12">
        <v>5228</v>
      </c>
      <c r="I28" s="12"/>
      <c r="J28" s="12">
        <v>4338</v>
      </c>
      <c r="M28" s="25"/>
    </row>
    <row r="29" spans="1:14" ht="23.25" customHeight="1">
      <c r="A29" s="11" t="s">
        <v>110</v>
      </c>
      <c r="B29" s="30"/>
      <c r="C29" s="30"/>
      <c r="D29" s="30"/>
      <c r="E29" s="30"/>
      <c r="F29" s="12"/>
      <c r="G29" s="12"/>
      <c r="H29" s="31">
        <v>12673</v>
      </c>
      <c r="I29" s="12"/>
      <c r="J29" s="31">
        <v>-23189</v>
      </c>
      <c r="M29" s="25"/>
    </row>
    <row r="30" spans="1:14" ht="23.25" customHeight="1">
      <c r="A30" s="11" t="s">
        <v>21</v>
      </c>
      <c r="B30" s="30"/>
      <c r="C30" s="30"/>
      <c r="D30" s="30"/>
      <c r="E30" s="30"/>
      <c r="F30" s="31"/>
      <c r="G30" s="12"/>
      <c r="H30" s="12">
        <v>-116</v>
      </c>
      <c r="I30" s="12"/>
      <c r="J30" s="12">
        <v>72</v>
      </c>
      <c r="M30" s="25"/>
    </row>
    <row r="31" spans="1:14" ht="23.25" customHeight="1">
      <c r="A31" s="11" t="s">
        <v>27</v>
      </c>
      <c r="B31" s="30"/>
      <c r="C31" s="30"/>
      <c r="D31" s="30"/>
      <c r="E31" s="30"/>
      <c r="F31" s="31"/>
      <c r="G31" s="12"/>
      <c r="H31" s="31">
        <v>65894</v>
      </c>
      <c r="I31" s="12"/>
      <c r="J31" s="31">
        <v>80282</v>
      </c>
      <c r="M31" s="25"/>
      <c r="N31" s="28"/>
    </row>
    <row r="32" spans="1:14" ht="23.25" customHeight="1">
      <c r="A32" s="32" t="s">
        <v>111</v>
      </c>
      <c r="B32" s="30"/>
      <c r="C32" s="30"/>
      <c r="D32" s="30"/>
      <c r="E32" s="30"/>
      <c r="F32" s="31"/>
      <c r="G32" s="12"/>
      <c r="H32" s="82">
        <f>SUM(H24:H31)</f>
        <v>86703</v>
      </c>
      <c r="I32" s="12"/>
      <c r="J32" s="82">
        <f>SUM(J24:J31)</f>
        <v>82273</v>
      </c>
      <c r="M32" s="25"/>
      <c r="N32" s="28"/>
    </row>
    <row r="33" spans="1:14" ht="23.25" customHeight="1">
      <c r="A33" s="32" t="s">
        <v>112</v>
      </c>
      <c r="B33" s="30"/>
      <c r="C33" s="30"/>
      <c r="D33" s="30"/>
      <c r="E33" s="30"/>
      <c r="F33" s="31"/>
      <c r="G33" s="12"/>
      <c r="H33" s="31">
        <v>-1362</v>
      </c>
      <c r="I33" s="12"/>
      <c r="J33" s="31">
        <v>-984</v>
      </c>
      <c r="M33" s="25"/>
    </row>
    <row r="34" spans="1:14" ht="23.25" customHeight="1">
      <c r="A34" s="89" t="s">
        <v>113</v>
      </c>
      <c r="B34" s="30"/>
      <c r="C34" s="30"/>
      <c r="D34" s="30"/>
      <c r="E34" s="30"/>
      <c r="F34" s="84"/>
      <c r="G34" s="84"/>
      <c r="H34" s="83">
        <f>SUM(H32:H33)</f>
        <v>85341</v>
      </c>
      <c r="I34" s="84"/>
      <c r="J34" s="83">
        <f>SUM(J32:J33)</f>
        <v>81289</v>
      </c>
      <c r="M34" s="25"/>
      <c r="N34" s="28"/>
    </row>
    <row r="35" spans="1:14" ht="12" customHeight="1">
      <c r="A35" s="32"/>
      <c r="B35" s="30"/>
      <c r="C35" s="30"/>
      <c r="D35" s="30"/>
      <c r="E35" s="30"/>
      <c r="F35" s="31"/>
      <c r="G35" s="12"/>
      <c r="H35" s="31"/>
      <c r="I35" s="12"/>
      <c r="J35" s="31"/>
      <c r="M35" s="25"/>
    </row>
    <row r="36" spans="1:14" ht="23.25" customHeight="1">
      <c r="A36" s="38" t="s">
        <v>24</v>
      </c>
      <c r="B36" s="30"/>
      <c r="C36" s="30"/>
      <c r="D36" s="30"/>
      <c r="E36" s="30"/>
      <c r="F36" s="31"/>
      <c r="G36" s="12"/>
      <c r="H36" s="31"/>
      <c r="I36" s="12"/>
      <c r="J36" s="31"/>
      <c r="M36" s="25"/>
    </row>
    <row r="37" spans="1:14" ht="23.25" customHeight="1">
      <c r="A37" s="74" t="s">
        <v>0</v>
      </c>
      <c r="J37" s="75"/>
      <c r="M37" s="25"/>
    </row>
    <row r="38" spans="1:14" ht="23.25" customHeight="1">
      <c r="A38" s="76" t="s">
        <v>114</v>
      </c>
      <c r="J38" s="75"/>
      <c r="M38" s="25"/>
    </row>
    <row r="39" spans="1:14" ht="23.25" customHeight="1">
      <c r="A39" s="76"/>
      <c r="J39" s="75"/>
      <c r="M39" s="25"/>
    </row>
    <row r="40" spans="1:14" ht="23.25" customHeight="1">
      <c r="A40" s="76"/>
      <c r="H40" s="133" t="str">
        <f>+H4</f>
        <v>สำหรับงวดสามเดือน</v>
      </c>
      <c r="I40" s="133"/>
      <c r="J40" s="133"/>
      <c r="M40" s="25"/>
    </row>
    <row r="41" spans="1:14" ht="23.25" customHeight="1">
      <c r="A41" s="76"/>
      <c r="H41" s="133" t="str">
        <f>+H5</f>
        <v>สิ้นสุดวันที่  31  มีนาคม</v>
      </c>
      <c r="I41" s="133"/>
      <c r="J41" s="133"/>
      <c r="M41" s="25"/>
    </row>
    <row r="42" spans="1:14" ht="23.25" customHeight="1">
      <c r="A42" s="76"/>
      <c r="H42" s="133" t="str">
        <f>+H6</f>
        <v>(ยังไม่ได้ตรวจสอบ/สอบทานแล้ว)</v>
      </c>
      <c r="I42" s="133"/>
      <c r="J42" s="133"/>
      <c r="M42" s="25"/>
    </row>
    <row r="43" spans="1:14" ht="23.25" customHeight="1">
      <c r="F43" s="78"/>
      <c r="G43" s="77"/>
      <c r="H43" s="77">
        <f>+H7</f>
        <v>2566</v>
      </c>
      <c r="I43" s="77"/>
      <c r="J43" s="77">
        <f>+J7</f>
        <v>2565</v>
      </c>
      <c r="M43" s="25"/>
    </row>
    <row r="44" spans="1:14" ht="23.25" customHeight="1">
      <c r="E44" s="78"/>
      <c r="F44" s="4"/>
      <c r="G44" s="30"/>
      <c r="H44" s="132" t="str">
        <f>+H8</f>
        <v>(พันบาท)</v>
      </c>
      <c r="I44" s="132"/>
      <c r="J44" s="132"/>
      <c r="M44" s="25"/>
    </row>
    <row r="45" spans="1:14" ht="6.75" customHeight="1">
      <c r="A45" s="89"/>
      <c r="B45" s="30"/>
      <c r="C45" s="30"/>
      <c r="D45" s="30"/>
      <c r="E45" s="30"/>
      <c r="F45" s="84"/>
      <c r="G45" s="84"/>
      <c r="H45" s="84"/>
      <c r="I45" s="84"/>
      <c r="J45" s="84"/>
      <c r="M45" s="25"/>
    </row>
    <row r="46" spans="1:14" ht="23.25" customHeight="1">
      <c r="A46" s="29" t="s">
        <v>115</v>
      </c>
      <c r="B46" s="30"/>
      <c r="C46" s="30"/>
      <c r="D46" s="30"/>
      <c r="E46" s="30"/>
      <c r="F46" s="31"/>
      <c r="G46" s="12"/>
      <c r="H46" s="31"/>
      <c r="I46" s="12"/>
      <c r="J46" s="31"/>
      <c r="M46" s="25"/>
    </row>
    <row r="47" spans="1:14" ht="23.25" customHeight="1">
      <c r="A47" s="11" t="s">
        <v>116</v>
      </c>
      <c r="B47" s="30"/>
      <c r="C47" s="30"/>
      <c r="D47" s="30"/>
      <c r="E47" s="30"/>
      <c r="F47" s="12"/>
      <c r="G47" s="12"/>
      <c r="H47" s="31">
        <v>84</v>
      </c>
      <c r="I47" s="12"/>
      <c r="J47" s="31">
        <v>187</v>
      </c>
      <c r="M47" s="25"/>
    </row>
    <row r="48" spans="1:14" ht="23.25" customHeight="1">
      <c r="A48" s="11" t="s">
        <v>117</v>
      </c>
      <c r="B48" s="30"/>
      <c r="C48" s="30"/>
      <c r="D48" s="30"/>
      <c r="E48" s="30"/>
      <c r="F48" s="12"/>
      <c r="G48" s="12"/>
      <c r="H48" s="31">
        <v>0</v>
      </c>
      <c r="I48" s="12"/>
      <c r="J48" s="31">
        <v>100000</v>
      </c>
      <c r="M48" s="25"/>
    </row>
    <row r="49" spans="1:14" ht="23.25" customHeight="1">
      <c r="A49" s="11" t="s">
        <v>145</v>
      </c>
      <c r="B49" s="30"/>
      <c r="C49" s="30"/>
      <c r="D49" s="30"/>
      <c r="E49" s="30"/>
      <c r="F49" s="12"/>
      <c r="G49" s="12"/>
      <c r="H49" s="31">
        <v>47</v>
      </c>
      <c r="I49" s="12"/>
      <c r="J49" s="31">
        <v>0</v>
      </c>
      <c r="M49" s="25"/>
    </row>
    <row r="50" spans="1:14" ht="23.25" customHeight="1">
      <c r="A50" s="11" t="s">
        <v>118</v>
      </c>
      <c r="B50" s="30"/>
      <c r="C50" s="30"/>
      <c r="D50" s="30"/>
      <c r="E50" s="30"/>
      <c r="F50" s="12"/>
      <c r="G50" s="12"/>
      <c r="H50" s="12">
        <v>-5263</v>
      </c>
      <c r="I50" s="12"/>
      <c r="J50" s="12">
        <v>-8196</v>
      </c>
      <c r="L50" s="27"/>
      <c r="M50" s="25"/>
    </row>
    <row r="51" spans="1:14" ht="23.25" customHeight="1">
      <c r="A51" s="74" t="s">
        <v>119</v>
      </c>
      <c r="B51" s="30"/>
      <c r="C51" s="30"/>
      <c r="D51" s="30"/>
      <c r="E51" s="30"/>
      <c r="F51" s="84"/>
      <c r="G51" s="84"/>
      <c r="H51" s="83">
        <f>SUM(H47:H50)</f>
        <v>-5132</v>
      </c>
      <c r="I51" s="84"/>
      <c r="J51" s="83">
        <f>SUM(J47:J50)</f>
        <v>91991</v>
      </c>
      <c r="M51" s="25"/>
    </row>
    <row r="52" spans="1:14" ht="6" customHeight="1">
      <c r="A52" s="74"/>
      <c r="B52" s="30"/>
      <c r="C52" s="30"/>
      <c r="D52" s="30"/>
      <c r="E52" s="30"/>
      <c r="F52" s="85"/>
      <c r="G52" s="84"/>
      <c r="H52" s="85"/>
      <c r="I52" s="84"/>
      <c r="J52" s="85"/>
      <c r="M52" s="25"/>
    </row>
    <row r="53" spans="1:14" ht="23.25" customHeight="1">
      <c r="A53" s="29" t="s">
        <v>120</v>
      </c>
      <c r="B53" s="30"/>
      <c r="C53" s="30"/>
      <c r="D53" s="30"/>
      <c r="E53" s="30"/>
      <c r="F53" s="31"/>
      <c r="G53" s="12"/>
      <c r="H53" s="31"/>
      <c r="I53" s="12"/>
      <c r="J53" s="31"/>
      <c r="M53" s="25"/>
    </row>
    <row r="54" spans="1:14" ht="23.25" customHeight="1">
      <c r="A54" s="32" t="s">
        <v>121</v>
      </c>
      <c r="B54" s="30"/>
      <c r="C54" s="30"/>
      <c r="D54" s="30"/>
      <c r="E54" s="30"/>
      <c r="F54" s="12"/>
      <c r="G54" s="12"/>
      <c r="H54" s="31">
        <v>-308</v>
      </c>
      <c r="I54" s="12"/>
      <c r="J54" s="31">
        <v>-372</v>
      </c>
      <c r="M54" s="25"/>
    </row>
    <row r="55" spans="1:14" ht="23.25" customHeight="1">
      <c r="A55" s="32" t="s">
        <v>122</v>
      </c>
      <c r="B55" s="30"/>
      <c r="C55" s="30"/>
      <c r="D55" s="30"/>
      <c r="E55" s="30"/>
      <c r="F55" s="73"/>
      <c r="G55" s="12"/>
      <c r="H55" s="33">
        <v>-196</v>
      </c>
      <c r="I55" s="12"/>
      <c r="J55" s="33">
        <v>-1225</v>
      </c>
      <c r="M55" s="25"/>
    </row>
    <row r="56" spans="1:14" ht="23.25" customHeight="1">
      <c r="A56" s="32" t="s">
        <v>123</v>
      </c>
      <c r="B56" s="30"/>
      <c r="C56" s="30"/>
      <c r="D56" s="30"/>
      <c r="E56" s="30"/>
      <c r="F56" s="73"/>
      <c r="G56" s="12"/>
      <c r="H56" s="33">
        <v>0</v>
      </c>
      <c r="I56" s="12"/>
      <c r="J56" s="33">
        <v>-20706</v>
      </c>
      <c r="M56" s="25"/>
      <c r="N56" s="28"/>
    </row>
    <row r="57" spans="1:14" ht="23.25" customHeight="1">
      <c r="A57" s="76" t="s">
        <v>124</v>
      </c>
      <c r="B57" s="77"/>
      <c r="C57" s="77"/>
      <c r="D57" s="77"/>
      <c r="E57" s="77"/>
      <c r="F57" s="87"/>
      <c r="G57" s="87"/>
      <c r="H57" s="86">
        <f>SUM(H54:H56)</f>
        <v>-504</v>
      </c>
      <c r="I57" s="87"/>
      <c r="J57" s="86">
        <f>SUM(J54:J56)</f>
        <v>-22303</v>
      </c>
      <c r="M57" s="25"/>
      <c r="N57" s="28"/>
    </row>
    <row r="58" spans="1:14" ht="5.25" customHeight="1">
      <c r="A58" s="76"/>
      <c r="B58" s="77"/>
      <c r="C58" s="77"/>
      <c r="D58" s="77"/>
      <c r="E58" s="77"/>
      <c r="F58" s="87"/>
      <c r="G58" s="87"/>
      <c r="H58" s="87"/>
      <c r="I58" s="87"/>
      <c r="J58" s="87"/>
      <c r="M58" s="25"/>
    </row>
    <row r="59" spans="1:14" ht="23.25" customHeight="1">
      <c r="A59" s="74" t="s">
        <v>125</v>
      </c>
      <c r="B59" s="30"/>
      <c r="C59" s="30"/>
      <c r="D59" s="30"/>
      <c r="E59" s="30"/>
      <c r="F59" s="84"/>
      <c r="G59" s="84"/>
      <c r="H59" s="87">
        <f>+H57+H51+H34</f>
        <v>79705</v>
      </c>
      <c r="I59" s="84">
        <v>0</v>
      </c>
      <c r="J59" s="87">
        <f>+J57+J51+J34</f>
        <v>150977</v>
      </c>
      <c r="M59" s="25"/>
    </row>
    <row r="60" spans="1:14" ht="23.25" customHeight="1">
      <c r="A60" s="88" t="s">
        <v>126</v>
      </c>
      <c r="B60" s="30"/>
      <c r="C60" s="30"/>
      <c r="D60" s="30"/>
      <c r="E60" s="30"/>
      <c r="F60" s="90"/>
      <c r="G60" s="91"/>
      <c r="H60" s="31">
        <f>+BS!H10</f>
        <v>652671</v>
      </c>
      <c r="I60" s="91"/>
      <c r="J60" s="31">
        <v>544855</v>
      </c>
      <c r="M60" s="25"/>
    </row>
    <row r="61" spans="1:14" ht="23.25" customHeight="1" thickBot="1">
      <c r="A61" s="74" t="s">
        <v>127</v>
      </c>
      <c r="B61" s="30"/>
      <c r="C61" s="30"/>
      <c r="D61" s="30"/>
      <c r="E61" s="30"/>
      <c r="F61" s="87"/>
      <c r="G61" s="87"/>
      <c r="H61" s="46">
        <f>SUM(H59:H60)</f>
        <v>732376</v>
      </c>
      <c r="I61" s="87"/>
      <c r="J61" s="46">
        <f>SUM(J59:J60)</f>
        <v>695832</v>
      </c>
      <c r="K61" s="26"/>
      <c r="L61" s="26">
        <f>+H61-BS!F10</f>
        <v>0</v>
      </c>
      <c r="M61" s="24"/>
    </row>
    <row r="62" spans="1:14" ht="6.75" customHeight="1" thickTop="1">
      <c r="F62" s="90"/>
      <c r="G62" s="91"/>
      <c r="H62" s="90"/>
      <c r="I62" s="91"/>
      <c r="J62" s="90"/>
      <c r="L62" s="28"/>
    </row>
    <row r="63" spans="1:14" ht="23.25" customHeight="1">
      <c r="A63" s="74" t="s">
        <v>128</v>
      </c>
      <c r="F63" s="90"/>
      <c r="G63" s="91"/>
      <c r="H63" s="90"/>
      <c r="I63" s="91"/>
      <c r="J63" s="90"/>
      <c r="M63" s="24"/>
    </row>
    <row r="64" spans="1:14" ht="23.25" customHeight="1">
      <c r="A64" s="74" t="s">
        <v>129</v>
      </c>
      <c r="F64" s="90"/>
      <c r="G64" s="91"/>
      <c r="H64" s="90"/>
      <c r="I64" s="91"/>
      <c r="J64" s="90"/>
      <c r="M64" s="24"/>
    </row>
    <row r="65" spans="1:13" ht="23.25" customHeight="1">
      <c r="A65" s="88" t="s">
        <v>130</v>
      </c>
      <c r="F65" s="90"/>
      <c r="G65" s="91"/>
      <c r="H65" s="90"/>
      <c r="I65" s="91"/>
      <c r="J65" s="90"/>
      <c r="M65" s="24"/>
    </row>
    <row r="66" spans="1:13" ht="23.25" customHeight="1">
      <c r="A66" s="88" t="s">
        <v>131</v>
      </c>
      <c r="F66" s="90"/>
      <c r="G66" s="91"/>
      <c r="H66" s="90">
        <v>0</v>
      </c>
      <c r="I66" s="91"/>
      <c r="J66" s="90">
        <v>847</v>
      </c>
      <c r="M66" s="24"/>
    </row>
    <row r="67" spans="1:13" ht="23.25" customHeight="1">
      <c r="A67" s="88" t="s">
        <v>143</v>
      </c>
      <c r="H67" s="12">
        <v>110</v>
      </c>
      <c r="J67" s="12">
        <v>0</v>
      </c>
    </row>
    <row r="68" spans="1:13" ht="23.25" customHeight="1">
      <c r="H68" s="12"/>
      <c r="J68" s="12"/>
    </row>
    <row r="69" spans="1:13">
      <c r="A69" s="38" t="s">
        <v>24</v>
      </c>
    </row>
    <row r="70" spans="1:13" ht="23.25" customHeight="1">
      <c r="B70" s="100"/>
      <c r="C70" s="100"/>
      <c r="D70" s="100"/>
      <c r="E70" s="100"/>
      <c r="F70" s="14"/>
      <c r="G70" s="100"/>
      <c r="H70" s="100"/>
      <c r="I70" s="100"/>
      <c r="J70" s="31"/>
      <c r="M70" s="25"/>
    </row>
  </sheetData>
  <mergeCells count="8">
    <mergeCell ref="H44:J44"/>
    <mergeCell ref="H8:J8"/>
    <mergeCell ref="H5:J5"/>
    <mergeCell ref="H6:J6"/>
    <mergeCell ref="H4:J4"/>
    <mergeCell ref="H40:J40"/>
    <mergeCell ref="H41:J41"/>
    <mergeCell ref="H42:J42"/>
  </mergeCells>
  <pageMargins left="0.70740157480315002" right="0.39055118110236198" top="0.70803149606299198" bottom="0.39803149606299199" header="0.31496062992126" footer="0.31496062992126"/>
  <pageSetup paperSize="9" scale="89" firstPageNumber="6" orientation="portrait" useFirstPageNumber="1" r:id="rId1"/>
  <headerFooter>
    <oddFooter>&amp;R&amp;"+,Regular" &amp;P</oddFooter>
  </headerFooter>
  <rowBreaks count="1" manualBreakCount="1">
    <brk id="3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CBE25526844324C825663A4C218CA31" ma:contentTypeVersion="4" ma:contentTypeDescription="สร้างเอกสารใหม่" ma:contentTypeScope="" ma:versionID="09899d83aa8386584b446a241b6d86b1">
  <xsd:schema xmlns:xsd="http://www.w3.org/2001/XMLSchema" xmlns:xs="http://www.w3.org/2001/XMLSchema" xmlns:p="http://schemas.microsoft.com/office/2006/metadata/properties" xmlns:ns2="b57c2054-bff3-4c7c-abef-be52bbe2a889" targetNamespace="http://schemas.microsoft.com/office/2006/metadata/properties" ma:root="true" ma:fieldsID="7cbbc21bbc769b058e5073d71b63a882" ns2:_="">
    <xsd:import namespace="b57c2054-bff3-4c7c-abef-be52bbe2a889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7c2054-bff3-4c7c-abef-be52bbe2a889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70B035C-325E-4A27-9449-AE79477694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7c2054-bff3-4c7c-abef-be52bbe2a8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421E84B-69E3-47ED-B1BA-FD4FA08CA88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CH-equit </vt:lpstr>
      <vt:lpstr>CF</vt:lpstr>
      <vt:lpstr>BS!Print_Area</vt:lpstr>
      <vt:lpstr>CF!Print_Area</vt:lpstr>
      <vt:lpstr>'CH-equit '!Print_Area</vt:lpstr>
      <vt:lpstr>PL!Print_Area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Teeraporn Duangpitakpong</cp:lastModifiedBy>
  <cp:revision/>
  <cp:lastPrinted>2023-05-10T08:07:34Z</cp:lastPrinted>
  <dcterms:created xsi:type="dcterms:W3CDTF">2016-04-26T10:11:54Z</dcterms:created>
  <dcterms:modified xsi:type="dcterms:W3CDTF">2023-05-10T08:20:13Z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viewer Sign-off">
    <vt:lpwstr/>
  </property>
  <property fmtid="{D5CDD505-2E9C-101B-9397-08002B2CF9AE}" pid="3" name="Preparer Sign-off">
    <vt:lpwstr/>
  </property>
</Properties>
</file>