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W:\(11) QUARTER 1 (23-66)\THAI  (3001334)\"/>
    </mc:Choice>
  </mc:AlternateContent>
  <xr:revisionPtr revIDLastSave="0" documentId="13_ncr:1_{DE3DD627-D78F-4D00-A487-6462B215DE87}" xr6:coauthVersionLast="47" xr6:coauthVersionMax="47" xr10:uidLastSave="{00000000-0000-0000-0000-000000000000}"/>
  <bookViews>
    <workbookView xWindow="-110" yWindow="-110" windowWidth="19420" windowHeight="10420" tabRatio="637" activeTab="2" xr2:uid="{00000000-000D-0000-FFFF-FFFF00000000}"/>
  </bookViews>
  <sheets>
    <sheet name="BS" sheetId="4" r:id="rId1"/>
    <sheet name="PL 3M" sheetId="54" r:id="rId2"/>
    <sheet name="chang-conso_new" sheetId="45" r:id="rId3"/>
    <sheet name="chang-tg_new" sheetId="52" r:id="rId4"/>
    <sheet name="csh_new" sheetId="26" r:id="rId5"/>
  </sheets>
  <externalReferences>
    <externalReference r:id="rId6"/>
    <externalReference r:id="rId7"/>
  </externalReferences>
  <definedNames>
    <definedName name="DALBAL.PriorPeriod1Balance" localSheetId="3">[1]Lead!#REF!</definedName>
    <definedName name="DALBAL.PriorPeriod1Balance" localSheetId="1">[1]Lead!#REF!</definedName>
    <definedName name="DALBAL.PriorPeriod1Balance">[1]Lead!#REF!</definedName>
    <definedName name="PRELIM_TM" localSheetId="3">[1]Lead!#REF!</definedName>
    <definedName name="PRELIM_TM" localSheetId="1">[1]Lead!#REF!</definedName>
    <definedName name="PRELIM_TM">[1]Lead!#REF!</definedName>
    <definedName name="_xlnm.Print_Area" localSheetId="0">BS!$A$1:$J$187</definedName>
    <definedName name="_xlnm.Print_Area" localSheetId="2">'chang-conso_new'!$A$1:$S$42</definedName>
    <definedName name="_xlnm.Print_Area" localSheetId="3">'chang-tg_new'!$A$1:$O$42</definedName>
    <definedName name="_xlnm.Print_Area" localSheetId="4">csh_new!$A$1:$I$126</definedName>
    <definedName name="_xlnm.Print_Area" localSheetId="1">'PL 3M'!$A$1:$I$126</definedName>
    <definedName name="PRINT_AREA_MI" localSheetId="3">#REF!</definedName>
    <definedName name="PRINT_AREA_MI" localSheetId="1">#REF!</definedName>
    <definedName name="PRINT_AREA_MI">#REF!</definedName>
    <definedName name="S_CY_End" localSheetId="3">[1]Lead!#REF!</definedName>
    <definedName name="S_CY_End" localSheetId="1">[1]Lead!#REF!</definedName>
    <definedName name="S_CY_End">[1]Lead!#REF!</definedName>
  </definedNames>
  <calcPr calcId="191028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2" i="26" l="1"/>
  <c r="G102" i="26"/>
  <c r="E102" i="26"/>
  <c r="C102" i="26"/>
  <c r="C34" i="26"/>
  <c r="D86" i="54" l="1"/>
  <c r="F86" i="54"/>
  <c r="H86" i="54"/>
  <c r="D105" i="26" l="1"/>
  <c r="F105" i="26"/>
  <c r="H105" i="26"/>
  <c r="M28" i="45" l="1"/>
  <c r="M29" i="45"/>
  <c r="O29" i="45" s="1"/>
  <c r="D97" i="54"/>
  <c r="F97" i="54"/>
  <c r="H97" i="54"/>
  <c r="G156" i="4"/>
  <c r="E94" i="26" l="1"/>
  <c r="E34" i="26"/>
  <c r="E81" i="26" s="1"/>
  <c r="M24" i="52"/>
  <c r="O24" i="52" s="1"/>
  <c r="M19" i="52"/>
  <c r="O19" i="52" s="1"/>
  <c r="Q30" i="45"/>
  <c r="C30" i="45"/>
  <c r="S28" i="45"/>
  <c r="S29" i="45"/>
  <c r="M25" i="45"/>
  <c r="O25" i="45" s="1"/>
  <c r="Q23" i="45"/>
  <c r="M22" i="45"/>
  <c r="O22" i="45" s="1"/>
  <c r="S22" i="45" s="1"/>
  <c r="M21" i="45"/>
  <c r="O21" i="45" s="1"/>
  <c r="S21" i="45" s="1"/>
  <c r="I36" i="54"/>
  <c r="E36" i="54"/>
  <c r="I22" i="54"/>
  <c r="E22" i="54"/>
  <c r="I15" i="54"/>
  <c r="E15" i="54"/>
  <c r="J85" i="4"/>
  <c r="I23" i="54" l="1"/>
  <c r="I37" i="54" s="1"/>
  <c r="I41" i="54" s="1"/>
  <c r="I43" i="54" s="1"/>
  <c r="I88" i="54" s="1"/>
  <c r="E23" i="54"/>
  <c r="E37" i="54" s="1"/>
  <c r="E41" i="54" s="1"/>
  <c r="E43" i="54" s="1"/>
  <c r="E88" i="54" s="1"/>
  <c r="J152" i="4"/>
  <c r="J155" i="4" s="1"/>
  <c r="H152" i="4"/>
  <c r="F152" i="4"/>
  <c r="F155" i="4" s="1"/>
  <c r="J98" i="4"/>
  <c r="J99" i="4" s="1"/>
  <c r="F98" i="4"/>
  <c r="F85" i="4"/>
  <c r="J156" i="4" l="1"/>
  <c r="E86" i="54"/>
  <c r="E97" i="54" s="1"/>
  <c r="I86" i="54"/>
  <c r="I97" i="54" s="1"/>
  <c r="F99" i="4"/>
  <c r="F156" i="4" s="1"/>
  <c r="J33" i="4"/>
  <c r="J20" i="4"/>
  <c r="H98" i="4"/>
  <c r="D98" i="4"/>
  <c r="D33" i="4"/>
  <c r="I94" i="26"/>
  <c r="G94" i="26"/>
  <c r="C94" i="26"/>
  <c r="J34" i="4" l="1"/>
  <c r="I34" i="26"/>
  <c r="I81" i="26" s="1"/>
  <c r="I83" i="26" s="1"/>
  <c r="E83" i="26"/>
  <c r="G34" i="26"/>
  <c r="G81" i="26" s="1"/>
  <c r="M27" i="52"/>
  <c r="M26" i="52"/>
  <c r="I81" i="54"/>
  <c r="I82" i="54" s="1"/>
  <c r="I83" i="54" s="1"/>
  <c r="I93" i="54" s="1"/>
  <c r="E81" i="54"/>
  <c r="E82" i="54" s="1"/>
  <c r="E83" i="54" s="1"/>
  <c r="E93" i="54" s="1"/>
  <c r="E91" i="54" s="1"/>
  <c r="E105" i="26" l="1"/>
  <c r="E109" i="26" s="1"/>
  <c r="I105" i="26"/>
  <c r="I109" i="26" s="1"/>
  <c r="M28" i="52"/>
  <c r="O26" i="52"/>
  <c r="K28" i="52"/>
  <c r="I28" i="52"/>
  <c r="C28" i="52"/>
  <c r="E28" i="52"/>
  <c r="S25" i="45"/>
  <c r="K30" i="45"/>
  <c r="I30" i="45"/>
  <c r="E30" i="45"/>
  <c r="G81" i="54"/>
  <c r="G82" i="54" s="1"/>
  <c r="C81" i="54"/>
  <c r="C82" i="54" s="1"/>
  <c r="C36" i="54"/>
  <c r="G36" i="54"/>
  <c r="C22" i="54"/>
  <c r="G22" i="54"/>
  <c r="C15" i="54"/>
  <c r="G15" i="54"/>
  <c r="H155" i="4"/>
  <c r="D152" i="4"/>
  <c r="D155" i="4" s="1"/>
  <c r="H85" i="4"/>
  <c r="H99" i="4" s="1"/>
  <c r="D85" i="4"/>
  <c r="H33" i="4"/>
  <c r="D20" i="4"/>
  <c r="H20" i="4"/>
  <c r="H156" i="4" l="1"/>
  <c r="S27" i="45"/>
  <c r="S30" i="45" s="1"/>
  <c r="O30" i="45"/>
  <c r="G23" i="54"/>
  <c r="G37" i="54" s="1"/>
  <c r="G41" i="54" s="1"/>
  <c r="G43" i="54" s="1"/>
  <c r="C23" i="54"/>
  <c r="C37" i="54" s="1"/>
  <c r="C41" i="54" s="1"/>
  <c r="C43" i="54" s="1"/>
  <c r="C88" i="54" s="1"/>
  <c r="C86" i="54" s="1"/>
  <c r="M30" i="45"/>
  <c r="D99" i="4"/>
  <c r="D156" i="4" s="1"/>
  <c r="H34" i="4"/>
  <c r="D34" i="4"/>
  <c r="G83" i="26" l="1"/>
  <c r="G105" i="26" s="1"/>
  <c r="G83" i="54"/>
  <c r="G93" i="54" s="1"/>
  <c r="G91" i="54" s="1"/>
  <c r="C97" i="54"/>
  <c r="C81" i="26"/>
  <c r="C83" i="26" s="1"/>
  <c r="C105" i="26" s="1"/>
  <c r="C109" i="26" s="1"/>
  <c r="J109" i="26" s="1"/>
  <c r="C83" i="54"/>
  <c r="G88" i="54"/>
  <c r="F33" i="4"/>
  <c r="F20" i="4"/>
  <c r="G86" i="54" l="1"/>
  <c r="G97" i="54" s="1"/>
  <c r="G109" i="26"/>
  <c r="K109" i="26" s="1"/>
  <c r="C93" i="54"/>
  <c r="C91" i="54" s="1"/>
  <c r="G30" i="45"/>
  <c r="F34" i="4"/>
  <c r="G28" i="52" l="1"/>
  <c r="O27" i="52"/>
  <c r="O28" i="52" s="1"/>
  <c r="I23" i="45"/>
  <c r="E23" i="45"/>
  <c r="C23" i="45"/>
  <c r="K23" i="45"/>
  <c r="G23" i="45"/>
  <c r="M20" i="45"/>
  <c r="O20" i="45" s="1"/>
  <c r="S20" i="45" s="1"/>
  <c r="S23" i="45" s="1"/>
  <c r="I21" i="52"/>
  <c r="E21" i="52"/>
  <c r="C21" i="52"/>
  <c r="M20" i="52"/>
  <c r="O20" i="52" s="1"/>
  <c r="G21" i="52"/>
  <c r="K21" i="52" l="1"/>
  <c r="M21" i="52" s="1"/>
  <c r="O21" i="52" s="1"/>
  <c r="M23" i="45" l="1"/>
  <c r="O23" i="45" s="1"/>
  <c r="A1" i="45"/>
</calcChain>
</file>

<file path=xl/sharedStrings.xml><?xml version="1.0" encoding="utf-8"?>
<sst xmlns="http://schemas.openxmlformats.org/spreadsheetml/2006/main" count="456" uniqueCount="270">
  <si>
    <t>THAI  AIRWAYS  INTERNATIONAL  PUBLIC  COMPANY  LIMITED  AND  ITS  SUBSIDIARIES</t>
  </si>
  <si>
    <t>STATEMENTS  OF  FINANCIAL  POSITION</t>
  </si>
  <si>
    <r>
      <t xml:space="preserve">AS  AT  MARCH  </t>
    </r>
    <r>
      <rPr>
        <b/>
        <sz val="11"/>
        <rFont val="Times New Roman"/>
        <family val="1"/>
      </rPr>
      <t>31,  2023</t>
    </r>
  </si>
  <si>
    <t>UNIT : BAHT</t>
  </si>
  <si>
    <t>CONSOLIDATED</t>
  </si>
  <si>
    <t>SEPARATE</t>
  </si>
  <si>
    <t xml:space="preserve"> FINANCIAL STATEMENTS</t>
  </si>
  <si>
    <t>Notes</t>
  </si>
  <si>
    <t>As at</t>
  </si>
  <si>
    <t xml:space="preserve">As at </t>
  </si>
  <si>
    <t>March 31,</t>
  </si>
  <si>
    <t>December 31,</t>
  </si>
  <si>
    <t>“Unaudited”</t>
  </si>
  <si>
    <t>ASSETS</t>
  </si>
  <si>
    <t>CURRENT  ASSETS</t>
  </si>
  <si>
    <t>Cash and cash equivalents</t>
  </si>
  <si>
    <t>Trade and other current receivables</t>
  </si>
  <si>
    <t>Inventories and supplies</t>
  </si>
  <si>
    <t>Current tax assets</t>
  </si>
  <si>
    <t>Other current assets</t>
  </si>
  <si>
    <t>Non-current assets classified as held for sale</t>
  </si>
  <si>
    <t>Total Current Assets</t>
  </si>
  <si>
    <t>NON-CURRENT  ASSETS</t>
  </si>
  <si>
    <t>Other non-current financial assets</t>
  </si>
  <si>
    <t>17, 23.5</t>
  </si>
  <si>
    <t>Investments in associates</t>
  </si>
  <si>
    <t>Investments in subsidiaries</t>
  </si>
  <si>
    <t>Non-current receivable under lease agreements</t>
  </si>
  <si>
    <t>Property, plant and equipment</t>
  </si>
  <si>
    <t>Right-of-use assets</t>
  </si>
  <si>
    <t>Intangible assets</t>
  </si>
  <si>
    <t>Deferred tax assets</t>
  </si>
  <si>
    <t>Maintenance reserves</t>
  </si>
  <si>
    <t>Other non-current assets</t>
  </si>
  <si>
    <t>Total Non-current Assets</t>
  </si>
  <si>
    <t>TOTAL  ASSETS</t>
  </si>
  <si>
    <t>See condensed notes to the financial statements</t>
  </si>
  <si>
    <t>…………………………………………………</t>
  </si>
  <si>
    <t xml:space="preserve">        …………………………………………………</t>
  </si>
  <si>
    <t>( Mr.Chai Eamsiri )</t>
  </si>
  <si>
    <t>(  Mrs.Cherdchome Therdsteerasukdi )</t>
  </si>
  <si>
    <t>Chief Executive Officer</t>
  </si>
  <si>
    <t xml:space="preserve">       Chief, Finance and Accounting</t>
  </si>
  <si>
    <r>
      <t xml:space="preserve">STATEMENTS  OF  FINANCIAL  POSITION </t>
    </r>
    <r>
      <rPr>
        <sz val="10"/>
        <rFont val="Times New Roman"/>
        <family val="1"/>
      </rPr>
      <t xml:space="preserve"> (CONTINUED)</t>
    </r>
  </si>
  <si>
    <r>
      <rPr>
        <b/>
        <sz val="10"/>
        <rFont val="Times New Roman"/>
        <family val="1"/>
      </rPr>
      <t xml:space="preserve">AS  AT  MARCH </t>
    </r>
    <r>
      <rPr>
        <b/>
        <sz val="12"/>
        <rFont val="Times New Roman"/>
        <family val="1"/>
      </rPr>
      <t>31,  2023</t>
    </r>
  </si>
  <si>
    <t>LIABILITIES  AND  SHAREHOLDERS’  EQUITY</t>
  </si>
  <si>
    <t>CURRENT  LIABILITIES</t>
  </si>
  <si>
    <t>Trade and othe current payables</t>
  </si>
  <si>
    <t>Deferred revenue</t>
  </si>
  <si>
    <t>Current portion of long-term liabilities</t>
  </si>
  <si>
    <t>5.2, 6.3</t>
  </si>
  <si>
    <t>6.3, 15</t>
  </si>
  <si>
    <t>Short-term borrowings from related parties</t>
  </si>
  <si>
    <t>Income tax payable</t>
  </si>
  <si>
    <t>Accrued dividends</t>
  </si>
  <si>
    <t>Other current liabilities</t>
  </si>
  <si>
    <t>Total Current Liabilities</t>
  </si>
  <si>
    <t>NON-CURRENT  LIABILITIES</t>
  </si>
  <si>
    <t>Long-term liabilities</t>
  </si>
  <si>
    <t>6.3, 14.1</t>
  </si>
  <si>
    <t>6.3, 14.2</t>
  </si>
  <si>
    <t>Trade and other non-current payables</t>
  </si>
  <si>
    <t>Staff pension fund</t>
  </si>
  <si>
    <t>Non-current provisions for employee benefits</t>
  </si>
  <si>
    <t>Other non-current provisions</t>
  </si>
  <si>
    <t>19</t>
  </si>
  <si>
    <t>Other non-current liabilities</t>
  </si>
  <si>
    <t>Total Non-current Liabilities</t>
  </si>
  <si>
    <t>TOTAL  LIABILITIES</t>
  </si>
  <si>
    <t xml:space="preserve">   LIABILITIES  AND  SHAREHOLDERS’  EQUITY</t>
  </si>
  <si>
    <t xml:space="preserve">                     (CONTINUED)</t>
  </si>
  <si>
    <t>SHAREHOLDERS’  EQUITY</t>
  </si>
  <si>
    <t>SHARE  CAPITAL</t>
  </si>
  <si>
    <t>Authorized share capital</t>
  </si>
  <si>
    <t xml:space="preserve">   33,682.46 million ordinary shares par value</t>
  </si>
  <si>
    <t xml:space="preserve">      of Baht 10 each</t>
  </si>
  <si>
    <t>Issued and paid-up share capital</t>
  </si>
  <si>
    <t xml:space="preserve">   2,182.77 million ordinary shares par value</t>
  </si>
  <si>
    <t>Premium on ordinary shares</t>
  </si>
  <si>
    <t>DEFICIT</t>
  </si>
  <si>
    <t xml:space="preserve">   Unappropriated (deficit)</t>
  </si>
  <si>
    <t>Other components of shareholders’ equity</t>
  </si>
  <si>
    <t>Total shareholders’ equity attributable</t>
  </si>
  <si>
    <t xml:space="preserve">        to owners of the Company (capital deficiency) </t>
  </si>
  <si>
    <t>Non-controlling  interests</t>
  </si>
  <si>
    <t>TOTAL  SHAREHOLDERS’  EQUITY</t>
  </si>
  <si>
    <t xml:space="preserve">      (CAPITAL  DEFICIENCY)</t>
  </si>
  <si>
    <t xml:space="preserve">TOTAL  LIABILITIES  AND  SHAREHOLDERS’  EQUITY </t>
  </si>
  <si>
    <t>STATEMENTS  OF  PROFIT  OR  LOSS  AND  OTHER  COMPREHENSIVE  INCOME</t>
  </si>
  <si>
    <r>
      <t xml:space="preserve">FOR  THE  THREE-MONTH  PERIOD ENDED  MARCH </t>
    </r>
    <r>
      <rPr>
        <b/>
        <sz val="12"/>
        <rFont val="Times New Roman"/>
        <family val="1"/>
      </rPr>
      <t xml:space="preserve"> 31,  2023</t>
    </r>
  </si>
  <si>
    <t>“UNAUDITED”</t>
  </si>
  <si>
    <t xml:space="preserve"> FINANCIAL  STATEMENTS</t>
  </si>
  <si>
    <t>Revenues</t>
  </si>
  <si>
    <t>22.1, 22.2</t>
  </si>
  <si>
    <t>Revenues from sales or rendering services</t>
  </si>
  <si>
    <t>Passenger and excess baggage</t>
  </si>
  <si>
    <t>Freight and mail</t>
  </si>
  <si>
    <t>Other businesses</t>
  </si>
  <si>
    <t>Total revenues from sales or rendering services</t>
  </si>
  <si>
    <t>Other income</t>
  </si>
  <si>
    <t>Interest income</t>
  </si>
  <si>
    <t>Gain on sales of investments</t>
  </si>
  <si>
    <t>Gain on debt restructuring</t>
  </si>
  <si>
    <t>Net gain from foreign exchange rates</t>
  </si>
  <si>
    <t>Total other income</t>
  </si>
  <si>
    <t xml:space="preserve">Total Revenues </t>
  </si>
  <si>
    <t xml:space="preserve">Expenses </t>
  </si>
  <si>
    <t>Aircraft fuel expenses</t>
  </si>
  <si>
    <t>Employee benefits expenses</t>
  </si>
  <si>
    <t>Flight service expenses</t>
  </si>
  <si>
    <t>Crew expenses</t>
  </si>
  <si>
    <t>Aircraft repair and maintenance costs</t>
  </si>
  <si>
    <t>Depreciation and amortization expenses</t>
  </si>
  <si>
    <t>Lease of aircraft and spare parts</t>
  </si>
  <si>
    <t>Inventories and supplies expenses</t>
  </si>
  <si>
    <t>Selling and advertising expenses</t>
  </si>
  <si>
    <t>Other expenses</t>
  </si>
  <si>
    <t>Total Expenses</t>
  </si>
  <si>
    <t>Profit (loss) from operating activities</t>
  </si>
  <si>
    <t>Finance costs</t>
  </si>
  <si>
    <r>
      <t xml:space="preserve">STATEMENTS  OF  PROFIT  OR  LOSS  AND  OTHER  COMPREHENSIVE  INCOME </t>
    </r>
    <r>
      <rPr>
        <sz val="10"/>
        <rFont val="Times New Roman"/>
        <family val="1"/>
      </rPr>
      <t>(CONTINUED)</t>
    </r>
  </si>
  <si>
    <r>
      <t xml:space="preserve">FOR  THE  THREE-MONTH  PERIOD ENDED  MARCH  </t>
    </r>
    <r>
      <rPr>
        <b/>
        <sz val="12"/>
        <rFont val="Times New Roman"/>
        <family val="1"/>
      </rPr>
      <t>31,  2023</t>
    </r>
  </si>
  <si>
    <t>OTHER  COMPREHENSIVE  INCOME  (LOSS)</t>
  </si>
  <si>
    <t xml:space="preserve">Components of other comprehensive income </t>
  </si>
  <si>
    <t xml:space="preserve">  that will not be reclassified to profit or loss</t>
  </si>
  <si>
    <t xml:space="preserve">  Gain (loss) on remeasuring equity securities at fair value</t>
  </si>
  <si>
    <t xml:space="preserve">     through other comprehensive income</t>
  </si>
  <si>
    <t xml:space="preserve">    Income tax related to investment in equity designated at </t>
  </si>
  <si>
    <t xml:space="preserve">      fair value through other comprehensive income</t>
  </si>
  <si>
    <t>Total components of other comprehensive income</t>
  </si>
  <si>
    <t>Other comprehensive income (loss) for the periods - net of tax</t>
  </si>
  <si>
    <t>Total comprehensive loss for the periods</t>
  </si>
  <si>
    <t>Profit (loss) attributable to :</t>
  </si>
  <si>
    <t>Owners of parent</t>
  </si>
  <si>
    <t>Non-controlling interests</t>
  </si>
  <si>
    <t>Total comprehensive income (loss) attributable to:</t>
  </si>
  <si>
    <t>STATEMENTS  OF  CHANGES  IN  SHAREHOLDERS’  EQUITY</t>
  </si>
  <si>
    <t>FOR  THE  THREE-MONTH  PERIOD ENDED  MARCH  31,  2023</t>
  </si>
  <si>
    <t>Consolidated financial statements</t>
  </si>
  <si>
    <t>Owner of the shareholders’ equity</t>
  </si>
  <si>
    <t>Non-controlling</t>
  </si>
  <si>
    <t>Total</t>
  </si>
  <si>
    <t xml:space="preserve">Issued and </t>
  </si>
  <si>
    <t>Premium on</t>
  </si>
  <si>
    <t>Deficit</t>
  </si>
  <si>
    <t>Other  components of shareholders’ equity</t>
  </si>
  <si>
    <t>interests</t>
  </si>
  <si>
    <t>shareholders’</t>
  </si>
  <si>
    <t>paid-up</t>
  </si>
  <si>
    <t>Shares</t>
  </si>
  <si>
    <t>Unappropriated</t>
  </si>
  <si>
    <t xml:space="preserve"> Other comprehensive income (loss)</t>
  </si>
  <si>
    <t>Shareholders’</t>
  </si>
  <si>
    <t>equity</t>
  </si>
  <si>
    <t>share capital</t>
  </si>
  <si>
    <t>Surplus</t>
  </si>
  <si>
    <t>Gain (loss)</t>
  </si>
  <si>
    <t>Total other</t>
  </si>
  <si>
    <t xml:space="preserve"> equity </t>
  </si>
  <si>
    <t>on revaluation</t>
  </si>
  <si>
    <t>on remeasuring</t>
  </si>
  <si>
    <t>components of</t>
  </si>
  <si>
    <t>attributable to</t>
  </si>
  <si>
    <t>assets - net</t>
  </si>
  <si>
    <t>equity securities at</t>
  </si>
  <si>
    <t>owners of</t>
  </si>
  <si>
    <t>of tax</t>
  </si>
  <si>
    <t>fair value through</t>
  </si>
  <si>
    <t>the parent company</t>
  </si>
  <si>
    <t>other comprehensive</t>
  </si>
  <si>
    <t>income</t>
  </si>
  <si>
    <t>Balance as at January 1, 2022</t>
  </si>
  <si>
    <t>Changes in Shareholders' Equity</t>
  </si>
  <si>
    <t xml:space="preserve">   Dividends paid to cumulative preferred shares</t>
  </si>
  <si>
    <t xml:space="preserve">   Transfer of gain on selling assets revaluation</t>
  </si>
  <si>
    <t>Balance as at March 31, 2022</t>
  </si>
  <si>
    <t>Balance as at January 1, 2023</t>
  </si>
  <si>
    <t xml:space="preserve"> </t>
  </si>
  <si>
    <t xml:space="preserve">   Total comprehensive income (loss) for the period</t>
  </si>
  <si>
    <t>Balance as at March 31, 2023</t>
  </si>
  <si>
    <t>Chief, Finance and Accounting</t>
  </si>
  <si>
    <r>
      <t xml:space="preserve">STATEMENTS  OF  CHANGES  IN  SHAREHOLDERS’  EQUITY </t>
    </r>
    <r>
      <rPr>
        <sz val="10"/>
        <rFont val="Times New Roman"/>
        <family val="1"/>
      </rPr>
      <t>(CONTINUED)</t>
    </r>
  </si>
  <si>
    <t>Separate financial statements</t>
  </si>
  <si>
    <t>Other components of shareholders' equity</t>
  </si>
  <si>
    <t xml:space="preserve">Gain (loss) on   </t>
  </si>
  <si>
    <t>on revaluation assets</t>
  </si>
  <si>
    <t>remeasuring equity</t>
  </si>
  <si>
    <t xml:space="preserve">components </t>
  </si>
  <si>
    <t>- net of tax</t>
  </si>
  <si>
    <t>securities at fair</t>
  </si>
  <si>
    <t xml:space="preserve">of shareholders' </t>
  </si>
  <si>
    <t>value through</t>
  </si>
  <si>
    <t>Balance  as at  January 1, 2022</t>
  </si>
  <si>
    <t xml:space="preserve">     Transfer of gain on selling assets revaluation</t>
  </si>
  <si>
    <t>Balance as at  March 31, 2022</t>
  </si>
  <si>
    <t>Balance as at  January 1, 2023</t>
  </si>
  <si>
    <t xml:space="preserve">     Total comprehensive income (loss) for the period</t>
  </si>
  <si>
    <t>Balance as at  March 31, 2023</t>
  </si>
  <si>
    <t xml:space="preserve"> ( Mr.Chai Eamsiri ) </t>
  </si>
  <si>
    <t>STATEMENTS  OF  CASH  FLOWS</t>
  </si>
  <si>
    <t>FINANCIAL STATEMENTS</t>
  </si>
  <si>
    <t>CASH  FLOWS  FROM  OPERATING  ACTIVITIES</t>
  </si>
  <si>
    <t>Profit (Loss) for the periods</t>
  </si>
  <si>
    <t>Adjustment to reconcile profit and loss</t>
  </si>
  <si>
    <t>Depreciation and amortization</t>
  </si>
  <si>
    <t>Dividend received</t>
  </si>
  <si>
    <t>Finance cost</t>
  </si>
  <si>
    <t>Gain on disposal of assets</t>
  </si>
  <si>
    <t>Gain on sale of investments</t>
  </si>
  <si>
    <t>(Gain) loss arising from financial asset designated</t>
  </si>
  <si>
    <t xml:space="preserve">   at fair value through profit or loss</t>
  </si>
  <si>
    <t>Provisions for pension fund</t>
  </si>
  <si>
    <t>Provisions for employee benefits</t>
  </si>
  <si>
    <t>Provision for long-term aircraft maintenance</t>
  </si>
  <si>
    <t>Gain on inventories and supplies obsolescence</t>
  </si>
  <si>
    <t>Loss on write off asset</t>
  </si>
  <si>
    <t>Profit (loss) from operating before changes in</t>
  </si>
  <si>
    <t xml:space="preserve">   operating assets and liabilities</t>
  </si>
  <si>
    <t xml:space="preserve">Operating assets decrease (increase) </t>
  </si>
  <si>
    <t>Lease receivables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</si>
  <si>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</si>
  <si>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r>
      <t xml:space="preserve">CASH  FLOWS  FROM  OPERATING  ACTIVITIES </t>
    </r>
    <r>
      <rPr>
        <sz val="10"/>
        <rFont val="Times New Roman"/>
        <family val="1"/>
      </rPr>
      <t xml:space="preserve"> (CONTINUED)</t>
    </r>
  </si>
  <si>
    <t xml:space="preserve">Operating liabilities increase (decrease) </t>
  </si>
  <si>
    <t>Trade and other payables</t>
  </si>
  <si>
    <t>Employee benefit paid</t>
  </si>
  <si>
    <t>Income tax paid</t>
  </si>
  <si>
    <t>CASH  FLOWS  FROM  INVESTING  ACTIVITIES</t>
  </si>
  <si>
    <t>Short term investment increased</t>
  </si>
  <si>
    <t>Deposits received from sale of assets</t>
  </si>
  <si>
    <t>Cash paid for purchase of property, plant and equipment</t>
  </si>
  <si>
    <t>Cash paid for purchase of intangible assets</t>
  </si>
  <si>
    <t xml:space="preserve">Cash received from sales of assets </t>
  </si>
  <si>
    <t>Cash received from sales of investments</t>
  </si>
  <si>
    <t>Interest received</t>
  </si>
  <si>
    <t>CASH  FLOWS  FROM  FINANCING  ACTIVITIES</t>
  </si>
  <si>
    <t>from a related party</t>
  </si>
  <si>
    <t>Net cash flows used in financing activities</t>
  </si>
  <si>
    <t>Net increase in cash and cash equivalents</t>
  </si>
  <si>
    <t>before effect of exchange rate</t>
  </si>
  <si>
    <t>Cash and cash equivalents at beginning of the periods</t>
  </si>
  <si>
    <t>Cash and cash equivalents at ending of the periods</t>
  </si>
  <si>
    <t>Impairment loss on rotable aircraft's spare part</t>
  </si>
  <si>
    <t>Impairment loss on rotable aircraft’s spare part</t>
  </si>
  <si>
    <t>from related parties</t>
  </si>
  <si>
    <t>Income tax income</t>
  </si>
  <si>
    <t>Gain on foreign exchange rates</t>
  </si>
  <si>
    <t>Credit loss on financial assets</t>
  </si>
  <si>
    <t>Net cash provided by (used in) operations</t>
  </si>
  <si>
    <t>Net cash flows provided by (used in) operating activities</t>
  </si>
  <si>
    <t>Net cash flows provided by (used in) investing activities</t>
  </si>
  <si>
    <t>Cash paid for long-term borrowings</t>
  </si>
  <si>
    <t xml:space="preserve">Cash paid for lease liabilities </t>
  </si>
  <si>
    <t>Cash received from short-term borrowings</t>
  </si>
  <si>
    <t>Effects of exchange rate changes on cash and cash equivalents</t>
  </si>
  <si>
    <t>Effects of reverse credit loss on cash and cash equivalents</t>
  </si>
  <si>
    <t>Profit (loss) per share</t>
  </si>
  <si>
    <t>Number of ordinary shares (shares)</t>
  </si>
  <si>
    <t>Basic earnings (loss) per share (Baht per share)</t>
  </si>
  <si>
    <t>Impairment loss dertermined accordance with TFRS 9 (reversal)</t>
  </si>
  <si>
    <t>Share of (profit) loss from investments in associates</t>
  </si>
  <si>
    <t>Profit (loss) for the periods</t>
  </si>
  <si>
    <t>5, 7</t>
  </si>
  <si>
    <t>5, 16</t>
  </si>
  <si>
    <t xml:space="preserve">   Long-term borrowings from related parties</t>
  </si>
  <si>
    <t xml:space="preserve">   Leases liabilities</t>
  </si>
  <si>
    <t xml:space="preserve">   Long-term borrowings from financial institutions</t>
  </si>
  <si>
    <t xml:space="preserve">   Debentures</t>
  </si>
  <si>
    <t>Profit (loss) before income tax income</t>
  </si>
  <si>
    <t>Share of (gain) loss from associates using the equity method</t>
  </si>
  <si>
    <t>Gain on termination of lease contract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</si>
</sst>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General_)"/>
    <numFmt numFmtId="165" formatCode="_(* #,##0_);_(* \(#,##0\);_(* &quot;-&quot;??_);_(@_)"/>
    <numFmt numFmtId="166" formatCode="\-"/>
    <numFmt numFmtId="167" formatCode="_(* #,##0.00_);_(* \(#,##0.00\);_(* &quot;-&quot;_);_(@_)"/>
    <numFmt numFmtId="168" formatCode="_(* #,##0.00000000_);_(* \(#,##0.00000000\);_(* &quot;-&quot;????????_);_(@_)"/>
    <numFmt numFmtId="169" formatCode="_-* #,##0.00_-;\-* #,##0.00_-;_-* &quot;-&quot;??_-;_-@_-"/>
    <numFmt numFmtId="170" formatCode="_(* #,##0_);_(* \(#,##0\);_(* &quot;-&quot;???????_);_(@_)"/>
  </numFmts>
  <fonts count="39">
    <font>
      <sz val="10"/>
      <name val="Courier"/>
    </font>
    <font>
      <sz val="11"/>
      <color theme="1"/>
      <name val="Calibri"/>
      <family val="2"/>
    </font>
    <font>
      <sz val="14"/>
      <name val="AngsanaUPC"/>
      <family val="1"/>
    </font>
    <font>
      <sz val="16"/>
      <name val="Cordia New"/>
      <family val="2"/>
      <charset val="222"/>
    </font>
    <font>
      <sz val="14"/>
      <name val="Cordia New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theme="0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9.5"/>
      <name val="Times New Roman"/>
      <family val="1"/>
    </font>
    <font>
      <b/>
      <sz val="8"/>
      <name val="Times New Roman"/>
      <family val="1"/>
    </font>
    <font>
      <b/>
      <u/>
      <sz val="10"/>
      <name val="Times New Roman"/>
      <family val="1"/>
    </font>
    <font>
      <sz val="10.5"/>
      <name val="Times New Roman"/>
      <family val="1"/>
    </font>
    <font>
      <sz val="10"/>
      <name val="Courier"/>
      <family val="3"/>
    </font>
    <font>
      <sz val="17"/>
      <name val="Angsana New"/>
      <family val="1"/>
    </font>
    <font>
      <sz val="11"/>
      <color theme="1"/>
      <name val="Calibri"/>
      <family val="2"/>
      <scheme val="minor"/>
    </font>
    <font>
      <b/>
      <sz val="17"/>
      <name val="Angsana New"/>
      <family val="1"/>
    </font>
    <font>
      <b/>
      <sz val="12"/>
      <name val="Times New Roman"/>
      <family val="1"/>
    </font>
    <font>
      <sz val="12"/>
      <name val="Times New Roman"/>
      <family val="1"/>
    </font>
    <font>
      <u val="singleAccounting"/>
      <sz val="12"/>
      <name val="Times New Roman"/>
      <family val="1"/>
    </font>
    <font>
      <sz val="12"/>
      <color theme="0"/>
      <name val="Times New Roman"/>
      <family val="1"/>
    </font>
    <font>
      <sz val="12"/>
      <name val="Angsana New"/>
      <family val="1"/>
    </font>
    <font>
      <sz val="11"/>
      <name val="Angsana New"/>
      <family val="1"/>
    </font>
    <font>
      <b/>
      <sz val="12"/>
      <color theme="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sz val="10"/>
      <name val="Arial"/>
      <family val="2"/>
    </font>
    <font>
      <sz val="16"/>
      <name val="Angsana New"/>
      <family val="1"/>
    </font>
    <font>
      <sz val="11"/>
      <color indexed="8"/>
      <name val="Tahoma"/>
      <family val="2"/>
    </font>
    <font>
      <sz val="11"/>
      <color rgb="FF006100"/>
      <name val="Calibri"/>
      <family val="2"/>
      <charset val="222"/>
      <scheme val="minor"/>
    </font>
    <font>
      <sz val="15"/>
      <name val="Angsana New"/>
      <family val="1"/>
    </font>
    <font>
      <sz val="16"/>
      <name val="AngsanaUPC"/>
      <family val="1"/>
      <charset val="222"/>
    </font>
    <font>
      <sz val="8"/>
      <color rgb="FF000000"/>
      <name val="Times New Roman"/>
      <family val="1"/>
    </font>
    <font>
      <sz val="12"/>
      <name val="Times New Roman"/>
    </font>
    <font>
      <sz val="1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47">
    <xf numFmtId="164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9" fontId="3" fillId="0" borderId="0"/>
    <xf numFmtId="9" fontId="2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164" fontId="16" fillId="0" borderId="0"/>
    <xf numFmtId="43" fontId="18" fillId="0" borderId="0" applyFont="0" applyFill="0" applyBorder="0" applyAlignment="0" applyProtection="0"/>
    <xf numFmtId="164" fontId="16" fillId="0" borderId="0"/>
    <xf numFmtId="0" fontId="30" fillId="0" borderId="0"/>
    <xf numFmtId="164" fontId="16" fillId="0" borderId="0"/>
    <xf numFmtId="0" fontId="1" fillId="0" borderId="0"/>
    <xf numFmtId="0" fontId="30" fillId="0" borderId="0"/>
    <xf numFmtId="0" fontId="30" fillId="0" borderId="0"/>
    <xf numFmtId="164" fontId="16" fillId="0" borderId="0"/>
    <xf numFmtId="0" fontId="1" fillId="0" borderId="0"/>
    <xf numFmtId="0" fontId="18" fillId="0" borderId="0"/>
    <xf numFmtId="0" fontId="30" fillId="0" borderId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164" fontId="16" fillId="0" borderId="0"/>
    <xf numFmtId="0" fontId="1" fillId="0" borderId="0"/>
    <xf numFmtId="164" fontId="16" fillId="0" borderId="0"/>
    <xf numFmtId="0" fontId="1" fillId="0" borderId="0"/>
    <xf numFmtId="0" fontId="4" fillId="0" borderId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6" fillId="0" borderId="0"/>
    <xf numFmtId="0" fontId="1" fillId="0" borderId="0"/>
    <xf numFmtId="0" fontId="1" fillId="0" borderId="0"/>
  </cellStyleXfs>
  <cellXfs count="271">
    <xf numFmtId="164" fontId="0" fillId="0" borderId="0" xfId="0"/>
    <xf numFmtId="43" fontId="5" fillId="0" borderId="0" xfId="1" applyFont="1" applyFill="1" applyBorder="1" applyAlignment="1">
      <alignment horizontal="left" vertical="center"/>
    </xf>
    <xf numFmtId="165" fontId="5" fillId="0" borderId="0" xfId="1" applyNumberFormat="1" applyFont="1" applyFill="1" applyBorder="1" applyAlignment="1">
      <alignment vertical="center"/>
    </xf>
    <xf numFmtId="43" fontId="5" fillId="0" borderId="0" xfId="1" applyFont="1" applyFill="1" applyBorder="1" applyAlignment="1">
      <alignment horizontal="center" vertical="center"/>
    </xf>
    <xf numFmtId="37" fontId="8" fillId="0" borderId="0" xfId="1" applyNumberFormat="1" applyFont="1" applyFill="1" applyAlignment="1"/>
    <xf numFmtId="37" fontId="8" fillId="0" borderId="0" xfId="1" applyNumberFormat="1" applyFont="1" applyFill="1" applyAlignment="1">
      <alignment horizontal="left"/>
    </xf>
    <xf numFmtId="43" fontId="5" fillId="0" borderId="0" xfId="1" applyFont="1" applyFill="1" applyBorder="1" applyAlignment="1"/>
    <xf numFmtId="43" fontId="6" fillId="0" borderId="0" xfId="1" applyFont="1" applyFill="1" applyBorder="1" applyAlignment="1"/>
    <xf numFmtId="37" fontId="11" fillId="0" borderId="0" xfId="1" applyNumberFormat="1" applyFont="1" applyFill="1" applyAlignment="1">
      <alignment vertical="center"/>
    </xf>
    <xf numFmtId="37" fontId="14" fillId="0" borderId="0" xfId="1" applyNumberFormat="1" applyFont="1" applyFill="1" applyAlignment="1">
      <alignment vertical="center"/>
    </xf>
    <xf numFmtId="37" fontId="14" fillId="0" borderId="0" xfId="1" applyNumberFormat="1" applyFont="1" applyFill="1" applyAlignment="1">
      <alignment horizontal="left" vertical="center"/>
    </xf>
    <xf numFmtId="43" fontId="10" fillId="0" borderId="0" xfId="1" applyFont="1" applyFill="1" applyBorder="1" applyAlignment="1">
      <alignment vertical="center"/>
    </xf>
    <xf numFmtId="43" fontId="11" fillId="0" borderId="0" xfId="1" applyFont="1" applyFill="1" applyBorder="1" applyAlignment="1">
      <alignment vertical="center"/>
    </xf>
    <xf numFmtId="43" fontId="6" fillId="0" borderId="0" xfId="1" applyFont="1" applyFill="1" applyBorder="1" applyAlignment="1">
      <alignment horizontal="center"/>
    </xf>
    <xf numFmtId="165" fontId="20" fillId="0" borderId="0" xfId="1" applyNumberFormat="1" applyFont="1" applyFill="1" applyBorder="1" applyAlignment="1">
      <alignment vertical="center"/>
    </xf>
    <xf numFmtId="165" fontId="21" fillId="0" borderId="0" xfId="1" applyNumberFormat="1" applyFont="1" applyFill="1" applyBorder="1" applyAlignment="1" applyProtection="1">
      <alignment vertical="center"/>
    </xf>
    <xf numFmtId="165" fontId="20" fillId="0" borderId="2" xfId="1" applyNumberFormat="1" applyFont="1" applyFill="1" applyBorder="1" applyAlignment="1" applyProtection="1">
      <alignment vertical="center"/>
    </xf>
    <xf numFmtId="165" fontId="20" fillId="0" borderId="0" xfId="1" applyNumberFormat="1" applyFont="1" applyFill="1" applyBorder="1" applyAlignment="1" applyProtection="1">
      <alignment vertical="center"/>
    </xf>
    <xf numFmtId="165" fontId="21" fillId="0" borderId="0" xfId="1" applyNumberFormat="1" applyFont="1" applyFill="1" applyBorder="1" applyAlignment="1">
      <alignment vertical="center"/>
    </xf>
    <xf numFmtId="165" fontId="21" fillId="0" borderId="0" xfId="1" applyNumberFormat="1" applyFont="1" applyFill="1" applyAlignment="1">
      <alignment vertical="center"/>
    </xf>
    <xf numFmtId="165" fontId="21" fillId="0" borderId="1" xfId="1" applyNumberFormat="1" applyFont="1" applyFill="1" applyBorder="1" applyAlignment="1" applyProtection="1">
      <alignment vertical="center"/>
    </xf>
    <xf numFmtId="9" fontId="20" fillId="0" borderId="0" xfId="4" applyFont="1" applyFill="1" applyAlignment="1">
      <alignment horizontal="center" vertical="center"/>
    </xf>
    <xf numFmtId="10" fontId="20" fillId="0" borderId="0" xfId="4" applyNumberFormat="1" applyFont="1" applyFill="1" applyAlignment="1">
      <alignment horizontal="center" vertical="center"/>
    </xf>
    <xf numFmtId="39" fontId="21" fillId="0" borderId="0" xfId="1" applyNumberFormat="1" applyFont="1" applyFill="1" applyAlignment="1">
      <alignment horizontal="center" vertical="center"/>
    </xf>
    <xf numFmtId="37" fontId="21" fillId="0" borderId="0" xfId="1" applyNumberFormat="1" applyFont="1" applyFill="1" applyAlignment="1">
      <alignment vertical="center"/>
    </xf>
    <xf numFmtId="43" fontId="21" fillId="0" borderId="0" xfId="1" applyFont="1" applyFill="1" applyBorder="1" applyAlignment="1" applyProtection="1">
      <alignment vertical="center"/>
    </xf>
    <xf numFmtId="43" fontId="20" fillId="0" borderId="0" xfId="1" applyFont="1" applyFill="1" applyBorder="1" applyAlignment="1">
      <alignment horizontal="left" vertical="center"/>
    </xf>
    <xf numFmtId="43" fontId="21" fillId="0" borderId="0" xfId="1" applyFont="1" applyFill="1" applyBorder="1" applyAlignment="1"/>
    <xf numFmtId="165" fontId="6" fillId="0" borderId="0" xfId="1" applyNumberFormat="1" applyFont="1" applyFill="1" applyBorder="1" applyAlignment="1">
      <alignment horizontal="center" vertical="center"/>
    </xf>
    <xf numFmtId="43" fontId="20" fillId="0" borderId="0" xfId="1" applyFont="1" applyFill="1" applyBorder="1" applyAlignment="1">
      <alignment horizontal="center" vertical="center"/>
    </xf>
    <xf numFmtId="43" fontId="5" fillId="0" borderId="0" xfId="1" applyFont="1" applyFill="1" applyBorder="1" applyAlignment="1">
      <alignment vertical="center"/>
    </xf>
    <xf numFmtId="43" fontId="6" fillId="0" borderId="0" xfId="1" applyFont="1" applyFill="1" applyBorder="1" applyAlignment="1">
      <alignment vertical="center"/>
    </xf>
    <xf numFmtId="165" fontId="5" fillId="0" borderId="6" xfId="1" applyNumberFormat="1" applyFont="1" applyFill="1" applyBorder="1" applyAlignment="1">
      <alignment vertical="center"/>
    </xf>
    <xf numFmtId="165" fontId="21" fillId="0" borderId="5" xfId="1" applyNumberFormat="1" applyFont="1" applyFill="1" applyBorder="1" applyAlignment="1" applyProtection="1">
      <alignment vertical="center"/>
    </xf>
    <xf numFmtId="165" fontId="21" fillId="0" borderId="0" xfId="1" applyNumberFormat="1" applyFont="1" applyFill="1" applyAlignment="1">
      <alignment horizontal="center" vertical="center"/>
    </xf>
    <xf numFmtId="165" fontId="21" fillId="0" borderId="0" xfId="1" applyNumberFormat="1" applyFont="1" applyFill="1" applyBorder="1" applyAlignment="1" applyProtection="1">
      <alignment horizontal="center" vertical="center"/>
    </xf>
    <xf numFmtId="165" fontId="20" fillId="0" borderId="0" xfId="1" applyNumberFormat="1" applyFont="1" applyFill="1" applyAlignment="1">
      <alignment vertical="center"/>
    </xf>
    <xf numFmtId="165" fontId="20" fillId="0" borderId="2" xfId="1" applyNumberFormat="1" applyFont="1" applyFill="1" applyBorder="1" applyAlignment="1">
      <alignment vertical="center"/>
    </xf>
    <xf numFmtId="165" fontId="20" fillId="0" borderId="3" xfId="1" applyNumberFormat="1" applyFont="1" applyFill="1" applyBorder="1" applyAlignment="1">
      <alignment vertical="center"/>
    </xf>
    <xf numFmtId="164" fontId="20" fillId="0" borderId="0" xfId="0" applyFont="1" applyAlignment="1">
      <alignment vertical="center"/>
    </xf>
    <xf numFmtId="37" fontId="6" fillId="0" borderId="0" xfId="0" applyNumberFormat="1" applyFont="1" applyAlignment="1">
      <alignment vertical="center"/>
    </xf>
    <xf numFmtId="41" fontId="6" fillId="0" borderId="0" xfId="0" applyNumberFormat="1" applyFont="1" applyAlignment="1">
      <alignment vertical="center"/>
    </xf>
    <xf numFmtId="164" fontId="5" fillId="0" borderId="0" xfId="0" applyFont="1" applyAlignment="1">
      <alignment vertical="center"/>
    </xf>
    <xf numFmtId="41" fontId="21" fillId="0" borderId="0" xfId="0" applyNumberFormat="1" applyFont="1" applyAlignment="1">
      <alignment vertical="center"/>
    </xf>
    <xf numFmtId="164" fontId="5" fillId="0" borderId="0" xfId="0" applyFont="1"/>
    <xf numFmtId="164" fontId="10" fillId="0" borderId="0" xfId="0" applyFont="1" applyAlignment="1">
      <alignment horizontal="center"/>
    </xf>
    <xf numFmtId="164" fontId="10" fillId="0" borderId="0" xfId="0" applyFont="1" applyAlignment="1">
      <alignment horizontal="right" vertical="center"/>
    </xf>
    <xf numFmtId="164" fontId="10" fillId="0" borderId="0" xfId="0" applyFont="1" applyAlignment="1">
      <alignment horizontal="centerContinuous" vertical="center"/>
    </xf>
    <xf numFmtId="164" fontId="10" fillId="0" borderId="0" xfId="0" applyFont="1" applyAlignment="1">
      <alignment horizontal="left"/>
    </xf>
    <xf numFmtId="164" fontId="20" fillId="0" borderId="0" xfId="0" quotePrefix="1" applyFont="1" applyAlignment="1">
      <alignment horizontal="center" vertical="center"/>
    </xf>
    <xf numFmtId="164" fontId="10" fillId="0" borderId="0" xfId="0" applyFont="1" applyAlignment="1">
      <alignment horizontal="left" vertical="center"/>
    </xf>
    <xf numFmtId="164" fontId="6" fillId="0" borderId="0" xfId="0" applyFont="1" applyAlignment="1">
      <alignment vertical="center"/>
    </xf>
    <xf numFmtId="164" fontId="21" fillId="0" borderId="0" xfId="0" applyFont="1" applyAlignment="1">
      <alignment vertical="center"/>
    </xf>
    <xf numFmtId="165" fontId="21" fillId="0" borderId="0" xfId="0" applyNumberFormat="1" applyFont="1" applyAlignment="1">
      <alignment vertical="center"/>
    </xf>
    <xf numFmtId="37" fontId="21" fillId="0" borderId="0" xfId="0" applyNumberFormat="1" applyFont="1" applyAlignment="1">
      <alignment vertical="center"/>
    </xf>
    <xf numFmtId="43" fontId="21" fillId="0" borderId="0" xfId="1" applyFont="1" applyFill="1" applyAlignment="1">
      <alignment vertical="center"/>
    </xf>
    <xf numFmtId="164" fontId="21" fillId="0" borderId="0" xfId="0" quotePrefix="1" applyFont="1" applyAlignment="1">
      <alignment vertical="center"/>
    </xf>
    <xf numFmtId="164" fontId="21" fillId="0" borderId="0" xfId="0" applyFont="1" applyAlignment="1">
      <alignment vertical="top"/>
    </xf>
    <xf numFmtId="164" fontId="20" fillId="0" borderId="0" xfId="0" applyFont="1" applyAlignment="1">
      <alignment horizontal="left" vertical="center"/>
    </xf>
    <xf numFmtId="37" fontId="23" fillId="0" borderId="0" xfId="0" applyNumberFormat="1" applyFont="1" applyAlignment="1">
      <alignment vertical="center"/>
    </xf>
    <xf numFmtId="165" fontId="23" fillId="0" borderId="0" xfId="0" applyNumberFormat="1" applyFont="1" applyAlignment="1">
      <alignment vertical="center"/>
    </xf>
    <xf numFmtId="164" fontId="21" fillId="0" borderId="0" xfId="0" quotePrefix="1" applyFont="1" applyAlignment="1">
      <alignment horizontal="left" vertical="center"/>
    </xf>
    <xf numFmtId="164" fontId="21" fillId="0" borderId="0" xfId="0" applyFont="1" applyAlignment="1">
      <alignment horizontal="center" vertical="center" wrapText="1"/>
    </xf>
    <xf numFmtId="165" fontId="5" fillId="0" borderId="0" xfId="1" applyNumberFormat="1" applyFont="1" applyFill="1" applyAlignment="1">
      <alignment vertical="center"/>
    </xf>
    <xf numFmtId="166" fontId="6" fillId="0" borderId="0" xfId="0" applyNumberFormat="1" applyFont="1" applyAlignment="1">
      <alignment horizontal="center" vertical="center"/>
    </xf>
    <xf numFmtId="164" fontId="21" fillId="0" borderId="0" xfId="0" applyFont="1" applyAlignment="1">
      <alignment horizontal="left" vertical="center"/>
    </xf>
    <xf numFmtId="43" fontId="6" fillId="0" borderId="0" xfId="1" applyFont="1" applyFill="1" applyAlignment="1">
      <alignment vertical="center"/>
    </xf>
    <xf numFmtId="164" fontId="6" fillId="0" borderId="0" xfId="0" applyFont="1" applyAlignment="1">
      <alignment horizontal="center" vertical="center"/>
    </xf>
    <xf numFmtId="41" fontId="5" fillId="0" borderId="0" xfId="0" applyNumberFormat="1" applyFont="1" applyAlignment="1">
      <alignment vertical="center"/>
    </xf>
    <xf numFmtId="164" fontId="11" fillId="0" borderId="0" xfId="0" applyFont="1" applyAlignment="1">
      <alignment horizontal="center" vertical="center"/>
    </xf>
    <xf numFmtId="164" fontId="6" fillId="0" borderId="0" xfId="0" applyFont="1"/>
    <xf numFmtId="164" fontId="6" fillId="0" borderId="0" xfId="0" applyFont="1" applyAlignment="1">
      <alignment horizontal="center"/>
    </xf>
    <xf numFmtId="37" fontId="6" fillId="0" borderId="0" xfId="0" applyNumberFormat="1" applyFont="1"/>
    <xf numFmtId="37" fontId="9" fillId="0" borderId="0" xfId="0" applyNumberFormat="1" applyFont="1"/>
    <xf numFmtId="164" fontId="20" fillId="0" borderId="0" xfId="0" applyFont="1" applyAlignment="1">
      <alignment horizontal="center"/>
    </xf>
    <xf numFmtId="164" fontId="20" fillId="0" borderId="0" xfId="0" applyFont="1" applyAlignment="1">
      <alignment horizontal="right" vertical="center"/>
    </xf>
    <xf numFmtId="164" fontId="20" fillId="0" borderId="0" xfId="0" applyFont="1" applyAlignment="1">
      <alignment horizontal="centerContinuous" vertical="center"/>
    </xf>
    <xf numFmtId="164" fontId="20" fillId="0" borderId="0" xfId="0" applyFont="1" applyAlignment="1">
      <alignment horizontal="left"/>
    </xf>
    <xf numFmtId="165" fontId="10" fillId="0" borderId="0" xfId="1" applyNumberFormat="1" applyFont="1" applyFill="1" applyBorder="1" applyAlignment="1">
      <alignment vertical="center"/>
    </xf>
    <xf numFmtId="165" fontId="11" fillId="0" borderId="0" xfId="1" applyNumberFormat="1" applyFont="1" applyFill="1" applyBorder="1" applyAlignment="1">
      <alignment vertical="center"/>
    </xf>
    <xf numFmtId="165" fontId="10" fillId="0" borderId="3" xfId="1" applyNumberFormat="1" applyFont="1" applyFill="1" applyBorder="1" applyAlignment="1">
      <alignment vertical="center"/>
    </xf>
    <xf numFmtId="165" fontId="11" fillId="0" borderId="0" xfId="1" applyNumberFormat="1" applyFont="1" applyFill="1" applyBorder="1" applyAlignment="1" applyProtection="1">
      <alignment horizontal="center" vertical="center"/>
    </xf>
    <xf numFmtId="165" fontId="11" fillId="0" borderId="0" xfId="1" applyNumberFormat="1" applyFont="1" applyFill="1" applyBorder="1"/>
    <xf numFmtId="165" fontId="10" fillId="0" borderId="5" xfId="1" applyNumberFormat="1" applyFont="1" applyFill="1" applyBorder="1" applyAlignment="1">
      <alignment vertical="center"/>
    </xf>
    <xf numFmtId="165" fontId="10" fillId="0" borderId="0" xfId="1" applyNumberFormat="1" applyFont="1" applyFill="1" applyBorder="1" applyAlignment="1">
      <alignment horizontal="center" vertical="center"/>
    </xf>
    <xf numFmtId="165" fontId="11" fillId="0" borderId="0" xfId="1" applyNumberFormat="1" applyFont="1" applyFill="1" applyBorder="1" applyAlignment="1">
      <alignment horizontal="center" vertical="center"/>
    </xf>
    <xf numFmtId="165" fontId="10" fillId="0" borderId="3" xfId="1" applyNumberFormat="1" applyFont="1" applyFill="1" applyBorder="1" applyAlignment="1">
      <alignment horizontal="center" vertical="center"/>
    </xf>
    <xf numFmtId="165" fontId="21" fillId="0" borderId="1" xfId="1" applyNumberFormat="1" applyFont="1" applyFill="1" applyBorder="1" applyAlignment="1">
      <alignment vertical="center"/>
    </xf>
    <xf numFmtId="165" fontId="20" fillId="0" borderId="0" xfId="1" quotePrefix="1" applyNumberFormat="1" applyFont="1" applyFill="1" applyAlignment="1">
      <alignment horizontal="center" vertical="center"/>
    </xf>
    <xf numFmtId="165" fontId="20" fillId="0" borderId="0" xfId="1" applyNumberFormat="1" applyFont="1" applyFill="1" applyAlignment="1">
      <alignment horizontal="center" vertical="center"/>
    </xf>
    <xf numFmtId="164" fontId="21" fillId="0" borderId="0" xfId="0" applyFont="1" applyAlignment="1">
      <alignment horizontal="left" vertical="center" indent="1"/>
    </xf>
    <xf numFmtId="164" fontId="11" fillId="0" borderId="0" xfId="0" applyFont="1" applyAlignment="1">
      <alignment horizontal="left" vertical="center"/>
    </xf>
    <xf numFmtId="165" fontId="31" fillId="0" borderId="0" xfId="1" applyNumberFormat="1" applyFont="1" applyFill="1" applyAlignment="1">
      <alignment vertical="center"/>
    </xf>
    <xf numFmtId="166" fontId="11" fillId="0" borderId="0" xfId="0" applyNumberFormat="1" applyFont="1" applyAlignment="1">
      <alignment horizontal="center" vertical="center"/>
    </xf>
    <xf numFmtId="43" fontId="21" fillId="0" borderId="5" xfId="1" applyFont="1" applyFill="1" applyBorder="1" applyAlignment="1" applyProtection="1">
      <alignment vertical="center"/>
    </xf>
    <xf numFmtId="165" fontId="34" fillId="0" borderId="0" xfId="1" applyNumberFormat="1" applyFont="1" applyFill="1" applyBorder="1" applyAlignment="1" applyProtection="1">
      <alignment horizontal="center" vertical="center"/>
    </xf>
    <xf numFmtId="164" fontId="35" fillId="0" borderId="0" xfId="0" applyFont="1" applyAlignment="1">
      <alignment horizontal="center" vertical="center"/>
    </xf>
    <xf numFmtId="164" fontId="10" fillId="0" borderId="0" xfId="0" applyFont="1" applyAlignment="1">
      <alignment horizontal="center" vertical="center"/>
    </xf>
    <xf numFmtId="164" fontId="20" fillId="0" borderId="0" xfId="0" applyFont="1" applyAlignment="1">
      <alignment horizontal="center" vertical="center"/>
    </xf>
    <xf numFmtId="164" fontId="5" fillId="0" borderId="0" xfId="0" applyFont="1" applyAlignment="1">
      <alignment horizontal="center" vertical="center"/>
    </xf>
    <xf numFmtId="164" fontId="21" fillId="0" borderId="0" xfId="0" applyFont="1" applyAlignment="1">
      <alignment horizontal="center" vertical="center"/>
    </xf>
    <xf numFmtId="164" fontId="21" fillId="0" borderId="0" xfId="0" quotePrefix="1" applyFont="1" applyAlignment="1">
      <alignment horizontal="left" vertical="center" indent="1"/>
    </xf>
    <xf numFmtId="164" fontId="21" fillId="0" borderId="0" xfId="0" quotePrefix="1" applyFont="1" applyAlignment="1">
      <alignment horizontal="left" vertical="center" indent="2"/>
    </xf>
    <xf numFmtId="165" fontId="21" fillId="0" borderId="1" xfId="1" applyNumberFormat="1" applyFont="1" applyFill="1" applyBorder="1" applyAlignment="1">
      <alignment horizontal="center" vertical="center"/>
    </xf>
    <xf numFmtId="165" fontId="22" fillId="0" borderId="0" xfId="1" applyNumberFormat="1" applyFont="1" applyFill="1" applyAlignment="1">
      <alignment vertical="center"/>
    </xf>
    <xf numFmtId="164" fontId="5" fillId="0" borderId="5" xfId="0" applyFont="1" applyBorder="1" applyAlignment="1">
      <alignment horizontal="center"/>
    </xf>
    <xf numFmtId="164" fontId="5" fillId="0" borderId="0" xfId="0" applyFont="1" applyAlignment="1">
      <alignment horizontal="center"/>
    </xf>
    <xf numFmtId="0" fontId="20" fillId="0" borderId="0" xfId="0" applyNumberFormat="1" applyFont="1" applyAlignment="1">
      <alignment horizontal="center" vertical="center"/>
    </xf>
    <xf numFmtId="164" fontId="20" fillId="0" borderId="0" xfId="0" applyFont="1" applyAlignment="1">
      <alignment horizontal="center" vertical="center" wrapText="1"/>
    </xf>
    <xf numFmtId="164" fontId="20" fillId="0" borderId="0" xfId="0" applyFont="1" applyAlignment="1">
      <alignment vertical="center" wrapText="1"/>
    </xf>
    <xf numFmtId="164" fontId="21" fillId="0" borderId="0" xfId="0" applyFont="1" applyAlignment="1">
      <alignment vertical="center" wrapText="1"/>
    </xf>
    <xf numFmtId="49" fontId="27" fillId="0" borderId="0" xfId="3" applyFont="1" applyAlignment="1">
      <alignment horizontal="left" vertical="center"/>
    </xf>
    <xf numFmtId="49" fontId="28" fillId="0" borderId="0" xfId="3" applyFont="1" applyAlignment="1">
      <alignment horizontal="left" vertical="center"/>
    </xf>
    <xf numFmtId="165" fontId="10" fillId="0" borderId="0" xfId="1" applyNumberFormat="1" applyFont="1" applyFill="1" applyAlignment="1">
      <alignment horizontal="center" vertical="center"/>
    </xf>
    <xf numFmtId="165" fontId="11" fillId="0" borderId="0" xfId="1" applyNumberFormat="1" applyFont="1" applyFill="1" applyAlignment="1">
      <alignment vertical="center" wrapText="1"/>
    </xf>
    <xf numFmtId="165" fontId="10" fillId="0" borderId="0" xfId="1" applyNumberFormat="1" applyFont="1" applyFill="1" applyAlignment="1">
      <alignment vertical="center" wrapText="1"/>
    </xf>
    <xf numFmtId="165" fontId="11" fillId="0" borderId="0" xfId="1" applyNumberFormat="1" applyFont="1" applyFill="1" applyAlignment="1">
      <alignment vertical="center"/>
    </xf>
    <xf numFmtId="164" fontId="21" fillId="0" borderId="0" xfId="0" applyFont="1"/>
    <xf numFmtId="164" fontId="21" fillId="0" borderId="0" xfId="0" applyFont="1" applyAlignment="1">
      <alignment horizontal="center"/>
    </xf>
    <xf numFmtId="43" fontId="6" fillId="0" borderId="0" xfId="1" applyFont="1" applyFill="1" applyAlignment="1">
      <alignment horizontal="center"/>
    </xf>
    <xf numFmtId="164" fontId="10" fillId="0" borderId="0" xfId="0" applyFont="1" applyAlignment="1">
      <alignment vertical="center"/>
    </xf>
    <xf numFmtId="164" fontId="10" fillId="0" borderId="5" xfId="0" applyFont="1" applyBorder="1" applyAlignment="1">
      <alignment horizontal="center" vertical="center"/>
    </xf>
    <xf numFmtId="164" fontId="10" fillId="0" borderId="5" xfId="0" applyFont="1" applyBorder="1" applyAlignment="1">
      <alignment horizontal="right" vertical="center"/>
    </xf>
    <xf numFmtId="0" fontId="10" fillId="0" borderId="0" xfId="0" applyNumberFormat="1" applyFont="1" applyAlignment="1">
      <alignment horizontal="center" vertical="center"/>
    </xf>
    <xf numFmtId="164" fontId="10" fillId="0" borderId="0" xfId="0" applyFont="1" applyAlignment="1">
      <alignment horizontal="center" vertical="center" wrapText="1"/>
    </xf>
    <xf numFmtId="164" fontId="11" fillId="0" borderId="0" xfId="0" applyFont="1" applyAlignment="1">
      <alignment vertical="center" wrapText="1"/>
    </xf>
    <xf numFmtId="164" fontId="11" fillId="0" borderId="0" xfId="0" applyFont="1" applyAlignment="1">
      <alignment horizontal="center" vertical="center" wrapText="1"/>
    </xf>
    <xf numFmtId="164" fontId="10" fillId="0" borderId="0" xfId="0" quotePrefix="1" applyFont="1" applyAlignment="1">
      <alignment horizontal="center" vertical="center"/>
    </xf>
    <xf numFmtId="164" fontId="11" fillId="0" borderId="0" xfId="0" applyFont="1" applyAlignment="1">
      <alignment vertical="center"/>
    </xf>
    <xf numFmtId="49" fontId="29" fillId="0" borderId="0" xfId="3" applyFont="1" applyAlignment="1">
      <alignment horizontal="left" vertical="center"/>
    </xf>
    <xf numFmtId="43" fontId="11" fillId="0" borderId="0" xfId="1" applyFont="1" applyFill="1" applyAlignment="1">
      <alignment horizontal="center" vertical="center"/>
    </xf>
    <xf numFmtId="165" fontId="29" fillId="0" borderId="0" xfId="1" applyNumberFormat="1" applyFont="1" applyFill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43" fontId="29" fillId="0" borderId="0" xfId="1" applyFont="1" applyFill="1" applyAlignment="1">
      <alignment horizontal="center" vertical="center"/>
    </xf>
    <xf numFmtId="164" fontId="5" fillId="0" borderId="0" xfId="0" applyFont="1" applyAlignment="1">
      <alignment horizontal="left" vertical="center"/>
    </xf>
    <xf numFmtId="164" fontId="6" fillId="0" borderId="0" xfId="0" quotePrefix="1" applyFont="1" applyAlignment="1">
      <alignment horizontal="left" vertical="center"/>
    </xf>
    <xf numFmtId="37" fontId="6" fillId="0" borderId="0" xfId="0" applyNumberFormat="1" applyFont="1" applyAlignment="1">
      <alignment horizontal="center" vertical="center"/>
    </xf>
    <xf numFmtId="43" fontId="6" fillId="0" borderId="0" xfId="1" applyFont="1" applyFill="1" applyAlignment="1">
      <alignment horizontal="center" vertical="center"/>
    </xf>
    <xf numFmtId="43" fontId="11" fillId="0" borderId="0" xfId="1" applyFont="1" applyFill="1" applyAlignment="1">
      <alignment vertical="center"/>
    </xf>
    <xf numFmtId="166" fontId="11" fillId="0" borderId="0" xfId="1" applyNumberFormat="1" applyFont="1" applyFill="1" applyAlignment="1">
      <alignment horizontal="center" vertical="center"/>
    </xf>
    <xf numFmtId="164" fontId="11" fillId="0" borderId="0" xfId="1" applyNumberFormat="1" applyFont="1" applyFill="1" applyAlignment="1">
      <alignment horizontal="center" vertical="center"/>
    </xf>
    <xf numFmtId="164" fontId="12" fillId="0" borderId="0" xfId="0" applyFont="1" applyAlignment="1">
      <alignment vertical="center"/>
    </xf>
    <xf numFmtId="164" fontId="13" fillId="0" borderId="0" xfId="0" applyFont="1" applyAlignment="1">
      <alignment vertical="center"/>
    </xf>
    <xf numFmtId="37" fontId="10" fillId="0" borderId="0" xfId="0" applyNumberFormat="1" applyFont="1" applyAlignment="1">
      <alignment vertical="center"/>
    </xf>
    <xf numFmtId="37" fontId="20" fillId="0" borderId="0" xfId="0" applyNumberFormat="1" applyFont="1" applyAlignment="1">
      <alignment vertical="center"/>
    </xf>
    <xf numFmtId="164" fontId="20" fillId="0" borderId="0" xfId="0" quotePrefix="1" applyFont="1" applyAlignment="1">
      <alignment horizontal="left" vertical="center" indent="1"/>
    </xf>
    <xf numFmtId="165" fontId="21" fillId="0" borderId="0" xfId="1" applyNumberFormat="1" applyFont="1" applyFill="1"/>
    <xf numFmtId="0" fontId="21" fillId="0" borderId="0" xfId="0" quotePrefix="1" applyNumberFormat="1" applyFont="1" applyAlignment="1">
      <alignment horizontal="center" vertical="center"/>
    </xf>
    <xf numFmtId="164" fontId="20" fillId="0" borderId="0" xfId="0" applyFont="1" applyAlignment="1">
      <alignment horizontal="left" vertical="center" indent="1"/>
    </xf>
    <xf numFmtId="164" fontId="20" fillId="0" borderId="0" xfId="0" quotePrefix="1" applyFont="1" applyAlignment="1">
      <alignment vertical="center"/>
    </xf>
    <xf numFmtId="164" fontId="21" fillId="0" borderId="0" xfId="0" quotePrefix="1" applyFont="1" applyAlignment="1">
      <alignment horizontal="center" vertical="center"/>
    </xf>
    <xf numFmtId="164" fontId="20" fillId="0" borderId="0" xfId="0" quotePrefix="1" applyFont="1" applyAlignment="1">
      <alignment horizontal="left" vertical="center"/>
    </xf>
    <xf numFmtId="168" fontId="21" fillId="0" borderId="0" xfId="1" applyNumberFormat="1" applyFont="1" applyFill="1" applyAlignment="1">
      <alignment vertical="center"/>
    </xf>
    <xf numFmtId="165" fontId="20" fillId="0" borderId="5" xfId="1" applyNumberFormat="1" applyFont="1" applyFill="1" applyBorder="1" applyAlignment="1">
      <alignment vertical="center"/>
    </xf>
    <xf numFmtId="41" fontId="20" fillId="0" borderId="5" xfId="0" applyNumberFormat="1" applyFont="1" applyBorder="1" applyAlignment="1">
      <alignment vertical="center"/>
    </xf>
    <xf numFmtId="49" fontId="21" fillId="0" borderId="0" xfId="0" applyNumberFormat="1" applyFont="1" applyAlignment="1">
      <alignment horizontal="center" vertical="center"/>
    </xf>
    <xf numFmtId="41" fontId="21" fillId="0" borderId="1" xfId="0" applyNumberFormat="1" applyFont="1" applyBorder="1" applyAlignment="1">
      <alignment vertical="center"/>
    </xf>
    <xf numFmtId="41" fontId="20" fillId="0" borderId="2" xfId="0" applyNumberFormat="1" applyFont="1" applyBorder="1" applyAlignment="1">
      <alignment vertical="center"/>
    </xf>
    <xf numFmtId="41" fontId="20" fillId="0" borderId="0" xfId="0" applyNumberFormat="1" applyFont="1" applyAlignment="1">
      <alignment vertical="center"/>
    </xf>
    <xf numFmtId="164" fontId="31" fillId="0" borderId="0" xfId="0" applyFont="1" applyAlignment="1">
      <alignment horizontal="center" vertical="center"/>
    </xf>
    <xf numFmtId="41" fontId="20" fillId="0" borderId="3" xfId="0" applyNumberFormat="1" applyFont="1" applyBorder="1" applyAlignment="1">
      <alignment vertical="center"/>
    </xf>
    <xf numFmtId="166" fontId="21" fillId="0" borderId="0" xfId="0" applyNumberFormat="1" applyFont="1" applyAlignment="1">
      <alignment horizontal="center" vertical="center"/>
    </xf>
    <xf numFmtId="37" fontId="21" fillId="0" borderId="0" xfId="0" quotePrefix="1" applyNumberFormat="1" applyFont="1" applyAlignment="1">
      <alignment horizontal="center" vertical="center"/>
    </xf>
    <xf numFmtId="37" fontId="21" fillId="0" borderId="0" xfId="0" quotePrefix="1" applyNumberFormat="1" applyFont="1" applyAlignment="1">
      <alignment vertical="center"/>
    </xf>
    <xf numFmtId="167" fontId="21" fillId="0" borderId="0" xfId="0" applyNumberFormat="1" applyFont="1" applyAlignment="1">
      <alignment vertical="center"/>
    </xf>
    <xf numFmtId="2" fontId="21" fillId="0" borderId="0" xfId="0" applyNumberFormat="1" applyFont="1" applyAlignment="1">
      <alignment horizontal="center" vertical="center"/>
    </xf>
    <xf numFmtId="37" fontId="11" fillId="0" borderId="0" xfId="0" applyNumberFormat="1" applyFont="1" applyAlignment="1">
      <alignment vertical="center"/>
    </xf>
    <xf numFmtId="164" fontId="11" fillId="0" borderId="0" xfId="0" quotePrefix="1" applyFont="1" applyAlignment="1">
      <alignment horizontal="left" vertical="center"/>
    </xf>
    <xf numFmtId="0" fontId="20" fillId="0" borderId="0" xfId="5" applyFont="1" applyAlignment="1">
      <alignment horizontal="center" vertical="center"/>
    </xf>
    <xf numFmtId="0" fontId="5" fillId="0" borderId="0" xfId="5" applyFont="1" applyAlignment="1">
      <alignment horizontal="center" vertical="center"/>
    </xf>
    <xf numFmtId="49" fontId="20" fillId="0" borderId="0" xfId="0" applyNumberFormat="1" applyFont="1" applyAlignment="1">
      <alignment vertical="center"/>
    </xf>
    <xf numFmtId="164" fontId="20" fillId="0" borderId="0" xfId="0" applyFont="1" applyAlignment="1">
      <alignment horizontal="left" vertical="center" indent="2"/>
    </xf>
    <xf numFmtId="49" fontId="21" fillId="0" borderId="0" xfId="0" quotePrefix="1" applyNumberFormat="1" applyFont="1" applyAlignment="1">
      <alignment horizontal="center" vertical="center"/>
    </xf>
    <xf numFmtId="164" fontId="5" fillId="0" borderId="0" xfId="0" applyFont="1" applyAlignment="1">
      <alignment horizontal="centerContinuous" vertical="center"/>
    </xf>
    <xf numFmtId="41" fontId="24" fillId="0" borderId="0" xfId="0" applyNumberFormat="1" applyFont="1" applyAlignment="1">
      <alignment vertical="center"/>
    </xf>
    <xf numFmtId="164" fontId="21" fillId="0" borderId="0" xfId="0" applyFont="1" applyAlignment="1">
      <alignment horizontal="left" indent="1"/>
    </xf>
    <xf numFmtId="165" fontId="24" fillId="0" borderId="0" xfId="0" applyNumberFormat="1" applyFont="1" applyAlignment="1">
      <alignment vertical="center"/>
    </xf>
    <xf numFmtId="0" fontId="21" fillId="0" borderId="0" xfId="0" applyNumberFormat="1" applyFont="1" applyAlignment="1">
      <alignment horizontal="center" vertical="center"/>
    </xf>
    <xf numFmtId="164" fontId="6" fillId="0" borderId="0" xfId="0" applyFont="1" applyAlignment="1">
      <alignment horizontal="left" vertical="center"/>
    </xf>
    <xf numFmtId="41" fontId="19" fillId="0" borderId="0" xfId="0" applyNumberFormat="1" applyFont="1" applyAlignment="1">
      <alignment vertical="center"/>
    </xf>
    <xf numFmtId="41" fontId="25" fillId="0" borderId="0" xfId="0" applyNumberFormat="1" applyFont="1" applyAlignment="1">
      <alignment vertical="center"/>
    </xf>
    <xf numFmtId="164" fontId="6" fillId="0" borderId="0" xfId="0" applyFont="1" applyAlignment="1">
      <alignment horizontal="left" vertical="center" indent="1"/>
    </xf>
    <xf numFmtId="164" fontId="5" fillId="0" borderId="0" xfId="0" applyFont="1" applyAlignment="1">
      <alignment horizontal="left" vertical="center" indent="2"/>
    </xf>
    <xf numFmtId="164" fontId="5" fillId="0" borderId="0" xfId="0" quotePrefix="1" applyFont="1" applyAlignment="1">
      <alignment horizontal="left" vertical="center" indent="1"/>
    </xf>
    <xf numFmtId="164" fontId="5" fillId="0" borderId="0" xfId="0" applyFont="1" applyAlignment="1">
      <alignment horizontal="left" vertical="center" indent="1"/>
    </xf>
    <xf numFmtId="0" fontId="10" fillId="0" borderId="0" xfId="5" applyFont="1" applyAlignment="1">
      <alignment vertical="center"/>
    </xf>
    <xf numFmtId="0" fontId="10" fillId="0" borderId="0" xfId="5" applyFont="1" applyAlignment="1">
      <alignment horizontal="left" vertical="center"/>
    </xf>
    <xf numFmtId="0" fontId="11" fillId="0" borderId="0" xfId="5" applyFont="1" applyAlignment="1">
      <alignment horizontal="left" vertical="center"/>
    </xf>
    <xf numFmtId="41" fontId="10" fillId="0" borderId="0" xfId="0" applyNumberFormat="1" applyFont="1" applyAlignment="1">
      <alignment vertical="center"/>
    </xf>
    <xf numFmtId="164" fontId="11" fillId="0" borderId="0" xfId="0" applyFont="1" applyAlignment="1">
      <alignment horizontal="left" vertical="center" indent="1"/>
    </xf>
    <xf numFmtId="164" fontId="11" fillId="0" borderId="0" xfId="0" applyFont="1" applyAlignment="1">
      <alignment horizontal="center"/>
    </xf>
    <xf numFmtId="164" fontId="21" fillId="0" borderId="0" xfId="0" applyFont="1" applyAlignment="1">
      <alignment horizontal="left" vertical="center" indent="2"/>
    </xf>
    <xf numFmtId="164" fontId="10" fillId="0" borderId="0" xfId="0" applyFont="1" applyAlignment="1">
      <alignment horizontal="left" vertical="center" indent="1"/>
    </xf>
    <xf numFmtId="164" fontId="6" fillId="0" borderId="0" xfId="0" applyFont="1" applyAlignment="1">
      <alignment horizontal="left" vertical="center" indent="2"/>
    </xf>
    <xf numFmtId="41" fontId="17" fillId="0" borderId="0" xfId="0" applyNumberFormat="1" applyFont="1" applyAlignment="1">
      <alignment vertical="center"/>
    </xf>
    <xf numFmtId="164" fontId="10" fillId="0" borderId="0" xfId="0" quotePrefix="1" applyFont="1" applyAlignment="1">
      <alignment horizontal="left" vertical="center" indent="2"/>
    </xf>
    <xf numFmtId="165" fontId="5" fillId="0" borderId="0" xfId="0" applyNumberFormat="1" applyFont="1" applyAlignment="1">
      <alignment vertical="center"/>
    </xf>
    <xf numFmtId="164" fontId="15" fillId="0" borderId="0" xfId="0" applyFont="1" applyAlignment="1">
      <alignment horizontal="center" vertical="center" wrapText="1"/>
    </xf>
    <xf numFmtId="164" fontId="5" fillId="0" borderId="0" xfId="0" quotePrefix="1" applyFont="1" applyAlignment="1">
      <alignment horizontal="center" vertical="center"/>
    </xf>
    <xf numFmtId="164" fontId="36" fillId="0" borderId="0" xfId="0" applyFont="1" applyAlignment="1">
      <alignment horizontal="right" vertical="center" wrapText="1"/>
    </xf>
    <xf numFmtId="165" fontId="31" fillId="0" borderId="0" xfId="1" applyNumberFormat="1" applyFont="1" applyFill="1" applyBorder="1" applyAlignment="1">
      <alignment horizontal="center" vertical="center"/>
    </xf>
    <xf numFmtId="164" fontId="11" fillId="0" borderId="0" xfId="0" applyFont="1" applyAlignment="1">
      <alignment horizontal="center" vertical="center"/>
    </xf>
    <xf numFmtId="164" fontId="21" fillId="0" borderId="0" xfId="0" applyFont="1" applyAlignment="1">
      <alignment horizontal="center" vertical="center"/>
    </xf>
    <xf numFmtId="164" fontId="10" fillId="0" borderId="0" xfId="0" applyFont="1" applyAlignment="1">
      <alignment horizontal="center" vertical="center"/>
    </xf>
    <xf numFmtId="164" fontId="21" fillId="0" borderId="0" xfId="0" quotePrefix="1" applyFont="1" applyAlignment="1">
      <alignment horizontal="left" vertical="center"/>
    </xf>
    <xf numFmtId="164" fontId="5" fillId="0" borderId="0" xfId="0" applyFont="1" applyAlignment="1">
      <alignment horizontal="center" vertical="center"/>
    </xf>
    <xf numFmtId="164" fontId="20" fillId="0" borderId="0" xfId="0" applyFont="1" applyAlignment="1">
      <alignment horizontal="center" vertical="center"/>
    </xf>
    <xf numFmtId="164" fontId="21" fillId="0" borderId="0" xfId="0" quotePrefix="1" applyFont="1" applyAlignment="1">
      <alignment horizontal="left" vertical="center" indent="1"/>
    </xf>
    <xf numFmtId="164" fontId="6" fillId="0" borderId="0" xfId="0" applyFont="1" applyAlignment="1">
      <alignment horizontal="center" vertical="center"/>
    </xf>
    <xf numFmtId="165" fontId="21" fillId="0" borderId="0" xfId="1" applyNumberFormat="1" applyFont="1" applyAlignment="1">
      <alignment vertical="center"/>
    </xf>
    <xf numFmtId="165" fontId="6" fillId="0" borderId="0" xfId="1" applyNumberFormat="1" applyFont="1" applyAlignment="1">
      <alignment vertical="center"/>
    </xf>
    <xf numFmtId="165" fontId="5" fillId="0" borderId="5" xfId="1" applyNumberFormat="1" applyFont="1" applyBorder="1" applyAlignment="1">
      <alignment vertical="center"/>
    </xf>
    <xf numFmtId="165" fontId="7" fillId="0" borderId="0" xfId="1" applyNumberFormat="1" applyFont="1" applyAlignment="1">
      <alignment vertical="center"/>
    </xf>
    <xf numFmtId="165" fontId="20" fillId="0" borderId="3" xfId="1" applyNumberFormat="1" applyFont="1" applyBorder="1" applyAlignment="1">
      <alignment vertical="center"/>
    </xf>
    <xf numFmtId="165" fontId="20" fillId="0" borderId="5" xfId="1" applyNumberFormat="1" applyFont="1" applyBorder="1" applyAlignment="1">
      <alignment horizontal="center" vertical="center"/>
    </xf>
    <xf numFmtId="165" fontId="20" fillId="0" borderId="5" xfId="1" applyNumberFormat="1" applyFont="1" applyBorder="1" applyAlignment="1">
      <alignment vertical="center"/>
    </xf>
    <xf numFmtId="165" fontId="20" fillId="0" borderId="1" xfId="1" applyNumberFormat="1" applyFont="1" applyBorder="1" applyAlignment="1">
      <alignment vertical="center"/>
    </xf>
    <xf numFmtId="165" fontId="21" fillId="0" borderId="1" xfId="1" applyNumberFormat="1" applyFont="1" applyBorder="1" applyAlignment="1">
      <alignment vertical="center"/>
    </xf>
    <xf numFmtId="165" fontId="21" fillId="0" borderId="4" xfId="1" applyNumberFormat="1" applyFont="1" applyBorder="1" applyAlignment="1">
      <alignment horizontal="center" vertical="center"/>
    </xf>
    <xf numFmtId="165" fontId="21" fillId="0" borderId="4" xfId="1" applyNumberFormat="1" applyFont="1" applyBorder="1" applyAlignment="1">
      <alignment vertical="center"/>
    </xf>
    <xf numFmtId="165" fontId="26" fillId="0" borderId="0" xfId="1" applyNumberFormat="1" applyFont="1" applyAlignment="1">
      <alignment vertical="center"/>
    </xf>
    <xf numFmtId="43" fontId="6" fillId="0" borderId="0" xfId="1" applyFont="1" applyAlignment="1">
      <alignment vertical="center"/>
    </xf>
    <xf numFmtId="165" fontId="21" fillId="0" borderId="0" xfId="1" applyNumberFormat="1" applyFont="1" applyAlignment="1">
      <alignment horizontal="center" vertical="center"/>
    </xf>
    <xf numFmtId="165" fontId="5" fillId="0" borderId="0" xfId="1" applyNumberFormat="1" applyFont="1" applyAlignment="1">
      <alignment vertical="center"/>
    </xf>
    <xf numFmtId="165" fontId="6" fillId="0" borderId="0" xfId="1" applyNumberFormat="1" applyFont="1" applyAlignment="1">
      <alignment horizontal="center" vertical="center"/>
    </xf>
    <xf numFmtId="165" fontId="20" fillId="0" borderId="2" xfId="1" applyNumberFormat="1" applyFont="1" applyBorder="1" applyAlignment="1">
      <alignment horizontal="center" vertical="center"/>
    </xf>
    <xf numFmtId="165" fontId="20" fillId="0" borderId="4" xfId="1" applyNumberFormat="1" applyFont="1" applyBorder="1" applyAlignment="1">
      <alignment vertical="center"/>
    </xf>
    <xf numFmtId="43" fontId="21" fillId="0" borderId="0" xfId="1" applyFont="1" applyAlignment="1">
      <alignment vertical="center"/>
    </xf>
    <xf numFmtId="168" fontId="21" fillId="0" borderId="0" xfId="1" applyNumberFormat="1" applyFont="1" applyAlignment="1">
      <alignment horizontal="center" vertical="center"/>
    </xf>
    <xf numFmtId="165" fontId="20" fillId="0" borderId="0" xfId="1" applyNumberFormat="1" applyFont="1" applyAlignment="1">
      <alignment vertical="center"/>
    </xf>
    <xf numFmtId="165" fontId="20" fillId="0" borderId="2" xfId="1" applyNumberFormat="1" applyFont="1" applyBorder="1" applyAlignment="1">
      <alignment vertical="center"/>
    </xf>
    <xf numFmtId="43" fontId="20" fillId="0" borderId="0" xfId="1" applyFont="1" applyAlignment="1">
      <alignment vertical="center"/>
    </xf>
    <xf numFmtId="165" fontId="31" fillId="0" borderId="0" xfId="1" applyNumberFormat="1" applyFont="1" applyAlignment="1">
      <alignment vertical="center"/>
    </xf>
    <xf numFmtId="170" fontId="21" fillId="0" borderId="0" xfId="1" applyNumberFormat="1" applyFont="1" applyAlignment="1">
      <alignment horizontal="center" vertical="center"/>
    </xf>
    <xf numFmtId="170" fontId="21" fillId="0" borderId="0" xfId="1" applyNumberFormat="1" applyFont="1" applyFill="1" applyAlignment="1">
      <alignment horizontal="center" vertical="center"/>
    </xf>
    <xf numFmtId="37" fontId="37" fillId="0" borderId="0" xfId="1" applyNumberFormat="1" applyFont="1" applyFill="1" applyAlignment="1">
      <alignment vertical="center"/>
    </xf>
    <xf numFmtId="165" fontId="38" fillId="0" borderId="0" xfId="1" applyNumberFormat="1" applyFont="1" applyAlignment="1">
      <alignment vertical="center"/>
    </xf>
    <xf numFmtId="43" fontId="5" fillId="0" borderId="0" xfId="1" applyFont="1" applyAlignment="1">
      <alignment vertical="center"/>
    </xf>
    <xf numFmtId="166" fontId="21" fillId="0" borderId="1" xfId="0" applyNumberFormat="1" applyFont="1" applyBorder="1" applyAlignment="1">
      <alignment horizontal="center" vertical="center"/>
    </xf>
    <xf numFmtId="164" fontId="5" fillId="0" borderId="0" xfId="0" applyFont="1" applyAlignment="1">
      <alignment horizontal="center" vertical="center"/>
    </xf>
    <xf numFmtId="164" fontId="20" fillId="0" borderId="0" xfId="0" applyFont="1" applyAlignment="1">
      <alignment horizontal="center" vertical="center"/>
    </xf>
    <xf numFmtId="164" fontId="21" fillId="0" borderId="0" xfId="0" quotePrefix="1" applyFont="1" applyAlignment="1">
      <alignment horizontal="left" vertical="center" indent="1"/>
    </xf>
    <xf numFmtId="165" fontId="20" fillId="0" borderId="0" xfId="1" applyNumberFormat="1" applyFont="1" applyBorder="1" applyAlignment="1">
      <alignment vertical="center"/>
    </xf>
    <xf numFmtId="164" fontId="21" fillId="0" borderId="0" xfId="0" applyFont="1" applyAlignment="1">
      <alignment horizontal="center" vertical="center"/>
    </xf>
    <xf numFmtId="164" fontId="21" fillId="0" borderId="0" xfId="0" applyFont="1" applyAlignment="1">
      <alignment horizontal="center" vertical="center"/>
    </xf>
    <xf numFmtId="164" fontId="5" fillId="0" borderId="0" xfId="0" applyFont="1" applyAlignment="1">
      <alignment horizontal="center" vertical="center"/>
    </xf>
    <xf numFmtId="164" fontId="20" fillId="0" borderId="0" xfId="0" applyFont="1" applyAlignment="1">
      <alignment horizontal="center" vertical="center"/>
    </xf>
    <xf numFmtId="164" fontId="11" fillId="0" borderId="0" xfId="0" applyFont="1" applyAlignment="1">
      <alignment horizontal="center" vertical="center"/>
    </xf>
    <xf numFmtId="164" fontId="15" fillId="0" borderId="0" xfId="0" applyFont="1" applyAlignment="1">
      <alignment horizontal="center" vertical="center" wrapText="1"/>
    </xf>
    <xf numFmtId="164" fontId="21" fillId="0" borderId="0" xfId="0" applyFont="1" applyAlignment="1">
      <alignment horizontal="center" vertical="center"/>
    </xf>
    <xf numFmtId="164" fontId="21" fillId="0" borderId="0" xfId="0" applyFont="1" applyAlignment="1">
      <alignment horizontal="center" vertical="center" wrapText="1"/>
    </xf>
    <xf numFmtId="164" fontId="10" fillId="0" borderId="0" xfId="0" applyFont="1" applyAlignment="1">
      <alignment horizontal="center" vertical="center"/>
    </xf>
    <xf numFmtId="164" fontId="21" fillId="0" borderId="0" xfId="0" quotePrefix="1" applyFont="1" applyAlignment="1">
      <alignment horizontal="left" vertical="center"/>
    </xf>
    <xf numFmtId="164" fontId="5" fillId="0" borderId="0" xfId="0" applyFont="1" applyAlignment="1">
      <alignment horizontal="center" vertical="center"/>
    </xf>
    <xf numFmtId="164" fontId="10" fillId="0" borderId="1" xfId="0" applyFont="1" applyBorder="1" applyAlignment="1">
      <alignment horizontal="right" vertical="center"/>
    </xf>
    <xf numFmtId="37" fontId="10" fillId="0" borderId="0" xfId="1" applyNumberFormat="1" applyFont="1" applyFill="1" applyAlignment="1">
      <alignment horizontal="center" vertical="center"/>
    </xf>
    <xf numFmtId="37" fontId="10" fillId="0" borderId="0" xfId="1" quotePrefix="1" applyNumberFormat="1" applyFont="1" applyFill="1" applyAlignment="1" applyProtection="1">
      <alignment horizontal="center" vertical="center"/>
    </xf>
    <xf numFmtId="37" fontId="10" fillId="0" borderId="0" xfId="1" applyNumberFormat="1" applyFont="1" applyFill="1" applyAlignment="1" applyProtection="1">
      <alignment horizontal="center" vertical="center"/>
    </xf>
    <xf numFmtId="164" fontId="20" fillId="0" borderId="0" xfId="0" applyFont="1" applyAlignment="1">
      <alignment horizontal="center" vertical="center"/>
    </xf>
    <xf numFmtId="164" fontId="21" fillId="0" borderId="0" xfId="0" quotePrefix="1" applyFont="1" applyAlignment="1">
      <alignment horizontal="left" vertical="center" indent="1"/>
    </xf>
    <xf numFmtId="164" fontId="6" fillId="0" borderId="0" xfId="0" applyFont="1" applyAlignment="1">
      <alignment horizontal="center" vertical="center"/>
    </xf>
    <xf numFmtId="164" fontId="10" fillId="0" borderId="0" xfId="0" applyFont="1" applyAlignment="1">
      <alignment horizontal="center" vertical="center" wrapText="1"/>
    </xf>
    <xf numFmtId="164" fontId="10" fillId="0" borderId="0" xfId="0" quotePrefix="1" applyFont="1" applyAlignment="1">
      <alignment horizontal="center" vertical="center"/>
    </xf>
    <xf numFmtId="164" fontId="10" fillId="0" borderId="1" xfId="0" applyFont="1" applyBorder="1" applyAlignment="1">
      <alignment horizontal="center" vertical="center"/>
    </xf>
    <xf numFmtId="0" fontId="10" fillId="0" borderId="0" xfId="0" applyNumberFormat="1" applyFont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/>
    </xf>
    <xf numFmtId="164" fontId="6" fillId="0" borderId="0" xfId="0" applyFont="1" applyAlignment="1">
      <alignment horizontal="center" vertical="center" wrapText="1"/>
    </xf>
    <xf numFmtId="164" fontId="6" fillId="0" borderId="0" xfId="0" quotePrefix="1" applyFont="1" applyAlignment="1">
      <alignment horizontal="left" vertical="center"/>
    </xf>
    <xf numFmtId="164" fontId="5" fillId="0" borderId="0" xfId="0" quotePrefix="1" applyFont="1" applyAlignment="1">
      <alignment horizontal="center" vertical="center"/>
    </xf>
    <xf numFmtId="0" fontId="20" fillId="0" borderId="0" xfId="0" applyNumberFormat="1" applyFont="1" applyAlignment="1">
      <alignment horizontal="center" vertical="center"/>
    </xf>
    <xf numFmtId="0" fontId="20" fillId="0" borderId="1" xfId="0" applyNumberFormat="1" applyFont="1" applyBorder="1" applyAlignment="1">
      <alignment horizontal="center" vertical="center"/>
    </xf>
  </cellXfs>
  <cellStyles count="47">
    <cellStyle name="Comma" xfId="1" builtinId="3"/>
    <cellStyle name="Comma 11" xfId="20" xr:uid="{00000000-0005-0000-0000-000001000000}"/>
    <cellStyle name="Comma 2" xfId="6" xr:uid="{00000000-0005-0000-0000-000002000000}"/>
    <cellStyle name="Comma 2 2" xfId="29" xr:uid="{00000000-0005-0000-0000-000003000000}"/>
    <cellStyle name="Comma 2 3" xfId="28" xr:uid="{00000000-0005-0000-0000-000004000000}"/>
    <cellStyle name="Comma 3" xfId="2" xr:uid="{00000000-0005-0000-0000-000005000000}"/>
    <cellStyle name="Comma 3 2" xfId="30" xr:uid="{00000000-0005-0000-0000-000006000000}"/>
    <cellStyle name="Comma 4" xfId="8" xr:uid="{00000000-0005-0000-0000-000007000000}"/>
    <cellStyle name="Comma 4 2" xfId="31" xr:uid="{00000000-0005-0000-0000-000008000000}"/>
    <cellStyle name="Comma 5" xfId="27" xr:uid="{00000000-0005-0000-0000-000009000000}"/>
    <cellStyle name="Good 2" xfId="32" xr:uid="{00000000-0005-0000-0000-00000A000000}"/>
    <cellStyle name="Normal" xfId="0" builtinId="0"/>
    <cellStyle name="Normal 10" xfId="14" xr:uid="{00000000-0005-0000-0000-00000C000000}"/>
    <cellStyle name="Normal 12" xfId="10" xr:uid="{00000000-0005-0000-0000-00000D000000}"/>
    <cellStyle name="Normal 2" xfId="13" xr:uid="{00000000-0005-0000-0000-00000E000000}"/>
    <cellStyle name="Normal 2 2" xfId="18" xr:uid="{00000000-0005-0000-0000-00000F000000}"/>
    <cellStyle name="Normal 3" xfId="5" xr:uid="{00000000-0005-0000-0000-000010000000}"/>
    <cellStyle name="Normal 3 2" xfId="9" xr:uid="{00000000-0005-0000-0000-000011000000}"/>
    <cellStyle name="Normal 3 2 2" xfId="22" xr:uid="{00000000-0005-0000-0000-000012000000}"/>
    <cellStyle name="Normal 3 3" xfId="7" xr:uid="{00000000-0005-0000-0000-000013000000}"/>
    <cellStyle name="Normal 3 3 2" xfId="37" xr:uid="{00000000-0005-0000-0000-000014000000}"/>
    <cellStyle name="Normal 3 3 3" xfId="44" xr:uid="{00000000-0005-0000-0000-000015000000}"/>
    <cellStyle name="Normal 4" xfId="19" xr:uid="{00000000-0005-0000-0000-000016000000}"/>
    <cellStyle name="Normal 4 2" xfId="21" xr:uid="{00000000-0005-0000-0000-000017000000}"/>
    <cellStyle name="Normal 4 2 2" xfId="36" xr:uid="{00000000-0005-0000-0000-000018000000}"/>
    <cellStyle name="Normal 4 2 3" xfId="43" xr:uid="{00000000-0005-0000-0000-000019000000}"/>
    <cellStyle name="Normal 4 3" xfId="35" xr:uid="{00000000-0005-0000-0000-00001A000000}"/>
    <cellStyle name="Normal 4 4" xfId="42" xr:uid="{00000000-0005-0000-0000-00001B000000}"/>
    <cellStyle name="Normal 5" xfId="11" xr:uid="{00000000-0005-0000-0000-00001C000000}"/>
    <cellStyle name="Normal 5 2" xfId="15" xr:uid="{00000000-0005-0000-0000-00001D000000}"/>
    <cellStyle name="Normal 5 2 2" xfId="24" xr:uid="{00000000-0005-0000-0000-00001E000000}"/>
    <cellStyle name="Normal 6" xfId="17" xr:uid="{00000000-0005-0000-0000-00001F000000}"/>
    <cellStyle name="Normal 6 2" xfId="12" xr:uid="{00000000-0005-0000-0000-000020000000}"/>
    <cellStyle name="Normal 6 2 2" xfId="16" xr:uid="{00000000-0005-0000-0000-000021000000}"/>
    <cellStyle name="Normal 6 2 2 2" xfId="25" xr:uid="{00000000-0005-0000-0000-000022000000}"/>
    <cellStyle name="Normal 6 2 2 2 2" xfId="39" xr:uid="{00000000-0005-0000-0000-000023000000}"/>
    <cellStyle name="Normal 6 2 2 2 3" xfId="46" xr:uid="{00000000-0005-0000-0000-000024000000}"/>
    <cellStyle name="Normal 6 2 2 3" xfId="34" xr:uid="{00000000-0005-0000-0000-000025000000}"/>
    <cellStyle name="Normal 6 2 2 4" xfId="41" xr:uid="{00000000-0005-0000-0000-000026000000}"/>
    <cellStyle name="Normal 6 2 3" xfId="23" xr:uid="{00000000-0005-0000-0000-000027000000}"/>
    <cellStyle name="Normal 6 2 3 2" xfId="38" xr:uid="{00000000-0005-0000-0000-000028000000}"/>
    <cellStyle name="Normal 6 2 3 3" xfId="45" xr:uid="{00000000-0005-0000-0000-000029000000}"/>
    <cellStyle name="Normal 6 2 4" xfId="33" xr:uid="{00000000-0005-0000-0000-00002A000000}"/>
    <cellStyle name="Normal 6 2 5" xfId="40" xr:uid="{00000000-0005-0000-0000-00002B000000}"/>
    <cellStyle name="Normal 7" xfId="26" xr:uid="{00000000-0005-0000-0000-00002C000000}"/>
    <cellStyle name="Normal_FI04-Accounts-A3009t-SS" xfId="3" xr:uid="{00000000-0005-0000-0000-00002D000000}"/>
    <cellStyle name="Percent" xfId="4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1EC173E\28402%20Financial%20Statement%20Combined%20Leadsheet%20as%20at%20March%2031%202020%20(00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r20422\D\(10)%20QUARTER%201%20(02-20)\QUARTER%201%20(20-63)\THAI%20(3001334)%20-%20NEW%20CLIENT\THAI20Q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ASSET000"/>
      <sheetName val="Liability and Equity000"/>
      <sheetName val="PL000"/>
      <sheetName val="EQT-000"/>
      <sheetName val="ASSET"/>
      <sheetName val="Liability and Equity"/>
      <sheetName val="PL"/>
      <sheetName val="EQT"/>
      <sheetName val="CF"/>
      <sheetName val="CF Worksheet"/>
      <sheetName val="Support CF"/>
      <sheetName val="Support FA-IA"/>
      <sheetName val="OCA - OCL"/>
      <sheetName val="Short term loan"/>
      <sheetName val="Cash and cash equivalent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hang-conso_new"/>
      <sheetName val="chang-tg_new "/>
      <sheetName val="csh_new"/>
    </sheetNames>
    <sheetDataSet>
      <sheetData sheetId="0">
        <row r="1">
          <cell r="A1" t="str">
            <v>THAI  AIRWAYS  INTERNATIONAL  PUBLIC  COMPANY  LIMITED  AND  ITS  SUBSIDIARIES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S190"/>
  <sheetViews>
    <sheetView topLeftCell="A169" zoomScale="55" zoomScaleNormal="55" zoomScaleSheetLayoutView="100" zoomScalePageLayoutView="80" workbookViewId="0">
      <selection activeCell="A54" sqref="A54"/>
    </sheetView>
  </sheetViews>
  <sheetFormatPr defaultColWidth="9.33203125" defaultRowHeight="18" customHeight="1"/>
  <cols>
    <col min="1" max="1" width="40.58203125" style="51" customWidth="1"/>
    <col min="2" max="2" width="7.58203125" style="51" customWidth="1"/>
    <col min="3" max="3" width="8.58203125" style="51" customWidth="1"/>
    <col min="4" max="4" width="17.33203125" style="51" customWidth="1"/>
    <col min="5" max="5" width="1.33203125" style="51" customWidth="1"/>
    <col min="6" max="6" width="17.6640625" style="51" bestFit="1" customWidth="1"/>
    <col min="7" max="7" width="1.33203125" style="210" customWidth="1"/>
    <col min="8" max="8" width="17" style="51" bestFit="1" customWidth="1"/>
    <col min="9" max="9" width="1.33203125" style="51" customWidth="1"/>
    <col min="10" max="10" width="17" style="51" bestFit="1" customWidth="1"/>
    <col min="11" max="11" width="15.08203125" style="51" bestFit="1" customWidth="1"/>
    <col min="12" max="12" width="16.33203125" style="51" bestFit="1" customWidth="1"/>
    <col min="13" max="13" width="5.33203125" style="51" customWidth="1"/>
    <col min="14" max="14" width="9.33203125" style="51" bestFit="1"/>
    <col min="15" max="15" width="1.75" style="51" customWidth="1"/>
    <col min="16" max="16" width="18.33203125" style="51" bestFit="1" customWidth="1"/>
    <col min="17" max="17" width="3" style="51" customWidth="1"/>
    <col min="18" max="19" width="9.33203125" style="51" bestFit="1"/>
    <col min="20" max="16384" width="9.33203125" style="51"/>
  </cols>
  <sheetData>
    <row r="1" spans="1:19" ht="21" customHeight="1">
      <c r="A1" s="251" t="s">
        <v>0</v>
      </c>
      <c r="B1" s="251"/>
      <c r="C1" s="251"/>
      <c r="D1" s="251"/>
      <c r="E1" s="251"/>
      <c r="F1" s="251"/>
      <c r="G1" s="251"/>
      <c r="H1" s="251"/>
      <c r="I1" s="251"/>
      <c r="J1" s="251"/>
    </row>
    <row r="2" spans="1:19" s="42" customFormat="1" ht="21" customHeight="1">
      <c r="A2" s="251" t="s">
        <v>1</v>
      </c>
      <c r="B2" s="251"/>
      <c r="C2" s="251"/>
      <c r="D2" s="251"/>
      <c r="E2" s="251"/>
      <c r="F2" s="251"/>
      <c r="G2" s="251"/>
      <c r="H2" s="251"/>
      <c r="I2" s="251"/>
      <c r="J2" s="251"/>
    </row>
    <row r="3" spans="1:19" s="42" customFormat="1" ht="21" customHeight="1">
      <c r="A3" s="251" t="s">
        <v>2</v>
      </c>
      <c r="B3" s="251"/>
      <c r="C3" s="251"/>
      <c r="D3" s="251"/>
      <c r="E3" s="251"/>
      <c r="F3" s="251"/>
      <c r="G3" s="251"/>
      <c r="H3" s="251"/>
      <c r="I3" s="251"/>
      <c r="J3" s="251"/>
    </row>
    <row r="4" spans="1:19" s="42" customFormat="1" ht="21" customHeight="1">
      <c r="A4" s="254" t="s">
        <v>3</v>
      </c>
      <c r="B4" s="254"/>
      <c r="C4" s="254"/>
      <c r="D4" s="254"/>
      <c r="E4" s="254"/>
      <c r="F4" s="254"/>
      <c r="G4" s="254"/>
      <c r="H4" s="254"/>
      <c r="I4" s="254"/>
      <c r="J4" s="254"/>
    </row>
    <row r="5" spans="1:19" s="42" customFormat="1" ht="6" customHeight="1">
      <c r="A5" s="46"/>
      <c r="B5" s="46"/>
      <c r="C5" s="46"/>
      <c r="D5" s="46"/>
      <c r="E5" s="46"/>
      <c r="F5" s="46"/>
      <c r="G5" s="46"/>
      <c r="H5" s="46"/>
      <c r="I5" s="46"/>
      <c r="J5" s="46"/>
    </row>
    <row r="6" spans="1:19" s="39" customFormat="1" ht="18" customHeight="1">
      <c r="A6" s="76"/>
      <c r="B6" s="76"/>
      <c r="D6" s="251" t="s">
        <v>4</v>
      </c>
      <c r="E6" s="251"/>
      <c r="F6" s="251"/>
      <c r="G6" s="251" t="s">
        <v>5</v>
      </c>
      <c r="H6" s="251"/>
      <c r="I6" s="251"/>
      <c r="J6" s="251"/>
    </row>
    <row r="7" spans="1:19" s="39" customFormat="1" ht="18" customHeight="1">
      <c r="A7" s="76"/>
      <c r="B7" s="76"/>
      <c r="D7" s="251" t="s">
        <v>6</v>
      </c>
      <c r="E7" s="251"/>
      <c r="F7" s="251"/>
      <c r="G7" s="251" t="s">
        <v>6</v>
      </c>
      <c r="H7" s="251"/>
      <c r="I7" s="251"/>
      <c r="J7" s="251"/>
    </row>
    <row r="8" spans="1:19" s="39" customFormat="1" ht="18" customHeight="1">
      <c r="A8" s="76"/>
      <c r="B8" s="76"/>
      <c r="C8" s="206" t="s">
        <v>7</v>
      </c>
      <c r="D8" s="168" t="s">
        <v>8</v>
      </c>
      <c r="E8" s="206"/>
      <c r="F8" s="168" t="s">
        <v>9</v>
      </c>
      <c r="G8" s="206"/>
      <c r="H8" s="168" t="s">
        <v>8</v>
      </c>
      <c r="I8" s="206"/>
      <c r="J8" s="168" t="s">
        <v>9</v>
      </c>
    </row>
    <row r="9" spans="1:19" s="39" customFormat="1" ht="18" customHeight="1">
      <c r="A9" s="76"/>
      <c r="B9" s="76"/>
      <c r="D9" s="169" t="s">
        <v>10</v>
      </c>
      <c r="E9" s="206"/>
      <c r="F9" s="168" t="s">
        <v>11</v>
      </c>
      <c r="G9" s="206"/>
      <c r="H9" s="169" t="s">
        <v>10</v>
      </c>
      <c r="I9" s="206"/>
      <c r="J9" s="168" t="s">
        <v>11</v>
      </c>
    </row>
    <row r="10" spans="1:19" s="39" customFormat="1" ht="18" customHeight="1">
      <c r="C10" s="206"/>
      <c r="D10" s="168">
        <v>2023</v>
      </c>
      <c r="E10" s="170"/>
      <c r="F10" s="168">
        <v>2022</v>
      </c>
      <c r="G10" s="170"/>
      <c r="H10" s="168">
        <v>2023</v>
      </c>
      <c r="I10" s="170"/>
      <c r="J10" s="168">
        <v>2022</v>
      </c>
    </row>
    <row r="11" spans="1:19" s="39" customFormat="1" ht="18" customHeight="1">
      <c r="D11" s="206" t="s">
        <v>12</v>
      </c>
      <c r="E11" s="206"/>
      <c r="F11" s="206"/>
      <c r="G11" s="206"/>
      <c r="H11" s="206" t="s">
        <v>12</v>
      </c>
    </row>
    <row r="12" spans="1:19" s="39" customFormat="1" ht="18" customHeight="1">
      <c r="A12" s="251" t="s">
        <v>13</v>
      </c>
      <c r="B12" s="251"/>
      <c r="D12" s="231"/>
      <c r="E12" s="206"/>
      <c r="F12" s="231"/>
      <c r="G12" s="229"/>
      <c r="H12" s="206"/>
      <c r="I12" s="229"/>
      <c r="J12" s="206"/>
    </row>
    <row r="13" spans="1:19" s="39" customFormat="1" ht="18" customHeight="1">
      <c r="A13" s="50" t="s">
        <v>14</v>
      </c>
      <c r="B13" s="50"/>
      <c r="C13" s="206"/>
      <c r="D13" s="209"/>
      <c r="E13" s="209"/>
      <c r="F13" s="209"/>
      <c r="G13" s="209"/>
      <c r="H13" s="209"/>
      <c r="I13" s="209"/>
      <c r="J13" s="209"/>
    </row>
    <row r="14" spans="1:19" s="52" customFormat="1" ht="18" customHeight="1">
      <c r="A14" s="207" t="s">
        <v>15</v>
      </c>
      <c r="B14" s="207"/>
      <c r="C14" s="147">
        <v>6.1</v>
      </c>
      <c r="D14" s="209">
        <v>42914737114</v>
      </c>
      <c r="E14" s="209"/>
      <c r="F14" s="209">
        <v>34539793772</v>
      </c>
      <c r="G14" s="209"/>
      <c r="H14" s="209">
        <v>42244493873</v>
      </c>
      <c r="I14" s="209"/>
      <c r="J14" s="209">
        <v>34042074166</v>
      </c>
      <c r="M14" s="227"/>
      <c r="O14" s="227"/>
      <c r="Q14" s="227"/>
      <c r="S14" s="227"/>
    </row>
    <row r="15" spans="1:19" s="52" customFormat="1" ht="18" customHeight="1">
      <c r="A15" s="207" t="s">
        <v>16</v>
      </c>
      <c r="B15" s="207"/>
      <c r="C15" s="147" t="s">
        <v>261</v>
      </c>
      <c r="D15" s="209">
        <v>18118217224</v>
      </c>
      <c r="E15" s="209"/>
      <c r="F15" s="209">
        <v>16955034829</v>
      </c>
      <c r="G15" s="209"/>
      <c r="H15" s="209">
        <v>17746339334</v>
      </c>
      <c r="I15" s="209"/>
      <c r="J15" s="209">
        <v>17040069085</v>
      </c>
      <c r="M15" s="227"/>
      <c r="O15" s="227"/>
      <c r="Q15" s="227"/>
      <c r="S15" s="227"/>
    </row>
    <row r="16" spans="1:19" s="52" customFormat="1" ht="18" customHeight="1">
      <c r="A16" s="90" t="s">
        <v>17</v>
      </c>
      <c r="B16" s="90"/>
      <c r="C16" s="147"/>
      <c r="D16" s="209">
        <v>4455516167</v>
      </c>
      <c r="E16" s="209"/>
      <c r="F16" s="209">
        <v>4448944904</v>
      </c>
      <c r="G16" s="209"/>
      <c r="H16" s="209">
        <v>4432898983</v>
      </c>
      <c r="I16" s="209"/>
      <c r="J16" s="209">
        <v>4427515059</v>
      </c>
      <c r="M16" s="227"/>
      <c r="O16" s="227"/>
      <c r="Q16" s="227"/>
      <c r="S16" s="227"/>
    </row>
    <row r="17" spans="1:19" s="52" customFormat="1" ht="18" customHeight="1">
      <c r="A17" s="90" t="s">
        <v>18</v>
      </c>
      <c r="B17" s="90"/>
      <c r="C17" s="147"/>
      <c r="D17" s="209">
        <v>89499849</v>
      </c>
      <c r="E17" s="209"/>
      <c r="F17" s="209">
        <v>317595696</v>
      </c>
      <c r="G17" s="209"/>
      <c r="H17" s="209">
        <v>89499849</v>
      </c>
      <c r="I17" s="209"/>
      <c r="J17" s="209">
        <v>317595696</v>
      </c>
      <c r="M17" s="227"/>
      <c r="O17" s="227"/>
      <c r="Q17" s="227"/>
      <c r="S17" s="227"/>
    </row>
    <row r="18" spans="1:19" s="52" customFormat="1" ht="18" customHeight="1">
      <c r="A18" s="90" t="s">
        <v>19</v>
      </c>
      <c r="B18" s="90"/>
      <c r="C18" s="147">
        <v>23.5</v>
      </c>
      <c r="D18" s="209">
        <v>394169711</v>
      </c>
      <c r="E18" s="209"/>
      <c r="F18" s="209">
        <v>795858833</v>
      </c>
      <c r="G18" s="209"/>
      <c r="H18" s="209">
        <v>344132487</v>
      </c>
      <c r="I18" s="209"/>
      <c r="J18" s="209">
        <v>795821693</v>
      </c>
      <c r="M18" s="227"/>
      <c r="O18" s="227"/>
      <c r="Q18" s="227"/>
      <c r="S18" s="227"/>
    </row>
    <row r="19" spans="1:19" s="52" customFormat="1" ht="18" customHeight="1">
      <c r="A19" s="90" t="s">
        <v>20</v>
      </c>
      <c r="B19" s="90"/>
      <c r="C19" s="147">
        <v>8</v>
      </c>
      <c r="D19" s="209">
        <v>2439081571</v>
      </c>
      <c r="E19" s="209"/>
      <c r="F19" s="209">
        <v>2746514121</v>
      </c>
      <c r="G19" s="209"/>
      <c r="H19" s="209">
        <v>2439081571</v>
      </c>
      <c r="I19" s="209"/>
      <c r="J19" s="209">
        <v>2746514121</v>
      </c>
      <c r="M19" s="227"/>
      <c r="O19" s="227"/>
      <c r="Q19" s="227"/>
      <c r="S19" s="227"/>
    </row>
    <row r="20" spans="1:19" s="52" customFormat="1" ht="18" customHeight="1">
      <c r="A20" s="171" t="s">
        <v>21</v>
      </c>
      <c r="B20" s="171"/>
      <c r="C20" s="206"/>
      <c r="D20" s="230">
        <f>SUM(D14:D19)</f>
        <v>68411221636</v>
      </c>
      <c r="E20" s="229"/>
      <c r="F20" s="230">
        <f>SUM(F14:F19)</f>
        <v>59803742155</v>
      </c>
      <c r="G20" s="229"/>
      <c r="H20" s="230">
        <f>SUM(H14:H19)</f>
        <v>67296446097</v>
      </c>
      <c r="I20" s="229"/>
      <c r="J20" s="230">
        <f>SUM(J14:J19)</f>
        <v>59369589820</v>
      </c>
      <c r="M20" s="227"/>
      <c r="O20" s="227"/>
      <c r="Q20" s="227"/>
      <c r="S20" s="227"/>
    </row>
    <row r="21" spans="1:19" s="39" customFormat="1" ht="18" customHeight="1">
      <c r="A21" s="65"/>
      <c r="B21" s="65"/>
      <c r="C21" s="202"/>
      <c r="D21" s="54"/>
      <c r="E21" s="43"/>
      <c r="G21" s="209"/>
      <c r="H21" s="54"/>
      <c r="I21" s="54"/>
      <c r="J21" s="54"/>
      <c r="M21" s="227"/>
      <c r="O21" s="227"/>
      <c r="Q21" s="227"/>
      <c r="S21" s="227"/>
    </row>
    <row r="22" spans="1:19" s="39" customFormat="1" ht="18" customHeight="1">
      <c r="A22" s="50" t="s">
        <v>22</v>
      </c>
      <c r="B22" s="58"/>
      <c r="C22" s="206"/>
      <c r="G22" s="229"/>
      <c r="M22" s="227"/>
      <c r="O22" s="227"/>
      <c r="Q22" s="227"/>
      <c r="S22" s="227"/>
    </row>
    <row r="23" spans="1:19" s="52" customFormat="1" ht="18" customHeight="1">
      <c r="A23" s="90" t="s">
        <v>23</v>
      </c>
      <c r="B23" s="90"/>
      <c r="C23" s="147" t="s">
        <v>24</v>
      </c>
      <c r="D23" s="209">
        <v>3249817314</v>
      </c>
      <c r="E23" s="209"/>
      <c r="F23" s="209">
        <v>3243541000</v>
      </c>
      <c r="G23" s="209"/>
      <c r="H23" s="209">
        <v>3218611167</v>
      </c>
      <c r="I23" s="209"/>
      <c r="J23" s="209">
        <v>3212334853</v>
      </c>
      <c r="M23" s="227"/>
      <c r="O23" s="227"/>
      <c r="Q23" s="227"/>
      <c r="S23" s="227"/>
    </row>
    <row r="24" spans="1:19" s="52" customFormat="1" ht="18" customHeight="1">
      <c r="A24" s="207" t="s">
        <v>25</v>
      </c>
      <c r="B24" s="207"/>
      <c r="C24" s="147">
        <v>9.1</v>
      </c>
      <c r="D24" s="209">
        <v>534982943</v>
      </c>
      <c r="E24" s="209"/>
      <c r="F24" s="209">
        <v>511002483</v>
      </c>
      <c r="G24" s="209"/>
      <c r="H24" s="209">
        <v>383334000</v>
      </c>
      <c r="I24" s="209"/>
      <c r="J24" s="209">
        <v>383334000</v>
      </c>
      <c r="M24" s="227"/>
      <c r="O24" s="227"/>
      <c r="Q24" s="227"/>
      <c r="S24" s="227"/>
    </row>
    <row r="25" spans="1:19" s="52" customFormat="1" ht="18" customHeight="1">
      <c r="A25" s="207" t="s">
        <v>26</v>
      </c>
      <c r="B25" s="207"/>
      <c r="C25" s="147">
        <v>9.1999999999999993</v>
      </c>
      <c r="D25" s="228">
        <v>0</v>
      </c>
      <c r="E25" s="227"/>
      <c r="F25" s="228">
        <v>0</v>
      </c>
      <c r="G25" s="209"/>
      <c r="H25" s="209">
        <v>10209920</v>
      </c>
      <c r="I25" s="209"/>
      <c r="J25" s="209">
        <v>10209920</v>
      </c>
      <c r="M25" s="227"/>
      <c r="O25" s="227"/>
      <c r="Q25" s="227"/>
      <c r="S25" s="227"/>
    </row>
    <row r="26" spans="1:19" s="52" customFormat="1" ht="18" customHeight="1">
      <c r="A26" s="90" t="s">
        <v>27</v>
      </c>
      <c r="B26" s="90"/>
      <c r="C26" s="147">
        <v>5.2</v>
      </c>
      <c r="D26" s="228">
        <v>0</v>
      </c>
      <c r="E26" s="227"/>
      <c r="F26" s="228">
        <v>0</v>
      </c>
      <c r="G26" s="209"/>
      <c r="H26" s="209">
        <v>6229395862</v>
      </c>
      <c r="I26" s="209"/>
      <c r="J26" s="209">
        <v>6495040409</v>
      </c>
      <c r="M26" s="227"/>
      <c r="O26" s="227"/>
      <c r="Q26" s="227"/>
      <c r="S26" s="227"/>
    </row>
    <row r="27" spans="1:19" s="52" customFormat="1" ht="18" customHeight="1">
      <c r="A27" s="90" t="s">
        <v>28</v>
      </c>
      <c r="B27" s="90"/>
      <c r="C27" s="147">
        <v>10</v>
      </c>
      <c r="D27" s="209">
        <v>47347386785</v>
      </c>
      <c r="E27" s="209"/>
      <c r="F27" s="209">
        <v>45968605615</v>
      </c>
      <c r="G27" s="209"/>
      <c r="H27" s="209">
        <v>46911771137</v>
      </c>
      <c r="I27" s="209"/>
      <c r="J27" s="209">
        <v>45918253719</v>
      </c>
      <c r="M27" s="227"/>
      <c r="O27" s="227"/>
      <c r="Q27" s="227"/>
      <c r="S27" s="227"/>
    </row>
    <row r="28" spans="1:19" s="52" customFormat="1" ht="18" customHeight="1">
      <c r="A28" s="90" t="s">
        <v>29</v>
      </c>
      <c r="B28" s="90"/>
      <c r="C28" s="147">
        <v>11</v>
      </c>
      <c r="D28" s="209">
        <v>61424699023</v>
      </c>
      <c r="E28" s="209"/>
      <c r="F28" s="209">
        <v>61868826214</v>
      </c>
      <c r="G28" s="209"/>
      <c r="H28" s="209">
        <v>55971667672</v>
      </c>
      <c r="I28" s="209"/>
      <c r="J28" s="209">
        <v>56295477032</v>
      </c>
      <c r="M28" s="227"/>
      <c r="O28" s="227"/>
      <c r="Q28" s="227"/>
      <c r="S28" s="227"/>
    </row>
    <row r="29" spans="1:19" s="52" customFormat="1" ht="18" customHeight="1">
      <c r="A29" s="90" t="s">
        <v>30</v>
      </c>
      <c r="B29" s="90"/>
      <c r="C29" s="172"/>
      <c r="D29" s="209">
        <v>155378973</v>
      </c>
      <c r="E29" s="209"/>
      <c r="F29" s="209">
        <v>166069480</v>
      </c>
      <c r="G29" s="209"/>
      <c r="H29" s="209">
        <v>138266083</v>
      </c>
      <c r="I29" s="209"/>
      <c r="J29" s="209">
        <v>145112285</v>
      </c>
      <c r="M29" s="227"/>
      <c r="O29" s="227"/>
      <c r="Q29" s="227"/>
      <c r="S29" s="227"/>
    </row>
    <row r="30" spans="1:19" s="52" customFormat="1" ht="18" customHeight="1">
      <c r="A30" s="90" t="s">
        <v>31</v>
      </c>
      <c r="B30" s="90"/>
      <c r="C30" s="155"/>
      <c r="D30" s="209">
        <v>9655581502</v>
      </c>
      <c r="E30" s="209"/>
      <c r="F30" s="209">
        <v>9599009022</v>
      </c>
      <c r="G30" s="209"/>
      <c r="H30" s="209">
        <v>9648483581</v>
      </c>
      <c r="I30" s="209"/>
      <c r="J30" s="209">
        <v>9591946667</v>
      </c>
      <c r="M30" s="227"/>
      <c r="O30" s="227"/>
      <c r="Q30" s="227"/>
      <c r="S30" s="227"/>
    </row>
    <row r="31" spans="1:19" s="52" customFormat="1" ht="18" customHeight="1">
      <c r="A31" s="90" t="s">
        <v>32</v>
      </c>
      <c r="B31" s="90"/>
      <c r="C31" s="155">
        <v>12</v>
      </c>
      <c r="D31" s="209">
        <v>14254804571</v>
      </c>
      <c r="E31" s="209"/>
      <c r="F31" s="209">
        <v>14328757735</v>
      </c>
      <c r="G31" s="209"/>
      <c r="H31" s="209">
        <v>14254804571</v>
      </c>
      <c r="I31" s="209"/>
      <c r="J31" s="209">
        <v>14328757735</v>
      </c>
      <c r="M31" s="227"/>
      <c r="O31" s="227"/>
      <c r="Q31" s="227"/>
      <c r="S31" s="227"/>
    </row>
    <row r="32" spans="1:19" s="52" customFormat="1" ht="18" customHeight="1">
      <c r="A32" s="90" t="s">
        <v>33</v>
      </c>
      <c r="B32" s="90"/>
      <c r="C32" s="155">
        <v>13</v>
      </c>
      <c r="D32" s="209">
        <v>3410653425</v>
      </c>
      <c r="E32" s="209"/>
      <c r="F32" s="209">
        <v>2688165526</v>
      </c>
      <c r="G32" s="209"/>
      <c r="H32" s="209">
        <v>3222815356</v>
      </c>
      <c r="I32" s="209"/>
      <c r="J32" s="209">
        <v>2548555188</v>
      </c>
      <c r="M32" s="227"/>
      <c r="O32" s="227"/>
      <c r="Q32" s="227"/>
      <c r="S32" s="227"/>
    </row>
    <row r="33" spans="1:19" s="39" customFormat="1" ht="18" customHeight="1">
      <c r="A33" s="171" t="s">
        <v>34</v>
      </c>
      <c r="B33" s="171"/>
      <c r="C33" s="206"/>
      <c r="D33" s="230">
        <f>SUM(D23:D32)</f>
        <v>140033304536</v>
      </c>
      <c r="E33" s="229"/>
      <c r="F33" s="230">
        <f>SUM(F23:F32)</f>
        <v>138373977075</v>
      </c>
      <c r="G33" s="229"/>
      <c r="H33" s="230">
        <f>SUM(H23:H32)</f>
        <v>139989359349</v>
      </c>
      <c r="I33" s="229"/>
      <c r="J33" s="230">
        <f>SUM(J23:J32)</f>
        <v>138929021808</v>
      </c>
      <c r="L33" s="52"/>
      <c r="M33" s="227"/>
      <c r="N33" s="52"/>
      <c r="O33" s="227"/>
      <c r="P33" s="52"/>
      <c r="Q33" s="227"/>
      <c r="R33" s="52"/>
      <c r="S33" s="227"/>
    </row>
    <row r="34" spans="1:19" s="39" customFormat="1" ht="18" customHeight="1" thickBot="1">
      <c r="A34" s="50" t="s">
        <v>35</v>
      </c>
      <c r="B34" s="58"/>
      <c r="C34" s="206"/>
      <c r="D34" s="226">
        <f>D20+D33</f>
        <v>208444526172</v>
      </c>
      <c r="E34" s="229"/>
      <c r="F34" s="226">
        <f>SUM(F20,F33)</f>
        <v>198177719230</v>
      </c>
      <c r="G34" s="229"/>
      <c r="H34" s="226">
        <f>H20+H33</f>
        <v>207285805446</v>
      </c>
      <c r="I34" s="229"/>
      <c r="J34" s="226">
        <f>J20+J33</f>
        <v>198298611628</v>
      </c>
      <c r="L34" s="52"/>
      <c r="M34" s="227"/>
      <c r="N34" s="52"/>
      <c r="O34" s="227"/>
      <c r="P34" s="52"/>
      <c r="Q34" s="227"/>
      <c r="R34" s="52"/>
      <c r="S34" s="227"/>
    </row>
    <row r="35" spans="1:19" s="39" customFormat="1" ht="18" customHeight="1" thickTop="1">
      <c r="A35" s="58"/>
      <c r="B35" s="58"/>
      <c r="C35" s="206"/>
      <c r="D35" s="229"/>
      <c r="E35" s="229"/>
      <c r="F35" s="229"/>
      <c r="G35" s="229"/>
      <c r="H35" s="229"/>
      <c r="I35" s="229"/>
      <c r="J35" s="229"/>
    </row>
    <row r="36" spans="1:19" s="39" customFormat="1" ht="18" customHeight="1">
      <c r="A36" s="58"/>
      <c r="B36" s="58"/>
      <c r="C36" s="206"/>
      <c r="D36" s="229"/>
      <c r="E36" s="229"/>
      <c r="F36" s="229"/>
      <c r="G36" s="229"/>
      <c r="H36" s="229"/>
      <c r="I36" s="229"/>
      <c r="J36" s="229"/>
    </row>
    <row r="37" spans="1:19" s="39" customFormat="1" ht="18" customHeight="1">
      <c r="A37" s="58"/>
      <c r="B37" s="58"/>
      <c r="C37" s="206"/>
      <c r="D37" s="229"/>
      <c r="E37" s="229"/>
      <c r="F37" s="229"/>
      <c r="G37" s="229"/>
      <c r="H37" s="229"/>
      <c r="I37" s="229"/>
      <c r="J37" s="229"/>
    </row>
    <row r="38" spans="1:19" s="39" customFormat="1" ht="18" customHeight="1">
      <c r="A38" s="58"/>
      <c r="B38" s="58"/>
      <c r="C38" s="206"/>
      <c r="D38" s="229"/>
      <c r="E38" s="229"/>
      <c r="F38" s="229"/>
      <c r="G38" s="229"/>
      <c r="H38" s="229"/>
      <c r="I38" s="229"/>
      <c r="J38" s="229"/>
    </row>
    <row r="39" spans="1:19" s="39" customFormat="1" ht="18" customHeight="1">
      <c r="A39" s="58"/>
      <c r="B39" s="58"/>
      <c r="C39" s="206"/>
      <c r="D39" s="229"/>
      <c r="E39" s="229"/>
      <c r="F39" s="229"/>
      <c r="G39" s="229"/>
      <c r="H39" s="229"/>
      <c r="I39" s="229"/>
      <c r="J39" s="229"/>
    </row>
    <row r="40" spans="1:19" s="39" customFormat="1" ht="18" customHeight="1">
      <c r="A40" s="58"/>
      <c r="B40" s="58"/>
      <c r="C40" s="206"/>
      <c r="D40" s="229"/>
      <c r="E40" s="229"/>
      <c r="F40" s="229"/>
      <c r="G40" s="229"/>
      <c r="H40" s="229"/>
      <c r="I40" s="229"/>
      <c r="J40" s="229"/>
    </row>
    <row r="41" spans="1:19" s="39" customFormat="1" ht="18" customHeight="1">
      <c r="A41" s="58"/>
      <c r="B41" s="58"/>
      <c r="C41" s="206"/>
      <c r="D41" s="229"/>
      <c r="E41" s="229"/>
      <c r="F41" s="229"/>
      <c r="G41" s="229"/>
      <c r="H41" s="229"/>
      <c r="I41" s="229"/>
      <c r="J41" s="229"/>
    </row>
    <row r="42" spans="1:19" s="39" customFormat="1" ht="18" customHeight="1">
      <c r="A42" s="58"/>
      <c r="B42" s="58"/>
      <c r="C42" s="206"/>
      <c r="D42" s="229"/>
      <c r="E42" s="229"/>
      <c r="F42" s="229"/>
      <c r="G42" s="229"/>
      <c r="H42" s="229"/>
      <c r="I42" s="229"/>
      <c r="J42" s="229"/>
    </row>
    <row r="43" spans="1:19" s="39" customFormat="1" ht="18" customHeight="1">
      <c r="A43" s="58"/>
      <c r="B43" s="58"/>
      <c r="C43" s="206"/>
      <c r="D43" s="229"/>
      <c r="E43" s="229"/>
      <c r="F43" s="229"/>
      <c r="G43" s="229"/>
      <c r="H43" s="229"/>
      <c r="I43" s="229"/>
      <c r="J43" s="229"/>
    </row>
    <row r="44" spans="1:19" s="39" customFormat="1" ht="18" customHeight="1">
      <c r="A44" s="58"/>
      <c r="B44" s="58"/>
      <c r="C44" s="206"/>
      <c r="D44" s="229"/>
      <c r="E44" s="229"/>
      <c r="F44" s="229"/>
      <c r="G44" s="229"/>
      <c r="H44" s="229"/>
      <c r="I44" s="229"/>
      <c r="J44" s="199"/>
    </row>
    <row r="45" spans="1:19" s="39" customFormat="1" ht="18" customHeight="1">
      <c r="A45" s="58"/>
      <c r="B45" s="58"/>
      <c r="C45" s="206"/>
      <c r="D45" s="229"/>
      <c r="E45" s="229"/>
      <c r="F45" s="229"/>
      <c r="G45" s="229"/>
      <c r="H45" s="229"/>
      <c r="I45" s="229"/>
      <c r="J45" s="199"/>
    </row>
    <row r="46" spans="1:19" s="39" customFormat="1" ht="18" customHeight="1">
      <c r="A46" s="58"/>
      <c r="B46" s="58"/>
      <c r="C46" s="206"/>
      <c r="D46" s="229"/>
      <c r="E46" s="229"/>
      <c r="F46" s="229"/>
      <c r="G46" s="229"/>
      <c r="H46" s="229"/>
      <c r="I46" s="229"/>
      <c r="J46" s="199"/>
    </row>
    <row r="47" spans="1:19" s="39" customFormat="1" ht="18" customHeight="1">
      <c r="A47" s="58"/>
      <c r="B47" s="58"/>
      <c r="C47" s="246"/>
      <c r="D47" s="229"/>
      <c r="E47" s="229"/>
      <c r="F47" s="229"/>
      <c r="G47" s="229"/>
      <c r="H47" s="229"/>
      <c r="I47" s="229"/>
      <c r="J47" s="199"/>
    </row>
    <row r="48" spans="1:19" s="39" customFormat="1" ht="18" customHeight="1">
      <c r="A48" s="58"/>
      <c r="B48" s="58"/>
      <c r="C48" s="246"/>
      <c r="D48" s="229"/>
      <c r="E48" s="229"/>
      <c r="F48" s="229"/>
      <c r="G48" s="229"/>
      <c r="H48" s="229"/>
      <c r="I48" s="229"/>
      <c r="J48" s="229"/>
    </row>
    <row r="49" spans="1:10" s="39" customFormat="1" ht="18" customHeight="1">
      <c r="A49" s="58"/>
      <c r="B49" s="58"/>
      <c r="C49" s="246"/>
      <c r="D49" s="229"/>
      <c r="E49" s="229"/>
      <c r="F49" s="229"/>
      <c r="G49" s="229"/>
      <c r="H49" s="229"/>
      <c r="I49" s="229"/>
      <c r="J49" s="229"/>
    </row>
    <row r="50" spans="1:10" s="39" customFormat="1" ht="18" customHeight="1">
      <c r="A50" s="58"/>
      <c r="B50" s="58"/>
      <c r="C50" s="246"/>
      <c r="D50" s="229"/>
      <c r="E50" s="229"/>
      <c r="F50" s="229"/>
      <c r="G50" s="229"/>
      <c r="H50" s="229"/>
      <c r="I50" s="229"/>
      <c r="J50" s="229"/>
    </row>
    <row r="51" spans="1:10" s="39" customFormat="1" ht="18" customHeight="1">
      <c r="A51" s="58"/>
      <c r="B51" s="58"/>
      <c r="C51" s="246"/>
      <c r="D51" s="229"/>
      <c r="E51" s="229"/>
      <c r="F51" s="229"/>
      <c r="G51" s="229"/>
      <c r="H51" s="229"/>
      <c r="I51" s="229"/>
      <c r="J51" s="229"/>
    </row>
    <row r="52" spans="1:10" s="39" customFormat="1" ht="18" customHeight="1">
      <c r="A52" s="58"/>
      <c r="B52" s="58"/>
      <c r="C52" s="206"/>
      <c r="D52" s="229"/>
      <c r="E52" s="229"/>
      <c r="F52" s="229"/>
      <c r="G52" s="229"/>
      <c r="H52" s="229"/>
      <c r="I52" s="229"/>
      <c r="J52" s="229"/>
    </row>
    <row r="53" spans="1:10" s="39" customFormat="1" ht="18" customHeight="1">
      <c r="A53" s="58"/>
      <c r="B53" s="58"/>
      <c r="C53" s="206"/>
      <c r="D53" s="229"/>
      <c r="E53" s="229"/>
      <c r="F53" s="229"/>
      <c r="G53" s="229"/>
      <c r="H53" s="229"/>
      <c r="I53" s="229"/>
      <c r="J53" s="229"/>
    </row>
    <row r="54" spans="1:10" s="39" customFormat="1" ht="18" customHeight="1">
      <c r="A54" s="58"/>
      <c r="B54" s="58"/>
      <c r="C54" s="206"/>
      <c r="D54" s="229"/>
      <c r="E54" s="229"/>
      <c r="F54" s="229"/>
      <c r="G54" s="229"/>
      <c r="H54" s="229"/>
      <c r="I54" s="229"/>
      <c r="J54" s="229"/>
    </row>
    <row r="55" spans="1:10" s="39" customFormat="1" ht="18" customHeight="1">
      <c r="A55" s="58"/>
      <c r="B55" s="58"/>
      <c r="C55" s="206"/>
      <c r="D55" s="229"/>
      <c r="E55" s="229"/>
      <c r="F55" s="229"/>
      <c r="G55" s="229"/>
      <c r="H55" s="229"/>
      <c r="I55" s="229"/>
      <c r="J55" s="229"/>
    </row>
    <row r="56" spans="1:10" s="39" customFormat="1" ht="18" customHeight="1">
      <c r="A56" s="58"/>
      <c r="B56" s="58"/>
      <c r="C56" s="206"/>
      <c r="D56" s="229"/>
      <c r="E56" s="229"/>
      <c r="F56" s="229"/>
      <c r="G56" s="229"/>
      <c r="H56" s="229"/>
      <c r="I56" s="229"/>
      <c r="J56" s="229"/>
    </row>
    <row r="57" spans="1:10" s="42" customFormat="1" ht="18" customHeight="1">
      <c r="C57" s="205"/>
      <c r="D57" s="68"/>
      <c r="E57" s="68"/>
      <c r="F57" s="68"/>
      <c r="G57" s="223"/>
      <c r="H57" s="68"/>
      <c r="I57" s="68"/>
      <c r="J57" s="68"/>
    </row>
    <row r="58" spans="1:10" s="42" customFormat="1" ht="18" customHeight="1">
      <c r="A58" s="204" t="s">
        <v>36</v>
      </c>
      <c r="C58" s="205"/>
      <c r="D58" s="68"/>
      <c r="E58" s="68"/>
      <c r="F58" s="68"/>
      <c r="G58" s="223"/>
      <c r="H58" s="68"/>
      <c r="I58" s="68"/>
      <c r="J58" s="68"/>
    </row>
    <row r="59" spans="1:10" s="42" customFormat="1" ht="18" customHeight="1">
      <c r="C59" s="205"/>
      <c r="D59" s="68"/>
      <c r="E59" s="68"/>
      <c r="F59" s="68"/>
      <c r="G59" s="223"/>
      <c r="H59" s="68"/>
      <c r="I59" s="68"/>
      <c r="J59" s="68"/>
    </row>
    <row r="60" spans="1:10" ht="18" customHeight="1">
      <c r="A60" s="249" t="s">
        <v>37</v>
      </c>
      <c r="B60" s="249"/>
      <c r="C60" s="249"/>
      <c r="D60" s="249"/>
      <c r="E60" s="201"/>
      <c r="F60" s="249" t="s">
        <v>38</v>
      </c>
      <c r="G60" s="249"/>
      <c r="H60" s="249"/>
      <c r="I60" s="249"/>
      <c r="J60" s="249"/>
    </row>
    <row r="61" spans="1:10" ht="18" customHeight="1">
      <c r="A61" s="249" t="s">
        <v>39</v>
      </c>
      <c r="B61" s="249"/>
      <c r="C61" s="249"/>
      <c r="D61" s="249"/>
      <c r="E61" s="201"/>
      <c r="F61" s="249" t="s">
        <v>40</v>
      </c>
      <c r="G61" s="249"/>
      <c r="H61" s="249"/>
      <c r="I61" s="249"/>
      <c r="J61" s="249"/>
    </row>
    <row r="62" spans="1:10" ht="18" customHeight="1">
      <c r="A62" s="250" t="s">
        <v>41</v>
      </c>
      <c r="B62" s="250"/>
      <c r="C62" s="250"/>
      <c r="D62" s="250"/>
      <c r="E62" s="201"/>
      <c r="F62" s="249" t="s">
        <v>42</v>
      </c>
      <c r="G62" s="249"/>
      <c r="H62" s="249"/>
      <c r="I62" s="249"/>
      <c r="J62" s="249"/>
    </row>
    <row r="63" spans="1:10" s="42" customFormat="1" ht="21" customHeight="1">
      <c r="A63" s="251" t="s">
        <v>0</v>
      </c>
      <c r="B63" s="251"/>
      <c r="C63" s="251"/>
      <c r="D63" s="251"/>
      <c r="E63" s="251"/>
      <c r="F63" s="251"/>
      <c r="G63" s="251"/>
      <c r="H63" s="251"/>
      <c r="I63" s="251"/>
      <c r="J63" s="251"/>
    </row>
    <row r="64" spans="1:10" s="42" customFormat="1" ht="21" customHeight="1">
      <c r="A64" s="251" t="s">
        <v>43</v>
      </c>
      <c r="B64" s="251"/>
      <c r="C64" s="251"/>
      <c r="D64" s="251"/>
      <c r="E64" s="251"/>
      <c r="F64" s="251"/>
      <c r="G64" s="251"/>
      <c r="H64" s="251"/>
      <c r="I64" s="251"/>
      <c r="J64" s="251"/>
    </row>
    <row r="65" spans="1:19" s="42" customFormat="1" ht="21" customHeight="1">
      <c r="A65" s="253" t="s">
        <v>44</v>
      </c>
      <c r="B65" s="253"/>
      <c r="C65" s="253"/>
      <c r="D65" s="253"/>
      <c r="E65" s="253"/>
      <c r="F65" s="253"/>
      <c r="G65" s="253"/>
      <c r="H65" s="253"/>
      <c r="I65" s="253"/>
      <c r="J65" s="253"/>
    </row>
    <row r="66" spans="1:19" s="42" customFormat="1" ht="21" customHeight="1">
      <c r="A66" s="254" t="s">
        <v>3</v>
      </c>
      <c r="B66" s="254"/>
      <c r="C66" s="254"/>
      <c r="D66" s="254"/>
      <c r="E66" s="254"/>
      <c r="F66" s="254"/>
      <c r="G66" s="254"/>
      <c r="H66" s="254"/>
      <c r="I66" s="254"/>
      <c r="J66" s="254"/>
    </row>
    <row r="67" spans="1:19" s="42" customFormat="1" ht="6" customHeight="1">
      <c r="A67" s="46"/>
      <c r="B67" s="46"/>
      <c r="C67" s="46"/>
      <c r="D67" s="46"/>
      <c r="E67" s="46"/>
      <c r="F67" s="46"/>
      <c r="G67" s="46"/>
      <c r="H67" s="46"/>
      <c r="I67" s="46"/>
      <c r="J67" s="46"/>
    </row>
    <row r="68" spans="1:19" s="42" customFormat="1" ht="18" customHeight="1">
      <c r="A68" s="47"/>
      <c r="B68" s="47"/>
      <c r="C68" s="120"/>
      <c r="D68" s="251" t="s">
        <v>4</v>
      </c>
      <c r="E68" s="251"/>
      <c r="F68" s="251"/>
      <c r="G68" s="251" t="s">
        <v>5</v>
      </c>
      <c r="H68" s="251"/>
      <c r="I68" s="251"/>
      <c r="J68" s="251"/>
    </row>
    <row r="69" spans="1:19" s="42" customFormat="1" ht="18" customHeight="1">
      <c r="A69" s="47"/>
      <c r="B69" s="47"/>
      <c r="C69" s="120"/>
      <c r="D69" s="251" t="s">
        <v>6</v>
      </c>
      <c r="E69" s="251"/>
      <c r="F69" s="251"/>
      <c r="G69" s="251" t="s">
        <v>6</v>
      </c>
      <c r="H69" s="251"/>
      <c r="I69" s="251"/>
      <c r="J69" s="251"/>
    </row>
    <row r="70" spans="1:19" s="42" customFormat="1" ht="18" customHeight="1">
      <c r="A70" s="173"/>
      <c r="B70" s="173"/>
      <c r="C70" s="206" t="s">
        <v>7</v>
      </c>
      <c r="D70" s="168" t="s">
        <v>8</v>
      </c>
      <c r="E70" s="206"/>
      <c r="F70" s="168" t="s">
        <v>9</v>
      </c>
      <c r="G70" s="206"/>
      <c r="H70" s="168" t="s">
        <v>8</v>
      </c>
      <c r="I70" s="206"/>
      <c r="J70" s="168" t="s">
        <v>9</v>
      </c>
    </row>
    <row r="71" spans="1:19" s="42" customFormat="1" ht="18" customHeight="1">
      <c r="A71" s="173"/>
      <c r="B71" s="173"/>
      <c r="C71" s="39"/>
      <c r="D71" s="168" t="s">
        <v>10</v>
      </c>
      <c r="E71" s="206"/>
      <c r="F71" s="168" t="s">
        <v>11</v>
      </c>
      <c r="G71" s="206"/>
      <c r="H71" s="168" t="s">
        <v>10</v>
      </c>
      <c r="I71" s="206"/>
      <c r="J71" s="168" t="s">
        <v>11</v>
      </c>
    </row>
    <row r="72" spans="1:19" s="42" customFormat="1" ht="18" customHeight="1">
      <c r="C72" s="206"/>
      <c r="D72" s="168">
        <v>2023</v>
      </c>
      <c r="E72" s="170"/>
      <c r="F72" s="168">
        <v>2022</v>
      </c>
      <c r="G72" s="170"/>
      <c r="H72" s="168">
        <v>2023</v>
      </c>
      <c r="I72" s="170"/>
      <c r="J72" s="168">
        <v>2022</v>
      </c>
    </row>
    <row r="73" spans="1:19" s="42" customFormat="1" ht="18" customHeight="1">
      <c r="C73" s="39"/>
      <c r="D73" s="206" t="s">
        <v>12</v>
      </c>
      <c r="E73" s="206"/>
      <c r="F73" s="206"/>
      <c r="G73" s="206" t="e">
        <v>#REF!</v>
      </c>
      <c r="H73" s="206" t="s">
        <v>12</v>
      </c>
      <c r="I73" s="39"/>
      <c r="J73" s="39"/>
    </row>
    <row r="74" spans="1:19" s="42" customFormat="1" ht="18" customHeight="1">
      <c r="A74" s="251" t="s">
        <v>45</v>
      </c>
      <c r="B74" s="251"/>
      <c r="C74" s="120"/>
      <c r="D74" s="205"/>
      <c r="E74" s="205"/>
      <c r="F74" s="205"/>
      <c r="G74" s="223"/>
      <c r="H74" s="205"/>
      <c r="I74" s="205"/>
      <c r="J74" s="205"/>
    </row>
    <row r="75" spans="1:19" s="42" customFormat="1" ht="18" customHeight="1">
      <c r="A75" s="50" t="s">
        <v>46</v>
      </c>
      <c r="B75" s="50"/>
      <c r="C75" s="203"/>
      <c r="G75" s="223"/>
    </row>
    <row r="76" spans="1:19" s="52" customFormat="1" ht="18" customHeight="1">
      <c r="A76" s="90" t="s">
        <v>47</v>
      </c>
      <c r="B76" s="90"/>
      <c r="C76" s="155" t="s">
        <v>262</v>
      </c>
      <c r="D76" s="209">
        <v>27101652679</v>
      </c>
      <c r="E76" s="209"/>
      <c r="F76" s="209">
        <v>25036720096</v>
      </c>
      <c r="G76" s="209"/>
      <c r="H76" s="209">
        <v>24639228852</v>
      </c>
      <c r="I76" s="209"/>
      <c r="J76" s="209">
        <v>23148070066</v>
      </c>
      <c r="M76" s="174"/>
      <c r="O76" s="174"/>
      <c r="Q76" s="174"/>
      <c r="S76" s="174"/>
    </row>
    <row r="77" spans="1:19" s="52" customFormat="1" ht="18" customHeight="1">
      <c r="A77" s="90" t="s">
        <v>48</v>
      </c>
      <c r="B77" s="175"/>
      <c r="C77" s="202"/>
      <c r="D77" s="209">
        <v>35429929286</v>
      </c>
      <c r="E77" s="209"/>
      <c r="F77" s="209">
        <v>35679208931</v>
      </c>
      <c r="G77" s="209"/>
      <c r="H77" s="209">
        <v>35100421282</v>
      </c>
      <c r="I77" s="209"/>
      <c r="J77" s="209">
        <v>35344600968</v>
      </c>
      <c r="M77" s="174"/>
      <c r="O77" s="174"/>
      <c r="Q77" s="174"/>
      <c r="S77" s="174"/>
    </row>
    <row r="78" spans="1:19" s="52" customFormat="1" ht="18" customHeight="1">
      <c r="A78" s="90" t="s">
        <v>49</v>
      </c>
      <c r="B78" s="90"/>
      <c r="C78" s="165"/>
      <c r="D78" s="232"/>
      <c r="E78" s="209"/>
      <c r="F78" s="209"/>
      <c r="G78" s="209"/>
      <c r="H78" s="209"/>
      <c r="I78" s="209"/>
      <c r="J78" s="209"/>
      <c r="L78" s="176"/>
      <c r="M78" s="174"/>
      <c r="N78" s="176"/>
      <c r="O78" s="174"/>
      <c r="P78" s="176"/>
      <c r="Q78" s="174"/>
      <c r="R78" s="176"/>
      <c r="S78" s="174"/>
    </row>
    <row r="79" spans="1:19" s="52" customFormat="1" ht="18" customHeight="1">
      <c r="A79" s="90" t="s">
        <v>263</v>
      </c>
      <c r="B79" s="90"/>
      <c r="C79" s="159" t="s">
        <v>50</v>
      </c>
      <c r="D79" s="228">
        <v>0</v>
      </c>
      <c r="E79" s="209"/>
      <c r="F79" s="209">
        <v>453754166</v>
      </c>
      <c r="G79" s="209"/>
      <c r="H79" s="228">
        <v>0</v>
      </c>
      <c r="I79" s="209"/>
      <c r="J79" s="209">
        <v>453754166</v>
      </c>
      <c r="L79" s="176"/>
      <c r="M79" s="174"/>
      <c r="N79" s="176"/>
      <c r="O79" s="174"/>
      <c r="P79" s="176"/>
      <c r="Q79" s="174"/>
      <c r="R79" s="176"/>
      <c r="S79" s="174"/>
    </row>
    <row r="80" spans="1:19" s="52" customFormat="1" ht="18" customHeight="1">
      <c r="A80" s="90" t="s">
        <v>264</v>
      </c>
      <c r="B80" s="90"/>
      <c r="C80" s="147" t="s">
        <v>51</v>
      </c>
      <c r="D80" s="209">
        <v>2193740585</v>
      </c>
      <c r="E80" s="209"/>
      <c r="F80" s="222">
        <v>1979804017</v>
      </c>
      <c r="G80" s="209"/>
      <c r="H80" s="209">
        <v>2189453785</v>
      </c>
      <c r="I80" s="209"/>
      <c r="J80" s="209">
        <v>1975960540</v>
      </c>
      <c r="M80" s="174"/>
      <c r="O80" s="174"/>
      <c r="Q80" s="174"/>
      <c r="S80" s="174"/>
    </row>
    <row r="81" spans="1:19" s="52" customFormat="1" ht="18" customHeight="1">
      <c r="A81" s="90" t="s">
        <v>52</v>
      </c>
      <c r="B81" s="90"/>
      <c r="C81" s="177" t="s">
        <v>50</v>
      </c>
      <c r="D81" s="209">
        <v>41000000</v>
      </c>
      <c r="E81" s="209"/>
      <c r="F81" s="209">
        <v>39000000</v>
      </c>
      <c r="G81" s="209"/>
      <c r="H81" s="228">
        <v>0</v>
      </c>
      <c r="I81" s="209"/>
      <c r="J81" s="228">
        <v>0</v>
      </c>
      <c r="M81" s="174"/>
      <c r="O81" s="174"/>
      <c r="Q81" s="174"/>
      <c r="S81" s="174"/>
    </row>
    <row r="82" spans="1:19" s="52" customFormat="1" ht="18" customHeight="1">
      <c r="A82" s="90" t="s">
        <v>53</v>
      </c>
      <c r="B82" s="90"/>
      <c r="C82" s="202"/>
      <c r="D82" s="209">
        <v>9673428</v>
      </c>
      <c r="E82" s="209"/>
      <c r="F82" s="209">
        <v>4500589</v>
      </c>
      <c r="G82" s="209"/>
      <c r="H82" s="228">
        <v>0</v>
      </c>
      <c r="I82" s="209"/>
      <c r="J82" s="228">
        <v>0</v>
      </c>
      <c r="M82" s="174"/>
      <c r="O82" s="174"/>
      <c r="Q82" s="174"/>
      <c r="S82" s="174"/>
    </row>
    <row r="83" spans="1:19" s="52" customFormat="1" ht="18" customHeight="1">
      <c r="A83" s="90" t="s">
        <v>54</v>
      </c>
      <c r="B83" s="175"/>
      <c r="C83" s="202"/>
      <c r="D83" s="209">
        <v>54588061</v>
      </c>
      <c r="E83" s="209"/>
      <c r="F83" s="209">
        <v>54565362</v>
      </c>
      <c r="G83" s="209"/>
      <c r="H83" s="209">
        <v>54228762</v>
      </c>
      <c r="I83" s="209"/>
      <c r="J83" s="209">
        <v>54228762</v>
      </c>
      <c r="M83" s="174"/>
      <c r="O83" s="174"/>
      <c r="Q83" s="174"/>
      <c r="S83" s="174"/>
    </row>
    <row r="84" spans="1:19" s="52" customFormat="1" ht="18" customHeight="1">
      <c r="A84" s="90" t="s">
        <v>55</v>
      </c>
      <c r="B84" s="90"/>
      <c r="C84" s="202"/>
      <c r="D84" s="209">
        <v>403956265</v>
      </c>
      <c r="E84" s="209"/>
      <c r="F84" s="209">
        <v>409029424</v>
      </c>
      <c r="G84" s="209"/>
      <c r="H84" s="209">
        <v>403413290</v>
      </c>
      <c r="I84" s="209"/>
      <c r="J84" s="209">
        <v>408993722</v>
      </c>
      <c r="M84" s="174"/>
      <c r="O84" s="174"/>
      <c r="Q84" s="174"/>
      <c r="S84" s="174"/>
    </row>
    <row r="85" spans="1:19" s="39" customFormat="1" ht="18" customHeight="1">
      <c r="A85" s="171" t="s">
        <v>56</v>
      </c>
      <c r="B85" s="171"/>
      <c r="C85" s="206"/>
      <c r="D85" s="225">
        <f>SUM(D76:D84)</f>
        <v>65234540304</v>
      </c>
      <c r="E85" s="229"/>
      <c r="F85" s="225">
        <f>SUM(F76:F84)</f>
        <v>63656582585</v>
      </c>
      <c r="G85" s="229"/>
      <c r="H85" s="225">
        <f>SUM(H76:H84)</f>
        <v>62386745971</v>
      </c>
      <c r="I85" s="229"/>
      <c r="J85" s="225">
        <f>SUM(J76:J84)</f>
        <v>61385608224</v>
      </c>
      <c r="L85" s="52"/>
      <c r="M85" s="174"/>
      <c r="N85" s="52"/>
      <c r="O85" s="174"/>
      <c r="P85" s="52"/>
      <c r="Q85" s="174"/>
      <c r="R85" s="52"/>
      <c r="S85" s="174"/>
    </row>
    <row r="86" spans="1:19" s="42" customFormat="1" ht="18" customHeight="1">
      <c r="A86" s="178"/>
      <c r="B86" s="178"/>
      <c r="C86" s="208"/>
      <c r="D86" s="40"/>
      <c r="E86" s="41"/>
      <c r="F86" s="224"/>
      <c r="G86" s="210"/>
      <c r="H86" s="40"/>
      <c r="I86" s="40"/>
      <c r="J86" s="40"/>
      <c r="L86" s="179"/>
      <c r="M86" s="179"/>
      <c r="N86" s="179"/>
      <c r="O86" s="179"/>
      <c r="P86" s="179"/>
      <c r="Q86" s="179"/>
      <c r="R86" s="179"/>
    </row>
    <row r="87" spans="1:19" s="42" customFormat="1" ht="18" customHeight="1">
      <c r="A87" s="50" t="s">
        <v>57</v>
      </c>
      <c r="B87" s="134"/>
      <c r="C87" s="205"/>
      <c r="D87" s="223"/>
      <c r="E87" s="223"/>
      <c r="F87" s="224"/>
      <c r="G87" s="223"/>
      <c r="H87" s="223"/>
      <c r="I87" s="223"/>
      <c r="J87" s="223"/>
      <c r="L87" s="179"/>
      <c r="M87" s="179"/>
      <c r="N87" s="179"/>
      <c r="O87" s="179"/>
      <c r="P87" s="179"/>
      <c r="Q87" s="179"/>
      <c r="R87" s="179"/>
    </row>
    <row r="88" spans="1:19" s="42" customFormat="1" ht="18" customHeight="1">
      <c r="A88" s="90" t="s">
        <v>58</v>
      </c>
      <c r="B88" s="134"/>
      <c r="C88" s="205"/>
      <c r="D88" s="223"/>
      <c r="E88" s="223"/>
      <c r="F88" s="224"/>
      <c r="G88" s="223"/>
      <c r="H88" s="223"/>
      <c r="I88" s="223"/>
      <c r="J88" s="223"/>
    </row>
    <row r="89" spans="1:19" s="42" customFormat="1" ht="18" customHeight="1">
      <c r="A89" s="90" t="s">
        <v>265</v>
      </c>
      <c r="B89" s="134"/>
      <c r="C89" s="202" t="s">
        <v>59</v>
      </c>
      <c r="D89" s="209">
        <v>7881313657</v>
      </c>
      <c r="E89" s="209"/>
      <c r="F89" s="209">
        <v>7717759083</v>
      </c>
      <c r="G89" s="209"/>
      <c r="H89" s="209">
        <v>7881313657</v>
      </c>
      <c r="I89" s="209"/>
      <c r="J89" s="209">
        <v>7717759083</v>
      </c>
    </row>
    <row r="90" spans="1:19" s="42" customFormat="1" ht="18" customHeight="1">
      <c r="A90" s="90" t="s">
        <v>263</v>
      </c>
      <c r="B90" s="134"/>
      <c r="C90" s="202" t="s">
        <v>50</v>
      </c>
      <c r="D90" s="209">
        <v>24153166601</v>
      </c>
      <c r="E90" s="209"/>
      <c r="F90" s="209">
        <v>23907474750</v>
      </c>
      <c r="G90" s="209"/>
      <c r="H90" s="209">
        <v>24153166601</v>
      </c>
      <c r="I90" s="209"/>
      <c r="J90" s="209">
        <v>23907474750</v>
      </c>
      <c r="L90" s="51"/>
      <c r="M90" s="180"/>
      <c r="N90" s="51"/>
      <c r="O90" s="180"/>
      <c r="P90" s="51"/>
      <c r="Q90" s="180"/>
      <c r="R90" s="51"/>
      <c r="S90" s="180"/>
    </row>
    <row r="91" spans="1:19" s="42" customFormat="1" ht="18" customHeight="1">
      <c r="A91" s="90" t="s">
        <v>264</v>
      </c>
      <c r="B91" s="134"/>
      <c r="C91" s="202" t="s">
        <v>51</v>
      </c>
      <c r="D91" s="209">
        <v>75832046969</v>
      </c>
      <c r="E91" s="209"/>
      <c r="F91" s="209">
        <v>85141788721</v>
      </c>
      <c r="G91" s="209"/>
      <c r="H91" s="209">
        <v>75829069006</v>
      </c>
      <c r="I91" s="209"/>
      <c r="J91" s="209">
        <v>85140838305</v>
      </c>
      <c r="L91" s="51"/>
      <c r="M91" s="180"/>
      <c r="N91" s="51"/>
      <c r="O91" s="180"/>
      <c r="P91" s="51"/>
      <c r="Q91" s="180"/>
      <c r="R91" s="51"/>
      <c r="S91" s="180"/>
    </row>
    <row r="92" spans="1:19" s="42" customFormat="1" ht="18" customHeight="1">
      <c r="A92" s="90" t="s">
        <v>266</v>
      </c>
      <c r="B92" s="134"/>
      <c r="C92" s="202" t="s">
        <v>60</v>
      </c>
      <c r="D92" s="209">
        <v>43823716544</v>
      </c>
      <c r="E92" s="209"/>
      <c r="F92" s="209">
        <v>42764683547</v>
      </c>
      <c r="G92" s="209"/>
      <c r="H92" s="209">
        <v>43823716544</v>
      </c>
      <c r="I92" s="209"/>
      <c r="J92" s="209">
        <v>42764683547</v>
      </c>
      <c r="L92" s="51"/>
      <c r="M92" s="180"/>
      <c r="N92" s="51"/>
      <c r="O92" s="180"/>
      <c r="P92" s="51"/>
      <c r="Q92" s="180"/>
      <c r="R92" s="51"/>
      <c r="S92" s="180"/>
    </row>
    <row r="93" spans="1:19" s="42" customFormat="1" ht="18" customHeight="1">
      <c r="A93" s="90" t="s">
        <v>61</v>
      </c>
      <c r="B93" s="134"/>
      <c r="C93" s="147" t="s">
        <v>262</v>
      </c>
      <c r="D93" s="209">
        <v>17509559774</v>
      </c>
      <c r="E93" s="209"/>
      <c r="F93" s="209">
        <v>13796918544</v>
      </c>
      <c r="G93" s="209"/>
      <c r="H93" s="209">
        <v>17509559774</v>
      </c>
      <c r="I93" s="209"/>
      <c r="J93" s="209">
        <v>13796918544</v>
      </c>
      <c r="L93" s="51"/>
      <c r="M93" s="180"/>
      <c r="N93" s="51"/>
      <c r="O93" s="180"/>
      <c r="P93" s="51"/>
      <c r="Q93" s="180"/>
      <c r="R93" s="51"/>
      <c r="S93" s="180"/>
    </row>
    <row r="94" spans="1:19" ht="18" customHeight="1">
      <c r="A94" s="90" t="s">
        <v>62</v>
      </c>
      <c r="B94" s="181"/>
      <c r="C94" s="147">
        <v>17</v>
      </c>
      <c r="D94" s="209">
        <v>917183055</v>
      </c>
      <c r="E94" s="209"/>
      <c r="F94" s="209">
        <v>931905658</v>
      </c>
      <c r="G94" s="209"/>
      <c r="H94" s="209">
        <v>917183055</v>
      </c>
      <c r="I94" s="209"/>
      <c r="J94" s="209">
        <v>931905658</v>
      </c>
      <c r="M94" s="180"/>
      <c r="O94" s="180"/>
      <c r="Q94" s="180"/>
      <c r="S94" s="180"/>
    </row>
    <row r="95" spans="1:19" ht="18" customHeight="1">
      <c r="A95" s="90" t="s">
        <v>63</v>
      </c>
      <c r="B95" s="181"/>
      <c r="C95" s="147">
        <v>18</v>
      </c>
      <c r="D95" s="209">
        <v>4527874663</v>
      </c>
      <c r="E95" s="209"/>
      <c r="F95" s="209">
        <v>4496194282</v>
      </c>
      <c r="G95" s="209"/>
      <c r="H95" s="209">
        <v>4443746500</v>
      </c>
      <c r="I95" s="209"/>
      <c r="J95" s="209">
        <v>4414525009</v>
      </c>
      <c r="M95" s="180"/>
      <c r="O95" s="180"/>
      <c r="Q95" s="180"/>
      <c r="S95" s="180"/>
    </row>
    <row r="96" spans="1:19" ht="18" customHeight="1">
      <c r="A96" s="90" t="s">
        <v>64</v>
      </c>
      <c r="B96" s="181"/>
      <c r="C96" s="147" t="s">
        <v>65</v>
      </c>
      <c r="D96" s="209">
        <v>27055410090</v>
      </c>
      <c r="E96" s="209"/>
      <c r="F96" s="209">
        <v>26776840778</v>
      </c>
      <c r="G96" s="209"/>
      <c r="H96" s="209">
        <v>20054220038</v>
      </c>
      <c r="I96" s="209"/>
      <c r="J96" s="209">
        <v>19848841569</v>
      </c>
      <c r="K96" s="221"/>
      <c r="M96" s="180"/>
      <c r="O96" s="180"/>
      <c r="Q96" s="180"/>
      <c r="S96" s="180"/>
    </row>
    <row r="97" spans="1:19" ht="18" customHeight="1">
      <c r="A97" s="90" t="s">
        <v>66</v>
      </c>
      <c r="B97" s="181"/>
      <c r="C97" s="172"/>
      <c r="D97" s="209">
        <v>12603707</v>
      </c>
      <c r="E97" s="209"/>
      <c r="F97" s="209">
        <v>12207708</v>
      </c>
      <c r="G97" s="209"/>
      <c r="H97" s="209">
        <v>1902599211</v>
      </c>
      <c r="I97" s="209"/>
      <c r="J97" s="209">
        <v>1883304922</v>
      </c>
      <c r="M97" s="180"/>
      <c r="O97" s="180"/>
      <c r="Q97" s="180"/>
      <c r="S97" s="180"/>
    </row>
    <row r="98" spans="1:19" s="42" customFormat="1" ht="18" customHeight="1">
      <c r="A98" s="182" t="s">
        <v>67</v>
      </c>
      <c r="B98" s="182"/>
      <c r="C98" s="206"/>
      <c r="D98" s="230">
        <f>SUM(D89:D97)</f>
        <v>201712875060</v>
      </c>
      <c r="E98" s="229"/>
      <c r="F98" s="230">
        <f>SUM(F89:F97)</f>
        <v>205545773071</v>
      </c>
      <c r="G98" s="220"/>
      <c r="H98" s="230">
        <f>SUM(H89:H97)</f>
        <v>196514574386</v>
      </c>
      <c r="I98" s="229"/>
      <c r="J98" s="230">
        <f>SUM(J89:J97)</f>
        <v>200406251387</v>
      </c>
      <c r="L98" s="51"/>
      <c r="M98" s="180"/>
      <c r="N98" s="51"/>
      <c r="O98" s="180"/>
      <c r="P98" s="51"/>
      <c r="Q98" s="180"/>
      <c r="R98" s="51"/>
      <c r="S98" s="180"/>
    </row>
    <row r="99" spans="1:19" s="42" customFormat="1" ht="18" customHeight="1">
      <c r="A99" s="183" t="s">
        <v>68</v>
      </c>
      <c r="B99" s="184"/>
      <c r="C99" s="206"/>
      <c r="D99" s="230">
        <f>D85+D98</f>
        <v>266947415364</v>
      </c>
      <c r="E99" s="229"/>
      <c r="F99" s="230">
        <f>F85+F98</f>
        <v>269202355656</v>
      </c>
      <c r="G99" s="229"/>
      <c r="H99" s="230">
        <f>H85+H98</f>
        <v>258901320357</v>
      </c>
      <c r="I99" s="229"/>
      <c r="J99" s="230">
        <f>J85+J98</f>
        <v>261791859611</v>
      </c>
      <c r="L99" s="51"/>
      <c r="M99" s="180"/>
      <c r="N99" s="51"/>
      <c r="O99" s="180"/>
      <c r="P99" s="51"/>
      <c r="Q99" s="180"/>
      <c r="R99" s="51"/>
      <c r="S99" s="180"/>
    </row>
    <row r="100" spans="1:19" s="42" customFormat="1" ht="18" customHeight="1">
      <c r="A100" s="183"/>
      <c r="B100" s="184"/>
      <c r="C100" s="205"/>
      <c r="D100" s="223"/>
      <c r="E100" s="223"/>
      <c r="F100" s="223"/>
      <c r="G100" s="223"/>
      <c r="H100" s="223"/>
      <c r="I100" s="223"/>
      <c r="J100" s="223"/>
      <c r="L100" s="51"/>
      <c r="M100" s="180"/>
      <c r="N100" s="51"/>
      <c r="O100" s="180"/>
      <c r="P100" s="51"/>
      <c r="Q100" s="180"/>
      <c r="R100" s="51"/>
      <c r="S100" s="180"/>
    </row>
    <row r="101" spans="1:19" s="42" customFormat="1" ht="18" customHeight="1">
      <c r="A101" s="183"/>
      <c r="B101" s="184"/>
      <c r="C101" s="205"/>
      <c r="D101" s="223"/>
      <c r="E101" s="223"/>
      <c r="F101" s="223"/>
      <c r="G101" s="223"/>
      <c r="H101" s="223"/>
      <c r="I101" s="223"/>
      <c r="J101" s="223"/>
      <c r="L101" s="51"/>
      <c r="M101" s="180"/>
      <c r="N101" s="51"/>
      <c r="O101" s="180"/>
      <c r="P101" s="51"/>
      <c r="Q101" s="180"/>
      <c r="R101" s="51"/>
      <c r="S101" s="180"/>
    </row>
    <row r="102" spans="1:19" s="42" customFormat="1" ht="18" customHeight="1">
      <c r="A102" s="183"/>
      <c r="B102" s="184"/>
      <c r="C102" s="205"/>
      <c r="D102" s="223"/>
      <c r="E102" s="223"/>
      <c r="F102" s="223"/>
      <c r="G102" s="223"/>
      <c r="H102" s="223"/>
      <c r="I102" s="223"/>
      <c r="J102" s="223"/>
      <c r="L102" s="51"/>
      <c r="M102" s="180"/>
      <c r="N102" s="51"/>
      <c r="O102" s="180"/>
      <c r="P102" s="51"/>
      <c r="Q102" s="180"/>
      <c r="R102" s="51"/>
      <c r="S102" s="180"/>
    </row>
    <row r="103" spans="1:19" s="42" customFormat="1" ht="18" customHeight="1">
      <c r="A103" s="183"/>
      <c r="B103" s="184"/>
      <c r="C103" s="205"/>
      <c r="D103" s="223"/>
      <c r="E103" s="223"/>
      <c r="F103" s="223"/>
      <c r="G103" s="223"/>
      <c r="H103" s="223"/>
      <c r="I103" s="223"/>
      <c r="J103" s="223"/>
      <c r="L103" s="51"/>
      <c r="M103" s="180"/>
      <c r="N103" s="51"/>
      <c r="O103" s="180"/>
      <c r="P103" s="51"/>
      <c r="Q103" s="180"/>
      <c r="R103" s="51"/>
      <c r="S103" s="180"/>
    </row>
    <row r="104" spans="1:19" s="42" customFormat="1" ht="18" customHeight="1">
      <c r="A104" s="183"/>
      <c r="B104" s="184"/>
      <c r="C104" s="205"/>
      <c r="D104" s="223"/>
      <c r="E104" s="223"/>
      <c r="F104" s="223"/>
      <c r="G104" s="223"/>
      <c r="H104" s="223"/>
      <c r="I104" s="223"/>
      <c r="J104" s="223"/>
      <c r="L104" s="51"/>
      <c r="M104" s="180"/>
      <c r="N104" s="51"/>
      <c r="O104" s="180"/>
      <c r="P104" s="51"/>
      <c r="Q104" s="180"/>
      <c r="R104" s="51"/>
      <c r="S104" s="180"/>
    </row>
    <row r="105" spans="1:19" s="42" customFormat="1" ht="18" customHeight="1">
      <c r="A105" s="183"/>
      <c r="B105" s="184"/>
      <c r="C105" s="205"/>
      <c r="D105" s="223"/>
      <c r="E105" s="223"/>
      <c r="F105" s="223"/>
      <c r="G105" s="223"/>
      <c r="H105" s="223"/>
      <c r="I105" s="223"/>
      <c r="J105" s="223"/>
      <c r="L105" s="51"/>
      <c r="M105" s="180"/>
      <c r="N105" s="51"/>
      <c r="O105" s="180"/>
      <c r="P105" s="51"/>
      <c r="Q105" s="180"/>
      <c r="R105" s="51"/>
      <c r="S105" s="180"/>
    </row>
    <row r="106" spans="1:19" s="42" customFormat="1" ht="18" customHeight="1">
      <c r="A106" s="183"/>
      <c r="B106" s="184"/>
      <c r="C106" s="205"/>
      <c r="D106" s="223"/>
      <c r="E106" s="223"/>
      <c r="F106" s="223"/>
      <c r="G106" s="223"/>
      <c r="H106" s="223"/>
      <c r="I106" s="223"/>
      <c r="J106" s="223"/>
      <c r="L106" s="51"/>
      <c r="M106" s="180"/>
      <c r="N106" s="51"/>
      <c r="O106" s="180"/>
      <c r="P106" s="51"/>
      <c r="Q106" s="180"/>
      <c r="R106" s="51"/>
      <c r="S106" s="180"/>
    </row>
    <row r="107" spans="1:19" s="42" customFormat="1" ht="18" customHeight="1">
      <c r="A107" s="183"/>
      <c r="B107" s="184"/>
      <c r="C107" s="205"/>
      <c r="D107" s="223"/>
      <c r="E107" s="223"/>
      <c r="F107" s="223"/>
      <c r="G107" s="223"/>
      <c r="H107" s="223"/>
      <c r="I107" s="223"/>
      <c r="J107" s="223"/>
      <c r="L107" s="51"/>
      <c r="M107" s="180"/>
      <c r="N107" s="51"/>
      <c r="O107" s="180"/>
      <c r="P107" s="51"/>
      <c r="Q107" s="180"/>
      <c r="R107" s="51"/>
      <c r="S107" s="180"/>
    </row>
    <row r="108" spans="1:19" s="42" customFormat="1" ht="18" customHeight="1">
      <c r="A108" s="183"/>
      <c r="B108" s="184"/>
      <c r="C108" s="205"/>
      <c r="D108" s="223"/>
      <c r="E108" s="223"/>
      <c r="F108" s="223"/>
      <c r="G108" s="223"/>
      <c r="H108" s="223"/>
      <c r="I108" s="223"/>
      <c r="J108" s="223"/>
      <c r="L108" s="51"/>
      <c r="M108" s="180"/>
      <c r="N108" s="51"/>
      <c r="O108" s="180"/>
      <c r="P108" s="51"/>
      <c r="Q108" s="180"/>
      <c r="R108" s="51"/>
      <c r="S108" s="180"/>
    </row>
    <row r="109" spans="1:19" s="42" customFormat="1" ht="18" customHeight="1">
      <c r="A109" s="183"/>
      <c r="B109" s="184"/>
      <c r="C109" s="245"/>
      <c r="D109" s="223"/>
      <c r="E109" s="223"/>
      <c r="F109" s="223"/>
      <c r="G109" s="223"/>
      <c r="H109" s="223"/>
      <c r="I109" s="223"/>
      <c r="J109" s="223"/>
      <c r="L109" s="51"/>
      <c r="M109" s="180"/>
      <c r="N109" s="51"/>
      <c r="O109" s="180"/>
      <c r="P109" s="51"/>
      <c r="Q109" s="180"/>
      <c r="R109" s="51"/>
      <c r="S109" s="180"/>
    </row>
    <row r="110" spans="1:19" s="42" customFormat="1" ht="18" customHeight="1">
      <c r="A110" s="183"/>
      <c r="B110" s="184"/>
      <c r="C110" s="245"/>
      <c r="D110" s="223"/>
      <c r="E110" s="223"/>
      <c r="F110" s="223"/>
      <c r="G110" s="223"/>
      <c r="H110" s="223"/>
      <c r="I110" s="223"/>
      <c r="J110" s="223"/>
      <c r="L110" s="51"/>
      <c r="M110" s="180"/>
      <c r="N110" s="51"/>
      <c r="O110" s="180"/>
      <c r="P110" s="51"/>
      <c r="Q110" s="180"/>
      <c r="R110" s="51"/>
      <c r="S110" s="180"/>
    </row>
    <row r="111" spans="1:19" s="42" customFormat="1" ht="18" customHeight="1">
      <c r="A111" s="183"/>
      <c r="B111" s="184"/>
      <c r="C111" s="245"/>
      <c r="D111" s="223"/>
      <c r="E111" s="223"/>
      <c r="F111" s="223"/>
      <c r="G111" s="223"/>
      <c r="H111" s="223"/>
      <c r="I111" s="223"/>
      <c r="J111" s="223"/>
      <c r="L111" s="51"/>
      <c r="M111" s="180"/>
      <c r="N111" s="51"/>
      <c r="O111" s="180"/>
      <c r="P111" s="51"/>
      <c r="Q111" s="180"/>
      <c r="R111" s="51"/>
      <c r="S111" s="180"/>
    </row>
    <row r="112" spans="1:19" s="42" customFormat="1" ht="18" customHeight="1">
      <c r="A112" s="183"/>
      <c r="B112" s="184"/>
      <c r="C112" s="245"/>
      <c r="D112" s="223"/>
      <c r="E112" s="223"/>
      <c r="F112" s="223"/>
      <c r="G112" s="223"/>
      <c r="H112" s="223"/>
      <c r="I112" s="223"/>
      <c r="J112" s="223"/>
      <c r="L112" s="51"/>
      <c r="M112" s="180"/>
      <c r="N112" s="51"/>
      <c r="O112" s="180"/>
      <c r="P112" s="51"/>
      <c r="Q112" s="180"/>
      <c r="R112" s="51"/>
      <c r="S112" s="180"/>
    </row>
    <row r="113" spans="1:19" s="42" customFormat="1" ht="18" customHeight="1">
      <c r="A113" s="183"/>
      <c r="B113" s="184"/>
      <c r="C113" s="205"/>
      <c r="D113" s="223"/>
      <c r="E113" s="223"/>
      <c r="F113" s="223"/>
      <c r="G113" s="223"/>
      <c r="H113" s="223"/>
      <c r="I113" s="223"/>
      <c r="J113" s="223"/>
      <c r="L113" s="51"/>
      <c r="M113" s="180"/>
      <c r="N113" s="51"/>
      <c r="O113" s="180"/>
      <c r="P113" s="51"/>
      <c r="Q113" s="180"/>
      <c r="R113" s="51"/>
      <c r="S113" s="180"/>
    </row>
    <row r="114" spans="1:19" s="42" customFormat="1" ht="18" customHeight="1">
      <c r="A114" s="183"/>
      <c r="B114" s="184"/>
      <c r="C114" s="205"/>
      <c r="D114" s="223"/>
      <c r="E114" s="223"/>
      <c r="F114" s="223"/>
      <c r="G114" s="223"/>
      <c r="H114" s="223"/>
      <c r="I114" s="223"/>
      <c r="J114" s="223"/>
      <c r="L114" s="51"/>
      <c r="M114" s="180"/>
      <c r="N114" s="51"/>
      <c r="O114" s="180"/>
      <c r="P114" s="51"/>
      <c r="Q114" s="180"/>
      <c r="R114" s="51"/>
      <c r="S114" s="180"/>
    </row>
    <row r="115" spans="1:19" s="42" customFormat="1" ht="18" customHeight="1">
      <c r="A115" s="183"/>
      <c r="B115" s="184"/>
      <c r="C115" s="205"/>
      <c r="D115" s="223"/>
      <c r="E115" s="223"/>
      <c r="F115" s="223"/>
      <c r="G115" s="223"/>
      <c r="H115" s="223"/>
      <c r="I115" s="223"/>
      <c r="J115" s="223"/>
      <c r="L115" s="51"/>
      <c r="M115" s="180"/>
      <c r="N115" s="51"/>
      <c r="O115" s="180"/>
      <c r="P115" s="51"/>
      <c r="Q115" s="180"/>
      <c r="R115" s="51"/>
      <c r="S115" s="180"/>
    </row>
    <row r="116" spans="1:19" s="42" customFormat="1" ht="18" customHeight="1">
      <c r="A116" s="183"/>
      <c r="B116" s="184"/>
      <c r="C116" s="245"/>
      <c r="D116" s="223"/>
      <c r="E116" s="223"/>
      <c r="F116" s="223"/>
      <c r="G116" s="223"/>
      <c r="H116" s="223"/>
      <c r="I116" s="223"/>
      <c r="J116" s="223"/>
      <c r="L116" s="51"/>
      <c r="M116" s="180"/>
      <c r="N116" s="51"/>
      <c r="O116" s="180"/>
      <c r="P116" s="51"/>
      <c r="Q116" s="180"/>
      <c r="R116" s="51"/>
      <c r="S116" s="180"/>
    </row>
    <row r="117" spans="1:19" s="42" customFormat="1" ht="16">
      <c r="A117" s="183"/>
      <c r="B117" s="184"/>
      <c r="C117" s="205"/>
      <c r="D117" s="223"/>
      <c r="E117" s="223"/>
      <c r="F117" s="223"/>
      <c r="G117" s="223"/>
      <c r="H117" s="223"/>
      <c r="I117" s="223"/>
      <c r="J117" s="223"/>
      <c r="L117" s="51"/>
      <c r="M117" s="180"/>
      <c r="N117" s="51"/>
      <c r="O117" s="180"/>
      <c r="P117" s="51"/>
      <c r="Q117" s="180"/>
      <c r="R117" s="51"/>
      <c r="S117" s="180"/>
    </row>
    <row r="118" spans="1:19" s="42" customFormat="1" ht="18" customHeight="1">
      <c r="A118" s="183"/>
      <c r="B118" s="184"/>
      <c r="C118" s="205"/>
      <c r="D118" s="223"/>
      <c r="E118" s="223"/>
      <c r="F118" s="223"/>
      <c r="G118" s="223"/>
      <c r="H118" s="223"/>
      <c r="I118" s="223"/>
      <c r="J118" s="223"/>
      <c r="L118" s="51"/>
      <c r="M118" s="180"/>
      <c r="N118" s="51"/>
      <c r="O118" s="180"/>
      <c r="P118" s="51"/>
      <c r="Q118" s="180"/>
      <c r="R118" s="51"/>
      <c r="S118" s="180"/>
    </row>
    <row r="119" spans="1:19" ht="18" customHeight="1">
      <c r="A119" s="252" t="s">
        <v>36</v>
      </c>
      <c r="B119" s="252"/>
      <c r="C119" s="252"/>
      <c r="D119" s="252"/>
      <c r="E119" s="54"/>
      <c r="F119" s="54"/>
      <c r="G119" s="209"/>
      <c r="H119" s="54"/>
      <c r="I119" s="54"/>
      <c r="J119" s="54"/>
      <c r="L119" s="42"/>
    </row>
    <row r="120" spans="1:19" s="42" customFormat="1" ht="18" customHeight="1">
      <c r="A120" s="184"/>
      <c r="B120" s="184"/>
      <c r="C120" s="205"/>
      <c r="D120" s="68"/>
      <c r="E120" s="68"/>
      <c r="F120" s="68"/>
      <c r="G120" s="223"/>
      <c r="H120" s="68"/>
      <c r="I120" s="68"/>
      <c r="J120" s="68"/>
    </row>
    <row r="121" spans="1:19" s="42" customFormat="1" ht="18" customHeight="1">
      <c r="A121" s="184"/>
      <c r="B121" s="184"/>
      <c r="C121" s="205"/>
      <c r="D121" s="68"/>
      <c r="E121" s="68"/>
      <c r="F121" s="68"/>
      <c r="G121" s="223"/>
      <c r="H121" s="68"/>
      <c r="I121" s="68"/>
      <c r="J121" s="68"/>
    </row>
    <row r="122" spans="1:19" s="42" customFormat="1" ht="18" customHeight="1">
      <c r="A122" s="184"/>
      <c r="B122" s="184"/>
      <c r="C122" s="205"/>
      <c r="D122" s="68"/>
      <c r="E122" s="68"/>
      <c r="F122" s="68"/>
      <c r="G122" s="223"/>
      <c r="H122" s="68"/>
      <c r="I122" s="68"/>
      <c r="J122" s="68"/>
    </row>
    <row r="123" spans="1:19" ht="18" customHeight="1">
      <c r="A123" s="249" t="s">
        <v>37</v>
      </c>
      <c r="B123" s="249"/>
      <c r="C123" s="249"/>
      <c r="D123" s="249"/>
      <c r="E123" s="208"/>
      <c r="F123" s="249" t="s">
        <v>38</v>
      </c>
      <c r="G123" s="249"/>
      <c r="H123" s="249"/>
      <c r="I123" s="249"/>
      <c r="J123" s="249"/>
    </row>
    <row r="124" spans="1:19" ht="18" customHeight="1">
      <c r="A124" s="249" t="s">
        <v>39</v>
      </c>
      <c r="B124" s="249"/>
      <c r="C124" s="249"/>
      <c r="D124" s="249"/>
      <c r="E124" s="208"/>
      <c r="F124" s="249" t="s">
        <v>40</v>
      </c>
      <c r="G124" s="249"/>
      <c r="H124" s="249"/>
      <c r="I124" s="249"/>
      <c r="J124" s="249"/>
    </row>
    <row r="125" spans="1:19" ht="18" customHeight="1">
      <c r="A125" s="250" t="s">
        <v>41</v>
      </c>
      <c r="B125" s="250"/>
      <c r="C125" s="250"/>
      <c r="D125" s="250"/>
      <c r="E125" s="208"/>
      <c r="F125" s="249" t="s">
        <v>42</v>
      </c>
      <c r="G125" s="249"/>
      <c r="H125" s="249"/>
      <c r="I125" s="249"/>
      <c r="J125" s="249"/>
    </row>
    <row r="126" spans="1:19" s="42" customFormat="1" ht="21" customHeight="1">
      <c r="A126" s="251" t="s">
        <v>0</v>
      </c>
      <c r="B126" s="251"/>
      <c r="C126" s="251"/>
      <c r="D126" s="251"/>
      <c r="E126" s="251"/>
      <c r="F126" s="251"/>
      <c r="G126" s="251"/>
      <c r="H126" s="251"/>
      <c r="I126" s="251"/>
      <c r="J126" s="251"/>
    </row>
    <row r="127" spans="1:19" s="42" customFormat="1" ht="21" customHeight="1">
      <c r="A127" s="251" t="s">
        <v>43</v>
      </c>
      <c r="B127" s="251"/>
      <c r="C127" s="251"/>
      <c r="D127" s="251"/>
      <c r="E127" s="251"/>
      <c r="F127" s="251"/>
      <c r="G127" s="251"/>
      <c r="H127" s="251"/>
      <c r="I127" s="251"/>
      <c r="J127" s="251"/>
    </row>
    <row r="128" spans="1:19" s="42" customFormat="1" ht="21" customHeight="1">
      <c r="A128" s="253" t="s">
        <v>44</v>
      </c>
      <c r="B128" s="253"/>
      <c r="C128" s="253"/>
      <c r="D128" s="253"/>
      <c r="E128" s="253"/>
      <c r="F128" s="253"/>
      <c r="G128" s="253"/>
      <c r="H128" s="253"/>
      <c r="I128" s="253"/>
      <c r="J128" s="253"/>
    </row>
    <row r="129" spans="1:19" s="42" customFormat="1" ht="21" customHeight="1">
      <c r="A129" s="254" t="s">
        <v>3</v>
      </c>
      <c r="B129" s="254"/>
      <c r="C129" s="254"/>
      <c r="D129" s="254"/>
      <c r="E129" s="254"/>
      <c r="F129" s="254"/>
      <c r="G129" s="254"/>
      <c r="H129" s="254"/>
      <c r="I129" s="254"/>
      <c r="J129" s="254"/>
    </row>
    <row r="130" spans="1:19" s="42" customFormat="1" ht="6" customHeight="1">
      <c r="A130" s="46"/>
      <c r="B130" s="46"/>
      <c r="C130" s="46"/>
      <c r="D130" s="46"/>
      <c r="E130" s="46"/>
      <c r="F130" s="46"/>
      <c r="G130" s="46"/>
      <c r="H130" s="46"/>
      <c r="I130" s="46"/>
      <c r="J130" s="46"/>
    </row>
    <row r="131" spans="1:19" s="42" customFormat="1" ht="18" customHeight="1">
      <c r="A131" s="47"/>
      <c r="B131" s="47"/>
      <c r="C131" s="120"/>
      <c r="D131" s="251" t="s">
        <v>4</v>
      </c>
      <c r="E131" s="251"/>
      <c r="F131" s="251"/>
      <c r="G131" s="251" t="s">
        <v>5</v>
      </c>
      <c r="H131" s="251"/>
      <c r="I131" s="251"/>
      <c r="J131" s="251"/>
    </row>
    <row r="132" spans="1:19" s="42" customFormat="1" ht="18" customHeight="1">
      <c r="A132" s="47"/>
      <c r="B132" s="47"/>
      <c r="C132" s="120"/>
      <c r="D132" s="251" t="s">
        <v>6</v>
      </c>
      <c r="E132" s="251"/>
      <c r="F132" s="251"/>
      <c r="G132" s="251" t="s">
        <v>6</v>
      </c>
      <c r="H132" s="251"/>
      <c r="I132" s="251"/>
      <c r="J132" s="251"/>
    </row>
    <row r="133" spans="1:19" s="39" customFormat="1" ht="18" customHeight="1">
      <c r="A133" s="76"/>
      <c r="B133" s="76"/>
      <c r="C133" s="206" t="s">
        <v>7</v>
      </c>
      <c r="D133" s="168" t="s">
        <v>8</v>
      </c>
      <c r="E133" s="206"/>
      <c r="F133" s="168" t="s">
        <v>9</v>
      </c>
      <c r="G133" s="206"/>
      <c r="H133" s="168" t="s">
        <v>8</v>
      </c>
      <c r="I133" s="206"/>
      <c r="J133" s="168" t="s">
        <v>9</v>
      </c>
    </row>
    <row r="134" spans="1:19" s="39" customFormat="1" ht="18" customHeight="1">
      <c r="A134" s="76"/>
      <c r="B134" s="76"/>
      <c r="D134" s="169" t="s">
        <v>10</v>
      </c>
      <c r="E134" s="206"/>
      <c r="F134" s="168" t="s">
        <v>11</v>
      </c>
      <c r="G134" s="206"/>
      <c r="H134" s="169" t="s">
        <v>10</v>
      </c>
      <c r="I134" s="206"/>
      <c r="J134" s="168" t="s">
        <v>11</v>
      </c>
    </row>
    <row r="135" spans="1:19" s="39" customFormat="1" ht="18" customHeight="1">
      <c r="C135" s="206"/>
      <c r="D135" s="168">
        <v>2023</v>
      </c>
      <c r="E135" s="170"/>
      <c r="F135" s="168">
        <v>2022</v>
      </c>
      <c r="G135" s="170"/>
      <c r="H135" s="168">
        <v>2023</v>
      </c>
      <c r="I135" s="170"/>
      <c r="J135" s="168">
        <v>2022</v>
      </c>
    </row>
    <row r="136" spans="1:19" s="39" customFormat="1" ht="18" customHeight="1">
      <c r="D136" s="206" t="s">
        <v>12</v>
      </c>
      <c r="E136" s="206"/>
      <c r="F136" s="206"/>
      <c r="G136" s="206" t="e">
        <v>#REF!</v>
      </c>
      <c r="H136" s="206" t="s">
        <v>12</v>
      </c>
    </row>
    <row r="137" spans="1:19" s="42" customFormat="1" ht="18" customHeight="1">
      <c r="A137" s="251" t="s">
        <v>69</v>
      </c>
      <c r="B137" s="251"/>
      <c r="C137" s="185"/>
      <c r="D137" s="186"/>
      <c r="E137" s="205"/>
      <c r="F137" s="205"/>
      <c r="G137" s="205"/>
      <c r="H137" s="205"/>
    </row>
    <row r="138" spans="1:19" s="42" customFormat="1" ht="18" customHeight="1">
      <c r="A138" s="187" t="s">
        <v>70</v>
      </c>
      <c r="B138" s="186"/>
      <c r="C138" s="186"/>
      <c r="D138" s="186"/>
      <c r="E138" s="68"/>
      <c r="F138" s="68"/>
      <c r="G138" s="223"/>
      <c r="H138" s="68"/>
      <c r="I138" s="68"/>
      <c r="J138" s="68"/>
    </row>
    <row r="139" spans="1:19" s="42" customFormat="1" ht="18" customHeight="1">
      <c r="A139" s="120" t="s">
        <v>71</v>
      </c>
      <c r="B139" s="91"/>
      <c r="C139" s="120"/>
      <c r="D139" s="188"/>
      <c r="E139" s="68"/>
      <c r="F139" s="68"/>
      <c r="G139" s="223"/>
      <c r="H139" s="68"/>
      <c r="I139" s="68"/>
      <c r="J139" s="68"/>
    </row>
    <row r="140" spans="1:19" ht="18" customHeight="1">
      <c r="A140" s="90" t="s">
        <v>72</v>
      </c>
      <c r="B140" s="189"/>
      <c r="C140" s="190"/>
      <c r="D140" s="166"/>
      <c r="E140" s="40"/>
      <c r="F140" s="40"/>
      <c r="H140" s="40"/>
      <c r="I140" s="40"/>
      <c r="J140" s="40"/>
    </row>
    <row r="141" spans="1:19" s="52" customFormat="1" ht="18" customHeight="1">
      <c r="A141" s="102" t="s">
        <v>73</v>
      </c>
      <c r="B141" s="207"/>
      <c r="C141" s="118"/>
      <c r="D141" s="54"/>
      <c r="E141" s="54"/>
      <c r="F141" s="54"/>
      <c r="G141" s="209"/>
      <c r="H141" s="54"/>
      <c r="I141" s="54"/>
      <c r="J141" s="54"/>
    </row>
    <row r="142" spans="1:19" s="52" customFormat="1" ht="18" customHeight="1">
      <c r="A142" s="102" t="s">
        <v>74</v>
      </c>
      <c r="B142" s="207"/>
      <c r="C142" s="118"/>
      <c r="D142" s="54"/>
      <c r="E142" s="54"/>
      <c r="F142" s="54"/>
      <c r="G142" s="209"/>
      <c r="H142" s="54"/>
      <c r="I142" s="54"/>
      <c r="J142" s="54"/>
    </row>
    <row r="143" spans="1:19" s="52" customFormat="1" ht="18" customHeight="1" thickBot="1">
      <c r="A143" s="102" t="s">
        <v>75</v>
      </c>
      <c r="B143" s="207"/>
      <c r="C143" s="155"/>
      <c r="D143" s="219">
        <v>336824601650</v>
      </c>
      <c r="E143" s="209"/>
      <c r="F143" s="218">
        <v>336824601650</v>
      </c>
      <c r="G143" s="209"/>
      <c r="H143" s="219">
        <v>336824601650</v>
      </c>
      <c r="I143" s="209"/>
      <c r="J143" s="218">
        <v>336824601650</v>
      </c>
      <c r="M143" s="174"/>
      <c r="O143" s="174"/>
      <c r="Q143" s="174"/>
      <c r="S143" s="174"/>
    </row>
    <row r="144" spans="1:19" s="52" customFormat="1" ht="18" customHeight="1" thickTop="1">
      <c r="A144" s="102" t="s">
        <v>76</v>
      </c>
      <c r="B144" s="207"/>
      <c r="C144" s="202"/>
      <c r="D144" s="209"/>
      <c r="E144" s="209"/>
      <c r="F144" s="222"/>
      <c r="G144" s="209"/>
      <c r="H144" s="209"/>
      <c r="I144" s="209"/>
      <c r="J144" s="222"/>
      <c r="M144" s="174"/>
      <c r="O144" s="174"/>
      <c r="Q144" s="174"/>
      <c r="S144" s="174"/>
    </row>
    <row r="145" spans="1:19" s="52" customFormat="1" ht="18" customHeight="1">
      <c r="A145" s="191" t="s">
        <v>77</v>
      </c>
      <c r="B145" s="207"/>
      <c r="C145" s="202"/>
      <c r="D145" s="209"/>
      <c r="E145" s="209"/>
      <c r="F145" s="209"/>
      <c r="G145" s="209"/>
      <c r="H145" s="209"/>
      <c r="I145" s="209"/>
      <c r="J145" s="209"/>
      <c r="M145" s="174"/>
      <c r="O145" s="174"/>
      <c r="Q145" s="174"/>
      <c r="S145" s="174"/>
    </row>
    <row r="146" spans="1:19" s="52" customFormat="1" ht="18" customHeight="1">
      <c r="A146" s="102" t="s">
        <v>75</v>
      </c>
      <c r="B146" s="90"/>
      <c r="C146" s="202"/>
      <c r="D146" s="209">
        <v>21827719170</v>
      </c>
      <c r="E146" s="209"/>
      <c r="F146" s="209">
        <v>21827719170</v>
      </c>
      <c r="G146" s="209"/>
      <c r="H146" s="209">
        <v>21827719170</v>
      </c>
      <c r="I146" s="209"/>
      <c r="J146" s="209">
        <v>21827719170</v>
      </c>
      <c r="M146" s="174"/>
      <c r="O146" s="174"/>
      <c r="Q146" s="174"/>
      <c r="S146" s="174"/>
    </row>
    <row r="147" spans="1:19" s="52" customFormat="1" ht="18" customHeight="1">
      <c r="A147" s="90" t="s">
        <v>78</v>
      </c>
      <c r="B147" s="207"/>
      <c r="C147" s="202"/>
      <c r="D147" s="209">
        <v>1862979154</v>
      </c>
      <c r="E147" s="209"/>
      <c r="F147" s="209">
        <v>1862979154</v>
      </c>
      <c r="G147" s="209"/>
      <c r="H147" s="209">
        <v>1862979154</v>
      </c>
      <c r="I147" s="209"/>
      <c r="J147" s="209">
        <v>1862979154</v>
      </c>
      <c r="M147" s="174"/>
      <c r="O147" s="174"/>
      <c r="Q147" s="174"/>
      <c r="S147" s="174"/>
    </row>
    <row r="148" spans="1:19" s="52" customFormat="1" ht="18" customHeight="1">
      <c r="A148" s="181" t="s">
        <v>79</v>
      </c>
      <c r="B148" s="58"/>
      <c r="C148" s="202"/>
      <c r="D148" s="209"/>
      <c r="E148" s="209"/>
      <c r="F148" s="209"/>
      <c r="G148" s="209"/>
      <c r="H148" s="209"/>
      <c r="I148" s="209"/>
      <c r="J148" s="209"/>
      <c r="M148" s="174"/>
      <c r="O148" s="174"/>
      <c r="Q148" s="174"/>
      <c r="S148" s="174"/>
    </row>
    <row r="149" spans="1:19" s="52" customFormat="1" ht="18" customHeight="1">
      <c r="A149" s="191" t="s">
        <v>80</v>
      </c>
      <c r="B149" s="207"/>
      <c r="C149" s="147"/>
      <c r="D149" s="209">
        <v>-91317033585</v>
      </c>
      <c r="E149" s="232"/>
      <c r="F149" s="209">
        <v>-103848403956</v>
      </c>
      <c r="G149" s="232"/>
      <c r="H149" s="209">
        <v>-84340000962</v>
      </c>
      <c r="I149" s="209"/>
      <c r="J149" s="209">
        <v>-96236279467</v>
      </c>
      <c r="M149" s="174"/>
      <c r="O149" s="174"/>
      <c r="Q149" s="174"/>
      <c r="S149" s="174"/>
    </row>
    <row r="150" spans="1:19" s="52" customFormat="1" ht="18" customHeight="1">
      <c r="A150" s="90" t="s">
        <v>81</v>
      </c>
      <c r="B150" s="90"/>
      <c r="C150" s="202"/>
      <c r="D150" s="217">
        <v>9056447245</v>
      </c>
      <c r="E150" s="209"/>
      <c r="F150" s="217">
        <v>9074992677</v>
      </c>
      <c r="G150" s="209"/>
      <c r="H150" s="217">
        <v>9033787727</v>
      </c>
      <c r="I150" s="209"/>
      <c r="J150" s="217">
        <v>9052333160</v>
      </c>
      <c r="M150" s="174"/>
      <c r="O150" s="174"/>
      <c r="Q150" s="174"/>
      <c r="S150" s="174"/>
    </row>
    <row r="151" spans="1:19" s="52" customFormat="1" ht="18" customHeight="1">
      <c r="A151" s="145" t="s">
        <v>82</v>
      </c>
      <c r="B151" s="90"/>
      <c r="C151" s="202"/>
      <c r="D151" s="229"/>
      <c r="E151" s="229"/>
      <c r="F151" s="209"/>
      <c r="G151" s="209"/>
      <c r="H151" s="209"/>
      <c r="I151" s="209"/>
      <c r="J151" s="209"/>
      <c r="M151" s="174"/>
      <c r="O151" s="174"/>
      <c r="Q151" s="174"/>
      <c r="S151" s="174"/>
    </row>
    <row r="152" spans="1:19" s="52" customFormat="1" ht="18" customHeight="1">
      <c r="A152" s="145" t="s">
        <v>83</v>
      </c>
      <c r="B152" s="58"/>
      <c r="C152" s="202"/>
      <c r="D152" s="229">
        <f>SUM(D146:D151)</f>
        <v>-58569888016</v>
      </c>
      <c r="E152" s="229"/>
      <c r="F152" s="229">
        <f>SUM(F146:F150)</f>
        <v>-71082712955</v>
      </c>
      <c r="G152" s="229"/>
      <c r="H152" s="229">
        <f>SUM(H146:H150)</f>
        <v>-51615514911</v>
      </c>
      <c r="I152" s="229"/>
      <c r="J152" s="229">
        <f>SUM(J146:J150)</f>
        <v>-63493247983</v>
      </c>
      <c r="M152" s="174"/>
      <c r="O152" s="174"/>
      <c r="Q152" s="174"/>
      <c r="S152" s="174"/>
    </row>
    <row r="153" spans="1:19" s="39" customFormat="1" ht="18" customHeight="1">
      <c r="A153" s="148" t="s">
        <v>84</v>
      </c>
      <c r="B153" s="171"/>
      <c r="C153" s="206"/>
      <c r="D153" s="216">
        <v>66998824</v>
      </c>
      <c r="E153" s="229"/>
      <c r="F153" s="216">
        <v>58076529</v>
      </c>
      <c r="G153" s="220"/>
      <c r="H153" s="228">
        <v>0</v>
      </c>
      <c r="I153" s="209"/>
      <c r="J153" s="228">
        <v>0</v>
      </c>
      <c r="L153" s="52"/>
      <c r="M153" s="174"/>
      <c r="N153" s="52"/>
      <c r="O153" s="174"/>
      <c r="P153" s="52"/>
      <c r="Q153" s="174"/>
      <c r="R153" s="52"/>
      <c r="S153" s="174"/>
    </row>
    <row r="154" spans="1:19" ht="18" customHeight="1">
      <c r="A154" s="192" t="s">
        <v>85</v>
      </c>
      <c r="B154" s="193"/>
      <c r="C154" s="202"/>
      <c r="D154" s="229"/>
      <c r="E154" s="229"/>
      <c r="F154" s="215"/>
      <c r="G154" s="220"/>
      <c r="H154" s="214"/>
      <c r="I154" s="229"/>
      <c r="J154" s="214"/>
      <c r="M154" s="194"/>
      <c r="O154" s="194"/>
      <c r="Q154" s="194"/>
      <c r="S154" s="194"/>
    </row>
    <row r="155" spans="1:19" ht="18" customHeight="1">
      <c r="A155" s="195" t="s">
        <v>86</v>
      </c>
      <c r="B155" s="181"/>
      <c r="C155" s="65"/>
      <c r="D155" s="216">
        <f>SUM(D152:D154)</f>
        <v>-58502889192</v>
      </c>
      <c r="E155" s="229"/>
      <c r="F155" s="216">
        <f>SUM(F152:F153)</f>
        <v>-71024636426</v>
      </c>
      <c r="G155" s="220"/>
      <c r="H155" s="216">
        <f>SUM(H152:H154)</f>
        <v>-51615514911</v>
      </c>
      <c r="I155" s="229"/>
      <c r="J155" s="216">
        <f>SUM(J152:J153)</f>
        <v>-63493247983</v>
      </c>
      <c r="M155" s="194"/>
      <c r="O155" s="194"/>
      <c r="Q155" s="194"/>
      <c r="S155" s="194"/>
    </row>
    <row r="156" spans="1:19" s="42" customFormat="1" ht="18" customHeight="1" thickBot="1">
      <c r="A156" s="50" t="s">
        <v>87</v>
      </c>
      <c r="B156" s="134"/>
      <c r="C156" s="206"/>
      <c r="D156" s="213">
        <f>D99+D155</f>
        <v>208444526172</v>
      </c>
      <c r="E156" s="229"/>
      <c r="F156" s="213">
        <f>F99+F155</f>
        <v>198177719230</v>
      </c>
      <c r="G156" s="242">
        <f>G99+G155</f>
        <v>0</v>
      </c>
      <c r="H156" s="213">
        <f>H99+H155</f>
        <v>207285805446</v>
      </c>
      <c r="I156" s="229"/>
      <c r="J156" s="213">
        <f>J99+J155</f>
        <v>198298611628</v>
      </c>
      <c r="L156" s="51"/>
      <c r="M156" s="194"/>
      <c r="N156" s="51"/>
      <c r="O156" s="194"/>
      <c r="P156" s="51"/>
      <c r="Q156" s="194"/>
      <c r="R156" s="51"/>
      <c r="S156" s="194"/>
    </row>
    <row r="157" spans="1:19" s="42" customFormat="1" ht="18" customHeight="1" thickTop="1">
      <c r="A157" s="134"/>
      <c r="B157" s="134"/>
      <c r="C157" s="205"/>
      <c r="D157" s="223"/>
      <c r="E157" s="223"/>
      <c r="F157" s="223"/>
      <c r="G157" s="212"/>
      <c r="H157" s="223"/>
      <c r="I157" s="223"/>
      <c r="J157" s="211"/>
      <c r="L157" s="51"/>
      <c r="M157" s="194"/>
      <c r="N157" s="51"/>
      <c r="O157" s="179"/>
      <c r="P157" s="51"/>
      <c r="Q157" s="179"/>
      <c r="R157" s="51"/>
    </row>
    <row r="158" spans="1:19" s="42" customFormat="1" ht="18" customHeight="1">
      <c r="A158" s="134"/>
      <c r="B158" s="134"/>
      <c r="C158" s="205"/>
      <c r="D158" s="223"/>
      <c r="E158" s="223"/>
      <c r="F158" s="223"/>
      <c r="G158" s="212"/>
      <c r="H158" s="223"/>
      <c r="I158" s="223"/>
      <c r="J158" s="223"/>
      <c r="L158" s="51"/>
      <c r="N158" s="51"/>
      <c r="P158" s="51"/>
      <c r="R158" s="51"/>
    </row>
    <row r="159" spans="1:19" s="42" customFormat="1" ht="18" customHeight="1">
      <c r="A159" s="134"/>
      <c r="B159" s="134"/>
      <c r="C159" s="205"/>
      <c r="D159" s="223"/>
      <c r="E159" s="223"/>
      <c r="F159" s="223"/>
      <c r="G159" s="212"/>
      <c r="H159" s="223"/>
      <c r="I159" s="223"/>
      <c r="J159" s="223"/>
      <c r="L159" s="179"/>
    </row>
    <row r="160" spans="1:19" s="42" customFormat="1" ht="18" customHeight="1">
      <c r="A160" s="134"/>
      <c r="B160" s="134"/>
      <c r="C160" s="205"/>
      <c r="D160" s="223"/>
      <c r="E160" s="223"/>
      <c r="F160" s="223"/>
      <c r="G160" s="212"/>
      <c r="H160" s="223"/>
      <c r="I160" s="223"/>
      <c r="J160" s="223"/>
      <c r="L160" s="179"/>
    </row>
    <row r="161" spans="1:12" s="42" customFormat="1" ht="18" customHeight="1">
      <c r="A161" s="134"/>
      <c r="B161" s="134"/>
      <c r="C161" s="205"/>
      <c r="D161" s="223"/>
      <c r="E161" s="223"/>
      <c r="F161" s="223"/>
      <c r="G161" s="212"/>
      <c r="H161" s="223"/>
      <c r="I161" s="223"/>
      <c r="J161" s="223"/>
    </row>
    <row r="162" spans="1:12" s="42" customFormat="1" ht="18" customHeight="1">
      <c r="A162" s="134"/>
      <c r="B162" s="134"/>
      <c r="C162" s="205"/>
      <c r="D162" s="223"/>
      <c r="E162" s="223"/>
      <c r="F162" s="223"/>
      <c r="G162" s="212"/>
      <c r="H162" s="223"/>
      <c r="I162" s="223"/>
      <c r="J162" s="223"/>
    </row>
    <row r="163" spans="1:12" s="42" customFormat="1" ht="18" customHeight="1">
      <c r="A163" s="134"/>
      <c r="B163" s="134"/>
      <c r="C163" s="205"/>
      <c r="D163" s="223"/>
      <c r="E163" s="223"/>
      <c r="F163" s="223"/>
      <c r="G163" s="212"/>
      <c r="H163" s="223"/>
      <c r="I163" s="223"/>
      <c r="J163" s="223"/>
      <c r="L163" s="51"/>
    </row>
    <row r="164" spans="1:12" s="42" customFormat="1" ht="18" customHeight="1">
      <c r="A164" s="134"/>
      <c r="B164" s="134"/>
      <c r="C164" s="205"/>
      <c r="D164" s="223"/>
      <c r="E164" s="223"/>
      <c r="F164" s="223"/>
      <c r="G164" s="223"/>
      <c r="H164" s="223"/>
      <c r="I164" s="223"/>
      <c r="J164" s="223"/>
      <c r="L164" s="51"/>
    </row>
    <row r="165" spans="1:12" s="42" customFormat="1" ht="18" customHeight="1">
      <c r="A165" s="134"/>
      <c r="B165" s="134"/>
      <c r="C165" s="205"/>
      <c r="D165" s="223"/>
      <c r="E165" s="223"/>
      <c r="F165" s="223"/>
      <c r="G165" s="212"/>
      <c r="H165" s="223"/>
      <c r="I165" s="223"/>
      <c r="J165" s="223"/>
      <c r="L165" s="51"/>
    </row>
    <row r="166" spans="1:12" s="42" customFormat="1" ht="18" customHeight="1">
      <c r="A166" s="134"/>
      <c r="B166" s="134"/>
      <c r="C166" s="205"/>
      <c r="D166" s="223"/>
      <c r="E166" s="223"/>
      <c r="F166" s="223"/>
      <c r="G166" s="212"/>
      <c r="H166" s="223"/>
      <c r="I166" s="223"/>
      <c r="J166" s="223"/>
      <c r="L166" s="51"/>
    </row>
    <row r="167" spans="1:12" s="42" customFormat="1" ht="18" customHeight="1">
      <c r="A167" s="134"/>
      <c r="B167" s="134"/>
      <c r="C167" s="205"/>
      <c r="D167" s="223"/>
      <c r="E167" s="223"/>
      <c r="F167" s="223"/>
      <c r="G167" s="212"/>
      <c r="H167" s="223"/>
      <c r="I167" s="223"/>
      <c r="J167" s="223"/>
      <c r="L167" s="51"/>
    </row>
    <row r="168" spans="1:12" s="42" customFormat="1" ht="18" customHeight="1">
      <c r="A168" s="134"/>
      <c r="B168" s="134"/>
      <c r="C168" s="205"/>
      <c r="D168" s="223"/>
      <c r="E168" s="223"/>
      <c r="F168" s="223"/>
      <c r="G168" s="212"/>
      <c r="H168" s="223"/>
      <c r="I168" s="223"/>
      <c r="J168" s="223"/>
      <c r="L168" s="51"/>
    </row>
    <row r="169" spans="1:12" s="42" customFormat="1" ht="18" customHeight="1">
      <c r="A169" s="134"/>
      <c r="B169" s="134"/>
      <c r="C169" s="205"/>
      <c r="D169" s="223"/>
      <c r="E169" s="223"/>
      <c r="F169" s="223"/>
      <c r="G169" s="212"/>
      <c r="H169" s="223"/>
      <c r="I169" s="223"/>
      <c r="J169" s="223"/>
      <c r="L169" s="51"/>
    </row>
    <row r="170" spans="1:12" s="42" customFormat="1" ht="18" customHeight="1">
      <c r="A170" s="134"/>
      <c r="B170" s="134"/>
      <c r="C170" s="205"/>
      <c r="D170" s="196"/>
      <c r="E170" s="68"/>
      <c r="F170" s="68"/>
      <c r="G170" s="212"/>
      <c r="H170" s="68"/>
      <c r="I170" s="68"/>
      <c r="J170" s="68"/>
      <c r="L170" s="51"/>
    </row>
    <row r="171" spans="1:12" s="42" customFormat="1" ht="18" customHeight="1">
      <c r="A171" s="134"/>
      <c r="B171" s="134"/>
      <c r="C171" s="205"/>
      <c r="D171" s="196"/>
      <c r="E171" s="68"/>
      <c r="F171" s="68"/>
      <c r="G171" s="212"/>
      <c r="H171" s="68"/>
      <c r="I171" s="68"/>
      <c r="J171" s="68"/>
      <c r="L171" s="51"/>
    </row>
    <row r="172" spans="1:12" s="42" customFormat="1" ht="18" customHeight="1">
      <c r="A172" s="134"/>
      <c r="B172" s="134"/>
      <c r="C172" s="205"/>
      <c r="D172" s="196"/>
      <c r="E172" s="68"/>
      <c r="F172" s="68"/>
      <c r="G172" s="212"/>
      <c r="H172" s="68"/>
      <c r="I172" s="68"/>
      <c r="J172" s="68"/>
      <c r="L172" s="51"/>
    </row>
    <row r="173" spans="1:12" s="42" customFormat="1" ht="18" customHeight="1">
      <c r="A173" s="134"/>
      <c r="B173" s="134"/>
      <c r="C173" s="205"/>
      <c r="D173" s="196"/>
      <c r="E173" s="68"/>
      <c r="F173" s="68"/>
      <c r="G173" s="212"/>
      <c r="H173" s="68"/>
      <c r="I173" s="68"/>
      <c r="J173" s="68"/>
      <c r="L173" s="51"/>
    </row>
    <row r="174" spans="1:12" s="42" customFormat="1" ht="18" customHeight="1">
      <c r="A174" s="134"/>
      <c r="B174" s="134"/>
      <c r="C174" s="245"/>
      <c r="D174" s="196"/>
      <c r="E174" s="68"/>
      <c r="F174" s="68"/>
      <c r="G174" s="212"/>
      <c r="H174" s="68"/>
      <c r="I174" s="68"/>
      <c r="J174" s="68"/>
      <c r="L174" s="51"/>
    </row>
    <row r="175" spans="1:12" s="42" customFormat="1" ht="18" customHeight="1">
      <c r="A175" s="134"/>
      <c r="B175" s="134"/>
      <c r="C175" s="245"/>
      <c r="D175" s="196"/>
      <c r="E175" s="68"/>
      <c r="F175" s="68"/>
      <c r="G175" s="212"/>
      <c r="H175" s="68"/>
      <c r="I175" s="68"/>
      <c r="J175" s="68"/>
      <c r="L175" s="51"/>
    </row>
    <row r="176" spans="1:12" s="42" customFormat="1" ht="18" customHeight="1">
      <c r="A176" s="134"/>
      <c r="B176" s="134"/>
      <c r="C176" s="245"/>
      <c r="D176" s="196"/>
      <c r="E176" s="68"/>
      <c r="F176" s="68"/>
      <c r="G176" s="212"/>
      <c r="H176" s="68"/>
      <c r="I176" s="68"/>
      <c r="J176" s="68"/>
      <c r="L176" s="51"/>
    </row>
    <row r="177" spans="1:12" s="42" customFormat="1" ht="18" customHeight="1">
      <c r="A177" s="134"/>
      <c r="B177" s="134"/>
      <c r="C177" s="205"/>
      <c r="D177" s="196"/>
      <c r="E177" s="68"/>
      <c r="F177" s="68"/>
      <c r="G177" s="212"/>
      <c r="H177" s="68"/>
      <c r="I177" s="68"/>
      <c r="J177" s="68"/>
      <c r="L177" s="51"/>
    </row>
    <row r="178" spans="1:12" s="42" customFormat="1" ht="18" customHeight="1">
      <c r="A178" s="134"/>
      <c r="B178" s="134"/>
      <c r="C178" s="205"/>
      <c r="D178" s="196"/>
      <c r="E178" s="68"/>
      <c r="F178" s="68"/>
      <c r="G178" s="212"/>
      <c r="H178" s="68"/>
      <c r="I178" s="68"/>
      <c r="J178" s="68"/>
      <c r="L178" s="51"/>
    </row>
    <row r="179" spans="1:12" s="42" customFormat="1" ht="18" customHeight="1">
      <c r="A179" s="134"/>
      <c r="B179" s="134"/>
      <c r="C179" s="239"/>
      <c r="D179" s="196"/>
      <c r="E179" s="68"/>
      <c r="F179" s="68"/>
      <c r="G179" s="212"/>
      <c r="H179" s="68"/>
      <c r="I179" s="68"/>
      <c r="J179" s="68"/>
      <c r="L179" s="51"/>
    </row>
    <row r="180" spans="1:12" s="42" customFormat="1" ht="18" customHeight="1">
      <c r="A180" s="134"/>
      <c r="B180" s="134"/>
      <c r="C180" s="205"/>
      <c r="D180" s="196"/>
      <c r="E180" s="68"/>
      <c r="F180" s="68"/>
      <c r="G180" s="212"/>
      <c r="H180" s="68"/>
      <c r="I180" s="68"/>
      <c r="J180" s="68"/>
      <c r="L180" s="51"/>
    </row>
    <row r="181" spans="1:12" ht="18" customHeight="1">
      <c r="A181" s="252" t="s">
        <v>36</v>
      </c>
      <c r="B181" s="252"/>
      <c r="C181" s="252"/>
      <c r="D181" s="252"/>
      <c r="E181" s="54"/>
      <c r="F181" s="54"/>
      <c r="G181" s="209"/>
      <c r="H181" s="54"/>
      <c r="I181" s="54"/>
      <c r="J181" s="54"/>
      <c r="L181" s="42"/>
    </row>
    <row r="182" spans="1:12" ht="18" customHeight="1">
      <c r="A182" s="117"/>
      <c r="B182" s="117"/>
      <c r="C182" s="117"/>
      <c r="D182" s="54"/>
      <c r="E182" s="54"/>
      <c r="F182" s="54"/>
      <c r="G182" s="209"/>
      <c r="H182" s="54"/>
      <c r="I182" s="54"/>
      <c r="J182" s="54"/>
      <c r="L182" s="42"/>
    </row>
    <row r="183" spans="1:12" ht="18" customHeight="1">
      <c r="A183" s="117"/>
      <c r="B183" s="117"/>
      <c r="C183" s="117"/>
      <c r="D183" s="54"/>
      <c r="E183" s="54"/>
      <c r="F183" s="54"/>
      <c r="G183" s="209"/>
      <c r="H183" s="54"/>
      <c r="I183" s="54"/>
      <c r="J183" s="54"/>
      <c r="L183" s="42"/>
    </row>
    <row r="184" spans="1:12" ht="18" customHeight="1">
      <c r="A184" s="117"/>
      <c r="B184" s="117"/>
      <c r="C184" s="117"/>
      <c r="D184" s="54"/>
      <c r="E184" s="54"/>
      <c r="F184" s="54"/>
      <c r="G184" s="209"/>
      <c r="H184" s="54"/>
      <c r="I184" s="54"/>
      <c r="J184" s="54"/>
      <c r="L184" s="42"/>
    </row>
    <row r="185" spans="1:12" ht="18" customHeight="1">
      <c r="A185" s="249" t="s">
        <v>37</v>
      </c>
      <c r="B185" s="249"/>
      <c r="C185" s="249"/>
      <c r="D185" s="249"/>
      <c r="E185" s="202"/>
      <c r="F185" s="249" t="s">
        <v>38</v>
      </c>
      <c r="G185" s="249"/>
      <c r="H185" s="249"/>
      <c r="I185" s="249"/>
      <c r="J185" s="249"/>
      <c r="L185" s="42"/>
    </row>
    <row r="186" spans="1:12" ht="18" customHeight="1">
      <c r="A186" s="249" t="s">
        <v>39</v>
      </c>
      <c r="B186" s="249"/>
      <c r="C186" s="249"/>
      <c r="D186" s="249"/>
      <c r="E186" s="202"/>
      <c r="F186" s="249" t="s">
        <v>40</v>
      </c>
      <c r="G186" s="249"/>
      <c r="H186" s="249"/>
      <c r="I186" s="249"/>
      <c r="J186" s="249"/>
      <c r="L186" s="42"/>
    </row>
    <row r="187" spans="1:12" ht="18" customHeight="1">
      <c r="A187" s="250" t="s">
        <v>41</v>
      </c>
      <c r="B187" s="250"/>
      <c r="C187" s="250"/>
      <c r="D187" s="250"/>
      <c r="E187" s="202"/>
      <c r="F187" s="249" t="s">
        <v>42</v>
      </c>
      <c r="G187" s="249"/>
      <c r="H187" s="249"/>
      <c r="I187" s="249"/>
      <c r="J187" s="249"/>
      <c r="L187" s="42"/>
    </row>
    <row r="188" spans="1:12" ht="18" customHeight="1">
      <c r="A188" s="248"/>
      <c r="B188" s="248"/>
      <c r="C188" s="248"/>
      <c r="D188" s="248"/>
      <c r="E188" s="202"/>
      <c r="F188" s="247"/>
      <c r="G188" s="247"/>
      <c r="H188" s="247"/>
      <c r="I188" s="247"/>
      <c r="J188" s="247"/>
    </row>
    <row r="189" spans="1:12" ht="18" customHeight="1">
      <c r="A189" s="70"/>
      <c r="B189" s="70"/>
      <c r="C189" s="70"/>
      <c r="D189" s="70"/>
      <c r="E189" s="70"/>
      <c r="F189" s="70"/>
      <c r="G189" s="70"/>
      <c r="H189" s="70"/>
      <c r="I189" s="70"/>
      <c r="J189" s="70"/>
    </row>
    <row r="190" spans="1:12" ht="18" customHeight="1">
      <c r="A190" s="70"/>
      <c r="B190" s="70"/>
      <c r="C190" s="70"/>
      <c r="D190" s="70"/>
      <c r="E190" s="70"/>
      <c r="F190" s="70"/>
      <c r="G190" s="70"/>
      <c r="H190" s="70"/>
      <c r="I190" s="70"/>
      <c r="J190" s="70"/>
    </row>
  </sheetData>
  <mergeCells count="49">
    <mergeCell ref="A1:J1"/>
    <mergeCell ref="A2:J2"/>
    <mergeCell ref="A3:J3"/>
    <mergeCell ref="A4:J4"/>
    <mergeCell ref="A63:J63"/>
    <mergeCell ref="G6:J6"/>
    <mergeCell ref="D6:F6"/>
    <mergeCell ref="D7:F7"/>
    <mergeCell ref="G7:J7"/>
    <mergeCell ref="A12:B12"/>
    <mergeCell ref="A60:D60"/>
    <mergeCell ref="F60:J60"/>
    <mergeCell ref="A61:D61"/>
    <mergeCell ref="F61:J61"/>
    <mergeCell ref="A62:D62"/>
    <mergeCell ref="F62:J62"/>
    <mergeCell ref="A65:J65"/>
    <mergeCell ref="G69:J69"/>
    <mergeCell ref="A64:J64"/>
    <mergeCell ref="A66:J66"/>
    <mergeCell ref="D68:F68"/>
    <mergeCell ref="G68:J68"/>
    <mergeCell ref="D69:F69"/>
    <mergeCell ref="A74:B74"/>
    <mergeCell ref="A123:D123"/>
    <mergeCell ref="F123:J123"/>
    <mergeCell ref="A124:D124"/>
    <mergeCell ref="F124:J124"/>
    <mergeCell ref="A125:D125"/>
    <mergeCell ref="F125:J125"/>
    <mergeCell ref="A119:D119"/>
    <mergeCell ref="A126:J126"/>
    <mergeCell ref="G132:J132"/>
    <mergeCell ref="G131:J131"/>
    <mergeCell ref="A137:B137"/>
    <mergeCell ref="A181:D181"/>
    <mergeCell ref="A127:J127"/>
    <mergeCell ref="A128:J128"/>
    <mergeCell ref="A129:J129"/>
    <mergeCell ref="D132:F132"/>
    <mergeCell ref="D131:F131"/>
    <mergeCell ref="F188:J188"/>
    <mergeCell ref="A188:D188"/>
    <mergeCell ref="F185:J185"/>
    <mergeCell ref="F186:J186"/>
    <mergeCell ref="F187:J187"/>
    <mergeCell ref="A187:D187"/>
    <mergeCell ref="A185:D185"/>
    <mergeCell ref="A186:D186"/>
  </mergeCells>
  <phoneticPr fontId="0" type="noConversion"/>
  <pageMargins left="1" right="0.5" top="1" bottom="0.5" header="0.5" footer="0.3"/>
  <pageSetup paperSize="9" scale="6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R127"/>
  <sheetViews>
    <sheetView view="pageBreakPreview" topLeftCell="A110" zoomScale="55" zoomScaleNormal="55" zoomScaleSheetLayoutView="55" workbookViewId="0">
      <selection activeCell="C60" sqref="C60"/>
    </sheetView>
  </sheetViews>
  <sheetFormatPr defaultColWidth="11" defaultRowHeight="18" customHeight="1"/>
  <cols>
    <col min="1" max="1" width="49.08203125" style="128" customWidth="1"/>
    <col min="2" max="2" width="10.4140625" style="69" customWidth="1"/>
    <col min="3" max="3" width="16.58203125" style="166" customWidth="1"/>
    <col min="4" max="4" width="1.33203125" style="166" customWidth="1"/>
    <col min="5" max="5" width="15.75" style="166" customWidth="1"/>
    <col min="6" max="6" width="1.33203125" style="128" customWidth="1"/>
    <col min="7" max="7" width="16.58203125" style="166" bestFit="1" customWidth="1"/>
    <col min="8" max="8" width="1.33203125" style="128" customWidth="1"/>
    <col min="9" max="9" width="17.58203125" style="8" customWidth="1"/>
    <col min="10" max="11" width="15.75" style="128" bestFit="1" customWidth="1"/>
    <col min="12" max="16384" width="11" style="128"/>
  </cols>
  <sheetData>
    <row r="1" spans="1:18" s="141" customFormat="1" ht="21" customHeight="1">
      <c r="A1" s="255" t="s">
        <v>0</v>
      </c>
      <c r="B1" s="255"/>
      <c r="C1" s="255"/>
      <c r="D1" s="255"/>
      <c r="E1" s="255"/>
      <c r="F1" s="255"/>
      <c r="G1" s="255"/>
      <c r="H1" s="255"/>
      <c r="I1" s="255"/>
    </row>
    <row r="2" spans="1:18" s="141" customFormat="1" ht="21" customHeight="1">
      <c r="A2" s="256" t="s">
        <v>88</v>
      </c>
      <c r="B2" s="256"/>
      <c r="C2" s="256"/>
      <c r="D2" s="256"/>
      <c r="E2" s="256"/>
      <c r="F2" s="256"/>
      <c r="G2" s="256"/>
      <c r="H2" s="256"/>
      <c r="I2" s="256"/>
    </row>
    <row r="3" spans="1:18" s="141" customFormat="1" ht="21" customHeight="1">
      <c r="A3" s="256" t="s">
        <v>89</v>
      </c>
      <c r="B3" s="257"/>
      <c r="C3" s="257"/>
      <c r="D3" s="257"/>
      <c r="E3" s="257"/>
      <c r="F3" s="257"/>
      <c r="G3" s="257"/>
      <c r="H3" s="257"/>
      <c r="I3" s="257"/>
    </row>
    <row r="4" spans="1:18" s="141" customFormat="1" ht="21" customHeight="1">
      <c r="A4" s="257" t="s">
        <v>90</v>
      </c>
      <c r="B4" s="257"/>
      <c r="C4" s="257"/>
      <c r="D4" s="257"/>
      <c r="E4" s="257"/>
      <c r="F4" s="257"/>
      <c r="G4" s="257"/>
      <c r="H4" s="257"/>
      <c r="I4" s="257"/>
    </row>
    <row r="5" spans="1:18" s="142" customFormat="1" ht="21" customHeight="1">
      <c r="A5" s="254" t="s">
        <v>3</v>
      </c>
      <c r="B5" s="254"/>
      <c r="C5" s="254"/>
      <c r="D5" s="254"/>
      <c r="E5" s="254"/>
      <c r="F5" s="254"/>
      <c r="G5" s="254"/>
      <c r="H5" s="254"/>
      <c r="I5" s="254"/>
    </row>
    <row r="6" spans="1:18" s="142" customFormat="1" ht="6" customHeight="1">
      <c r="A6" s="120"/>
      <c r="B6" s="97"/>
      <c r="C6" s="143"/>
      <c r="D6" s="143"/>
      <c r="E6" s="143"/>
      <c r="F6" s="120"/>
      <c r="G6" s="143"/>
      <c r="H6" s="120"/>
      <c r="I6" s="46"/>
    </row>
    <row r="7" spans="1:18" s="142" customFormat="1" ht="17.899999999999999" customHeight="1">
      <c r="A7" s="120"/>
      <c r="B7" s="97"/>
      <c r="C7" s="251" t="s">
        <v>4</v>
      </c>
      <c r="D7" s="251"/>
      <c r="E7" s="251"/>
      <c r="F7" s="251"/>
      <c r="G7" s="251" t="s">
        <v>5</v>
      </c>
      <c r="H7" s="251"/>
      <c r="I7" s="251"/>
    </row>
    <row r="8" spans="1:18" s="142" customFormat="1" ht="17.899999999999999" customHeight="1">
      <c r="A8" s="120"/>
      <c r="B8" s="97"/>
      <c r="C8" s="251" t="s">
        <v>91</v>
      </c>
      <c r="D8" s="251"/>
      <c r="E8" s="251"/>
      <c r="F8" s="251"/>
      <c r="G8" s="251" t="s">
        <v>91</v>
      </c>
      <c r="H8" s="251"/>
      <c r="I8" s="251"/>
    </row>
    <row r="9" spans="1:18" s="39" customFormat="1" ht="17.899999999999999" customHeight="1">
      <c r="B9" s="98" t="s">
        <v>7</v>
      </c>
      <c r="C9" s="49">
        <v>2023</v>
      </c>
      <c r="D9" s="98"/>
      <c r="E9" s="49">
        <v>2022</v>
      </c>
      <c r="F9" s="14"/>
      <c r="G9" s="49">
        <v>2023</v>
      </c>
      <c r="H9" s="98"/>
      <c r="I9" s="49">
        <v>2022</v>
      </c>
    </row>
    <row r="10" spans="1:18" s="39" customFormat="1" ht="17.899999999999999" customHeight="1">
      <c r="A10" s="58" t="s">
        <v>92</v>
      </c>
      <c r="B10" s="100" t="s">
        <v>93</v>
      </c>
      <c r="C10" s="144"/>
      <c r="D10" s="144"/>
      <c r="E10" s="144"/>
      <c r="G10" s="144"/>
      <c r="I10" s="144"/>
    </row>
    <row r="11" spans="1:18" s="39" customFormat="1" ht="17.899999999999999" customHeight="1">
      <c r="A11" s="65" t="s">
        <v>94</v>
      </c>
      <c r="B11" s="100">
        <v>20</v>
      </c>
      <c r="C11" s="144"/>
      <c r="D11" s="144"/>
      <c r="E11" s="144"/>
      <c r="G11" s="144"/>
      <c r="I11" s="144"/>
    </row>
    <row r="12" spans="1:18" s="52" customFormat="1" ht="17.899999999999999" customHeight="1">
      <c r="A12" s="241" t="s">
        <v>95</v>
      </c>
      <c r="B12" s="100"/>
      <c r="C12" s="15">
        <v>34978033987</v>
      </c>
      <c r="D12" s="15"/>
      <c r="E12" s="15">
        <v>3847375414</v>
      </c>
      <c r="F12" s="19"/>
      <c r="G12" s="19">
        <v>31953708595</v>
      </c>
      <c r="H12" s="18"/>
      <c r="I12" s="19">
        <v>2666901368</v>
      </c>
      <c r="R12" s="55"/>
    </row>
    <row r="13" spans="1:18" s="52" customFormat="1" ht="17.899999999999999" customHeight="1">
      <c r="A13" s="241" t="s">
        <v>96</v>
      </c>
      <c r="B13" s="100"/>
      <c r="C13" s="15">
        <v>4363017459</v>
      </c>
      <c r="D13" s="15"/>
      <c r="E13" s="15">
        <v>5220211889</v>
      </c>
      <c r="F13" s="19"/>
      <c r="G13" s="19">
        <v>4363020975</v>
      </c>
      <c r="H13" s="18"/>
      <c r="I13" s="19">
        <v>5206314957</v>
      </c>
      <c r="R13" s="55"/>
    </row>
    <row r="14" spans="1:18" s="52" customFormat="1" ht="17.899999999999999" customHeight="1">
      <c r="A14" s="241" t="s">
        <v>97</v>
      </c>
      <c r="B14" s="100"/>
      <c r="C14" s="209">
        <v>1960185274</v>
      </c>
      <c r="D14" s="15"/>
      <c r="E14" s="15">
        <v>1339181783</v>
      </c>
      <c r="F14" s="19"/>
      <c r="G14" s="19">
        <v>2442556998</v>
      </c>
      <c r="H14" s="18"/>
      <c r="I14" s="19">
        <v>1570981685</v>
      </c>
      <c r="R14" s="55"/>
    </row>
    <row r="15" spans="1:18" s="52" customFormat="1" ht="17.899999999999999" customHeight="1">
      <c r="A15" s="151" t="s">
        <v>98</v>
      </c>
      <c r="B15" s="100"/>
      <c r="C15" s="37">
        <f>SUM(C12:C14)</f>
        <v>41301236720</v>
      </c>
      <c r="D15" s="36"/>
      <c r="E15" s="37">
        <f>SUM(E12:E14)</f>
        <v>10406769086</v>
      </c>
      <c r="F15" s="36"/>
      <c r="G15" s="37">
        <f>SUM(G12:G14)</f>
        <v>38759286568</v>
      </c>
      <c r="H15" s="36"/>
      <c r="I15" s="37">
        <f>SUM(I12:I14)</f>
        <v>9444198010</v>
      </c>
      <c r="R15" s="55"/>
    </row>
    <row r="16" spans="1:18" s="52" customFormat="1" ht="17.899999999999999" customHeight="1">
      <c r="A16" s="65" t="s">
        <v>99</v>
      </c>
      <c r="B16" s="100"/>
      <c r="C16" s="19"/>
      <c r="D16" s="19"/>
      <c r="E16" s="19"/>
      <c r="F16" s="19"/>
      <c r="G16" s="19"/>
      <c r="H16" s="19"/>
      <c r="I16" s="19"/>
      <c r="R16" s="55"/>
    </row>
    <row r="17" spans="1:18" s="52" customFormat="1" ht="17.899999999999999" customHeight="1">
      <c r="A17" s="241" t="s">
        <v>100</v>
      </c>
      <c r="B17" s="100"/>
      <c r="C17" s="146">
        <v>108707412</v>
      </c>
      <c r="D17" s="15"/>
      <c r="E17" s="15">
        <v>2996228</v>
      </c>
      <c r="F17" s="19"/>
      <c r="G17" s="146">
        <v>108360636</v>
      </c>
      <c r="H17" s="19"/>
      <c r="I17" s="146">
        <v>2940742</v>
      </c>
      <c r="R17" s="55"/>
    </row>
    <row r="18" spans="1:18" s="52" customFormat="1" ht="17.899999999999999" customHeight="1">
      <c r="A18" s="241" t="s">
        <v>101</v>
      </c>
      <c r="B18" s="147">
        <v>21.1</v>
      </c>
      <c r="C18" s="228">
        <v>0</v>
      </c>
      <c r="D18" s="15"/>
      <c r="E18" s="15">
        <v>3365400</v>
      </c>
      <c r="F18" s="19"/>
      <c r="G18" s="228">
        <v>0</v>
      </c>
      <c r="H18" s="18"/>
      <c r="I18" s="19">
        <v>3365400</v>
      </c>
      <c r="R18" s="55"/>
    </row>
    <row r="19" spans="1:18" s="52" customFormat="1" ht="17.899999999999999" customHeight="1">
      <c r="A19" s="241" t="s">
        <v>102</v>
      </c>
      <c r="B19" s="177">
        <v>4.2</v>
      </c>
      <c r="C19" s="19">
        <v>2639753179</v>
      </c>
      <c r="D19" s="15"/>
      <c r="E19" s="19">
        <v>1512379853</v>
      </c>
      <c r="F19" s="19"/>
      <c r="G19" s="19">
        <v>2639753179</v>
      </c>
      <c r="H19" s="18"/>
      <c r="I19" s="19">
        <v>1512379853</v>
      </c>
      <c r="R19" s="55"/>
    </row>
    <row r="20" spans="1:18" s="52" customFormat="1" ht="17.899999999999999" customHeight="1">
      <c r="A20" s="241" t="s">
        <v>103</v>
      </c>
      <c r="B20" s="147"/>
      <c r="C20" s="235">
        <v>115441258</v>
      </c>
      <c r="D20" s="15"/>
      <c r="E20" s="19">
        <v>1344191089</v>
      </c>
      <c r="F20" s="19"/>
      <c r="G20" s="209">
        <v>131632986</v>
      </c>
      <c r="H20" s="18"/>
      <c r="I20" s="19">
        <v>1233995634</v>
      </c>
      <c r="R20" s="55"/>
    </row>
    <row r="21" spans="1:18" s="52" customFormat="1" ht="17.899999999999999" customHeight="1">
      <c r="A21" s="241" t="s">
        <v>99</v>
      </c>
      <c r="B21" s="100">
        <v>21.2</v>
      </c>
      <c r="C21" s="34">
        <v>459864581</v>
      </c>
      <c r="D21" s="15"/>
      <c r="E21" s="15">
        <v>434137458</v>
      </c>
      <c r="F21" s="19">
        <v>4454430883</v>
      </c>
      <c r="G21" s="34">
        <v>446574253</v>
      </c>
      <c r="H21" s="19"/>
      <c r="I21" s="15">
        <v>418491561</v>
      </c>
      <c r="R21" s="55"/>
    </row>
    <row r="22" spans="1:18" s="52" customFormat="1" ht="17.899999999999999" customHeight="1">
      <c r="A22" s="58" t="s">
        <v>104</v>
      </c>
      <c r="B22" s="100"/>
      <c r="C22" s="37">
        <f>SUM(C17:C21)</f>
        <v>3323766430</v>
      </c>
      <c r="D22" s="15"/>
      <c r="E22" s="37">
        <f>SUM(E17:E21)</f>
        <v>3297070028</v>
      </c>
      <c r="F22" s="15"/>
      <c r="G22" s="37">
        <f>SUM(G17:G21)</f>
        <v>3326321054</v>
      </c>
      <c r="H22" s="15"/>
      <c r="I22" s="37">
        <f>SUM(I17:I21)</f>
        <v>3171173190</v>
      </c>
      <c r="R22" s="55"/>
    </row>
    <row r="23" spans="1:18" s="39" customFormat="1" ht="17.899999999999999" customHeight="1">
      <c r="A23" s="149" t="s">
        <v>105</v>
      </c>
      <c r="B23" s="98"/>
      <c r="C23" s="37">
        <f>C15+C22</f>
        <v>44625003150</v>
      </c>
      <c r="D23" s="17"/>
      <c r="E23" s="37">
        <f>E15+E22</f>
        <v>13703839114</v>
      </c>
      <c r="F23" s="36"/>
      <c r="G23" s="37">
        <f>G15+G22</f>
        <v>42085607622</v>
      </c>
      <c r="H23" s="36"/>
      <c r="I23" s="37">
        <f>I15+I22</f>
        <v>12615371200</v>
      </c>
      <c r="J23" s="52"/>
      <c r="K23" s="52"/>
      <c r="L23" s="52"/>
      <c r="M23" s="52"/>
      <c r="N23" s="52"/>
      <c r="O23" s="52"/>
      <c r="P23" s="52"/>
      <c r="Q23" s="52"/>
      <c r="R23" s="55"/>
    </row>
    <row r="24" spans="1:18" s="39" customFormat="1" ht="17.899999999999999" customHeight="1">
      <c r="A24" s="58" t="s">
        <v>106</v>
      </c>
      <c r="B24" s="100"/>
      <c r="C24" s="36"/>
      <c r="D24" s="17"/>
      <c r="E24" s="36"/>
      <c r="F24" s="36"/>
      <c r="G24" s="36"/>
      <c r="H24" s="36"/>
      <c r="I24" s="36"/>
      <c r="R24" s="55"/>
    </row>
    <row r="25" spans="1:18" s="52" customFormat="1" ht="17.899999999999999" customHeight="1">
      <c r="A25" s="101" t="s">
        <v>107</v>
      </c>
      <c r="B25" s="100"/>
      <c r="C25" s="15">
        <v>12051829492</v>
      </c>
      <c r="D25" s="15"/>
      <c r="E25" s="15">
        <v>4247198971</v>
      </c>
      <c r="F25" s="19"/>
      <c r="G25" s="15">
        <v>11059922177</v>
      </c>
      <c r="H25" s="19"/>
      <c r="I25" s="19">
        <v>3714217378</v>
      </c>
      <c r="K25" s="39"/>
      <c r="M25" s="39"/>
      <c r="O25" s="39"/>
      <c r="Q25" s="39"/>
      <c r="R25" s="55"/>
    </row>
    <row r="26" spans="1:18" s="52" customFormat="1" ht="17.899999999999999" customHeight="1">
      <c r="A26" s="101" t="s">
        <v>108</v>
      </c>
      <c r="B26" s="100"/>
      <c r="C26" s="15">
        <v>2272793010</v>
      </c>
      <c r="D26" s="15"/>
      <c r="E26" s="15">
        <v>1768808217</v>
      </c>
      <c r="F26" s="19"/>
      <c r="G26" s="15">
        <v>2157394466</v>
      </c>
      <c r="H26" s="19"/>
      <c r="I26" s="19">
        <v>1643389004</v>
      </c>
      <c r="K26" s="39"/>
      <c r="M26" s="39"/>
      <c r="O26" s="39"/>
      <c r="Q26" s="39"/>
      <c r="R26" s="55"/>
    </row>
    <row r="27" spans="1:18" s="52" customFormat="1" ht="17.899999999999999" customHeight="1">
      <c r="A27" s="101" t="s">
        <v>109</v>
      </c>
      <c r="B27" s="100"/>
      <c r="C27" s="15">
        <v>3198421346</v>
      </c>
      <c r="D27" s="15"/>
      <c r="E27" s="15">
        <v>1360598503</v>
      </c>
      <c r="F27" s="19"/>
      <c r="G27" s="15">
        <v>2927230485</v>
      </c>
      <c r="H27" s="19"/>
      <c r="I27" s="209">
        <v>1258422215</v>
      </c>
      <c r="R27" s="55"/>
    </row>
    <row r="28" spans="1:18" s="52" customFormat="1" ht="17.899999999999999" customHeight="1">
      <c r="A28" s="101" t="s">
        <v>110</v>
      </c>
      <c r="B28" s="100"/>
      <c r="C28" s="15">
        <v>989247249</v>
      </c>
      <c r="D28" s="15"/>
      <c r="E28" s="15">
        <v>370050448</v>
      </c>
      <c r="F28" s="19"/>
      <c r="G28" s="15">
        <v>880527108</v>
      </c>
      <c r="H28" s="19"/>
      <c r="I28" s="209">
        <v>302420450</v>
      </c>
      <c r="R28" s="55"/>
    </row>
    <row r="29" spans="1:18" s="52" customFormat="1" ht="17.899999999999999" customHeight="1">
      <c r="A29" s="101" t="s">
        <v>111</v>
      </c>
      <c r="B29" s="100"/>
      <c r="C29" s="15">
        <v>2625361214</v>
      </c>
      <c r="D29" s="15"/>
      <c r="E29" s="15">
        <v>1849660845</v>
      </c>
      <c r="F29" s="19"/>
      <c r="G29" s="15">
        <v>2545352196</v>
      </c>
      <c r="H29" s="19"/>
      <c r="I29" s="209">
        <v>1244688955</v>
      </c>
      <c r="J29" s="55"/>
      <c r="K29" s="55"/>
      <c r="R29" s="55"/>
    </row>
    <row r="30" spans="1:18" s="52" customFormat="1" ht="17.899999999999999" customHeight="1">
      <c r="A30" s="101" t="s">
        <v>112</v>
      </c>
      <c r="B30" s="100"/>
      <c r="C30" s="209">
        <v>2537994783</v>
      </c>
      <c r="D30" s="15"/>
      <c r="E30" s="15">
        <v>2275269100</v>
      </c>
      <c r="F30" s="19"/>
      <c r="G30" s="15">
        <v>2358106888</v>
      </c>
      <c r="H30" s="19"/>
      <c r="I30" s="19">
        <v>2053605094</v>
      </c>
      <c r="R30" s="55"/>
    </row>
    <row r="31" spans="1:18" s="52" customFormat="1" ht="17.899999999999999" customHeight="1">
      <c r="A31" s="101" t="s">
        <v>113</v>
      </c>
      <c r="B31" s="100"/>
      <c r="C31" s="15">
        <v>667674940</v>
      </c>
      <c r="D31" s="15"/>
      <c r="E31" s="15">
        <v>552360020</v>
      </c>
      <c r="F31" s="19"/>
      <c r="G31" s="15">
        <v>663475503</v>
      </c>
      <c r="H31" s="19"/>
      <c r="I31" s="19">
        <v>531922292</v>
      </c>
      <c r="R31" s="55"/>
    </row>
    <row r="32" spans="1:18" s="52" customFormat="1" ht="17.899999999999999" customHeight="1">
      <c r="A32" s="101" t="s">
        <v>114</v>
      </c>
      <c r="B32" s="100"/>
      <c r="C32" s="15">
        <v>1357677950</v>
      </c>
      <c r="D32" s="15"/>
      <c r="E32" s="15">
        <v>319198141</v>
      </c>
      <c r="F32" s="19"/>
      <c r="G32" s="15">
        <v>1279394272</v>
      </c>
      <c r="H32" s="19"/>
      <c r="I32" s="19">
        <v>284759236</v>
      </c>
      <c r="R32" s="55"/>
    </row>
    <row r="33" spans="1:18" s="52" customFormat="1" ht="17.899999999999999" customHeight="1">
      <c r="A33" s="101" t="s">
        <v>115</v>
      </c>
      <c r="B33" s="100"/>
      <c r="C33" s="15">
        <v>1520206437</v>
      </c>
      <c r="D33" s="15"/>
      <c r="E33" s="15">
        <v>480977620</v>
      </c>
      <c r="F33" s="19"/>
      <c r="G33" s="15">
        <v>1319208942</v>
      </c>
      <c r="H33" s="19"/>
      <c r="I33" s="19">
        <v>380564498</v>
      </c>
      <c r="R33" s="55"/>
    </row>
    <row r="34" spans="1:18" s="52" customFormat="1" ht="17.899999999999999" customHeight="1">
      <c r="A34" s="101" t="s">
        <v>241</v>
      </c>
      <c r="B34" s="100"/>
      <c r="C34" s="209">
        <v>65111304</v>
      </c>
      <c r="D34" s="19"/>
      <c r="E34" s="228">
        <v>0</v>
      </c>
      <c r="F34" s="146"/>
      <c r="G34" s="209">
        <v>65111304</v>
      </c>
      <c r="H34" s="146"/>
      <c r="I34" s="228">
        <v>0</v>
      </c>
      <c r="R34" s="55"/>
    </row>
    <row r="35" spans="1:18" s="52" customFormat="1" ht="17.899999999999999" customHeight="1">
      <c r="A35" s="101" t="s">
        <v>116</v>
      </c>
      <c r="B35" s="150"/>
      <c r="C35" s="209">
        <v>1317199057</v>
      </c>
      <c r="D35" s="19"/>
      <c r="E35" s="209">
        <v>1225262098</v>
      </c>
      <c r="F35" s="19"/>
      <c r="G35" s="209">
        <v>1251047538</v>
      </c>
      <c r="H35" s="19"/>
      <c r="I35" s="19">
        <v>792601615</v>
      </c>
      <c r="R35" s="55"/>
    </row>
    <row r="36" spans="1:18" s="52" customFormat="1" ht="17.899999999999999" customHeight="1">
      <c r="A36" s="39" t="s">
        <v>117</v>
      </c>
      <c r="B36" s="100"/>
      <c r="C36" s="37">
        <f>SUM(C25:C35)</f>
        <v>28603516782</v>
      </c>
      <c r="D36" s="36"/>
      <c r="E36" s="37">
        <f>SUM(E25:E35)</f>
        <v>14449383963</v>
      </c>
      <c r="F36" s="36"/>
      <c r="G36" s="37">
        <f>SUM(G25:G35)</f>
        <v>26506770879</v>
      </c>
      <c r="H36" s="36"/>
      <c r="I36" s="37">
        <f>SUM(I25:I35)</f>
        <v>12206590737</v>
      </c>
      <c r="R36" s="55"/>
    </row>
    <row r="37" spans="1:18" s="52" customFormat="1" ht="17.899999999999999" customHeight="1">
      <c r="A37" s="151" t="s">
        <v>118</v>
      </c>
      <c r="B37" s="100"/>
      <c r="C37" s="37">
        <f>C23-C36</f>
        <v>16021486368</v>
      </c>
      <c r="D37" s="19"/>
      <c r="E37" s="37">
        <f>E23-E36</f>
        <v>-745544849</v>
      </c>
      <c r="F37" s="19"/>
      <c r="G37" s="37">
        <f>G23-G36</f>
        <v>15578836743</v>
      </c>
      <c r="H37" s="19"/>
      <c r="I37" s="37">
        <f>I23-I36</f>
        <v>408780463</v>
      </c>
      <c r="R37" s="55"/>
    </row>
    <row r="38" spans="1:18" s="52" customFormat="1" ht="17.899999999999999" customHeight="1">
      <c r="A38" s="101" t="s">
        <v>119</v>
      </c>
      <c r="B38" s="101"/>
      <c r="C38" s="15">
        <v>3548489207</v>
      </c>
      <c r="D38" s="19"/>
      <c r="E38" s="15">
        <v>2491707793</v>
      </c>
      <c r="F38" s="19"/>
      <c r="G38" s="19">
        <v>3350323966</v>
      </c>
      <c r="H38" s="19"/>
      <c r="I38" s="19">
        <v>1905720968</v>
      </c>
      <c r="R38" s="55"/>
    </row>
    <row r="39" spans="1:18" s="52" customFormat="1" ht="17.899999999999999" customHeight="1">
      <c r="A39" s="207" t="s">
        <v>258</v>
      </c>
      <c r="B39" s="101"/>
      <c r="C39" s="15">
        <v>25125667</v>
      </c>
      <c r="D39" s="19"/>
      <c r="E39" s="15">
        <v>68421140</v>
      </c>
      <c r="F39" s="19"/>
      <c r="G39" s="19">
        <v>405886771</v>
      </c>
      <c r="H39" s="19"/>
      <c r="I39" s="19">
        <v>204952452</v>
      </c>
      <c r="K39" s="39"/>
      <c r="M39" s="39"/>
      <c r="O39" s="39"/>
      <c r="Q39" s="39"/>
      <c r="R39" s="55"/>
    </row>
    <row r="40" spans="1:18" s="52" customFormat="1" ht="17.899999999999999" customHeight="1">
      <c r="A40" s="207" t="s">
        <v>259</v>
      </c>
      <c r="B40" s="101"/>
      <c r="C40" s="15">
        <v>-23980460</v>
      </c>
      <c r="D40" s="19"/>
      <c r="E40" s="15">
        <v>11839107</v>
      </c>
      <c r="F40" s="19"/>
      <c r="G40" s="152">
        <v>0</v>
      </c>
      <c r="H40" s="19"/>
      <c r="I40" s="152">
        <v>0</v>
      </c>
      <c r="R40" s="55"/>
    </row>
    <row r="41" spans="1:18" s="52" customFormat="1" ht="17.899999999999999" customHeight="1">
      <c r="A41" s="151" t="s">
        <v>267</v>
      </c>
      <c r="B41" s="100"/>
      <c r="C41" s="153">
        <f>C37-SUM(C38:C40)</f>
        <v>12471851954</v>
      </c>
      <c r="D41" s="54"/>
      <c r="E41" s="154">
        <f>E37-SUM(E38:E40)</f>
        <v>-3317512889</v>
      </c>
      <c r="G41" s="153">
        <f>G37-SUM(G38:G40)</f>
        <v>11822626006</v>
      </c>
      <c r="I41" s="154">
        <f>I37-SUM(I38:I40)</f>
        <v>-1701892957</v>
      </c>
      <c r="R41" s="55"/>
    </row>
    <row r="42" spans="1:18" s="52" customFormat="1" ht="17.899999999999999" customHeight="1">
      <c r="A42" s="65" t="s">
        <v>244</v>
      </c>
      <c r="B42" s="155"/>
      <c r="C42" s="156">
        <v>51061857</v>
      </c>
      <c r="D42" s="54"/>
      <c r="E42" s="156">
        <v>74127102</v>
      </c>
      <c r="G42" s="156">
        <v>56250944</v>
      </c>
      <c r="I42" s="156">
        <v>77446910</v>
      </c>
      <c r="R42" s="55"/>
    </row>
    <row r="43" spans="1:18" s="52" customFormat="1" ht="17.899999999999999" customHeight="1">
      <c r="A43" s="58" t="s">
        <v>260</v>
      </c>
      <c r="B43" s="98"/>
      <c r="C43" s="157">
        <f>SUM(C41:C42)</f>
        <v>12522913811</v>
      </c>
      <c r="D43" s="158"/>
      <c r="E43" s="157">
        <f>SUM(E41:E42)</f>
        <v>-3243385787</v>
      </c>
      <c r="F43" s="158"/>
      <c r="G43" s="157">
        <f>SUM(G41:G42)</f>
        <v>11878876950</v>
      </c>
      <c r="H43" s="158"/>
      <c r="I43" s="157">
        <f>SUM(I41:I42)</f>
        <v>-1624446047</v>
      </c>
      <c r="R43" s="55"/>
    </row>
    <row r="44" spans="1:18" s="52" customFormat="1" ht="17.899999999999999" customHeight="1">
      <c r="A44" s="58"/>
      <c r="B44" s="98"/>
      <c r="C44" s="158"/>
      <c r="D44" s="158"/>
      <c r="E44" s="158"/>
      <c r="F44" s="158"/>
      <c r="G44" s="158"/>
      <c r="H44" s="158"/>
      <c r="I44" s="158"/>
    </row>
    <row r="45" spans="1:18" s="52" customFormat="1" ht="17.899999999999999" customHeight="1">
      <c r="A45" s="58"/>
      <c r="B45" s="98"/>
      <c r="C45" s="158"/>
      <c r="D45" s="158"/>
      <c r="E45" s="158"/>
      <c r="F45" s="158"/>
      <c r="G45" s="158"/>
      <c r="H45" s="158"/>
      <c r="I45" s="158"/>
    </row>
    <row r="46" spans="1:18" s="52" customFormat="1" ht="17.899999999999999" customHeight="1">
      <c r="A46" s="58"/>
      <c r="B46" s="98"/>
      <c r="C46" s="158"/>
      <c r="D46" s="158"/>
      <c r="E46" s="158"/>
      <c r="F46" s="158"/>
      <c r="G46" s="158"/>
      <c r="H46" s="158"/>
      <c r="I46" s="158"/>
    </row>
    <row r="47" spans="1:18" s="52" customFormat="1" ht="17.899999999999999" customHeight="1">
      <c r="A47" s="58"/>
      <c r="B47" s="98"/>
      <c r="C47" s="158"/>
      <c r="D47" s="158"/>
      <c r="E47" s="158"/>
      <c r="F47" s="158"/>
      <c r="G47" s="158"/>
      <c r="H47" s="158"/>
      <c r="I47" s="158"/>
    </row>
    <row r="48" spans="1:18" s="52" customFormat="1" ht="17.899999999999999" customHeight="1">
      <c r="A48" s="58"/>
      <c r="B48" s="98"/>
      <c r="C48" s="158"/>
      <c r="D48" s="158"/>
      <c r="E48" s="158"/>
      <c r="F48" s="158"/>
      <c r="G48" s="158"/>
      <c r="H48" s="158"/>
      <c r="I48" s="158"/>
    </row>
    <row r="49" spans="1:9" s="52" customFormat="1" ht="17.899999999999999" customHeight="1">
      <c r="A49" s="58"/>
      <c r="B49" s="98"/>
      <c r="C49" s="158"/>
      <c r="D49" s="158"/>
      <c r="E49" s="158"/>
      <c r="F49" s="158"/>
      <c r="G49" s="158"/>
      <c r="H49" s="158"/>
      <c r="I49" s="158"/>
    </row>
    <row r="50" spans="1:9" s="52" customFormat="1" ht="17.899999999999999" customHeight="1">
      <c r="A50" s="58"/>
      <c r="B50" s="98"/>
      <c r="C50" s="158"/>
      <c r="D50" s="158"/>
      <c r="E50" s="158"/>
      <c r="F50" s="158"/>
      <c r="G50" s="158"/>
      <c r="H50" s="158"/>
      <c r="I50" s="158"/>
    </row>
    <row r="51" spans="1:9" s="52" customFormat="1" ht="17.899999999999999" customHeight="1">
      <c r="A51" s="58"/>
      <c r="B51" s="246"/>
      <c r="C51" s="158"/>
      <c r="D51" s="158"/>
      <c r="E51" s="158"/>
      <c r="F51" s="158"/>
      <c r="G51" s="158"/>
      <c r="H51" s="158"/>
      <c r="I51" s="158"/>
    </row>
    <row r="52" spans="1:9" s="52" customFormat="1" ht="17.899999999999999" customHeight="1">
      <c r="A52" s="58"/>
      <c r="B52" s="246"/>
      <c r="C52" s="158"/>
      <c r="D52" s="158"/>
      <c r="E52" s="158"/>
      <c r="F52" s="158"/>
      <c r="G52" s="158"/>
      <c r="H52" s="158"/>
      <c r="I52" s="158"/>
    </row>
    <row r="53" spans="1:9" s="52" customFormat="1" ht="17.899999999999999" customHeight="1">
      <c r="A53" s="58"/>
      <c r="B53" s="246"/>
      <c r="C53" s="158"/>
      <c r="D53" s="158"/>
      <c r="E53" s="158"/>
      <c r="F53" s="158"/>
      <c r="G53" s="158"/>
      <c r="H53" s="158"/>
      <c r="I53" s="158"/>
    </row>
    <row r="54" spans="1:9" s="52" customFormat="1" ht="17.899999999999999" customHeight="1">
      <c r="A54" s="58"/>
      <c r="B54" s="98"/>
      <c r="C54" s="158"/>
      <c r="D54" s="158"/>
      <c r="E54" s="158"/>
      <c r="F54" s="158"/>
      <c r="G54" s="158"/>
      <c r="H54" s="158"/>
      <c r="I54" s="158"/>
    </row>
    <row r="55" spans="1:9" s="52" customFormat="1" ht="17" customHeight="1">
      <c r="A55" s="58"/>
      <c r="B55" s="98"/>
      <c r="C55" s="158"/>
      <c r="D55" s="158"/>
      <c r="E55" s="158"/>
      <c r="F55" s="158"/>
      <c r="G55" s="158"/>
      <c r="H55" s="158"/>
      <c r="I55" s="158"/>
    </row>
    <row r="56" spans="1:9" s="52" customFormat="1" ht="17.899999999999999" customHeight="1">
      <c r="A56" s="58"/>
      <c r="B56" s="240"/>
      <c r="C56" s="158"/>
      <c r="D56" s="158"/>
      <c r="E56" s="158"/>
      <c r="F56" s="158"/>
      <c r="G56" s="158"/>
      <c r="H56" s="158"/>
      <c r="I56" s="158"/>
    </row>
    <row r="57" spans="1:9" s="52" customFormat="1" ht="17.899999999999999" customHeight="1">
      <c r="A57" s="58"/>
      <c r="B57" s="98"/>
      <c r="C57" s="158"/>
      <c r="D57" s="158"/>
      <c r="E57" s="158"/>
      <c r="F57" s="158"/>
      <c r="G57" s="158"/>
      <c r="H57" s="158"/>
      <c r="I57" s="158"/>
    </row>
    <row r="58" spans="1:9" s="52" customFormat="1" ht="17.899999999999999" customHeight="1">
      <c r="A58" s="61" t="s">
        <v>36</v>
      </c>
      <c r="B58" s="98"/>
      <c r="C58" s="158"/>
      <c r="D58" s="158"/>
      <c r="E58" s="158"/>
      <c r="F58" s="158"/>
      <c r="G58" s="158"/>
      <c r="H58" s="158"/>
      <c r="I58" s="158"/>
    </row>
    <row r="59" spans="1:9" s="52" customFormat="1" ht="17.899999999999999" customHeight="1">
      <c r="A59" s="58"/>
      <c r="B59" s="98"/>
      <c r="C59" s="158"/>
      <c r="D59" s="158"/>
      <c r="E59" s="158"/>
      <c r="F59" s="158"/>
      <c r="G59" s="158"/>
      <c r="H59" s="158"/>
      <c r="I59" s="158"/>
    </row>
    <row r="60" spans="1:9" s="52" customFormat="1" ht="17.899999999999999" customHeight="1">
      <c r="A60" s="100"/>
      <c r="B60" s="100"/>
      <c r="C60" s="100"/>
      <c r="D60" s="100"/>
      <c r="E60" s="100"/>
      <c r="F60" s="100"/>
      <c r="G60" s="100"/>
      <c r="H60" s="100"/>
      <c r="I60" s="100"/>
    </row>
    <row r="61" spans="1:9" s="52" customFormat="1" ht="17.899999999999999" customHeight="1">
      <c r="A61" s="100" t="s">
        <v>37</v>
      </c>
      <c r="B61" s="100"/>
      <c r="C61" s="100"/>
      <c r="D61" s="100"/>
      <c r="E61" s="249" t="s">
        <v>37</v>
      </c>
      <c r="F61" s="249"/>
      <c r="G61" s="249"/>
      <c r="H61" s="249"/>
      <c r="I61" s="249"/>
    </row>
    <row r="62" spans="1:9" s="52" customFormat="1" ht="17.899999999999999" customHeight="1">
      <c r="A62" s="100" t="s">
        <v>39</v>
      </c>
      <c r="B62" s="100"/>
      <c r="C62" s="100"/>
      <c r="D62" s="100"/>
      <c r="E62" s="249" t="s">
        <v>40</v>
      </c>
      <c r="F62" s="249"/>
      <c r="G62" s="249"/>
      <c r="H62" s="249"/>
      <c r="I62" s="249"/>
    </row>
    <row r="63" spans="1:9" s="52" customFormat="1" ht="17.899999999999999" customHeight="1">
      <c r="A63" s="62" t="s">
        <v>41</v>
      </c>
      <c r="B63" s="62"/>
      <c r="C63" s="62"/>
      <c r="D63" s="62"/>
      <c r="E63" s="249" t="s">
        <v>42</v>
      </c>
      <c r="F63" s="249"/>
      <c r="G63" s="249"/>
      <c r="H63" s="249"/>
      <c r="I63" s="249"/>
    </row>
    <row r="64" spans="1:9" s="141" customFormat="1" ht="20.149999999999999" customHeight="1">
      <c r="A64" s="256" t="s">
        <v>0</v>
      </c>
      <c r="B64" s="256"/>
      <c r="C64" s="256"/>
      <c r="D64" s="256"/>
      <c r="E64" s="256"/>
      <c r="F64" s="256"/>
      <c r="G64" s="256"/>
      <c r="H64" s="256"/>
      <c r="I64" s="256"/>
    </row>
    <row r="65" spans="1:18" s="141" customFormat="1" ht="20.149999999999999" customHeight="1">
      <c r="A65" s="256" t="s">
        <v>120</v>
      </c>
      <c r="B65" s="256"/>
      <c r="C65" s="256"/>
      <c r="D65" s="256"/>
      <c r="E65" s="256"/>
      <c r="F65" s="256"/>
      <c r="G65" s="256"/>
      <c r="H65" s="256"/>
      <c r="I65" s="256"/>
    </row>
    <row r="66" spans="1:18" s="141" customFormat="1" ht="20.149999999999999" customHeight="1">
      <c r="A66" s="256" t="s">
        <v>121</v>
      </c>
      <c r="B66" s="257"/>
      <c r="C66" s="257"/>
      <c r="D66" s="257"/>
      <c r="E66" s="257"/>
      <c r="F66" s="257"/>
      <c r="G66" s="257"/>
      <c r="H66" s="257"/>
      <c r="I66" s="257"/>
    </row>
    <row r="67" spans="1:18" s="141" customFormat="1" ht="20.149999999999999" customHeight="1">
      <c r="A67" s="257" t="s">
        <v>90</v>
      </c>
      <c r="B67" s="257"/>
      <c r="C67" s="257"/>
      <c r="D67" s="257"/>
      <c r="E67" s="257"/>
      <c r="F67" s="257"/>
      <c r="G67" s="257"/>
      <c r="H67" s="257"/>
      <c r="I67" s="257"/>
    </row>
    <row r="68" spans="1:18" s="142" customFormat="1" ht="20.149999999999999" customHeight="1">
      <c r="A68" s="254" t="s">
        <v>3</v>
      </c>
      <c r="B68" s="254"/>
      <c r="C68" s="254"/>
      <c r="D68" s="254"/>
      <c r="E68" s="254"/>
      <c r="F68" s="254"/>
      <c r="G68" s="254"/>
      <c r="H68" s="254"/>
      <c r="I68" s="254"/>
    </row>
    <row r="69" spans="1:18" s="142" customFormat="1" ht="6" customHeight="1">
      <c r="A69" s="39"/>
      <c r="B69" s="98"/>
      <c r="C69" s="144"/>
      <c r="D69" s="144"/>
      <c r="E69" s="144"/>
      <c r="F69" s="39"/>
      <c r="G69" s="144"/>
      <c r="H69" s="39"/>
      <c r="I69" s="75"/>
    </row>
    <row r="70" spans="1:18" s="142" customFormat="1" ht="17.899999999999999" customHeight="1">
      <c r="A70" s="39"/>
      <c r="B70" s="98"/>
      <c r="C70" s="258" t="s">
        <v>4</v>
      </c>
      <c r="D70" s="258"/>
      <c r="E70" s="258"/>
      <c r="F70" s="258"/>
      <c r="G70" s="258" t="s">
        <v>5</v>
      </c>
      <c r="H70" s="258"/>
      <c r="I70" s="258"/>
    </row>
    <row r="71" spans="1:18" s="142" customFormat="1" ht="17.899999999999999" customHeight="1">
      <c r="A71" s="39"/>
      <c r="B71" s="98"/>
      <c r="C71" s="258" t="s">
        <v>91</v>
      </c>
      <c r="D71" s="258"/>
      <c r="E71" s="258"/>
      <c r="F71" s="258"/>
      <c r="G71" s="258" t="s">
        <v>91</v>
      </c>
      <c r="H71" s="258"/>
      <c r="I71" s="258"/>
    </row>
    <row r="72" spans="1:18" s="120" customFormat="1" ht="17.899999999999999" customHeight="1">
      <c r="A72" s="39"/>
      <c r="B72" s="98" t="s">
        <v>7</v>
      </c>
      <c r="C72" s="49">
        <v>2023</v>
      </c>
      <c r="D72" s="98"/>
      <c r="E72" s="49">
        <v>2022</v>
      </c>
      <c r="F72" s="14"/>
      <c r="G72" s="49">
        <v>2023</v>
      </c>
      <c r="H72" s="98"/>
      <c r="I72" s="49">
        <v>2022</v>
      </c>
    </row>
    <row r="73" spans="1:18" ht="17.899999999999999" customHeight="1">
      <c r="A73" s="58" t="s">
        <v>122</v>
      </c>
      <c r="B73" s="100"/>
      <c r="C73" s="15"/>
      <c r="D73" s="43"/>
      <c r="E73" s="15"/>
      <c r="F73" s="43"/>
      <c r="G73" s="15"/>
      <c r="H73" s="43"/>
      <c r="I73" s="15"/>
    </row>
    <row r="74" spans="1:18" s="52" customFormat="1" ht="17.899999999999999" customHeight="1">
      <c r="A74" s="145" t="s">
        <v>123</v>
      </c>
      <c r="B74" s="100"/>
      <c r="C74" s="15"/>
      <c r="D74" s="43"/>
      <c r="E74" s="15"/>
      <c r="F74" s="43"/>
      <c r="G74" s="15"/>
      <c r="H74" s="43"/>
      <c r="I74" s="15"/>
      <c r="R74" s="55"/>
    </row>
    <row r="75" spans="1:18" s="52" customFormat="1" ht="17.899999999999999" customHeight="1">
      <c r="A75" s="145" t="s">
        <v>124</v>
      </c>
      <c r="B75" s="100"/>
      <c r="C75" s="15"/>
      <c r="D75" s="43"/>
      <c r="E75" s="15"/>
      <c r="F75" s="43"/>
      <c r="G75" s="15"/>
      <c r="H75" s="43"/>
      <c r="I75" s="15"/>
      <c r="R75" s="55"/>
    </row>
    <row r="76" spans="1:18" s="52" customFormat="1" ht="17.899999999999999" customHeight="1">
      <c r="A76" s="101" t="s">
        <v>125</v>
      </c>
      <c r="B76" s="100"/>
      <c r="C76" s="15"/>
      <c r="D76" s="19"/>
      <c r="E76" s="15"/>
      <c r="F76" s="146"/>
      <c r="G76" s="146"/>
      <c r="H76" s="146"/>
      <c r="I76" s="146"/>
      <c r="R76" s="55"/>
    </row>
    <row r="77" spans="1:18" s="52" customFormat="1" ht="17.899999999999999" customHeight="1">
      <c r="A77" s="101" t="s">
        <v>126</v>
      </c>
      <c r="B77" s="100"/>
      <c r="C77" s="15">
        <v>-1429847</v>
      </c>
      <c r="D77" s="19"/>
      <c r="E77" s="15">
        <v>7651350</v>
      </c>
      <c r="F77" s="19"/>
      <c r="G77" s="15">
        <v>-1429847</v>
      </c>
      <c r="H77" s="19"/>
      <c r="I77" s="15">
        <v>833</v>
      </c>
      <c r="R77" s="55"/>
    </row>
    <row r="78" spans="1:18" s="52" customFormat="1" ht="17.899999999999999" customHeight="1">
      <c r="A78" s="101" t="s">
        <v>127</v>
      </c>
      <c r="B78" s="159"/>
      <c r="C78" s="15"/>
      <c r="D78" s="19"/>
      <c r="E78" s="15"/>
      <c r="F78" s="19"/>
      <c r="G78" s="15"/>
      <c r="H78" s="19"/>
      <c r="I78" s="15"/>
      <c r="R78" s="55"/>
    </row>
    <row r="79" spans="1:18" s="52" customFormat="1" ht="17.899999999999999" customHeight="1">
      <c r="A79" s="102" t="s">
        <v>128</v>
      </c>
      <c r="B79" s="96"/>
      <c r="C79" s="15">
        <v>285969</v>
      </c>
      <c r="D79" s="19"/>
      <c r="E79" s="161">
        <v>0</v>
      </c>
      <c r="F79" s="19"/>
      <c r="G79" s="15">
        <v>285969</v>
      </c>
      <c r="H79" s="19"/>
      <c r="I79" s="161">
        <v>0</v>
      </c>
      <c r="R79" s="55"/>
    </row>
    <row r="80" spans="1:18" s="52" customFormat="1" ht="17.899999999999999" customHeight="1">
      <c r="A80" s="259" t="s">
        <v>129</v>
      </c>
      <c r="B80" s="259"/>
      <c r="C80" s="94"/>
      <c r="D80" s="15"/>
      <c r="E80" s="33"/>
      <c r="F80" s="15"/>
      <c r="G80" s="33"/>
      <c r="H80" s="15"/>
      <c r="I80" s="33"/>
      <c r="R80" s="55"/>
    </row>
    <row r="81" spans="1:18" s="52" customFormat="1" ht="17.899999999999999" customHeight="1">
      <c r="A81" s="101" t="s">
        <v>124</v>
      </c>
      <c r="B81" s="100"/>
      <c r="C81" s="20">
        <f>SUM(C76:C80)</f>
        <v>-1143878</v>
      </c>
      <c r="D81" s="15"/>
      <c r="E81" s="20">
        <f>SUM(E76:E80)</f>
        <v>7651350</v>
      </c>
      <c r="F81" s="15"/>
      <c r="G81" s="20">
        <f>SUM(G76:G80)</f>
        <v>-1143878</v>
      </c>
      <c r="H81" s="15"/>
      <c r="I81" s="20">
        <f>SUM(I76:I80)</f>
        <v>833</v>
      </c>
      <c r="R81" s="55"/>
    </row>
    <row r="82" spans="1:18" s="52" customFormat="1" ht="17.899999999999999" customHeight="1">
      <c r="A82" s="151" t="s">
        <v>130</v>
      </c>
      <c r="B82" s="100"/>
      <c r="C82" s="16">
        <f>C81</f>
        <v>-1143878</v>
      </c>
      <c r="D82" s="158"/>
      <c r="E82" s="16">
        <f>E81</f>
        <v>7651350</v>
      </c>
      <c r="F82" s="158"/>
      <c r="G82" s="16">
        <f>G81</f>
        <v>-1143878</v>
      </c>
      <c r="H82" s="43"/>
      <c r="I82" s="16">
        <f>I81</f>
        <v>833</v>
      </c>
      <c r="R82" s="55"/>
    </row>
    <row r="83" spans="1:18" s="52" customFormat="1" ht="17.899999999999999" customHeight="1" thickBot="1">
      <c r="A83" s="58" t="s">
        <v>131</v>
      </c>
      <c r="B83" s="98"/>
      <c r="C83" s="38">
        <f>C43+C82</f>
        <v>12521769933</v>
      </c>
      <c r="D83" s="158"/>
      <c r="E83" s="160">
        <f>E43+E82</f>
        <v>-3235734437</v>
      </c>
      <c r="F83" s="158"/>
      <c r="G83" s="38">
        <f>G43+G82</f>
        <v>11877733072</v>
      </c>
      <c r="H83" s="158"/>
      <c r="I83" s="160">
        <f>I43+I82</f>
        <v>-1624445214</v>
      </c>
      <c r="R83" s="55"/>
    </row>
    <row r="84" spans="1:18" s="52" customFormat="1" ht="17.899999999999999" customHeight="1" thickTop="1">
      <c r="A84" s="61"/>
      <c r="B84" s="100"/>
      <c r="C84" s="15"/>
      <c r="D84" s="43"/>
      <c r="E84" s="15"/>
      <c r="F84" s="43"/>
      <c r="G84" s="15"/>
      <c r="H84" s="43"/>
      <c r="I84" s="15"/>
      <c r="R84" s="55"/>
    </row>
    <row r="85" spans="1:18" s="52" customFormat="1" ht="17.899999999999999" customHeight="1">
      <c r="A85" s="58" t="s">
        <v>132</v>
      </c>
      <c r="B85" s="98"/>
      <c r="C85" s="158"/>
      <c r="D85" s="158"/>
      <c r="E85" s="158"/>
      <c r="F85" s="158"/>
      <c r="G85" s="158"/>
      <c r="H85" s="158"/>
      <c r="I85" s="158"/>
      <c r="R85" s="55"/>
    </row>
    <row r="86" spans="1:18" s="52" customFormat="1" ht="17.899999999999999" customHeight="1">
      <c r="A86" s="101" t="s">
        <v>133</v>
      </c>
      <c r="B86" s="21"/>
      <c r="C86" s="19">
        <f>C88-C87</f>
        <v>12513968817</v>
      </c>
      <c r="D86" s="19">
        <f t="shared" ref="D86:I86" si="0">D88-D87</f>
        <v>0</v>
      </c>
      <c r="E86" s="19">
        <f t="shared" si="0"/>
        <v>-3246813098</v>
      </c>
      <c r="F86" s="19">
        <f t="shared" si="0"/>
        <v>0</v>
      </c>
      <c r="G86" s="19">
        <f t="shared" si="0"/>
        <v>11878876950</v>
      </c>
      <c r="H86" s="19">
        <f t="shared" si="0"/>
        <v>0</v>
      </c>
      <c r="I86" s="19">
        <f t="shared" si="0"/>
        <v>-1624446047</v>
      </c>
      <c r="R86" s="55"/>
    </row>
    <row r="87" spans="1:18" s="52" customFormat="1" ht="17.899999999999999" customHeight="1">
      <c r="A87" s="101" t="s">
        <v>134</v>
      </c>
      <c r="B87" s="22"/>
      <c r="C87" s="19">
        <v>8944994</v>
      </c>
      <c r="D87" s="158"/>
      <c r="E87" s="19">
        <v>3427311</v>
      </c>
      <c r="F87" s="158"/>
      <c r="G87" s="161">
        <v>0</v>
      </c>
      <c r="H87" s="158"/>
      <c r="I87" s="161">
        <v>0</v>
      </c>
      <c r="R87" s="55"/>
    </row>
    <row r="88" spans="1:18" s="52" customFormat="1" ht="17.899999999999999" customHeight="1" thickBot="1">
      <c r="A88" s="151"/>
      <c r="B88" s="98"/>
      <c r="C88" s="38">
        <f>C43</f>
        <v>12522913811</v>
      </c>
      <c r="D88" s="158"/>
      <c r="E88" s="160">
        <f>E43</f>
        <v>-3243385787</v>
      </c>
      <c r="F88" s="158"/>
      <c r="G88" s="38">
        <f>G43</f>
        <v>11878876950</v>
      </c>
      <c r="H88" s="158"/>
      <c r="I88" s="160">
        <f>I43</f>
        <v>-1624446047</v>
      </c>
      <c r="R88" s="55"/>
    </row>
    <row r="89" spans="1:18" s="52" customFormat="1" ht="17.899999999999999" customHeight="1" thickTop="1">
      <c r="A89" s="61"/>
      <c r="B89" s="100"/>
      <c r="C89" s="15"/>
      <c r="D89" s="43"/>
      <c r="E89" s="15"/>
      <c r="F89" s="43"/>
      <c r="G89" s="15"/>
      <c r="H89" s="43"/>
      <c r="I89" s="15"/>
      <c r="R89" s="55"/>
    </row>
    <row r="90" spans="1:18" s="52" customFormat="1" ht="17.899999999999999" customHeight="1">
      <c r="A90" s="58" t="s">
        <v>135</v>
      </c>
      <c r="B90" s="98"/>
      <c r="C90" s="158"/>
      <c r="D90" s="158"/>
      <c r="E90" s="158"/>
      <c r="F90" s="158"/>
      <c r="G90" s="158"/>
      <c r="H90" s="158"/>
      <c r="I90" s="158"/>
      <c r="R90" s="55"/>
    </row>
    <row r="91" spans="1:18" s="52" customFormat="1" ht="17.899999999999999" customHeight="1">
      <c r="A91" s="101" t="s">
        <v>133</v>
      </c>
      <c r="B91" s="98"/>
      <c r="C91" s="43">
        <f>C93-C92</f>
        <v>12512824939</v>
      </c>
      <c r="D91" s="15"/>
      <c r="E91" s="92">
        <f>E93-E92</f>
        <v>-3239161748</v>
      </c>
      <c r="F91" s="43"/>
      <c r="G91" s="19">
        <f>G93-G92</f>
        <v>11877733072</v>
      </c>
      <c r="H91" s="43"/>
      <c r="I91" s="43">
        <v>-1624445214</v>
      </c>
      <c r="R91" s="55"/>
    </row>
    <row r="92" spans="1:18" s="52" customFormat="1" ht="17.899999999999999" customHeight="1">
      <c r="A92" s="101" t="s">
        <v>134</v>
      </c>
      <c r="B92" s="98"/>
      <c r="C92" s="43">
        <v>8944994</v>
      </c>
      <c r="D92" s="158"/>
      <c r="E92" s="43">
        <v>3427311</v>
      </c>
      <c r="F92" s="158"/>
      <c r="G92" s="161">
        <v>0</v>
      </c>
      <c r="H92" s="158"/>
      <c r="I92" s="161">
        <v>0</v>
      </c>
      <c r="R92" s="55"/>
    </row>
    <row r="93" spans="1:18" s="52" customFormat="1" ht="17.899999999999999" customHeight="1" thickBot="1">
      <c r="A93" s="151"/>
      <c r="B93" s="98"/>
      <c r="C93" s="38">
        <f>C83</f>
        <v>12521769933</v>
      </c>
      <c r="D93" s="158"/>
      <c r="E93" s="38">
        <f>E83</f>
        <v>-3235734437</v>
      </c>
      <c r="F93" s="158"/>
      <c r="G93" s="38">
        <f>G83</f>
        <v>11877733072</v>
      </c>
      <c r="H93" s="158"/>
      <c r="I93" s="38">
        <f>I83</f>
        <v>-1624445214</v>
      </c>
      <c r="R93" s="55"/>
    </row>
    <row r="94" spans="1:18" s="52" customFormat="1" ht="17.899999999999999" customHeight="1" thickTop="1">
      <c r="A94" s="61"/>
      <c r="B94" s="100"/>
      <c r="C94" s="15"/>
      <c r="D94" s="43"/>
      <c r="E94" s="15"/>
      <c r="F94" s="43"/>
      <c r="G94" s="15"/>
      <c r="H94" s="43"/>
      <c r="I94" s="15"/>
      <c r="R94" s="55"/>
    </row>
    <row r="95" spans="1:18" s="39" customFormat="1" ht="17.899999999999999" customHeight="1">
      <c r="A95" s="58" t="s">
        <v>255</v>
      </c>
      <c r="B95" s="155"/>
      <c r="C95" s="23"/>
      <c r="D95" s="162"/>
      <c r="E95" s="23"/>
      <c r="F95" s="162"/>
      <c r="G95" s="23"/>
      <c r="H95" s="52"/>
      <c r="I95" s="23"/>
      <c r="K95" s="52"/>
      <c r="M95" s="52"/>
      <c r="O95" s="52"/>
      <c r="Q95" s="52"/>
      <c r="R95" s="55"/>
    </row>
    <row r="96" spans="1:18" s="39" customFormat="1" ht="17.899999999999999" customHeight="1">
      <c r="A96" s="207" t="s">
        <v>256</v>
      </c>
      <c r="B96" s="155"/>
      <c r="C96" s="24">
        <v>2182771917</v>
      </c>
      <c r="D96" s="163"/>
      <c r="E96" s="24">
        <v>2182771917</v>
      </c>
      <c r="F96" s="163"/>
      <c r="G96" s="24">
        <v>2182771917</v>
      </c>
      <c r="H96" s="54"/>
      <c r="I96" s="24">
        <v>2182771917</v>
      </c>
      <c r="J96" s="52"/>
      <c r="L96" s="52"/>
      <c r="N96" s="52"/>
      <c r="P96" s="52"/>
      <c r="R96" s="55"/>
    </row>
    <row r="97" spans="1:18" s="52" customFormat="1" ht="17.899999999999999" customHeight="1">
      <c r="A97" s="207" t="s">
        <v>257</v>
      </c>
      <c r="B97" s="155"/>
      <c r="C97" s="164">
        <f>ROUND(C86/C96,2)</f>
        <v>5.73</v>
      </c>
      <c r="D97" s="164" t="e">
        <f t="shared" ref="D97:I97" si="1">ROUND(D86/D96,2)</f>
        <v>#DIV/0!</v>
      </c>
      <c r="E97" s="164">
        <f t="shared" si="1"/>
        <v>-1.49</v>
      </c>
      <c r="F97" s="164" t="e">
        <f t="shared" si="1"/>
        <v>#DIV/0!</v>
      </c>
      <c r="G97" s="164">
        <f t="shared" si="1"/>
        <v>5.44</v>
      </c>
      <c r="H97" s="164" t="e">
        <f t="shared" si="1"/>
        <v>#DIV/0!</v>
      </c>
      <c r="I97" s="164">
        <f t="shared" si="1"/>
        <v>-0.74</v>
      </c>
      <c r="K97" s="39"/>
      <c r="M97" s="39"/>
      <c r="O97" s="39"/>
      <c r="Q97" s="39"/>
      <c r="R97" s="55"/>
    </row>
    <row r="98" spans="1:18" s="52" customFormat="1" ht="17.899999999999999" customHeight="1">
      <c r="A98" s="65"/>
      <c r="B98" s="165"/>
      <c r="C98" s="25"/>
      <c r="D98" s="162"/>
      <c r="E98" s="25"/>
      <c r="F98" s="162"/>
      <c r="G98" s="164"/>
      <c r="I98" s="164"/>
    </row>
    <row r="99" spans="1:18" s="52" customFormat="1" ht="17.899999999999999" customHeight="1">
      <c r="A99" s="65"/>
      <c r="B99" s="165"/>
      <c r="C99" s="25"/>
      <c r="D99" s="162"/>
      <c r="E99" s="25"/>
      <c r="F99" s="162"/>
      <c r="G99" s="164"/>
      <c r="I99" s="164"/>
    </row>
    <row r="100" spans="1:18" s="52" customFormat="1" ht="17.899999999999999" customHeight="1">
      <c r="A100" s="65"/>
      <c r="B100" s="165"/>
      <c r="C100" s="25"/>
      <c r="D100" s="162"/>
      <c r="E100" s="25"/>
      <c r="F100" s="162"/>
      <c r="G100" s="164"/>
      <c r="I100" s="164"/>
    </row>
    <row r="101" spans="1:18" s="52" customFormat="1" ht="17.899999999999999" customHeight="1">
      <c r="A101" s="65"/>
      <c r="B101" s="165"/>
      <c r="C101" s="25"/>
      <c r="D101" s="162"/>
      <c r="E101" s="25"/>
      <c r="F101" s="162"/>
      <c r="G101" s="164"/>
      <c r="I101" s="164"/>
    </row>
    <row r="102" spans="1:18" s="52" customFormat="1" ht="17.899999999999999" customHeight="1">
      <c r="A102" s="65"/>
      <c r="B102" s="165"/>
      <c r="C102" s="25"/>
      <c r="D102" s="162"/>
      <c r="E102" s="25"/>
      <c r="F102" s="162"/>
      <c r="G102" s="164"/>
      <c r="I102" s="164"/>
    </row>
    <row r="103" spans="1:18" s="52" customFormat="1" ht="17.899999999999999" customHeight="1">
      <c r="A103" s="65"/>
      <c r="B103" s="165"/>
      <c r="C103" s="25"/>
      <c r="D103" s="162"/>
      <c r="E103" s="25"/>
      <c r="F103" s="162"/>
      <c r="G103" s="164"/>
      <c r="I103" s="164"/>
    </row>
    <row r="104" spans="1:18" s="52" customFormat="1" ht="17.899999999999999" customHeight="1">
      <c r="A104" s="65"/>
      <c r="B104" s="165"/>
      <c r="C104" s="25"/>
      <c r="D104" s="162"/>
      <c r="E104" s="25"/>
      <c r="F104" s="162"/>
      <c r="G104" s="164"/>
      <c r="I104" s="164"/>
    </row>
    <row r="105" spans="1:18" s="52" customFormat="1" ht="17.899999999999999" customHeight="1">
      <c r="A105" s="65"/>
      <c r="B105" s="165"/>
      <c r="C105" s="25"/>
      <c r="D105" s="162"/>
      <c r="E105" s="25"/>
      <c r="F105" s="162"/>
      <c r="G105" s="164"/>
      <c r="I105" s="164"/>
    </row>
    <row r="106" spans="1:18" s="52" customFormat="1" ht="17.899999999999999" customHeight="1">
      <c r="A106" s="65"/>
      <c r="B106" s="165"/>
      <c r="C106" s="25"/>
      <c r="D106" s="162"/>
      <c r="E106" s="25"/>
      <c r="F106" s="162"/>
      <c r="G106" s="164"/>
      <c r="I106" s="164"/>
    </row>
    <row r="107" spans="1:18" s="52" customFormat="1" ht="17.899999999999999" customHeight="1">
      <c r="A107" s="65"/>
      <c r="B107" s="165"/>
      <c r="C107" s="25"/>
      <c r="D107" s="162"/>
      <c r="E107" s="25"/>
      <c r="F107" s="162"/>
      <c r="G107" s="164"/>
      <c r="I107" s="164"/>
    </row>
    <row r="108" spans="1:18" s="52" customFormat="1" ht="17.899999999999999" customHeight="1">
      <c r="A108" s="65"/>
      <c r="B108" s="165"/>
      <c r="C108" s="25"/>
      <c r="D108" s="162"/>
      <c r="E108" s="25"/>
      <c r="F108" s="162"/>
      <c r="G108" s="164"/>
      <c r="I108" s="164"/>
    </row>
    <row r="109" spans="1:18" s="52" customFormat="1" ht="17.899999999999999" customHeight="1">
      <c r="A109" s="65"/>
      <c r="B109" s="165"/>
      <c r="C109" s="25"/>
      <c r="D109" s="162"/>
      <c r="E109" s="25"/>
      <c r="F109" s="162"/>
      <c r="G109" s="164"/>
      <c r="I109" s="164"/>
    </row>
    <row r="110" spans="1:18" s="52" customFormat="1" ht="17.899999999999999" customHeight="1">
      <c r="A110" s="65"/>
      <c r="B110" s="165"/>
      <c r="C110" s="25"/>
      <c r="D110" s="162"/>
      <c r="E110" s="25"/>
      <c r="F110" s="162"/>
      <c r="G110" s="164"/>
      <c r="I110" s="164"/>
    </row>
    <row r="111" spans="1:18" s="52" customFormat="1" ht="17.899999999999999" customHeight="1">
      <c r="A111" s="65"/>
      <c r="B111" s="165"/>
      <c r="C111" s="25"/>
      <c r="D111" s="162"/>
      <c r="E111" s="25"/>
      <c r="F111" s="162"/>
      <c r="G111" s="164"/>
      <c r="I111" s="164"/>
    </row>
    <row r="112" spans="1:18" s="52" customFormat="1" ht="17.899999999999999" customHeight="1">
      <c r="A112" s="65"/>
      <c r="B112" s="165"/>
      <c r="C112" s="25"/>
      <c r="D112" s="162"/>
      <c r="E112" s="25"/>
      <c r="F112" s="162"/>
      <c r="G112" s="164"/>
      <c r="I112" s="164"/>
    </row>
    <row r="113" spans="1:16" s="52" customFormat="1" ht="17.899999999999999" customHeight="1">
      <c r="A113" s="65"/>
      <c r="B113" s="165"/>
      <c r="C113" s="25"/>
      <c r="D113" s="162"/>
      <c r="E113" s="25"/>
      <c r="F113" s="162"/>
      <c r="G113" s="164"/>
      <c r="I113" s="164"/>
    </row>
    <row r="114" spans="1:16" s="52" customFormat="1" ht="17.899999999999999" customHeight="1">
      <c r="A114" s="65"/>
      <c r="B114" s="165"/>
      <c r="C114" s="25"/>
      <c r="D114" s="162"/>
      <c r="E114" s="25"/>
      <c r="F114" s="162"/>
      <c r="G114" s="164"/>
      <c r="I114" s="164"/>
    </row>
    <row r="115" spans="1:16" s="52" customFormat="1" ht="17.899999999999999" customHeight="1">
      <c r="A115" s="65"/>
      <c r="B115" s="165"/>
      <c r="C115" s="25"/>
      <c r="D115" s="162"/>
      <c r="E115" s="25"/>
      <c r="F115" s="162"/>
      <c r="G115" s="164"/>
      <c r="I115" s="164"/>
    </row>
    <row r="116" spans="1:16" s="52" customFormat="1" ht="17.899999999999999" customHeight="1">
      <c r="A116" s="65"/>
      <c r="B116" s="165"/>
      <c r="C116" s="25"/>
      <c r="D116" s="162"/>
      <c r="E116" s="25"/>
      <c r="F116" s="162"/>
      <c r="G116" s="164"/>
      <c r="I116" s="164"/>
    </row>
    <row r="117" spans="1:16" s="52" customFormat="1" ht="17.899999999999999" customHeight="1">
      <c r="A117" s="65"/>
      <c r="B117" s="165"/>
      <c r="C117" s="25"/>
      <c r="D117" s="162"/>
      <c r="E117" s="25"/>
      <c r="F117" s="162"/>
      <c r="G117" s="164"/>
      <c r="I117" s="164"/>
    </row>
    <row r="118" spans="1:16" s="52" customFormat="1" ht="17.899999999999999" customHeight="1">
      <c r="A118" s="61" t="s">
        <v>36</v>
      </c>
      <c r="B118" s="98"/>
      <c r="C118" s="98"/>
      <c r="D118" s="158"/>
      <c r="E118" s="158"/>
      <c r="F118" s="158"/>
      <c r="G118" s="14"/>
      <c r="H118" s="158"/>
      <c r="I118" s="158"/>
    </row>
    <row r="119" spans="1:16" ht="17.899999999999999" customHeight="1"/>
    <row r="120" spans="1:16" s="52" customFormat="1" ht="17.899999999999999" customHeight="1">
      <c r="A120" s="39"/>
      <c r="B120" s="98"/>
      <c r="C120" s="98"/>
      <c r="D120" s="158"/>
      <c r="E120" s="158"/>
      <c r="F120" s="158"/>
      <c r="G120" s="14"/>
      <c r="H120" s="158"/>
      <c r="I120" s="158"/>
    </row>
    <row r="121" spans="1:16" s="52" customFormat="1" ht="17.899999999999999" customHeight="1">
      <c r="A121" s="100" t="s">
        <v>37</v>
      </c>
      <c r="B121" s="100"/>
      <c r="C121" s="100"/>
      <c r="D121" s="100"/>
      <c r="E121" s="249" t="s">
        <v>37</v>
      </c>
      <c r="F121" s="249"/>
      <c r="G121" s="249"/>
      <c r="H121" s="249"/>
      <c r="I121" s="249"/>
    </row>
    <row r="122" spans="1:16" s="52" customFormat="1" ht="17.899999999999999" customHeight="1">
      <c r="A122" s="100" t="s">
        <v>39</v>
      </c>
      <c r="B122" s="100"/>
      <c r="C122" s="100"/>
      <c r="D122" s="100"/>
      <c r="E122" s="249" t="s">
        <v>40</v>
      </c>
      <c r="F122" s="249"/>
      <c r="G122" s="249"/>
      <c r="H122" s="249"/>
      <c r="I122" s="249"/>
    </row>
    <row r="123" spans="1:16" s="52" customFormat="1" ht="17.899999999999999" customHeight="1">
      <c r="A123" s="62" t="s">
        <v>41</v>
      </c>
      <c r="B123" s="62"/>
      <c r="C123" s="62"/>
      <c r="D123" s="62"/>
      <c r="E123" s="249" t="s">
        <v>42</v>
      </c>
      <c r="F123" s="249"/>
      <c r="G123" s="249"/>
      <c r="H123" s="249"/>
      <c r="I123" s="249"/>
    </row>
    <row r="124" spans="1:16" s="52" customFormat="1" ht="17.899999999999999" customHeight="1">
      <c r="A124" s="62"/>
      <c r="B124" s="62"/>
      <c r="C124" s="62"/>
      <c r="D124" s="62"/>
      <c r="E124" s="249"/>
      <c r="F124" s="249"/>
      <c r="G124" s="249"/>
      <c r="H124" s="249"/>
      <c r="I124" s="249"/>
      <c r="J124" s="100"/>
      <c r="L124" s="100"/>
      <c r="N124" s="100"/>
      <c r="P124" s="100"/>
    </row>
    <row r="125" spans="1:16" ht="17.899999999999999" customHeight="1"/>
    <row r="126" spans="1:16" ht="17.899999999999999" customHeight="1">
      <c r="A126" s="167"/>
    </row>
    <row r="127" spans="1:16" ht="17.899999999999999" customHeight="1">
      <c r="A127" s="167"/>
    </row>
  </sheetData>
  <mergeCells count="26">
    <mergeCell ref="E123:I123"/>
    <mergeCell ref="C71:F71"/>
    <mergeCell ref="G71:I71"/>
    <mergeCell ref="A80:B80"/>
    <mergeCell ref="E121:I121"/>
    <mergeCell ref="A65:I65"/>
    <mergeCell ref="A66:I66"/>
    <mergeCell ref="A67:I67"/>
    <mergeCell ref="A68:I68"/>
    <mergeCell ref="E122:I122"/>
    <mergeCell ref="E124:I124"/>
    <mergeCell ref="C7:F7"/>
    <mergeCell ref="G7:I7"/>
    <mergeCell ref="A1:I1"/>
    <mergeCell ref="A2:I2"/>
    <mergeCell ref="A3:I3"/>
    <mergeCell ref="A4:I4"/>
    <mergeCell ref="A5:I5"/>
    <mergeCell ref="C70:F70"/>
    <mergeCell ref="G70:I70"/>
    <mergeCell ref="C8:F8"/>
    <mergeCell ref="G8:I8"/>
    <mergeCell ref="E61:I61"/>
    <mergeCell ref="E62:I62"/>
    <mergeCell ref="E63:I63"/>
    <mergeCell ref="A64:I64"/>
  </mergeCells>
  <pageMargins left="1" right="0.5" top="1" bottom="0.5" header="0.5" footer="0.3"/>
  <pageSetup paperSize="9" scale="6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U101"/>
  <sheetViews>
    <sheetView tabSelected="1" view="pageBreakPreview" topLeftCell="A19" zoomScale="70" zoomScaleNormal="70" zoomScaleSheetLayoutView="70" workbookViewId="0">
      <selection activeCell="C45" sqref="C45"/>
    </sheetView>
  </sheetViews>
  <sheetFormatPr defaultColWidth="8.75" defaultRowHeight="19.5" customHeight="1"/>
  <cols>
    <col min="1" max="1" width="39.4140625" style="128" customWidth="1"/>
    <col min="2" max="2" width="3.08203125" style="128" customWidth="1"/>
    <col min="3" max="3" width="17.4140625" style="69" customWidth="1"/>
    <col min="4" max="4" width="0.75" style="69" customWidth="1"/>
    <col min="5" max="5" width="16.08203125" style="128" customWidth="1"/>
    <col min="6" max="6" width="0.75" style="128" customWidth="1"/>
    <col min="7" max="7" width="16.4140625" style="128" customWidth="1"/>
    <col min="8" max="8" width="0.75" style="128" customWidth="1"/>
    <col min="9" max="9" width="16.08203125" style="128" customWidth="1"/>
    <col min="10" max="10" width="0.75" style="128" customWidth="1"/>
    <col min="11" max="11" width="19.4140625" style="128" customWidth="1"/>
    <col min="12" max="12" width="0.75" style="128" customWidth="1"/>
    <col min="13" max="13" width="18.6640625" style="128" customWidth="1"/>
    <col min="14" max="14" width="0.75" style="128" customWidth="1"/>
    <col min="15" max="15" width="19.33203125" style="128" customWidth="1"/>
    <col min="16" max="16" width="0.75" style="128" customWidth="1"/>
    <col min="17" max="17" width="15.9140625" style="128" customWidth="1"/>
    <col min="18" max="18" width="0.75" style="128" customWidth="1"/>
    <col min="19" max="19" width="17.33203125" style="128" customWidth="1"/>
    <col min="20" max="20" width="15.75" style="12" customWidth="1"/>
    <col min="21" max="21" width="13.25" style="128" customWidth="1"/>
    <col min="22" max="16384" width="8.75" style="128"/>
  </cols>
  <sheetData>
    <row r="1" spans="1:21" s="120" customFormat="1" ht="19.5" customHeight="1">
      <c r="A1" s="251" t="str">
        <f>[2]BS!A1</f>
        <v>THAI  AIRWAYS  INTERNATIONAL  PUBLIC  COMPANY  LIMITED  AND  ITS  SUBSIDIARIES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9"/>
      <c r="U1" s="10"/>
    </row>
    <row r="2" spans="1:21" s="120" customFormat="1" ht="19.5" customHeight="1">
      <c r="A2" s="262" t="s">
        <v>136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11"/>
      <c r="U2" s="9"/>
    </row>
    <row r="3" spans="1:21" s="120" customFormat="1" ht="19.5" customHeight="1">
      <c r="A3" s="262" t="s">
        <v>137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  <c r="O3" s="262"/>
      <c r="P3" s="262"/>
      <c r="Q3" s="262"/>
      <c r="R3" s="262"/>
      <c r="S3" s="262"/>
      <c r="T3" s="11"/>
    </row>
    <row r="4" spans="1:21" s="120" customFormat="1" ht="19.5" customHeight="1">
      <c r="A4" s="257" t="s">
        <v>90</v>
      </c>
      <c r="B4" s="257"/>
      <c r="C4" s="257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  <c r="S4" s="257"/>
      <c r="T4" s="11"/>
    </row>
    <row r="5" spans="1:21" s="120" customFormat="1" ht="19.5" customHeight="1">
      <c r="A5" s="254" t="s">
        <v>3</v>
      </c>
      <c r="B5" s="254"/>
      <c r="C5" s="254"/>
      <c r="D5" s="254"/>
      <c r="E5" s="254"/>
      <c r="F5" s="254"/>
      <c r="G5" s="254"/>
      <c r="H5" s="254"/>
      <c r="I5" s="254"/>
      <c r="J5" s="254"/>
      <c r="K5" s="254"/>
      <c r="L5" s="254"/>
      <c r="M5" s="254"/>
      <c r="N5" s="254"/>
      <c r="O5" s="254"/>
      <c r="P5" s="254"/>
      <c r="Q5" s="254"/>
      <c r="R5" s="254"/>
      <c r="S5" s="254"/>
      <c r="T5" s="11"/>
    </row>
    <row r="6" spans="1:21" s="120" customFormat="1" ht="6" customHeight="1">
      <c r="A6" s="121"/>
      <c r="B6" s="97"/>
      <c r="C6" s="97"/>
      <c r="D6" s="97"/>
      <c r="E6" s="97"/>
      <c r="F6" s="97"/>
      <c r="S6" s="122"/>
      <c r="T6" s="11"/>
    </row>
    <row r="7" spans="1:21" s="42" customFormat="1" ht="17.899999999999999" customHeight="1">
      <c r="A7" s="97"/>
      <c r="B7" s="251" t="s">
        <v>138</v>
      </c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30"/>
    </row>
    <row r="8" spans="1:21" s="42" customFormat="1" ht="17.899999999999999" customHeight="1">
      <c r="A8" s="97"/>
      <c r="B8" s="97"/>
      <c r="C8" s="263" t="s">
        <v>139</v>
      </c>
      <c r="D8" s="263"/>
      <c r="E8" s="263"/>
      <c r="F8" s="263"/>
      <c r="G8" s="263"/>
      <c r="H8" s="263"/>
      <c r="I8" s="263"/>
      <c r="J8" s="263"/>
      <c r="K8" s="263"/>
      <c r="L8" s="263"/>
      <c r="M8" s="263"/>
      <c r="N8" s="263"/>
      <c r="O8" s="263"/>
      <c r="P8" s="251" t="s">
        <v>140</v>
      </c>
      <c r="Q8" s="251"/>
      <c r="R8" s="251"/>
      <c r="S8" s="97" t="s">
        <v>141</v>
      </c>
      <c r="T8" s="30"/>
    </row>
    <row r="9" spans="1:21" s="99" customFormat="1" ht="17.899999999999999" customHeight="1">
      <c r="A9" s="97"/>
      <c r="B9" s="97"/>
      <c r="C9" s="97" t="s">
        <v>142</v>
      </c>
      <c r="D9" s="97"/>
      <c r="E9" s="97" t="s">
        <v>143</v>
      </c>
      <c r="F9" s="97"/>
      <c r="G9" s="123" t="s">
        <v>144</v>
      </c>
      <c r="H9" s="123"/>
      <c r="I9" s="264" t="s">
        <v>145</v>
      </c>
      <c r="J9" s="264"/>
      <c r="K9" s="264"/>
      <c r="L9" s="264"/>
      <c r="M9" s="264"/>
      <c r="N9" s="123"/>
      <c r="O9" s="97" t="s">
        <v>141</v>
      </c>
      <c r="P9" s="251" t="s">
        <v>146</v>
      </c>
      <c r="Q9" s="251"/>
      <c r="R9" s="251"/>
      <c r="S9" s="97" t="s">
        <v>147</v>
      </c>
      <c r="T9" s="3"/>
    </row>
    <row r="10" spans="1:21" s="99" customFormat="1" ht="17.899999999999999" customHeight="1">
      <c r="A10" s="97"/>
      <c r="B10" s="97"/>
      <c r="C10" s="97" t="s">
        <v>148</v>
      </c>
      <c r="D10" s="97"/>
      <c r="E10" s="97" t="s">
        <v>149</v>
      </c>
      <c r="F10" s="97"/>
      <c r="G10" s="97" t="s">
        <v>150</v>
      </c>
      <c r="H10" s="97"/>
      <c r="I10" s="265" t="s">
        <v>151</v>
      </c>
      <c r="J10" s="265"/>
      <c r="K10" s="265"/>
      <c r="L10" s="265"/>
      <c r="M10" s="265"/>
      <c r="N10" s="123"/>
      <c r="O10" s="97" t="s">
        <v>152</v>
      </c>
      <c r="P10" s="251"/>
      <c r="Q10" s="251"/>
      <c r="R10" s="251"/>
      <c r="S10" s="97" t="s">
        <v>153</v>
      </c>
      <c r="T10" s="3"/>
    </row>
    <row r="11" spans="1:21" s="99" customFormat="1" ht="17.899999999999999" customHeight="1">
      <c r="A11" s="97"/>
      <c r="B11" s="97"/>
      <c r="C11" s="97" t="s">
        <v>154</v>
      </c>
      <c r="D11" s="97"/>
      <c r="E11" s="97"/>
      <c r="F11" s="97"/>
      <c r="G11" s="97"/>
      <c r="H11" s="97"/>
      <c r="I11" s="124" t="s">
        <v>155</v>
      </c>
      <c r="J11" s="261" t="s">
        <v>156</v>
      </c>
      <c r="K11" s="261"/>
      <c r="L11" s="261"/>
      <c r="M11" s="124" t="s">
        <v>157</v>
      </c>
      <c r="N11" s="124"/>
      <c r="O11" s="97" t="s">
        <v>158</v>
      </c>
      <c r="P11" s="97"/>
      <c r="Q11" s="97"/>
      <c r="R11" s="97"/>
      <c r="S11" s="97"/>
      <c r="T11" s="3"/>
    </row>
    <row r="12" spans="1:21" s="99" customFormat="1" ht="17.899999999999999" customHeight="1">
      <c r="A12" s="97"/>
      <c r="B12" s="97"/>
      <c r="C12" s="97"/>
      <c r="D12" s="97"/>
      <c r="E12" s="97"/>
      <c r="F12" s="97"/>
      <c r="G12" s="97"/>
      <c r="H12" s="97"/>
      <c r="I12" s="124" t="s">
        <v>159</v>
      </c>
      <c r="J12" s="261" t="s">
        <v>160</v>
      </c>
      <c r="K12" s="261"/>
      <c r="L12" s="261"/>
      <c r="M12" s="124" t="s">
        <v>161</v>
      </c>
      <c r="N12" s="124"/>
      <c r="O12" s="97" t="s">
        <v>162</v>
      </c>
      <c r="P12" s="97"/>
      <c r="Q12" s="97"/>
      <c r="R12" s="97"/>
      <c r="S12" s="97"/>
      <c r="T12" s="3"/>
    </row>
    <row r="13" spans="1:21" s="99" customFormat="1" ht="17.899999999999999" customHeight="1">
      <c r="A13" s="97"/>
      <c r="B13" s="97"/>
      <c r="C13" s="97"/>
      <c r="D13" s="97"/>
      <c r="E13" s="97"/>
      <c r="F13" s="97"/>
      <c r="G13" s="120"/>
      <c r="H13" s="120"/>
      <c r="I13" s="124" t="s">
        <v>163</v>
      </c>
      <c r="J13" s="261" t="s">
        <v>164</v>
      </c>
      <c r="K13" s="261"/>
      <c r="L13" s="261"/>
      <c r="M13" s="124" t="s">
        <v>147</v>
      </c>
      <c r="N13" s="97"/>
      <c r="O13" s="97" t="s">
        <v>165</v>
      </c>
      <c r="P13" s="97"/>
      <c r="Q13" s="97"/>
      <c r="R13" s="97"/>
      <c r="S13" s="97"/>
      <c r="T13" s="3"/>
    </row>
    <row r="14" spans="1:21" s="99" customFormat="1" ht="17.899999999999999" customHeight="1">
      <c r="A14" s="97"/>
      <c r="B14" s="97"/>
      <c r="C14" s="97"/>
      <c r="D14" s="97"/>
      <c r="E14" s="97"/>
      <c r="F14" s="97"/>
      <c r="G14" s="125"/>
      <c r="H14" s="125"/>
      <c r="I14" s="124" t="s">
        <v>166</v>
      </c>
      <c r="J14" s="261" t="s">
        <v>167</v>
      </c>
      <c r="K14" s="261"/>
      <c r="L14" s="261"/>
      <c r="M14" s="124" t="s">
        <v>153</v>
      </c>
      <c r="N14" s="97"/>
      <c r="O14" s="97" t="s">
        <v>168</v>
      </c>
      <c r="P14" s="97"/>
      <c r="Q14" s="97"/>
      <c r="R14" s="97"/>
      <c r="S14" s="97"/>
      <c r="T14" s="3"/>
    </row>
    <row r="15" spans="1:21" s="99" customFormat="1" ht="17.899999999999999" customHeight="1">
      <c r="A15" s="97"/>
      <c r="B15" s="97"/>
      <c r="C15" s="97"/>
      <c r="D15" s="97"/>
      <c r="E15" s="97"/>
      <c r="F15" s="97"/>
      <c r="G15" s="125"/>
      <c r="H15" s="125"/>
      <c r="I15" s="124"/>
      <c r="J15" s="261" t="s">
        <v>169</v>
      </c>
      <c r="K15" s="261"/>
      <c r="L15" s="261"/>
      <c r="M15" s="124"/>
      <c r="N15" s="97"/>
      <c r="O15" s="97"/>
      <c r="P15" s="97"/>
      <c r="Q15" s="97"/>
      <c r="R15" s="97"/>
      <c r="S15" s="97"/>
      <c r="T15" s="3"/>
    </row>
    <row r="16" spans="1:21" s="99" customFormat="1" ht="17.899999999999999" customHeight="1">
      <c r="A16" s="97"/>
      <c r="B16" s="97"/>
      <c r="C16" s="97"/>
      <c r="D16" s="97"/>
      <c r="E16" s="97"/>
      <c r="F16" s="97"/>
      <c r="G16" s="125"/>
      <c r="H16" s="125"/>
      <c r="I16" s="126"/>
      <c r="J16" s="261" t="s">
        <v>170</v>
      </c>
      <c r="K16" s="261"/>
      <c r="L16" s="261"/>
      <c r="M16" s="126"/>
      <c r="N16" s="97"/>
      <c r="O16" s="97"/>
      <c r="P16" s="97"/>
      <c r="Q16" s="97"/>
      <c r="R16" s="97"/>
      <c r="S16" s="97"/>
      <c r="T16" s="3"/>
    </row>
    <row r="17" spans="1:21" s="42" customFormat="1" ht="17.899999999999999" customHeight="1">
      <c r="A17" s="120"/>
      <c r="B17" s="120"/>
      <c r="C17" s="97"/>
      <c r="D17" s="127"/>
      <c r="E17" s="97"/>
      <c r="F17" s="127"/>
      <c r="G17" s="97"/>
      <c r="H17" s="127"/>
      <c r="I17" s="120"/>
      <c r="J17" s="120"/>
      <c r="K17" s="120"/>
      <c r="L17" s="120"/>
      <c r="M17" s="120"/>
      <c r="N17" s="120"/>
      <c r="O17" s="120"/>
      <c r="P17" s="120"/>
      <c r="Q17" s="120"/>
      <c r="R17" s="120"/>
      <c r="S17" s="120"/>
    </row>
    <row r="18" spans="1:21" s="99" customFormat="1" ht="17.899999999999999" customHeight="1">
      <c r="A18" s="50" t="s">
        <v>171</v>
      </c>
      <c r="B18" s="128"/>
      <c r="C18" s="78">
        <v>21827719170</v>
      </c>
      <c r="D18" s="78"/>
      <c r="E18" s="78">
        <v>1862979154</v>
      </c>
      <c r="F18" s="78"/>
      <c r="G18" s="78">
        <v>-104673778434</v>
      </c>
      <c r="H18" s="78"/>
      <c r="I18" s="78">
        <v>9650207226</v>
      </c>
      <c r="J18" s="78"/>
      <c r="K18" s="78">
        <v>9763725</v>
      </c>
      <c r="L18" s="78"/>
      <c r="M18" s="78">
        <v>9659970951</v>
      </c>
      <c r="N18" s="78"/>
      <c r="O18" s="78">
        <v>-71323109159</v>
      </c>
      <c r="P18" s="78"/>
      <c r="Q18" s="78">
        <v>72630880</v>
      </c>
      <c r="R18" s="78"/>
      <c r="S18" s="78">
        <v>-71250478279</v>
      </c>
      <c r="T18" s="3"/>
    </row>
    <row r="19" spans="1:21" s="51" customFormat="1" ht="17.899999999999999" customHeight="1">
      <c r="A19" s="50" t="s">
        <v>172</v>
      </c>
      <c r="B19" s="50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79"/>
      <c r="R19" s="79"/>
      <c r="S19" s="79"/>
      <c r="T19" s="1"/>
      <c r="U19" s="31"/>
    </row>
    <row r="20" spans="1:21" s="51" customFormat="1" ht="17.899999999999999" customHeight="1">
      <c r="A20" s="91" t="s">
        <v>173</v>
      </c>
      <c r="B20" s="129"/>
      <c r="C20" s="93">
        <v>0</v>
      </c>
      <c r="D20" s="93"/>
      <c r="E20" s="93">
        <v>0</v>
      </c>
      <c r="F20" s="93"/>
      <c r="G20" s="93">
        <v>0</v>
      </c>
      <c r="H20" s="93"/>
      <c r="I20" s="93">
        <v>0</v>
      </c>
      <c r="J20" s="93"/>
      <c r="K20" s="93">
        <v>0</v>
      </c>
      <c r="L20" s="79"/>
      <c r="M20" s="93">
        <f>SUM(I20:K20)</f>
        <v>0</v>
      </c>
      <c r="N20" s="93"/>
      <c r="O20" s="93">
        <f>SUM(C20:G20)+M20</f>
        <v>0</v>
      </c>
      <c r="P20" s="79"/>
      <c r="Q20" s="79">
        <v>-22699</v>
      </c>
      <c r="R20" s="79"/>
      <c r="S20" s="79">
        <f>SUM(O20:Q20)</f>
        <v>-22699</v>
      </c>
      <c r="T20" s="1"/>
    </row>
    <row r="21" spans="1:21" s="51" customFormat="1" ht="17.899999999999999" customHeight="1">
      <c r="A21" s="91" t="s">
        <v>174</v>
      </c>
      <c r="B21" s="129"/>
      <c r="C21" s="93">
        <v>0</v>
      </c>
      <c r="D21" s="130"/>
      <c r="E21" s="93">
        <v>0</v>
      </c>
      <c r="F21" s="130"/>
      <c r="G21" s="131">
        <v>376815200</v>
      </c>
      <c r="H21" s="93"/>
      <c r="I21" s="131">
        <v>-376815200</v>
      </c>
      <c r="J21" s="132"/>
      <c r="K21" s="93">
        <v>0</v>
      </c>
      <c r="L21" s="132"/>
      <c r="M21" s="79">
        <f>SUM(I21:K21)</f>
        <v>-376815200</v>
      </c>
      <c r="N21" s="132"/>
      <c r="O21" s="93">
        <f>C21+E21+G21+M21</f>
        <v>0</v>
      </c>
      <c r="P21" s="79"/>
      <c r="Q21" s="93">
        <v>0</v>
      </c>
      <c r="R21" s="79"/>
      <c r="S21" s="93">
        <f>SUM(O21:R21)</f>
        <v>0</v>
      </c>
      <c r="T21" s="1"/>
    </row>
    <row r="22" spans="1:21" s="51" customFormat="1" ht="17.899999999999999" customHeight="1">
      <c r="A22" s="91" t="s">
        <v>178</v>
      </c>
      <c r="B22" s="129"/>
      <c r="C22" s="93">
        <v>0</v>
      </c>
      <c r="D22" s="93"/>
      <c r="E22" s="93">
        <v>0</v>
      </c>
      <c r="F22" s="93"/>
      <c r="G22" s="79">
        <v>-3246813098</v>
      </c>
      <c r="H22" s="79"/>
      <c r="I22" s="93">
        <v>0</v>
      </c>
      <c r="J22" s="79"/>
      <c r="K22" s="95">
        <v>7651350</v>
      </c>
      <c r="L22" s="79"/>
      <c r="M22" s="79">
        <f>SUM(I22:K22)</f>
        <v>7651350</v>
      </c>
      <c r="N22" s="79"/>
      <c r="O22" s="79">
        <f>C22+E22+G22+M22</f>
        <v>-3239161748</v>
      </c>
      <c r="P22" s="79"/>
      <c r="Q22" s="79">
        <v>3427311</v>
      </c>
      <c r="R22" s="79"/>
      <c r="S22" s="79">
        <f>SUM(O22:Q22)</f>
        <v>-3235734437</v>
      </c>
      <c r="T22" s="1"/>
    </row>
    <row r="23" spans="1:21" s="51" customFormat="1" ht="17.899999999999999" customHeight="1" thickBot="1">
      <c r="A23" s="50" t="s">
        <v>175</v>
      </c>
      <c r="B23" s="50"/>
      <c r="C23" s="80">
        <f>SUM(C18:C22)</f>
        <v>21827719170</v>
      </c>
      <c r="D23" s="78"/>
      <c r="E23" s="80">
        <f>SUM(E18:E22)</f>
        <v>1862979154</v>
      </c>
      <c r="F23" s="78"/>
      <c r="G23" s="80">
        <f>SUM(G18:G22)</f>
        <v>-107543776332</v>
      </c>
      <c r="H23" s="78"/>
      <c r="I23" s="80">
        <f>SUM(I18:I22)</f>
        <v>9273392026</v>
      </c>
      <c r="J23" s="78"/>
      <c r="K23" s="80">
        <f>SUM(K18:K22)</f>
        <v>17415075</v>
      </c>
      <c r="L23" s="78"/>
      <c r="M23" s="80">
        <f>SUM(M18:M22)</f>
        <v>9290807101</v>
      </c>
      <c r="N23" s="78"/>
      <c r="O23" s="80">
        <f>SUM(C23:G23)+M23</f>
        <v>-74562270907</v>
      </c>
      <c r="P23" s="78"/>
      <c r="Q23" s="80">
        <f>SUM(Q18:Q22)</f>
        <v>76035492</v>
      </c>
      <c r="R23" s="78"/>
      <c r="S23" s="80">
        <f>SUM(S18:S22)</f>
        <v>-74486235415</v>
      </c>
      <c r="T23" s="1"/>
    </row>
    <row r="24" spans="1:21" s="42" customFormat="1" ht="17.899999999999999" customHeight="1" thickTop="1">
      <c r="A24" s="120"/>
      <c r="B24" s="120"/>
      <c r="C24" s="97"/>
      <c r="D24" s="127"/>
      <c r="E24" s="97"/>
      <c r="F24" s="127"/>
      <c r="G24" s="97"/>
      <c r="H24" s="127"/>
      <c r="I24" s="120"/>
      <c r="J24" s="120"/>
      <c r="K24" s="120"/>
      <c r="L24" s="120"/>
      <c r="M24" s="120"/>
      <c r="N24" s="120"/>
      <c r="O24" s="120"/>
      <c r="P24" s="120"/>
      <c r="Q24" s="120"/>
      <c r="R24" s="120"/>
      <c r="S24" s="120"/>
    </row>
    <row r="25" spans="1:21" s="51" customFormat="1" ht="17.899999999999999" customHeight="1">
      <c r="A25" s="50" t="s">
        <v>176</v>
      </c>
      <c r="B25" s="128"/>
      <c r="C25" s="78">
        <v>21827719170</v>
      </c>
      <c r="D25" s="78"/>
      <c r="E25" s="78">
        <v>1862979154</v>
      </c>
      <c r="F25" s="78"/>
      <c r="G25" s="78">
        <v>-103848403956</v>
      </c>
      <c r="H25" s="78"/>
      <c r="I25" s="78">
        <v>9031404655</v>
      </c>
      <c r="J25" s="78"/>
      <c r="K25" s="78">
        <v>43588022</v>
      </c>
      <c r="L25" s="78"/>
      <c r="M25" s="78">
        <f>I25+K25</f>
        <v>9074992677</v>
      </c>
      <c r="N25" s="78"/>
      <c r="O25" s="78">
        <f>SUM(C25:G25)+M25</f>
        <v>-71082712955</v>
      </c>
      <c r="P25" s="78"/>
      <c r="Q25" s="78">
        <v>58076529</v>
      </c>
      <c r="R25" s="78"/>
      <c r="S25" s="78">
        <f>SUM(O25:R25)</f>
        <v>-71024636426</v>
      </c>
      <c r="T25" s="1"/>
    </row>
    <row r="26" spans="1:21" s="51" customFormat="1" ht="17.899999999999999" customHeight="1">
      <c r="A26" s="50" t="s">
        <v>172</v>
      </c>
      <c r="B26" s="50"/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8" t="s">
        <v>177</v>
      </c>
      <c r="N26" s="79"/>
      <c r="O26" s="78" t="s">
        <v>177</v>
      </c>
      <c r="P26" s="79"/>
      <c r="Q26" s="79"/>
      <c r="R26" s="79"/>
      <c r="S26" s="79"/>
      <c r="T26" s="1"/>
    </row>
    <row r="27" spans="1:21" s="51" customFormat="1" ht="17.899999999999999" customHeight="1">
      <c r="A27" s="91" t="s">
        <v>173</v>
      </c>
      <c r="B27" s="129"/>
      <c r="C27" s="93">
        <v>0</v>
      </c>
      <c r="D27" s="130"/>
      <c r="E27" s="93">
        <v>0</v>
      </c>
      <c r="F27" s="130"/>
      <c r="G27" s="93">
        <v>0</v>
      </c>
      <c r="H27" s="93"/>
      <c r="I27" s="93">
        <v>0</v>
      </c>
      <c r="J27" s="132"/>
      <c r="K27" s="93">
        <v>0</v>
      </c>
      <c r="L27" s="132"/>
      <c r="M27" s="93">
        <v>0</v>
      </c>
      <c r="N27" s="132"/>
      <c r="O27" s="93">
        <v>0</v>
      </c>
      <c r="P27" s="79"/>
      <c r="Q27" s="79">
        <v>-22699</v>
      </c>
      <c r="R27" s="79"/>
      <c r="S27" s="78">
        <f>SUM(O27:R27)</f>
        <v>-22699</v>
      </c>
      <c r="T27" s="1"/>
    </row>
    <row r="28" spans="1:21" s="51" customFormat="1" ht="17.899999999999999" customHeight="1">
      <c r="A28" s="91" t="s">
        <v>174</v>
      </c>
      <c r="B28" s="129"/>
      <c r="C28" s="93">
        <v>0</v>
      </c>
      <c r="D28" s="130"/>
      <c r="E28" s="93">
        <v>0</v>
      </c>
      <c r="F28" s="130"/>
      <c r="G28" s="131">
        <v>17401554</v>
      </c>
      <c r="H28" s="93"/>
      <c r="I28" s="131">
        <v>-17401554</v>
      </c>
      <c r="J28" s="132"/>
      <c r="K28" s="93">
        <v>0</v>
      </c>
      <c r="L28" s="132"/>
      <c r="M28" s="79">
        <f t="shared" ref="M28:M29" si="0">I28+K28</f>
        <v>-17401554</v>
      </c>
      <c r="N28" s="132"/>
      <c r="O28" s="93">
        <v>0</v>
      </c>
      <c r="P28" s="79"/>
      <c r="Q28" s="93">
        <v>0</v>
      </c>
      <c r="R28" s="79"/>
      <c r="S28" s="93">
        <f>SUM(O28:R28)</f>
        <v>0</v>
      </c>
      <c r="T28" s="1"/>
    </row>
    <row r="29" spans="1:21" s="51" customFormat="1" ht="17.899999999999999" customHeight="1">
      <c r="A29" s="91" t="s">
        <v>178</v>
      </c>
      <c r="B29" s="129"/>
      <c r="C29" s="93">
        <v>0</v>
      </c>
      <c r="D29" s="133"/>
      <c r="E29" s="93">
        <v>0</v>
      </c>
      <c r="F29" s="130"/>
      <c r="G29" s="236">
        <v>12513968817</v>
      </c>
      <c r="H29" s="93"/>
      <c r="I29" s="93">
        <v>0</v>
      </c>
      <c r="J29" s="79"/>
      <c r="K29" s="81">
        <v>-1143878</v>
      </c>
      <c r="L29" s="81"/>
      <c r="M29" s="79">
        <f t="shared" si="0"/>
        <v>-1143878</v>
      </c>
      <c r="N29" s="79"/>
      <c r="O29" s="79">
        <f t="shared" ref="O29" si="1">SUM(C29:G29)+M29</f>
        <v>12512824939</v>
      </c>
      <c r="P29" s="79"/>
      <c r="Q29" s="79">
        <v>8944994</v>
      </c>
      <c r="R29" s="82"/>
      <c r="S29" s="78">
        <f>SUM(O29:R29)</f>
        <v>12521769933</v>
      </c>
      <c r="T29" s="1"/>
    </row>
    <row r="30" spans="1:21" s="51" customFormat="1" ht="17.899999999999999" customHeight="1" thickBot="1">
      <c r="A30" s="50" t="s">
        <v>179</v>
      </c>
      <c r="B30" s="50"/>
      <c r="C30" s="80">
        <f>SUM(C25:C29)</f>
        <v>21827719170</v>
      </c>
      <c r="D30" s="78"/>
      <c r="E30" s="80">
        <f>SUM(E25:E29)</f>
        <v>1862979154</v>
      </c>
      <c r="F30" s="78"/>
      <c r="G30" s="80">
        <f>SUM(G25:G29)</f>
        <v>-91317033585</v>
      </c>
      <c r="H30" s="78"/>
      <c r="I30" s="80">
        <f>SUM(I25:I29)</f>
        <v>9014003101</v>
      </c>
      <c r="J30" s="78"/>
      <c r="K30" s="80">
        <f>SUM(K25:K29)</f>
        <v>42444144</v>
      </c>
      <c r="L30" s="78"/>
      <c r="M30" s="83">
        <f>SUM(M25:M29)</f>
        <v>9056447245</v>
      </c>
      <c r="N30" s="78"/>
      <c r="O30" s="80">
        <f>SUM(O25:O29)</f>
        <v>-58569888016</v>
      </c>
      <c r="P30" s="78"/>
      <c r="Q30" s="80">
        <f>SUM(Q25:Q29)</f>
        <v>66998824</v>
      </c>
      <c r="R30" s="78"/>
      <c r="S30" s="80">
        <f>SUM(S25:S29)</f>
        <v>-58502889192</v>
      </c>
      <c r="T30" s="1"/>
    </row>
    <row r="31" spans="1:21" s="51" customFormat="1" ht="17.899999999999999" customHeight="1" thickTop="1">
      <c r="A31" s="134"/>
      <c r="B31" s="134"/>
      <c r="C31" s="2"/>
      <c r="D31" s="2"/>
      <c r="E31" s="2"/>
      <c r="F31" s="2"/>
      <c r="G31" s="2"/>
      <c r="H31" s="2"/>
      <c r="I31" s="32"/>
      <c r="J31" s="2"/>
      <c r="K31" s="32"/>
      <c r="L31" s="2"/>
      <c r="M31" s="32"/>
      <c r="N31" s="2"/>
      <c r="O31" s="2"/>
      <c r="P31" s="2"/>
      <c r="Q31" s="2"/>
      <c r="R31" s="2"/>
      <c r="S31" s="2"/>
      <c r="T31" s="1"/>
    </row>
    <row r="32" spans="1:21" s="51" customFormat="1" ht="17.899999999999999" customHeight="1">
      <c r="A32" s="134"/>
      <c r="B32" s="134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1"/>
    </row>
    <row r="33" spans="1:20" s="51" customFormat="1" ht="17.899999999999999" customHeight="1">
      <c r="A33" s="134"/>
      <c r="B33" s="134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1"/>
    </row>
    <row r="34" spans="1:20" s="51" customFormat="1" ht="17.899999999999999" customHeight="1">
      <c r="A34" s="134"/>
      <c r="B34" s="134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1"/>
    </row>
    <row r="35" spans="1:20" s="51" customFormat="1" ht="17.5" customHeight="1">
      <c r="A35" s="134"/>
      <c r="B35" s="134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1"/>
    </row>
    <row r="36" spans="1:20" s="51" customFormat="1" ht="17.399999999999999" customHeight="1">
      <c r="A36" s="134"/>
      <c r="B36" s="134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 spans="1:20" s="51" customFormat="1" ht="17.899999999999999" customHeight="1">
      <c r="A37" s="267" t="s">
        <v>36</v>
      </c>
      <c r="B37" s="267"/>
      <c r="C37" s="267"/>
      <c r="D37" s="267"/>
      <c r="E37" s="267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1"/>
    </row>
    <row r="38" spans="1:20" s="51" customFormat="1" ht="17.899999999999999" customHeight="1">
      <c r="A38" s="135"/>
      <c r="B38" s="135"/>
      <c r="C38" s="135"/>
      <c r="D38" s="135"/>
      <c r="E38" s="135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1"/>
    </row>
    <row r="39" spans="1:20" s="51" customFormat="1" ht="17.899999999999999" customHeight="1">
      <c r="A39" s="135"/>
      <c r="B39" s="135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1"/>
    </row>
    <row r="40" spans="1:20" s="51" customFormat="1" ht="17.899999999999999" customHeight="1">
      <c r="A40" s="260" t="s">
        <v>37</v>
      </c>
      <c r="B40" s="260"/>
      <c r="C40" s="260"/>
      <c r="D40" s="260"/>
      <c r="E40" s="260"/>
      <c r="F40" s="260"/>
      <c r="G40" s="260"/>
      <c r="H40" s="67"/>
      <c r="I40" s="136"/>
      <c r="K40" s="136"/>
      <c r="L40" s="136"/>
      <c r="M40" s="136"/>
      <c r="N40" s="260" t="s">
        <v>37</v>
      </c>
      <c r="O40" s="260"/>
      <c r="P40" s="260"/>
      <c r="Q40" s="260"/>
      <c r="R40" s="260"/>
      <c r="S40" s="260"/>
      <c r="T40" s="31"/>
    </row>
    <row r="41" spans="1:20" s="51" customFormat="1" ht="17.899999999999999" customHeight="1">
      <c r="A41" s="260" t="s">
        <v>39</v>
      </c>
      <c r="B41" s="260"/>
      <c r="C41" s="260"/>
      <c r="D41" s="260"/>
      <c r="E41" s="260"/>
      <c r="F41" s="260"/>
      <c r="G41" s="260"/>
      <c r="H41" s="67"/>
      <c r="I41" s="28"/>
      <c r="K41" s="28"/>
      <c r="L41" s="28"/>
      <c r="M41" s="28"/>
      <c r="N41" s="260" t="s">
        <v>40</v>
      </c>
      <c r="O41" s="260"/>
      <c r="P41" s="260"/>
      <c r="Q41" s="260"/>
      <c r="R41" s="260"/>
      <c r="S41" s="260"/>
      <c r="T41" s="31"/>
    </row>
    <row r="42" spans="1:20" s="51" customFormat="1" ht="17.899999999999999" customHeight="1">
      <c r="A42" s="266" t="s">
        <v>41</v>
      </c>
      <c r="B42" s="266"/>
      <c r="C42" s="266"/>
      <c r="D42" s="266"/>
      <c r="E42" s="266"/>
      <c r="F42" s="266"/>
      <c r="G42" s="266"/>
      <c r="H42" s="67"/>
      <c r="I42" s="28"/>
      <c r="K42" s="28"/>
      <c r="L42" s="28"/>
      <c r="M42" s="28"/>
      <c r="N42" s="260" t="s">
        <v>180</v>
      </c>
      <c r="O42" s="260"/>
      <c r="P42" s="260"/>
      <c r="Q42" s="260"/>
      <c r="R42" s="260"/>
      <c r="S42" s="260"/>
      <c r="T42" s="31"/>
    </row>
    <row r="43" spans="1:20" s="51" customFormat="1" ht="17.899999999999999" customHeight="1">
      <c r="H43" s="67"/>
      <c r="I43" s="28"/>
      <c r="K43" s="67"/>
      <c r="L43" s="67"/>
      <c r="M43" s="67"/>
      <c r="T43" s="31"/>
    </row>
    <row r="44" spans="1:20" s="51" customFormat="1" ht="17.899999999999999" customHeight="1">
      <c r="C44" s="137"/>
      <c r="D44" s="137"/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31"/>
    </row>
    <row r="45" spans="1:20" ht="18" customHeight="1">
      <c r="C45" s="130"/>
      <c r="D45" s="130"/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38"/>
      <c r="P45" s="138"/>
      <c r="Q45" s="138"/>
      <c r="R45" s="138"/>
      <c r="S45" s="138"/>
    </row>
    <row r="46" spans="1:20" ht="18" customHeight="1">
      <c r="C46" s="130"/>
      <c r="D46" s="130"/>
      <c r="E46" s="138"/>
      <c r="F46" s="138"/>
      <c r="G46" s="138"/>
      <c r="H46" s="138"/>
      <c r="I46" s="138"/>
      <c r="J46" s="138"/>
      <c r="K46" s="138"/>
      <c r="L46" s="138"/>
      <c r="M46" s="138"/>
      <c r="N46" s="138"/>
      <c r="O46" s="138"/>
      <c r="P46" s="138"/>
      <c r="Q46" s="138"/>
      <c r="R46" s="138"/>
      <c r="S46" s="138"/>
    </row>
    <row r="47" spans="1:20" ht="18" customHeight="1">
      <c r="C47" s="130"/>
      <c r="D47" s="130"/>
      <c r="E47" s="138"/>
      <c r="F47" s="138"/>
      <c r="G47" s="138"/>
      <c r="H47" s="138"/>
      <c r="I47" s="138"/>
      <c r="J47" s="138"/>
      <c r="K47" s="138"/>
      <c r="L47" s="138"/>
      <c r="M47" s="138"/>
      <c r="N47" s="138"/>
      <c r="O47" s="138"/>
      <c r="P47" s="138"/>
      <c r="Q47" s="138"/>
      <c r="R47" s="138"/>
      <c r="S47" s="138"/>
    </row>
    <row r="48" spans="1:20" ht="18" customHeight="1">
      <c r="C48" s="130"/>
      <c r="D48" s="130"/>
      <c r="E48" s="138"/>
      <c r="F48" s="138"/>
      <c r="G48" s="138"/>
      <c r="H48" s="138"/>
      <c r="I48" s="138"/>
      <c r="J48" s="138"/>
      <c r="K48" s="138"/>
      <c r="L48" s="138"/>
      <c r="M48" s="138"/>
      <c r="N48" s="138"/>
      <c r="O48" s="138"/>
      <c r="P48" s="138"/>
      <c r="Q48" s="138"/>
      <c r="R48" s="138"/>
      <c r="S48" s="138"/>
    </row>
    <row r="49" spans="3:19" ht="18" customHeight="1">
      <c r="C49" s="130"/>
      <c r="D49" s="130"/>
      <c r="F49" s="138"/>
      <c r="G49" s="138"/>
      <c r="H49" s="138"/>
      <c r="I49" s="138"/>
      <c r="J49" s="138"/>
      <c r="K49" s="138"/>
      <c r="L49" s="138"/>
      <c r="M49" s="138"/>
      <c r="N49" s="138"/>
      <c r="O49" s="138"/>
      <c r="P49" s="138"/>
      <c r="Q49" s="138"/>
      <c r="R49" s="138"/>
      <c r="S49" s="138"/>
    </row>
    <row r="50" spans="3:19" ht="18" customHeight="1">
      <c r="C50" s="130"/>
      <c r="D50" s="130"/>
      <c r="E50" s="138"/>
      <c r="F50" s="138"/>
      <c r="G50" s="138"/>
      <c r="H50" s="138"/>
      <c r="I50" s="138"/>
      <c r="J50" s="138"/>
      <c r="K50" s="138"/>
      <c r="L50" s="138"/>
      <c r="M50" s="138"/>
      <c r="N50" s="138"/>
      <c r="O50" s="138"/>
      <c r="P50" s="138"/>
      <c r="Q50" s="138"/>
      <c r="R50" s="138"/>
      <c r="S50" s="138"/>
    </row>
    <row r="51" spans="3:19" ht="15" customHeight="1">
      <c r="C51" s="130"/>
      <c r="D51" s="130"/>
      <c r="E51" s="138"/>
      <c r="F51" s="138"/>
      <c r="G51" s="138"/>
      <c r="H51" s="138"/>
      <c r="I51" s="138"/>
      <c r="J51" s="138"/>
      <c r="K51" s="138"/>
      <c r="L51" s="138"/>
      <c r="M51" s="138"/>
      <c r="N51" s="138"/>
      <c r="O51" s="138"/>
      <c r="P51" s="138"/>
      <c r="Q51" s="138"/>
      <c r="R51" s="138"/>
      <c r="S51" s="138"/>
    </row>
    <row r="52" spans="3:19" ht="15" customHeight="1"/>
    <row r="53" spans="3:19" ht="15" customHeight="1">
      <c r="C53" s="130"/>
      <c r="D53" s="130"/>
      <c r="E53" s="130"/>
      <c r="F53" s="130"/>
      <c r="G53" s="130"/>
      <c r="H53" s="130"/>
      <c r="I53" s="130"/>
      <c r="J53" s="130"/>
      <c r="K53" s="130"/>
      <c r="L53" s="130"/>
      <c r="M53" s="130"/>
      <c r="N53" s="130"/>
      <c r="O53" s="130"/>
      <c r="P53" s="130"/>
      <c r="Q53" s="130"/>
      <c r="R53" s="130"/>
      <c r="S53" s="130"/>
    </row>
    <row r="54" spans="3:19" ht="15" customHeight="1">
      <c r="C54" s="130"/>
      <c r="D54" s="130"/>
      <c r="E54" s="130"/>
      <c r="F54" s="130"/>
      <c r="G54" s="130"/>
      <c r="H54" s="130"/>
      <c r="I54" s="130"/>
      <c r="J54" s="130"/>
      <c r="K54" s="130"/>
      <c r="L54" s="130"/>
      <c r="M54" s="130"/>
      <c r="N54" s="130"/>
      <c r="O54" s="130"/>
      <c r="P54" s="130"/>
      <c r="Q54" s="130"/>
      <c r="R54" s="130"/>
      <c r="S54" s="130"/>
    </row>
    <row r="55" spans="3:19" ht="15" customHeight="1">
      <c r="C55" s="139"/>
      <c r="D55" s="130"/>
      <c r="E55" s="130"/>
      <c r="F55" s="130"/>
      <c r="G55" s="130"/>
      <c r="H55" s="130"/>
      <c r="I55" s="130"/>
      <c r="J55" s="130"/>
      <c r="K55" s="130"/>
      <c r="L55" s="130"/>
      <c r="M55" s="130"/>
      <c r="N55" s="130"/>
      <c r="O55" s="130"/>
      <c r="P55" s="130"/>
      <c r="Q55" s="130"/>
      <c r="R55" s="130"/>
      <c r="S55" s="130"/>
    </row>
    <row r="56" spans="3:19" ht="15" customHeight="1">
      <c r="C56" s="139"/>
      <c r="D56" s="130"/>
      <c r="E56" s="130"/>
      <c r="F56" s="130"/>
      <c r="G56" s="130"/>
      <c r="H56" s="130"/>
      <c r="I56" s="130"/>
      <c r="J56" s="130"/>
      <c r="K56" s="130"/>
      <c r="L56" s="130"/>
      <c r="M56" s="130"/>
      <c r="N56" s="130"/>
      <c r="O56" s="130"/>
      <c r="P56" s="130"/>
      <c r="Q56" s="130"/>
      <c r="R56" s="130"/>
      <c r="S56" s="130"/>
    </row>
    <row r="57" spans="3:19" ht="15" customHeight="1">
      <c r="C57" s="130"/>
      <c r="D57" s="130"/>
      <c r="E57" s="130"/>
      <c r="F57" s="130"/>
      <c r="G57" s="130"/>
      <c r="H57" s="130"/>
      <c r="I57" s="130"/>
      <c r="J57" s="130"/>
      <c r="K57" s="130"/>
      <c r="L57" s="130"/>
      <c r="M57" s="130"/>
      <c r="N57" s="130"/>
      <c r="O57" s="130"/>
      <c r="P57" s="130"/>
      <c r="Q57" s="130"/>
      <c r="R57" s="130"/>
      <c r="S57" s="130"/>
    </row>
    <row r="58" spans="3:19" ht="15" customHeight="1">
      <c r="C58" s="140"/>
      <c r="D58" s="130"/>
      <c r="E58" s="130"/>
      <c r="F58" s="130"/>
      <c r="G58" s="130"/>
      <c r="H58" s="130"/>
      <c r="I58" s="130"/>
      <c r="J58" s="130"/>
      <c r="K58" s="130"/>
      <c r="L58" s="130"/>
      <c r="M58" s="130"/>
      <c r="N58" s="130"/>
      <c r="O58" s="130"/>
      <c r="P58" s="130"/>
      <c r="Q58" s="130"/>
      <c r="R58" s="130"/>
      <c r="S58" s="130"/>
    </row>
    <row r="59" spans="3:19" ht="15" customHeight="1">
      <c r="C59" s="130"/>
      <c r="D59" s="130"/>
      <c r="E59" s="130"/>
      <c r="F59" s="130"/>
      <c r="G59" s="130"/>
      <c r="H59" s="130"/>
      <c r="I59" s="130"/>
      <c r="J59" s="130"/>
      <c r="K59" s="130"/>
      <c r="L59" s="130"/>
      <c r="M59" s="130"/>
      <c r="N59" s="130"/>
      <c r="O59" s="130"/>
      <c r="P59" s="130"/>
      <c r="Q59" s="130"/>
      <c r="R59" s="130"/>
      <c r="S59" s="130"/>
    </row>
    <row r="60" spans="3:19" ht="15" customHeight="1">
      <c r="C60" s="130"/>
      <c r="D60" s="130"/>
      <c r="E60" s="130"/>
      <c r="F60" s="130"/>
      <c r="G60" s="130"/>
      <c r="H60" s="130"/>
      <c r="I60" s="130"/>
      <c r="J60" s="130"/>
      <c r="K60" s="130"/>
      <c r="L60" s="130"/>
      <c r="M60" s="130"/>
      <c r="N60" s="130"/>
      <c r="O60" s="130"/>
      <c r="P60" s="130"/>
      <c r="Q60" s="130"/>
      <c r="R60" s="130"/>
      <c r="S60" s="130"/>
    </row>
    <row r="61" spans="3:19" ht="15" customHeight="1">
      <c r="C61" s="139"/>
      <c r="D61" s="130"/>
      <c r="E61" s="130"/>
      <c r="F61" s="130"/>
      <c r="G61" s="130"/>
      <c r="H61" s="130"/>
      <c r="I61" s="130"/>
      <c r="J61" s="130"/>
      <c r="K61" s="130"/>
      <c r="L61" s="130"/>
      <c r="M61" s="130"/>
      <c r="N61" s="130"/>
      <c r="O61" s="130"/>
      <c r="P61" s="130"/>
      <c r="Q61" s="130"/>
      <c r="R61" s="130"/>
      <c r="S61" s="130"/>
    </row>
    <row r="62" spans="3:19" ht="15" customHeight="1">
      <c r="C62" s="139"/>
      <c r="D62" s="130"/>
      <c r="E62" s="130"/>
      <c r="F62" s="130"/>
      <c r="G62" s="130"/>
      <c r="H62" s="130"/>
      <c r="I62" s="130"/>
      <c r="J62" s="130"/>
      <c r="K62" s="130"/>
      <c r="L62" s="130"/>
      <c r="M62" s="130"/>
      <c r="N62" s="130"/>
      <c r="O62" s="130"/>
      <c r="P62" s="130"/>
      <c r="Q62" s="130"/>
      <c r="R62" s="130"/>
      <c r="S62" s="130"/>
    </row>
    <row r="63" spans="3:19" ht="15" customHeight="1">
      <c r="C63" s="139"/>
      <c r="D63" s="130"/>
      <c r="E63" s="130"/>
      <c r="F63" s="130"/>
      <c r="G63" s="130"/>
      <c r="H63" s="130"/>
      <c r="I63" s="130"/>
      <c r="J63" s="130"/>
      <c r="K63" s="130"/>
      <c r="L63" s="130"/>
      <c r="M63" s="130"/>
      <c r="N63" s="130"/>
      <c r="O63" s="130"/>
      <c r="P63" s="130"/>
      <c r="Q63" s="130"/>
      <c r="R63" s="130"/>
      <c r="S63" s="130"/>
    </row>
    <row r="64" spans="3:19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</sheetData>
  <mergeCells count="25">
    <mergeCell ref="A42:G42"/>
    <mergeCell ref="J16:L16"/>
    <mergeCell ref="A37:E37"/>
    <mergeCell ref="A41:G41"/>
    <mergeCell ref="A40:G40"/>
    <mergeCell ref="C8:O8"/>
    <mergeCell ref="B7:S7"/>
    <mergeCell ref="P8:R8"/>
    <mergeCell ref="P9:R9"/>
    <mergeCell ref="P10:R10"/>
    <mergeCell ref="I9:M9"/>
    <mergeCell ref="I10:M10"/>
    <mergeCell ref="A1:S1"/>
    <mergeCell ref="A2:S2"/>
    <mergeCell ref="A3:S3"/>
    <mergeCell ref="A4:S4"/>
    <mergeCell ref="A5:S5"/>
    <mergeCell ref="N42:S42"/>
    <mergeCell ref="N40:S40"/>
    <mergeCell ref="N41:S41"/>
    <mergeCell ref="J11:L11"/>
    <mergeCell ref="J12:L12"/>
    <mergeCell ref="J13:L13"/>
    <mergeCell ref="J14:L14"/>
    <mergeCell ref="J15:L15"/>
  </mergeCells>
  <pageMargins left="0.5" right="0.5" top="1" bottom="0.5" header="0.5" footer="0.3"/>
  <pageSetup paperSize="9" scale="6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Q66"/>
  <sheetViews>
    <sheetView topLeftCell="A16" zoomScale="55" zoomScaleNormal="55" zoomScaleSheetLayoutView="70" workbookViewId="0">
      <selection activeCell="G23" sqref="G23"/>
    </sheetView>
  </sheetViews>
  <sheetFormatPr defaultColWidth="8.75" defaultRowHeight="18" customHeight="1"/>
  <cols>
    <col min="1" max="1" width="48.4140625" style="70" customWidth="1"/>
    <col min="2" max="2" width="7.33203125" style="70" customWidth="1"/>
    <col min="3" max="3" width="19.25" style="71" customWidth="1"/>
    <col min="4" max="4" width="1.33203125" style="71" customWidth="1"/>
    <col min="5" max="5" width="19" style="71" customWidth="1"/>
    <col min="6" max="6" width="1.33203125" style="71" customWidth="1"/>
    <col min="7" max="7" width="21.25" style="70" customWidth="1"/>
    <col min="8" max="8" width="1.33203125" style="70" customWidth="1"/>
    <col min="9" max="9" width="20" style="70" customWidth="1"/>
    <col min="10" max="10" width="1.33203125" style="70" customWidth="1"/>
    <col min="11" max="11" width="22.75" style="70" customWidth="1"/>
    <col min="12" max="12" width="1.33203125" style="70" customWidth="1"/>
    <col min="13" max="13" width="19.75" style="70" customWidth="1"/>
    <col min="14" max="14" width="1.33203125" style="70" customWidth="1"/>
    <col min="15" max="15" width="20.58203125" style="70" customWidth="1"/>
    <col min="16" max="16" width="15.75" style="7" customWidth="1"/>
    <col min="17" max="17" width="13.25" style="70" customWidth="1"/>
    <col min="18" max="16384" width="8.75" style="70"/>
  </cols>
  <sheetData>
    <row r="1" spans="1:17" s="44" customFormat="1" ht="21" customHeight="1">
      <c r="A1" s="251" t="s">
        <v>0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4"/>
      <c r="Q1" s="5"/>
    </row>
    <row r="2" spans="1:17" s="44" customFormat="1" ht="21" customHeight="1">
      <c r="A2" s="262" t="s">
        <v>181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6"/>
      <c r="Q2" s="4"/>
    </row>
    <row r="3" spans="1:17" s="44" customFormat="1" ht="21" customHeight="1">
      <c r="A3" s="268" t="s">
        <v>137</v>
      </c>
      <c r="B3" s="268"/>
      <c r="C3" s="268"/>
      <c r="D3" s="268"/>
      <c r="E3" s="268"/>
      <c r="F3" s="268"/>
      <c r="G3" s="268"/>
      <c r="H3" s="268"/>
      <c r="I3" s="268"/>
      <c r="J3" s="268"/>
      <c r="K3" s="268"/>
      <c r="L3" s="268"/>
      <c r="M3" s="268"/>
      <c r="N3" s="268"/>
      <c r="O3" s="268"/>
      <c r="P3" s="6"/>
    </row>
    <row r="4" spans="1:17" s="44" customFormat="1" ht="21" customHeight="1">
      <c r="A4" s="257" t="s">
        <v>90</v>
      </c>
      <c r="B4" s="257"/>
      <c r="C4" s="257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6"/>
    </row>
    <row r="5" spans="1:17" s="44" customFormat="1" ht="18" customHeight="1">
      <c r="A5" s="254" t="s">
        <v>3</v>
      </c>
      <c r="B5" s="254"/>
      <c r="C5" s="254"/>
      <c r="D5" s="254"/>
      <c r="E5" s="254"/>
      <c r="F5" s="254"/>
      <c r="G5" s="254"/>
      <c r="H5" s="254"/>
      <c r="I5" s="254"/>
      <c r="J5" s="254"/>
      <c r="K5" s="254"/>
      <c r="L5" s="254"/>
      <c r="M5" s="254"/>
      <c r="N5" s="254"/>
      <c r="O5" s="254"/>
      <c r="P5" s="6"/>
    </row>
    <row r="6" spans="1:17" s="44" customFormat="1" ht="6" customHeight="1">
      <c r="A6" s="105"/>
      <c r="B6" s="106"/>
      <c r="C6" s="106"/>
      <c r="D6" s="106"/>
      <c r="E6" s="106"/>
      <c r="F6" s="106"/>
      <c r="P6" s="6"/>
    </row>
    <row r="7" spans="1:17" s="98" customFormat="1" ht="17.899999999999999" customHeight="1">
      <c r="A7" s="107"/>
      <c r="B7" s="107"/>
      <c r="C7" s="258" t="s">
        <v>182</v>
      </c>
      <c r="D7" s="258"/>
      <c r="E7" s="258"/>
      <c r="F7" s="258"/>
      <c r="G7" s="258"/>
      <c r="H7" s="258"/>
      <c r="I7" s="258"/>
      <c r="J7" s="258"/>
      <c r="K7" s="258"/>
      <c r="L7" s="258"/>
      <c r="M7" s="258"/>
      <c r="N7" s="258"/>
      <c r="O7" s="258"/>
      <c r="P7" s="29"/>
    </row>
    <row r="8" spans="1:17" s="98" customFormat="1" ht="17.899999999999999" customHeight="1">
      <c r="A8" s="107"/>
      <c r="B8" s="107"/>
      <c r="C8" s="98" t="s">
        <v>142</v>
      </c>
      <c r="E8" s="98" t="s">
        <v>143</v>
      </c>
      <c r="G8" s="98" t="s">
        <v>144</v>
      </c>
      <c r="I8" s="269" t="s">
        <v>183</v>
      </c>
      <c r="J8" s="269"/>
      <c r="K8" s="269"/>
      <c r="L8" s="269"/>
      <c r="M8" s="269"/>
      <c r="N8" s="107"/>
      <c r="O8" s="98" t="s">
        <v>141</v>
      </c>
      <c r="P8" s="29"/>
    </row>
    <row r="9" spans="1:17" s="98" customFormat="1" ht="17.899999999999999" customHeight="1">
      <c r="A9" s="107"/>
      <c r="B9" s="107"/>
      <c r="C9" s="98" t="s">
        <v>148</v>
      </c>
      <c r="E9" s="98" t="s">
        <v>149</v>
      </c>
      <c r="G9" s="98" t="s">
        <v>150</v>
      </c>
      <c r="I9" s="270" t="s">
        <v>151</v>
      </c>
      <c r="J9" s="270"/>
      <c r="K9" s="270"/>
      <c r="L9" s="270"/>
      <c r="M9" s="270"/>
      <c r="N9" s="107"/>
      <c r="O9" s="98" t="s">
        <v>147</v>
      </c>
      <c r="P9" s="29"/>
    </row>
    <row r="10" spans="1:17" s="98" customFormat="1" ht="17.899999999999999" customHeight="1">
      <c r="A10" s="39"/>
      <c r="B10" s="39"/>
      <c r="C10" s="98" t="s">
        <v>154</v>
      </c>
      <c r="I10" s="108" t="s">
        <v>155</v>
      </c>
      <c r="J10" s="109"/>
      <c r="K10" s="98" t="s">
        <v>184</v>
      </c>
      <c r="M10" s="108" t="s">
        <v>157</v>
      </c>
      <c r="N10" s="108"/>
      <c r="O10" s="98" t="s">
        <v>153</v>
      </c>
      <c r="P10" s="29"/>
    </row>
    <row r="11" spans="1:17" s="98" customFormat="1" ht="17.899999999999999" customHeight="1">
      <c r="A11" s="39"/>
      <c r="B11" s="39"/>
      <c r="C11" s="39"/>
      <c r="D11" s="39"/>
      <c r="E11" s="39"/>
      <c r="F11" s="39"/>
      <c r="G11" s="39"/>
      <c r="I11" s="98" t="s">
        <v>185</v>
      </c>
      <c r="J11" s="39"/>
      <c r="K11" s="98" t="s">
        <v>186</v>
      </c>
      <c r="M11" s="108" t="s">
        <v>187</v>
      </c>
      <c r="N11" s="108"/>
      <c r="O11" s="39"/>
      <c r="P11" s="29"/>
    </row>
    <row r="12" spans="1:17" s="98" customFormat="1" ht="17.899999999999999" customHeight="1">
      <c r="A12" s="39"/>
      <c r="B12" s="39"/>
      <c r="G12" s="39"/>
      <c r="H12" s="39"/>
      <c r="I12" s="108" t="s">
        <v>188</v>
      </c>
      <c r="J12" s="108"/>
      <c r="K12" s="98" t="s">
        <v>189</v>
      </c>
      <c r="M12" s="108" t="s">
        <v>190</v>
      </c>
      <c r="P12" s="29"/>
    </row>
    <row r="13" spans="1:17" s="98" customFormat="1" ht="17.899999999999999" customHeight="1">
      <c r="A13" s="39"/>
      <c r="B13" s="39"/>
      <c r="G13" s="39"/>
      <c r="H13" s="39"/>
      <c r="I13" s="108"/>
      <c r="J13" s="108"/>
      <c r="K13" s="98" t="s">
        <v>191</v>
      </c>
      <c r="M13" s="108" t="s">
        <v>153</v>
      </c>
      <c r="P13" s="29"/>
    </row>
    <row r="14" spans="1:17" s="98" customFormat="1" ht="17.899999999999999" customHeight="1">
      <c r="A14" s="39"/>
      <c r="B14" s="39"/>
      <c r="J14" s="258" t="s">
        <v>169</v>
      </c>
      <c r="K14" s="258"/>
      <c r="L14" s="258"/>
      <c r="P14" s="29"/>
    </row>
    <row r="15" spans="1:17" s="98" customFormat="1" ht="17.899999999999999" customHeight="1">
      <c r="A15" s="39"/>
      <c r="B15" s="39"/>
      <c r="J15" s="62"/>
      <c r="K15" s="108" t="s">
        <v>170</v>
      </c>
      <c r="M15" s="110"/>
      <c r="P15" s="29"/>
    </row>
    <row r="16" spans="1:17" s="98" customFormat="1" ht="17.899999999999999" customHeight="1">
      <c r="A16" s="39"/>
      <c r="B16" s="39"/>
      <c r="I16" s="110"/>
      <c r="K16" s="109"/>
      <c r="M16" s="110"/>
      <c r="N16" s="52"/>
      <c r="P16" s="29"/>
    </row>
    <row r="17" spans="1:16" s="98" customFormat="1" ht="17.899999999999999" customHeight="1">
      <c r="A17" s="58" t="s">
        <v>192</v>
      </c>
      <c r="B17" s="111"/>
      <c r="C17" s="84">
        <v>21827719170</v>
      </c>
      <c r="D17" s="84"/>
      <c r="E17" s="78">
        <v>1862979154</v>
      </c>
      <c r="F17" s="84"/>
      <c r="G17" s="84">
        <v>-100007567657</v>
      </c>
      <c r="H17" s="84"/>
      <c r="I17" s="84">
        <v>9650207226</v>
      </c>
      <c r="J17" s="84"/>
      <c r="K17" s="84">
        <v>8745279</v>
      </c>
      <c r="L17" s="84"/>
      <c r="M17" s="84">
        <v>9658952505</v>
      </c>
      <c r="N17" s="84"/>
      <c r="O17" s="78">
        <v>-66657916828</v>
      </c>
      <c r="P17" s="29"/>
    </row>
    <row r="18" spans="1:16" s="98" customFormat="1" ht="17.899999999999999" customHeight="1">
      <c r="A18" s="58" t="s">
        <v>172</v>
      </c>
      <c r="B18" s="111"/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78"/>
      <c r="P18" s="29"/>
    </row>
    <row r="19" spans="1:16" s="98" customFormat="1" ht="17.899999999999999" customHeight="1">
      <c r="A19" s="65" t="s">
        <v>193</v>
      </c>
      <c r="B19" s="111"/>
      <c r="C19" s="93">
        <v>0</v>
      </c>
      <c r="D19" s="84"/>
      <c r="E19" s="93">
        <v>0</v>
      </c>
      <c r="F19" s="84"/>
      <c r="G19" s="85">
        <v>376815200</v>
      </c>
      <c r="H19" s="84"/>
      <c r="I19" s="85">
        <v>-376815200</v>
      </c>
      <c r="J19" s="84"/>
      <c r="K19" s="93">
        <v>0</v>
      </c>
      <c r="L19" s="84"/>
      <c r="M19" s="85">
        <f>+I19+K19</f>
        <v>-376815200</v>
      </c>
      <c r="N19" s="84"/>
      <c r="O19" s="93">
        <f>C19+E19+G19+M19</f>
        <v>0</v>
      </c>
      <c r="P19" s="29"/>
    </row>
    <row r="20" spans="1:16" s="52" customFormat="1" ht="17.899999999999999" customHeight="1">
      <c r="A20" s="65" t="s">
        <v>196</v>
      </c>
      <c r="B20" s="112"/>
      <c r="C20" s="93">
        <v>0</v>
      </c>
      <c r="D20" s="79"/>
      <c r="E20" s="93">
        <v>0</v>
      </c>
      <c r="F20" s="79"/>
      <c r="G20" s="85">
        <v>-1624446047</v>
      </c>
      <c r="H20" s="79"/>
      <c r="I20" s="93">
        <v>0</v>
      </c>
      <c r="J20" s="79"/>
      <c r="K20" s="79">
        <v>833</v>
      </c>
      <c r="L20" s="79"/>
      <c r="M20" s="85">
        <f>SUM(I20:K20)</f>
        <v>833</v>
      </c>
      <c r="N20" s="79"/>
      <c r="O20" s="79">
        <f>SUM(C20:G20)+M20</f>
        <v>-1624445214</v>
      </c>
      <c r="P20" s="26"/>
    </row>
    <row r="21" spans="1:16" s="52" customFormat="1" ht="17.899999999999999" customHeight="1" thickBot="1">
      <c r="A21" s="58" t="s">
        <v>194</v>
      </c>
      <c r="B21" s="58"/>
      <c r="C21" s="80">
        <f>SUM(C17:C20)</f>
        <v>21827719170</v>
      </c>
      <c r="D21" s="78"/>
      <c r="E21" s="80">
        <f>SUM(E17:E20)</f>
        <v>1862979154</v>
      </c>
      <c r="F21" s="78"/>
      <c r="G21" s="80">
        <f>SUM(G17:G20)</f>
        <v>-101255198504</v>
      </c>
      <c r="H21" s="78"/>
      <c r="I21" s="80">
        <f>SUM(I17:I20)</f>
        <v>9273392026</v>
      </c>
      <c r="J21" s="78"/>
      <c r="K21" s="80">
        <f>SUM(K17:K20)</f>
        <v>8746112</v>
      </c>
      <c r="L21" s="78"/>
      <c r="M21" s="86">
        <f>SUM(I21:K21)</f>
        <v>9282138138</v>
      </c>
      <c r="N21" s="78"/>
      <c r="O21" s="86">
        <f>SUM(C21:G21)+M21</f>
        <v>-68282362042</v>
      </c>
      <c r="P21" s="26"/>
    </row>
    <row r="22" spans="1:16" s="98" customFormat="1" ht="17.899999999999999" customHeight="1" thickTop="1">
      <c r="A22" s="39"/>
      <c r="B22" s="39"/>
      <c r="C22" s="113"/>
      <c r="D22" s="113"/>
      <c r="E22" s="113"/>
      <c r="F22" s="113"/>
      <c r="G22" s="113"/>
      <c r="H22" s="113"/>
      <c r="I22" s="114"/>
      <c r="J22" s="113"/>
      <c r="K22" s="115"/>
      <c r="L22" s="113"/>
      <c r="M22" s="114"/>
      <c r="N22" s="116"/>
      <c r="O22" s="113"/>
      <c r="P22" s="29"/>
    </row>
    <row r="23" spans="1:16" s="98" customFormat="1" ht="17.899999999999999" customHeight="1">
      <c r="A23" s="39"/>
      <c r="B23" s="39"/>
      <c r="C23" s="113"/>
      <c r="D23" s="113"/>
      <c r="E23" s="113"/>
      <c r="F23" s="113"/>
      <c r="G23" s="113"/>
      <c r="H23" s="113"/>
      <c r="I23" s="114"/>
      <c r="J23" s="113"/>
      <c r="K23" s="115"/>
      <c r="L23" s="113"/>
      <c r="M23" s="114"/>
      <c r="N23" s="116"/>
      <c r="O23" s="113"/>
      <c r="P23" s="29"/>
    </row>
    <row r="24" spans="1:16" s="98" customFormat="1" ht="17.899999999999999" customHeight="1">
      <c r="A24" s="58" t="s">
        <v>195</v>
      </c>
      <c r="B24" s="111"/>
      <c r="C24" s="84">
        <v>21827719170</v>
      </c>
      <c r="D24" s="84"/>
      <c r="E24" s="84">
        <v>1862979154</v>
      </c>
      <c r="F24" s="84"/>
      <c r="G24" s="84">
        <v>-96236279466</v>
      </c>
      <c r="H24" s="84"/>
      <c r="I24" s="84">
        <v>9031404655</v>
      </c>
      <c r="J24" s="84"/>
      <c r="K24" s="84">
        <v>20928504</v>
      </c>
      <c r="L24" s="84"/>
      <c r="M24" s="84">
        <f>SUM(I24:K24)</f>
        <v>9052333159</v>
      </c>
      <c r="N24" s="84"/>
      <c r="O24" s="78">
        <f>C24+E24+G24+M24</f>
        <v>-63493247983</v>
      </c>
      <c r="P24" s="29"/>
    </row>
    <row r="25" spans="1:16" s="98" customFormat="1" ht="17.899999999999999" customHeight="1">
      <c r="A25" s="58" t="s">
        <v>172</v>
      </c>
      <c r="B25" s="111"/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79"/>
      <c r="P25" s="29"/>
    </row>
    <row r="26" spans="1:16" s="98" customFormat="1" ht="17.899999999999999" customHeight="1">
      <c r="A26" s="65" t="s">
        <v>193</v>
      </c>
      <c r="B26" s="111"/>
      <c r="C26" s="93">
        <v>0</v>
      </c>
      <c r="D26" s="84"/>
      <c r="E26" s="93">
        <v>0</v>
      </c>
      <c r="F26" s="84"/>
      <c r="G26" s="85">
        <v>17401554</v>
      </c>
      <c r="H26" s="84"/>
      <c r="I26" s="85">
        <v>-17401554</v>
      </c>
      <c r="J26" s="84"/>
      <c r="K26" s="93">
        <v>0</v>
      </c>
      <c r="L26" s="84"/>
      <c r="M26" s="85">
        <f>+I26+K26</f>
        <v>-17401554</v>
      </c>
      <c r="N26" s="84"/>
      <c r="O26" s="93">
        <f>C26+E26+G26+M26</f>
        <v>0</v>
      </c>
      <c r="P26" s="29"/>
    </row>
    <row r="27" spans="1:16" s="52" customFormat="1" ht="17.899999999999999" customHeight="1">
      <c r="A27" s="65" t="s">
        <v>196</v>
      </c>
      <c r="B27" s="112"/>
      <c r="C27" s="93">
        <v>0</v>
      </c>
      <c r="D27" s="79"/>
      <c r="E27" s="93">
        <v>0</v>
      </c>
      <c r="F27" s="79"/>
      <c r="G27" s="200">
        <v>11878876950</v>
      </c>
      <c r="H27" s="79"/>
      <c r="I27" s="93">
        <v>0</v>
      </c>
      <c r="J27" s="85"/>
      <c r="K27" s="81">
        <v>-1143878</v>
      </c>
      <c r="L27" s="81"/>
      <c r="M27" s="85">
        <f>+I27+K27</f>
        <v>-1143878</v>
      </c>
      <c r="N27" s="79"/>
      <c r="O27" s="79">
        <f>C27+E27+G27+M27</f>
        <v>11877733072</v>
      </c>
      <c r="P27" s="26"/>
    </row>
    <row r="28" spans="1:16" s="52" customFormat="1" ht="17.899999999999999" customHeight="1" thickBot="1">
      <c r="A28" s="58" t="s">
        <v>197</v>
      </c>
      <c r="B28" s="58"/>
      <c r="C28" s="80">
        <f>SUM(C24:C27)</f>
        <v>21827719170</v>
      </c>
      <c r="D28" s="78"/>
      <c r="E28" s="80">
        <f>SUM(E24:E27)</f>
        <v>1862979154</v>
      </c>
      <c r="F28" s="78"/>
      <c r="G28" s="80">
        <f>SUM(G24:G27)</f>
        <v>-84340000962</v>
      </c>
      <c r="H28" s="78"/>
      <c r="I28" s="86">
        <f>SUM(I24:I27)</f>
        <v>9014003101</v>
      </c>
      <c r="J28" s="84"/>
      <c r="K28" s="86">
        <f>SUM(K24:K27)</f>
        <v>19784626</v>
      </c>
      <c r="L28" s="78"/>
      <c r="M28" s="86">
        <f>SUM(M24:M27)</f>
        <v>9033787727</v>
      </c>
      <c r="N28" s="78"/>
      <c r="O28" s="86">
        <f>SUM(O24:O27)</f>
        <v>-51615514911</v>
      </c>
      <c r="P28" s="26"/>
    </row>
    <row r="29" spans="1:16" s="52" customFormat="1" ht="17.899999999999999" customHeight="1" thickTop="1">
      <c r="A29" s="58"/>
      <c r="B29" s="58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26"/>
    </row>
    <row r="30" spans="1:16" s="52" customFormat="1" ht="17.899999999999999" customHeight="1">
      <c r="A30" s="58"/>
      <c r="B30" s="58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26"/>
    </row>
    <row r="31" spans="1:16" s="52" customFormat="1" ht="17.899999999999999" customHeight="1">
      <c r="A31" s="58"/>
      <c r="B31" s="58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26"/>
    </row>
    <row r="32" spans="1:16" s="52" customFormat="1" ht="17.899999999999999" customHeight="1">
      <c r="A32" s="58"/>
      <c r="B32" s="58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26"/>
    </row>
    <row r="33" spans="1:17" s="52" customFormat="1" ht="17.899999999999999" customHeight="1">
      <c r="A33" s="58"/>
      <c r="B33" s="58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26"/>
    </row>
    <row r="34" spans="1:17" s="52" customFormat="1" ht="17.899999999999999" customHeight="1">
      <c r="A34" s="58"/>
      <c r="B34" s="58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26"/>
    </row>
    <row r="35" spans="1:17" s="52" customFormat="1" ht="17.899999999999999" customHeight="1">
      <c r="A35" s="58"/>
      <c r="B35" s="58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26"/>
    </row>
    <row r="36" spans="1:17" s="52" customFormat="1" ht="17.899999999999999" customHeight="1">
      <c r="A36" s="61"/>
      <c r="B36" s="61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26"/>
    </row>
    <row r="37" spans="1:17" s="52" customFormat="1" ht="17.899999999999999" customHeight="1">
      <c r="A37" s="61" t="s">
        <v>36</v>
      </c>
      <c r="B37" s="61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26"/>
    </row>
    <row r="38" spans="1:17" s="52" customFormat="1" ht="17.899999999999999" customHeight="1">
      <c r="A38" s="61"/>
      <c r="B38" s="61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26"/>
    </row>
    <row r="39" spans="1:17" s="52" customFormat="1" ht="17.899999999999999" customHeight="1">
      <c r="A39" s="61"/>
      <c r="B39" s="61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26"/>
    </row>
    <row r="40" spans="1:17" s="117" customFormat="1" ht="17.899999999999999" customHeight="1">
      <c r="A40" s="249" t="s">
        <v>37</v>
      </c>
      <c r="B40" s="249"/>
      <c r="C40" s="249"/>
      <c r="D40" s="249"/>
      <c r="J40" s="100"/>
      <c r="K40" s="249" t="s">
        <v>37</v>
      </c>
      <c r="L40" s="249"/>
      <c r="M40" s="249"/>
      <c r="N40" s="249"/>
      <c r="O40" s="249"/>
      <c r="P40" s="100"/>
      <c r="Q40" s="100"/>
    </row>
    <row r="41" spans="1:17" s="117" customFormat="1" ht="17.899999999999999" customHeight="1">
      <c r="A41" s="249" t="s">
        <v>198</v>
      </c>
      <c r="B41" s="249"/>
      <c r="C41" s="249"/>
      <c r="D41" s="249"/>
      <c r="J41" s="100"/>
      <c r="K41" s="249" t="s">
        <v>40</v>
      </c>
      <c r="L41" s="249"/>
      <c r="M41" s="249"/>
      <c r="N41" s="249"/>
      <c r="O41" s="249"/>
      <c r="P41" s="100"/>
      <c r="Q41" s="100"/>
    </row>
    <row r="42" spans="1:17" s="117" customFormat="1" ht="17.899999999999999" customHeight="1">
      <c r="A42" s="250" t="s">
        <v>41</v>
      </c>
      <c r="B42" s="250"/>
      <c r="C42" s="250"/>
      <c r="D42" s="250"/>
      <c r="J42" s="100"/>
      <c r="K42" s="249" t="s">
        <v>180</v>
      </c>
      <c r="L42" s="249"/>
      <c r="M42" s="249"/>
      <c r="N42" s="249"/>
      <c r="O42" s="249"/>
      <c r="P42" s="51"/>
      <c r="Q42" s="100"/>
    </row>
    <row r="43" spans="1:17" s="117" customFormat="1" ht="17.899999999999999" customHeight="1">
      <c r="A43" s="250"/>
      <c r="B43" s="250"/>
      <c r="C43" s="250"/>
      <c r="D43" s="250"/>
      <c r="J43" s="100"/>
      <c r="P43" s="51"/>
    </row>
    <row r="44" spans="1:17" s="117" customFormat="1" ht="17.899999999999999" customHeight="1">
      <c r="C44" s="118"/>
      <c r="D44" s="118"/>
      <c r="E44" s="118"/>
      <c r="F44" s="118"/>
      <c r="P44" s="27"/>
    </row>
    <row r="45" spans="1:17" s="117" customFormat="1" ht="17.899999999999999" customHeight="1">
      <c r="C45" s="118"/>
      <c r="D45" s="118"/>
      <c r="E45" s="118"/>
      <c r="F45" s="118"/>
      <c r="P45" s="27"/>
    </row>
    <row r="46" spans="1:17" ht="17.899999999999999" customHeight="1"/>
    <row r="47" spans="1:17" ht="17.899999999999999" customHeight="1"/>
    <row r="48" spans="1:17" ht="17.899999999999999" customHeight="1"/>
    <row r="57" spans="3:15" ht="18" customHeight="1">
      <c r="C57" s="13"/>
      <c r="D57" s="119"/>
      <c r="E57" s="119"/>
      <c r="F57" s="119"/>
      <c r="G57" s="119"/>
      <c r="H57" s="119"/>
      <c r="I57" s="119"/>
      <c r="J57" s="119"/>
      <c r="K57" s="119"/>
      <c r="L57" s="119"/>
      <c r="M57" s="119"/>
      <c r="N57" s="119"/>
      <c r="O57" s="119"/>
    </row>
    <row r="59" spans="3:15" ht="18" customHeight="1">
      <c r="C59" s="119"/>
      <c r="D59" s="119"/>
      <c r="E59" s="119"/>
      <c r="F59" s="119"/>
      <c r="G59" s="119"/>
      <c r="H59" s="119"/>
      <c r="I59" s="119"/>
      <c r="J59" s="119"/>
      <c r="K59" s="119"/>
      <c r="L59" s="119"/>
      <c r="M59" s="119"/>
      <c r="N59" s="119"/>
      <c r="O59" s="119"/>
    </row>
    <row r="60" spans="3:15" ht="18" customHeight="1">
      <c r="C60" s="119"/>
      <c r="D60" s="119"/>
      <c r="E60" s="119"/>
      <c r="F60" s="119"/>
      <c r="G60" s="119"/>
      <c r="H60" s="119"/>
      <c r="I60" s="119"/>
      <c r="J60" s="119"/>
      <c r="K60" s="119"/>
      <c r="L60" s="119"/>
      <c r="M60" s="119"/>
      <c r="N60" s="119"/>
      <c r="O60" s="119"/>
    </row>
    <row r="63" spans="3:15" ht="18" customHeight="1">
      <c r="C63" s="119"/>
      <c r="D63" s="119"/>
      <c r="E63" s="119"/>
      <c r="F63" s="119"/>
      <c r="G63" s="119"/>
      <c r="H63" s="119"/>
      <c r="I63" s="119"/>
      <c r="J63" s="119"/>
      <c r="K63" s="119"/>
      <c r="L63" s="119"/>
      <c r="M63" s="119"/>
      <c r="N63" s="119"/>
      <c r="O63" s="119"/>
    </row>
    <row r="65" spans="3:15" ht="18" customHeight="1">
      <c r="C65" s="119"/>
      <c r="D65" s="119"/>
      <c r="E65" s="119"/>
      <c r="F65" s="119"/>
      <c r="G65" s="119"/>
      <c r="H65" s="119"/>
      <c r="I65" s="119"/>
      <c r="J65" s="119"/>
      <c r="K65" s="119"/>
      <c r="L65" s="119"/>
      <c r="M65" s="119"/>
      <c r="N65" s="119"/>
      <c r="O65" s="119"/>
    </row>
    <row r="66" spans="3:15" ht="18" customHeight="1">
      <c r="C66" s="119"/>
      <c r="D66" s="119"/>
      <c r="E66" s="119"/>
      <c r="F66" s="119"/>
      <c r="G66" s="119"/>
      <c r="H66" s="119"/>
      <c r="I66" s="119"/>
      <c r="J66" s="119"/>
      <c r="K66" s="119"/>
      <c r="L66" s="119"/>
      <c r="M66" s="119"/>
      <c r="N66" s="119"/>
      <c r="O66" s="119"/>
    </row>
  </sheetData>
  <mergeCells count="16">
    <mergeCell ref="C7:O7"/>
    <mergeCell ref="I8:M8"/>
    <mergeCell ref="A42:D42"/>
    <mergeCell ref="A43:D43"/>
    <mergeCell ref="A40:D40"/>
    <mergeCell ref="A41:D41"/>
    <mergeCell ref="K40:O40"/>
    <mergeCell ref="K41:O41"/>
    <mergeCell ref="K42:O42"/>
    <mergeCell ref="J14:L14"/>
    <mergeCell ref="I9:M9"/>
    <mergeCell ref="A1:O1"/>
    <mergeCell ref="A5:O5"/>
    <mergeCell ref="A4:O4"/>
    <mergeCell ref="A3:O3"/>
    <mergeCell ref="A2:O2"/>
  </mergeCells>
  <pageMargins left="0.5" right="0.5" top="1" bottom="0.5" header="0.5" footer="0.3"/>
  <pageSetup paperSize="9" scale="62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T154"/>
  <sheetViews>
    <sheetView zoomScale="55" zoomScaleNormal="55" zoomScaleSheetLayoutView="100" zoomScalePageLayoutView="80" workbookViewId="0">
      <selection activeCell="A14" sqref="A14"/>
    </sheetView>
  </sheetViews>
  <sheetFormatPr defaultColWidth="11" defaultRowHeight="18" customHeight="1"/>
  <cols>
    <col min="1" max="1" width="50.9140625" style="70" customWidth="1"/>
    <col min="2" max="2" width="9.08203125" style="71" customWidth="1"/>
    <col min="3" max="3" width="17.9140625" style="70" customWidth="1"/>
    <col min="4" max="4" width="1.33203125" style="70" customWidth="1"/>
    <col min="5" max="5" width="16.58203125" style="70" customWidth="1"/>
    <col min="6" max="6" width="1.33203125" style="70" customWidth="1"/>
    <col min="7" max="7" width="15.9140625" style="70" customWidth="1"/>
    <col min="8" max="8" width="1.33203125" style="70" customWidth="1"/>
    <col min="9" max="9" width="16" style="70" customWidth="1"/>
    <col min="10" max="10" width="11" style="70"/>
    <col min="11" max="11" width="22.33203125" style="70" customWidth="1"/>
    <col min="12" max="12" width="1.33203125" style="70" customWidth="1"/>
    <col min="13" max="13" width="21.33203125" style="70" customWidth="1"/>
    <col min="14" max="14" width="1.33203125" style="70" customWidth="1"/>
    <col min="15" max="15" width="23" style="70" customWidth="1"/>
    <col min="16" max="16" width="1.33203125" style="70" customWidth="1"/>
    <col min="17" max="17" width="21.75" style="70" customWidth="1"/>
    <col min="18" max="18" width="11" style="70"/>
    <col min="19" max="20" width="15.25" style="70" bestFit="1" customWidth="1"/>
    <col min="21" max="16384" width="11" style="70"/>
  </cols>
  <sheetData>
    <row r="1" spans="1:20" s="42" customFormat="1" ht="18" customHeight="1">
      <c r="A1" s="251" t="s">
        <v>0</v>
      </c>
      <c r="B1" s="251"/>
      <c r="C1" s="251"/>
      <c r="D1" s="251"/>
      <c r="E1" s="251"/>
      <c r="F1" s="251"/>
      <c r="G1" s="251"/>
      <c r="H1" s="251"/>
      <c r="I1" s="251"/>
    </row>
    <row r="2" spans="1:20" s="42" customFormat="1" ht="18" customHeight="1">
      <c r="A2" s="251" t="s">
        <v>199</v>
      </c>
      <c r="B2" s="251"/>
      <c r="C2" s="251"/>
      <c r="D2" s="251"/>
      <c r="E2" s="251"/>
      <c r="F2" s="251"/>
      <c r="G2" s="251"/>
      <c r="H2" s="251"/>
      <c r="I2" s="251"/>
    </row>
    <row r="3" spans="1:20" s="42" customFormat="1" ht="18" customHeight="1">
      <c r="A3" s="251" t="s">
        <v>121</v>
      </c>
      <c r="B3" s="253"/>
      <c r="C3" s="253"/>
      <c r="D3" s="253"/>
      <c r="E3" s="253"/>
      <c r="F3" s="253"/>
      <c r="G3" s="253"/>
      <c r="H3" s="253"/>
      <c r="I3" s="253"/>
    </row>
    <row r="4" spans="1:20" s="42" customFormat="1" ht="18" customHeight="1">
      <c r="A4" s="251" t="s">
        <v>90</v>
      </c>
      <c r="B4" s="251"/>
      <c r="C4" s="251"/>
      <c r="D4" s="251"/>
      <c r="E4" s="251"/>
      <c r="F4" s="251"/>
      <c r="G4" s="251"/>
      <c r="H4" s="251"/>
      <c r="I4" s="251"/>
    </row>
    <row r="5" spans="1:20" s="44" customFormat="1" ht="18" customHeight="1">
      <c r="A5" s="254" t="s">
        <v>3</v>
      </c>
      <c r="B5" s="254"/>
      <c r="C5" s="254"/>
      <c r="D5" s="254"/>
      <c r="E5" s="254"/>
      <c r="F5" s="254"/>
      <c r="G5" s="254"/>
      <c r="H5" s="254"/>
      <c r="I5" s="254"/>
    </row>
    <row r="6" spans="1:20" s="44" customFormat="1" ht="6" customHeight="1">
      <c r="A6" s="74"/>
      <c r="B6" s="74"/>
      <c r="C6" s="74"/>
      <c r="D6" s="74"/>
      <c r="E6" s="74"/>
      <c r="F6" s="74"/>
      <c r="G6" s="74"/>
      <c r="H6" s="74"/>
      <c r="I6" s="75"/>
    </row>
    <row r="7" spans="1:20" s="42" customFormat="1" ht="18" customHeight="1">
      <c r="A7" s="76"/>
      <c r="B7" s="98" t="s">
        <v>7</v>
      </c>
      <c r="C7" s="258" t="s">
        <v>4</v>
      </c>
      <c r="D7" s="258"/>
      <c r="E7" s="258"/>
      <c r="F7" s="77"/>
      <c r="G7" s="258" t="s">
        <v>5</v>
      </c>
      <c r="H7" s="258"/>
      <c r="I7" s="258"/>
      <c r="K7" s="97"/>
      <c r="L7" s="97"/>
      <c r="M7" s="97"/>
      <c r="N7" s="48"/>
      <c r="O7" s="97"/>
      <c r="P7" s="97"/>
      <c r="Q7" s="97"/>
    </row>
    <row r="8" spans="1:20" s="42" customFormat="1" ht="18" customHeight="1">
      <c r="A8" s="76"/>
      <c r="B8" s="98"/>
      <c r="C8" s="258" t="s">
        <v>200</v>
      </c>
      <c r="D8" s="258"/>
      <c r="E8" s="258"/>
      <c r="F8" s="77"/>
      <c r="G8" s="258" t="s">
        <v>200</v>
      </c>
      <c r="H8" s="258"/>
      <c r="I8" s="258"/>
      <c r="K8" s="97"/>
      <c r="L8" s="97"/>
      <c r="M8" s="97"/>
      <c r="N8" s="48"/>
      <c r="O8" s="97"/>
      <c r="P8" s="97"/>
      <c r="Q8" s="97"/>
    </row>
    <row r="9" spans="1:20" s="39" customFormat="1" ht="18" customHeight="1">
      <c r="C9" s="49">
        <v>2023</v>
      </c>
      <c r="D9" s="98"/>
      <c r="E9" s="49">
        <v>2022</v>
      </c>
      <c r="F9" s="36"/>
      <c r="G9" s="49">
        <v>2023</v>
      </c>
      <c r="H9" s="98"/>
      <c r="I9" s="49">
        <v>2022</v>
      </c>
      <c r="K9" s="49"/>
      <c r="L9" s="98"/>
      <c r="M9" s="49"/>
      <c r="N9" s="36"/>
      <c r="O9" s="49"/>
      <c r="P9" s="98"/>
      <c r="Q9" s="49"/>
    </row>
    <row r="10" spans="1:20" s="51" customFormat="1" ht="18" customHeight="1">
      <c r="A10" s="58" t="s">
        <v>201</v>
      </c>
      <c r="B10" s="98"/>
      <c r="C10" s="52"/>
      <c r="D10" s="52"/>
      <c r="E10" s="52"/>
      <c r="F10" s="52"/>
      <c r="G10" s="52"/>
      <c r="H10" s="52"/>
      <c r="I10" s="52"/>
    </row>
    <row r="11" spans="1:20" s="52" customFormat="1" ht="18" customHeight="1">
      <c r="A11" s="52" t="s">
        <v>202</v>
      </c>
      <c r="B11" s="100"/>
      <c r="C11" s="209">
        <v>12522913811</v>
      </c>
      <c r="D11" s="19"/>
      <c r="E11" s="19">
        <v>-3243385787</v>
      </c>
      <c r="F11" s="19"/>
      <c r="G11" s="19">
        <v>11878876950</v>
      </c>
      <c r="H11" s="19"/>
      <c r="I11" s="19">
        <v>-1624446047</v>
      </c>
      <c r="S11" s="55"/>
      <c r="T11" s="55"/>
    </row>
    <row r="12" spans="1:20" s="52" customFormat="1" ht="18" customHeight="1">
      <c r="A12" s="56" t="s">
        <v>203</v>
      </c>
      <c r="B12" s="100"/>
      <c r="C12" s="19"/>
      <c r="D12" s="19"/>
      <c r="E12" s="19"/>
      <c r="F12" s="19"/>
      <c r="G12" s="19"/>
      <c r="H12" s="19"/>
      <c r="I12" s="19"/>
    </row>
    <row r="13" spans="1:20" s="52" customFormat="1" ht="18" customHeight="1">
      <c r="A13" s="90" t="s">
        <v>244</v>
      </c>
      <c r="B13" s="100"/>
      <c r="C13" s="15">
        <v>-51061857</v>
      </c>
      <c r="D13" s="19"/>
      <c r="E13" s="15">
        <v>-74127102</v>
      </c>
      <c r="F13" s="19"/>
      <c r="G13" s="15">
        <v>-56250944</v>
      </c>
      <c r="H13" s="19"/>
      <c r="I13" s="15">
        <v>-77446910</v>
      </c>
      <c r="S13" s="55"/>
      <c r="T13" s="55"/>
    </row>
    <row r="14" spans="1:20" s="52" customFormat="1" ht="18" customHeight="1">
      <c r="A14" s="90" t="s">
        <v>204</v>
      </c>
      <c r="B14" s="100"/>
      <c r="C14" s="209">
        <v>2537994783</v>
      </c>
      <c r="D14" s="19"/>
      <c r="E14" s="19">
        <v>2275269100</v>
      </c>
      <c r="F14" s="19"/>
      <c r="G14" s="19">
        <v>2358106888</v>
      </c>
      <c r="H14" s="19"/>
      <c r="I14" s="15">
        <v>2053605094</v>
      </c>
      <c r="S14" s="55"/>
      <c r="T14" s="55"/>
    </row>
    <row r="15" spans="1:20" s="52" customFormat="1" ht="18" customHeight="1">
      <c r="A15" s="90" t="s">
        <v>205</v>
      </c>
      <c r="B15" s="100"/>
      <c r="C15" s="209">
        <v>-6176</v>
      </c>
      <c r="D15" s="19"/>
      <c r="E15" s="19">
        <v>-6176</v>
      </c>
      <c r="F15" s="19"/>
      <c r="G15" s="19">
        <v>-6176</v>
      </c>
      <c r="H15" s="19"/>
      <c r="I15" s="19">
        <v>-6176</v>
      </c>
      <c r="S15" s="55"/>
      <c r="T15" s="55"/>
    </row>
    <row r="16" spans="1:20" s="52" customFormat="1" ht="18" customHeight="1">
      <c r="A16" s="90" t="s">
        <v>268</v>
      </c>
      <c r="B16" s="90"/>
      <c r="C16" s="209">
        <v>-23980460</v>
      </c>
      <c r="D16" s="19"/>
      <c r="E16" s="19">
        <v>11839107</v>
      </c>
      <c r="F16" s="19"/>
      <c r="G16" s="161">
        <v>0</v>
      </c>
      <c r="H16" s="35"/>
      <c r="I16" s="161">
        <v>0</v>
      </c>
      <c r="S16" s="55"/>
      <c r="T16" s="55"/>
    </row>
    <row r="17" spans="1:20" s="52" customFormat="1" ht="18" customHeight="1">
      <c r="A17" s="90" t="s">
        <v>100</v>
      </c>
      <c r="B17" s="100"/>
      <c r="C17" s="209">
        <v>-108707412</v>
      </c>
      <c r="D17" s="19"/>
      <c r="E17" s="19">
        <v>-2996228</v>
      </c>
      <c r="F17" s="19"/>
      <c r="G17" s="19">
        <v>-108360636</v>
      </c>
      <c r="H17" s="19"/>
      <c r="I17" s="19">
        <v>-2940742</v>
      </c>
      <c r="S17" s="55"/>
      <c r="T17" s="55"/>
    </row>
    <row r="18" spans="1:20" s="52" customFormat="1" ht="18" customHeight="1">
      <c r="A18" s="90" t="s">
        <v>206</v>
      </c>
      <c r="B18" s="100"/>
      <c r="C18" s="209">
        <v>3548489207</v>
      </c>
      <c r="D18" s="19"/>
      <c r="E18" s="19">
        <v>2491707793</v>
      </c>
      <c r="F18" s="19"/>
      <c r="G18" s="19">
        <v>3350323966</v>
      </c>
      <c r="H18" s="19"/>
      <c r="I18" s="19">
        <v>1905720968</v>
      </c>
      <c r="S18" s="55"/>
      <c r="T18" s="55"/>
    </row>
    <row r="19" spans="1:20" s="52" customFormat="1" ht="18" customHeight="1">
      <c r="A19" s="90" t="s">
        <v>207</v>
      </c>
      <c r="B19" s="100"/>
      <c r="C19" s="209">
        <v>-362542649</v>
      </c>
      <c r="D19" s="19"/>
      <c r="E19" s="19">
        <v>-291921759</v>
      </c>
      <c r="F19" s="19"/>
      <c r="G19" s="19">
        <v>-362542370</v>
      </c>
      <c r="H19" s="19"/>
      <c r="I19" s="19">
        <v>-291921759</v>
      </c>
      <c r="S19" s="55"/>
      <c r="T19" s="55"/>
    </row>
    <row r="20" spans="1:20" s="52" customFormat="1" ht="18" customHeight="1">
      <c r="A20" s="90" t="s">
        <v>208</v>
      </c>
      <c r="B20" s="100">
        <v>21.1</v>
      </c>
      <c r="C20" s="161">
        <v>0</v>
      </c>
      <c r="D20" s="19"/>
      <c r="E20" s="34">
        <v>-3365400</v>
      </c>
      <c r="F20" s="19"/>
      <c r="G20" s="161">
        <v>0</v>
      </c>
      <c r="H20" s="19"/>
      <c r="I20" s="34">
        <v>-3365400</v>
      </c>
      <c r="S20" s="55"/>
      <c r="T20" s="55"/>
    </row>
    <row r="21" spans="1:20" s="52" customFormat="1" ht="18" customHeight="1">
      <c r="A21" s="90" t="s">
        <v>245</v>
      </c>
      <c r="B21" s="100"/>
      <c r="C21" s="209">
        <v>-933980874</v>
      </c>
      <c r="D21" s="19"/>
      <c r="E21" s="19">
        <v>-1216045426</v>
      </c>
      <c r="F21" s="19"/>
      <c r="G21" s="209">
        <v>-740008038</v>
      </c>
      <c r="H21" s="19"/>
      <c r="I21" s="19">
        <v>-1096781752</v>
      </c>
      <c r="S21" s="55"/>
      <c r="T21" s="55"/>
    </row>
    <row r="22" spans="1:20" s="52" customFormat="1" ht="18" customHeight="1">
      <c r="A22" s="90" t="s">
        <v>209</v>
      </c>
      <c r="B22" s="100"/>
      <c r="C22" s="34"/>
      <c r="D22" s="34"/>
      <c r="E22" s="34"/>
      <c r="F22" s="34"/>
      <c r="G22" s="34"/>
      <c r="H22" s="34"/>
      <c r="I22" s="34"/>
    </row>
    <row r="23" spans="1:20" s="52" customFormat="1" ht="18" customHeight="1">
      <c r="A23" s="90" t="s">
        <v>210</v>
      </c>
      <c r="B23" s="100"/>
      <c r="C23" s="222">
        <v>87635</v>
      </c>
      <c r="D23" s="19"/>
      <c r="E23" s="35">
        <v>-5480925</v>
      </c>
      <c r="F23" s="19"/>
      <c r="G23" s="35">
        <v>87635</v>
      </c>
      <c r="H23" s="19"/>
      <c r="I23" s="19">
        <v>-5480925</v>
      </c>
      <c r="S23" s="55"/>
      <c r="T23" s="55"/>
    </row>
    <row r="24" spans="1:20" s="52" customFormat="1" ht="18" customHeight="1">
      <c r="A24" s="90" t="s">
        <v>211</v>
      </c>
      <c r="B24" s="100">
        <v>17</v>
      </c>
      <c r="C24" s="209">
        <v>13235500</v>
      </c>
      <c r="D24" s="19"/>
      <c r="E24" s="35">
        <v>11196485</v>
      </c>
      <c r="F24" s="19"/>
      <c r="G24" s="35">
        <v>13235500</v>
      </c>
      <c r="H24" s="19"/>
      <c r="I24" s="35">
        <v>11196485</v>
      </c>
      <c r="S24" s="55"/>
      <c r="T24" s="55"/>
    </row>
    <row r="25" spans="1:20" s="52" customFormat="1" ht="18" customHeight="1">
      <c r="A25" s="90" t="s">
        <v>212</v>
      </c>
      <c r="B25" s="100">
        <v>18</v>
      </c>
      <c r="C25" s="209">
        <v>76498278</v>
      </c>
      <c r="D25" s="19"/>
      <c r="E25" s="19">
        <v>81873705</v>
      </c>
      <c r="F25" s="19"/>
      <c r="G25" s="19">
        <v>74039388</v>
      </c>
      <c r="H25" s="19"/>
      <c r="I25" s="19">
        <v>77584862</v>
      </c>
      <c r="S25" s="55"/>
      <c r="T25" s="55"/>
    </row>
    <row r="26" spans="1:20" s="52" customFormat="1" ht="18" customHeight="1">
      <c r="A26" s="90" t="s">
        <v>213</v>
      </c>
      <c r="B26" s="100"/>
      <c r="C26" s="209">
        <v>675849727</v>
      </c>
      <c r="D26" s="19"/>
      <c r="E26" s="35">
        <v>1065652660</v>
      </c>
      <c r="F26" s="19"/>
      <c r="G26" s="19">
        <v>506715120</v>
      </c>
      <c r="H26" s="19"/>
      <c r="I26" s="19">
        <v>653227163</v>
      </c>
      <c r="S26" s="55"/>
      <c r="T26" s="55"/>
    </row>
    <row r="27" spans="1:20" s="52" customFormat="1" ht="18" customHeight="1">
      <c r="A27" s="90" t="s">
        <v>214</v>
      </c>
      <c r="B27" s="100"/>
      <c r="C27" s="19">
        <v>1191748</v>
      </c>
      <c r="D27" s="19"/>
      <c r="E27" s="19">
        <v>35490038</v>
      </c>
      <c r="F27" s="19"/>
      <c r="G27" s="19">
        <v>1191748</v>
      </c>
      <c r="H27" s="19"/>
      <c r="I27" s="19">
        <v>35490038</v>
      </c>
      <c r="S27" s="55"/>
      <c r="T27" s="55"/>
    </row>
    <row r="28" spans="1:20" s="52" customFormat="1" ht="18" customHeight="1">
      <c r="A28" s="90" t="s">
        <v>246</v>
      </c>
      <c r="B28" s="100"/>
      <c r="C28" s="19">
        <v>25125667</v>
      </c>
      <c r="D28" s="19"/>
      <c r="E28" s="35">
        <v>68421140</v>
      </c>
      <c r="F28" s="19"/>
      <c r="G28" s="19">
        <v>405886771</v>
      </c>
      <c r="H28" s="19"/>
      <c r="I28" s="19">
        <v>204952452</v>
      </c>
      <c r="S28" s="55"/>
      <c r="T28" s="55"/>
    </row>
    <row r="29" spans="1:20" s="52" customFormat="1" ht="18" customHeight="1">
      <c r="A29" s="90" t="s">
        <v>269</v>
      </c>
      <c r="B29" s="100"/>
      <c r="C29" s="209">
        <v>-909956</v>
      </c>
      <c r="D29" s="19"/>
      <c r="E29" s="35">
        <v>-3951538</v>
      </c>
      <c r="F29" s="19"/>
      <c r="G29" s="19">
        <v>-909956</v>
      </c>
      <c r="H29" s="19"/>
      <c r="I29" s="19">
        <v>-3951538</v>
      </c>
      <c r="S29" s="55"/>
      <c r="T29" s="55"/>
    </row>
    <row r="30" spans="1:20" s="52" customFormat="1" ht="18" customHeight="1">
      <c r="A30" s="90" t="s">
        <v>215</v>
      </c>
      <c r="B30" s="100"/>
      <c r="C30" s="209">
        <v>2013821</v>
      </c>
      <c r="D30" s="19"/>
      <c r="E30" s="161">
        <v>0</v>
      </c>
      <c r="F30" s="19"/>
      <c r="G30" s="19">
        <v>2013821</v>
      </c>
      <c r="H30" s="19"/>
      <c r="I30" s="161">
        <v>0</v>
      </c>
      <c r="S30" s="55"/>
      <c r="T30" s="55"/>
    </row>
    <row r="31" spans="1:20" s="52" customFormat="1" ht="18" customHeight="1">
      <c r="A31" s="90" t="s">
        <v>102</v>
      </c>
      <c r="B31" s="100"/>
      <c r="C31" s="209">
        <v>-2639753179</v>
      </c>
      <c r="D31" s="19"/>
      <c r="E31" s="35">
        <v>-1512379853</v>
      </c>
      <c r="F31" s="19"/>
      <c r="G31" s="34">
        <v>-2639753179</v>
      </c>
      <c r="H31" s="19"/>
      <c r="I31" s="19">
        <v>-1512379853</v>
      </c>
      <c r="S31" s="55"/>
      <c r="T31" s="55"/>
    </row>
    <row r="32" spans="1:20" s="52" customFormat="1" ht="18" customHeight="1">
      <c r="A32" s="90" t="s">
        <v>242</v>
      </c>
      <c r="B32" s="100"/>
      <c r="C32" s="103">
        <v>65111304</v>
      </c>
      <c r="D32" s="104"/>
      <c r="E32" s="238">
        <v>0</v>
      </c>
      <c r="F32" s="104"/>
      <c r="G32" s="103">
        <v>65111304</v>
      </c>
      <c r="H32" s="104"/>
      <c r="I32" s="238">
        <v>0</v>
      </c>
      <c r="S32" s="55"/>
      <c r="T32" s="55"/>
    </row>
    <row r="33" spans="1:20" s="52" customFormat="1" ht="18" customHeight="1">
      <c r="A33" s="57" t="s">
        <v>216</v>
      </c>
      <c r="B33" s="100"/>
      <c r="C33" s="19"/>
      <c r="D33" s="19"/>
      <c r="E33" s="19"/>
      <c r="F33" s="19"/>
      <c r="G33" s="19"/>
      <c r="H33" s="19"/>
      <c r="I33" s="19"/>
    </row>
    <row r="34" spans="1:20" s="52" customFormat="1" ht="18" customHeight="1">
      <c r="A34" s="57" t="s">
        <v>217</v>
      </c>
      <c r="B34" s="100"/>
      <c r="C34" s="19">
        <f>SUM(C11:C33)</f>
        <v>15347568918</v>
      </c>
      <c r="D34" s="19"/>
      <c r="E34" s="19">
        <f>SUM(E11:E33)</f>
        <v>-312210166</v>
      </c>
      <c r="F34" s="19"/>
      <c r="G34" s="19">
        <f>SUM(G11:G33)</f>
        <v>14747757792</v>
      </c>
      <c r="H34" s="19"/>
      <c r="I34" s="19">
        <f>SUM(I11:I33)</f>
        <v>323055960</v>
      </c>
      <c r="S34" s="55"/>
      <c r="T34" s="55"/>
    </row>
    <row r="35" spans="1:20" s="52" customFormat="1" ht="18" customHeight="1">
      <c r="A35" s="90"/>
      <c r="B35" s="100"/>
      <c r="C35" s="19"/>
      <c r="D35" s="19"/>
      <c r="E35" s="19"/>
      <c r="F35" s="19"/>
      <c r="G35" s="19"/>
      <c r="H35" s="19"/>
      <c r="I35" s="19"/>
    </row>
    <row r="36" spans="1:20" s="52" customFormat="1" ht="18" customHeight="1">
      <c r="A36" s="58" t="s">
        <v>218</v>
      </c>
      <c r="B36" s="100"/>
      <c r="C36" s="19"/>
      <c r="D36" s="19"/>
      <c r="E36" s="19"/>
      <c r="F36" s="19"/>
      <c r="G36" s="19"/>
      <c r="H36" s="19"/>
      <c r="I36" s="19"/>
    </row>
    <row r="37" spans="1:20" s="52" customFormat="1" ht="18" customHeight="1">
      <c r="A37" s="90" t="s">
        <v>16</v>
      </c>
      <c r="B37" s="100"/>
      <c r="C37" s="209">
        <v>-1469504652</v>
      </c>
      <c r="D37" s="19"/>
      <c r="E37" s="19">
        <v>-4106849225</v>
      </c>
      <c r="F37" s="19"/>
      <c r="G37" s="19">
        <v>-569405362</v>
      </c>
      <c r="H37" s="19"/>
      <c r="I37" s="19">
        <v>-4247793672</v>
      </c>
      <c r="S37" s="55"/>
      <c r="T37" s="55"/>
    </row>
    <row r="38" spans="1:20" s="52" customFormat="1" ht="18" customHeight="1">
      <c r="A38" s="90" t="s">
        <v>219</v>
      </c>
      <c r="B38" s="100"/>
      <c r="C38" s="161">
        <v>0</v>
      </c>
      <c r="D38" s="19"/>
      <c r="E38" s="161">
        <v>0</v>
      </c>
      <c r="F38" s="19"/>
      <c r="G38" s="35">
        <v>149790933</v>
      </c>
      <c r="H38" s="19"/>
      <c r="I38" s="35">
        <v>95123972</v>
      </c>
      <c r="S38" s="55"/>
      <c r="T38" s="55"/>
    </row>
    <row r="39" spans="1:20" s="52" customFormat="1" ht="18" customHeight="1">
      <c r="A39" s="90" t="s">
        <v>17</v>
      </c>
      <c r="B39" s="100"/>
      <c r="C39" s="19">
        <v>-7763012</v>
      </c>
      <c r="D39" s="19"/>
      <c r="E39" s="19">
        <v>-296254708</v>
      </c>
      <c r="F39" s="19"/>
      <c r="G39" s="19">
        <v>-6575672</v>
      </c>
      <c r="H39" s="19"/>
      <c r="I39" s="19">
        <v>-294575097</v>
      </c>
      <c r="S39" s="55"/>
      <c r="T39" s="55"/>
    </row>
    <row r="40" spans="1:20" s="52" customFormat="1" ht="18" customHeight="1">
      <c r="A40" s="90" t="s">
        <v>19</v>
      </c>
      <c r="B40" s="100"/>
      <c r="C40" s="19">
        <v>451781143</v>
      </c>
      <c r="D40" s="19"/>
      <c r="E40" s="19">
        <v>14408222</v>
      </c>
      <c r="F40" s="19"/>
      <c r="G40" s="19">
        <v>451689206</v>
      </c>
      <c r="H40" s="19"/>
      <c r="I40" s="19">
        <v>14408222</v>
      </c>
      <c r="S40" s="55"/>
      <c r="T40" s="55"/>
    </row>
    <row r="41" spans="1:20" s="52" customFormat="1" ht="18" customHeight="1">
      <c r="A41" s="90" t="s">
        <v>32</v>
      </c>
      <c r="B41" s="100"/>
      <c r="C41" s="19">
        <v>-158783516</v>
      </c>
      <c r="D41" s="19"/>
      <c r="E41" s="19">
        <v>-67282166</v>
      </c>
      <c r="F41" s="19"/>
      <c r="G41" s="19">
        <v>-119468951</v>
      </c>
      <c r="H41" s="19"/>
      <c r="I41" s="19">
        <v>-67282166</v>
      </c>
      <c r="S41" s="55"/>
      <c r="T41" s="55"/>
    </row>
    <row r="42" spans="1:20" s="52" customFormat="1" ht="18" customHeight="1">
      <c r="A42" s="90" t="s">
        <v>23</v>
      </c>
      <c r="B42" s="100"/>
      <c r="C42" s="19">
        <v>-8457243</v>
      </c>
      <c r="D42" s="19"/>
      <c r="E42" s="19">
        <v>-9436648</v>
      </c>
      <c r="F42" s="19"/>
      <c r="G42" s="19">
        <v>-8457243</v>
      </c>
      <c r="H42" s="19"/>
      <c r="I42" s="19">
        <v>-9436648</v>
      </c>
      <c r="S42" s="55"/>
      <c r="T42" s="55"/>
    </row>
    <row r="43" spans="1:20" s="52" customFormat="1" ht="18" customHeight="1">
      <c r="A43" s="90" t="s">
        <v>33</v>
      </c>
      <c r="B43" s="100"/>
      <c r="C43" s="19">
        <v>-563672185</v>
      </c>
      <c r="D43" s="19"/>
      <c r="E43" s="19">
        <v>-244511930</v>
      </c>
      <c r="F43" s="19"/>
      <c r="G43" s="19">
        <v>-566750056</v>
      </c>
      <c r="H43" s="19"/>
      <c r="I43" s="19">
        <v>-218534574</v>
      </c>
      <c r="S43" s="55"/>
      <c r="T43" s="55"/>
    </row>
    <row r="44" spans="1:20" s="52" customFormat="1" ht="18" customHeight="1">
      <c r="A44" s="90"/>
      <c r="B44" s="100"/>
      <c r="C44" s="19"/>
      <c r="D44" s="19"/>
      <c r="E44" s="19"/>
      <c r="F44" s="19"/>
      <c r="G44" s="19"/>
      <c r="H44" s="19"/>
      <c r="I44" s="19"/>
      <c r="S44" s="55"/>
      <c r="T44" s="55"/>
    </row>
    <row r="45" spans="1:20" s="52" customFormat="1" ht="18" customHeight="1">
      <c r="A45" s="90"/>
      <c r="B45" s="100"/>
      <c r="C45" s="53"/>
      <c r="D45" s="54"/>
      <c r="E45" s="53"/>
      <c r="F45" s="53"/>
      <c r="G45" s="53"/>
      <c r="H45" s="53"/>
      <c r="I45" s="53"/>
      <c r="S45" s="55"/>
      <c r="T45" s="55"/>
    </row>
    <row r="46" spans="1:20" s="52" customFormat="1" ht="18" customHeight="1">
      <c r="A46" s="90"/>
      <c r="B46" s="100"/>
      <c r="C46" s="53"/>
      <c r="D46" s="54"/>
      <c r="E46" s="53"/>
      <c r="F46" s="53"/>
      <c r="G46" s="53"/>
      <c r="H46" s="53"/>
      <c r="I46" s="53"/>
      <c r="S46" s="55"/>
      <c r="T46" s="55"/>
    </row>
    <row r="47" spans="1:20" s="52" customFormat="1" ht="18" customHeight="1">
      <c r="A47" s="90"/>
      <c r="B47" s="100"/>
      <c r="C47" s="53"/>
      <c r="D47" s="54"/>
      <c r="E47" s="53"/>
      <c r="F47" s="53"/>
      <c r="G47" s="53"/>
      <c r="H47" s="53"/>
      <c r="I47" s="53"/>
      <c r="S47" s="55"/>
      <c r="T47" s="55"/>
    </row>
    <row r="48" spans="1:20" s="52" customFormat="1" ht="18" customHeight="1">
      <c r="A48" s="90"/>
      <c r="B48" s="100"/>
      <c r="C48" s="53"/>
      <c r="D48" s="54"/>
      <c r="E48" s="53"/>
      <c r="F48" s="53"/>
      <c r="G48" s="53"/>
      <c r="H48" s="53"/>
      <c r="I48" s="53"/>
      <c r="S48" s="55"/>
      <c r="T48" s="55"/>
    </row>
    <row r="49" spans="1:20" s="52" customFormat="1" ht="18" customHeight="1">
      <c r="A49" s="90"/>
      <c r="B49" s="100"/>
      <c r="C49" s="53"/>
      <c r="D49" s="54"/>
      <c r="E49" s="53"/>
      <c r="F49" s="53"/>
      <c r="G49" s="53"/>
      <c r="H49" s="53"/>
      <c r="I49" s="53"/>
      <c r="S49" s="55"/>
      <c r="T49" s="55"/>
    </row>
    <row r="50" spans="1:20" s="52" customFormat="1" ht="18" customHeight="1">
      <c r="A50" s="90"/>
      <c r="B50" s="100"/>
      <c r="C50" s="53"/>
      <c r="D50" s="54"/>
      <c r="E50" s="53"/>
      <c r="F50" s="53"/>
      <c r="G50" s="53"/>
      <c r="H50" s="53"/>
      <c r="I50" s="53"/>
      <c r="S50" s="55"/>
      <c r="T50" s="55"/>
    </row>
    <row r="51" spans="1:20" s="52" customFormat="1" ht="18" customHeight="1">
      <c r="A51" s="90"/>
      <c r="B51" s="100"/>
      <c r="C51" s="53"/>
      <c r="D51" s="54"/>
      <c r="E51" s="53"/>
      <c r="F51" s="53"/>
      <c r="G51" s="53"/>
      <c r="H51" s="53"/>
      <c r="I51" s="53"/>
      <c r="S51" s="55"/>
      <c r="T51" s="55"/>
    </row>
    <row r="52" spans="1:20" s="52" customFormat="1" ht="18" customHeight="1">
      <c r="A52" s="90"/>
      <c r="B52" s="100"/>
      <c r="C52" s="53"/>
      <c r="D52" s="54"/>
      <c r="E52" s="53"/>
      <c r="F52" s="53"/>
      <c r="G52" s="53"/>
      <c r="H52" s="53"/>
      <c r="I52" s="53"/>
      <c r="S52" s="55"/>
      <c r="T52" s="55"/>
    </row>
    <row r="53" spans="1:20" s="52" customFormat="1" ht="18" customHeight="1">
      <c r="A53" s="90"/>
      <c r="B53" s="243"/>
      <c r="C53" s="53"/>
      <c r="D53" s="54"/>
      <c r="E53" s="53"/>
      <c r="F53" s="53"/>
      <c r="G53" s="53"/>
      <c r="H53" s="53"/>
      <c r="I53" s="53"/>
      <c r="S53" s="55"/>
      <c r="T53" s="55"/>
    </row>
    <row r="54" spans="1:20" s="52" customFormat="1" ht="18" customHeight="1">
      <c r="A54" s="90"/>
      <c r="B54" s="244"/>
      <c r="C54" s="53"/>
      <c r="D54" s="54"/>
      <c r="E54" s="53"/>
      <c r="F54" s="53"/>
      <c r="G54" s="53"/>
      <c r="H54" s="53"/>
      <c r="I54" s="53"/>
      <c r="S54" s="55"/>
      <c r="T54" s="55"/>
    </row>
    <row r="55" spans="1:20" s="52" customFormat="1" ht="18" customHeight="1">
      <c r="A55" s="90"/>
      <c r="B55" s="243"/>
      <c r="C55" s="53"/>
      <c r="D55" s="54"/>
      <c r="E55" s="53"/>
      <c r="F55" s="53"/>
      <c r="G55" s="53"/>
      <c r="H55" s="53"/>
      <c r="I55" s="53"/>
      <c r="S55" s="55"/>
      <c r="T55" s="55"/>
    </row>
    <row r="56" spans="1:20" s="52" customFormat="1" ht="18" customHeight="1">
      <c r="A56" s="90"/>
      <c r="B56" s="100"/>
      <c r="C56" s="53"/>
      <c r="D56" s="54"/>
      <c r="E56" s="53"/>
      <c r="F56" s="53"/>
      <c r="G56" s="53"/>
      <c r="H56" s="53"/>
      <c r="I56" s="53"/>
      <c r="S56" s="55"/>
      <c r="T56" s="55"/>
    </row>
    <row r="57" spans="1:20" s="52" customFormat="1" ht="18" customHeight="1">
      <c r="A57" s="90"/>
      <c r="B57" s="100"/>
      <c r="C57" s="19"/>
      <c r="D57" s="59"/>
      <c r="E57" s="19"/>
      <c r="F57" s="60"/>
      <c r="G57" s="19"/>
      <c r="H57" s="60"/>
      <c r="I57" s="19"/>
      <c r="S57" s="55"/>
      <c r="T57" s="55"/>
    </row>
    <row r="58" spans="1:20" s="52" customFormat="1" ht="18" customHeight="1">
      <c r="A58" s="61" t="s">
        <v>36</v>
      </c>
      <c r="B58" s="100"/>
      <c r="C58" s="19"/>
      <c r="D58" s="59"/>
      <c r="E58" s="19"/>
      <c r="F58" s="60"/>
      <c r="G58" s="19"/>
      <c r="H58" s="60"/>
      <c r="I58" s="19"/>
      <c r="S58" s="55"/>
      <c r="T58" s="55"/>
    </row>
    <row r="59" spans="1:20" s="52" customFormat="1" ht="18" customHeight="1">
      <c r="A59" s="100"/>
      <c r="B59" s="100"/>
      <c r="C59" s="100"/>
      <c r="D59" s="100"/>
      <c r="E59" s="100"/>
      <c r="F59" s="100"/>
      <c r="G59" s="100"/>
      <c r="H59" s="100"/>
      <c r="I59" s="100"/>
    </row>
    <row r="60" spans="1:20" s="52" customFormat="1" ht="18" customHeight="1">
      <c r="A60" s="100"/>
      <c r="B60" s="100"/>
      <c r="C60" s="100"/>
      <c r="D60" s="100"/>
      <c r="E60" s="100"/>
      <c r="F60" s="100"/>
      <c r="G60" s="100"/>
      <c r="H60" s="100"/>
      <c r="I60" s="100"/>
    </row>
    <row r="61" spans="1:20" s="52" customFormat="1" ht="18" customHeight="1">
      <c r="A61" s="100" t="s">
        <v>37</v>
      </c>
      <c r="B61" s="100"/>
      <c r="C61" s="100"/>
      <c r="D61" s="100"/>
      <c r="E61" s="249" t="s">
        <v>37</v>
      </c>
      <c r="F61" s="249"/>
      <c r="G61" s="249"/>
      <c r="H61" s="249"/>
      <c r="I61" s="249"/>
    </row>
    <row r="62" spans="1:20" s="52" customFormat="1" ht="18" customHeight="1">
      <c r="A62" s="100" t="s">
        <v>39</v>
      </c>
      <c r="B62" s="100"/>
      <c r="C62" s="100"/>
      <c r="D62" s="100"/>
      <c r="E62" s="249" t="s">
        <v>40</v>
      </c>
      <c r="F62" s="249"/>
      <c r="G62" s="249"/>
      <c r="H62" s="249"/>
      <c r="I62" s="249"/>
    </row>
    <row r="63" spans="1:20" s="52" customFormat="1" ht="18" customHeight="1">
      <c r="A63" s="62" t="s">
        <v>41</v>
      </c>
      <c r="B63" s="62"/>
      <c r="C63" s="62"/>
      <c r="D63" s="62"/>
      <c r="E63" s="249" t="s">
        <v>180</v>
      </c>
      <c r="F63" s="249"/>
      <c r="G63" s="249"/>
      <c r="H63" s="249"/>
      <c r="I63" s="249"/>
    </row>
    <row r="64" spans="1:20" s="42" customFormat="1" ht="18" customHeight="1">
      <c r="A64" s="251" t="s">
        <v>0</v>
      </c>
      <c r="B64" s="251"/>
      <c r="C64" s="251"/>
      <c r="D64" s="251"/>
      <c r="E64" s="251"/>
      <c r="F64" s="251"/>
      <c r="G64" s="251"/>
      <c r="H64" s="251"/>
      <c r="I64" s="251"/>
    </row>
    <row r="65" spans="1:9" s="42" customFormat="1" ht="18" customHeight="1">
      <c r="A65" s="251" t="s">
        <v>220</v>
      </c>
      <c r="B65" s="251"/>
      <c r="C65" s="251"/>
      <c r="D65" s="251"/>
      <c r="E65" s="251"/>
      <c r="F65" s="251"/>
      <c r="G65" s="251"/>
      <c r="H65" s="251"/>
      <c r="I65" s="251"/>
    </row>
    <row r="66" spans="1:9" s="42" customFormat="1" ht="18" customHeight="1">
      <c r="A66" s="251" t="s">
        <v>121</v>
      </c>
      <c r="B66" s="253"/>
      <c r="C66" s="253"/>
      <c r="D66" s="253"/>
      <c r="E66" s="253"/>
      <c r="F66" s="253"/>
      <c r="G66" s="253"/>
      <c r="H66" s="253"/>
      <c r="I66" s="253"/>
    </row>
    <row r="67" spans="1:9" s="42" customFormat="1" ht="18" customHeight="1">
      <c r="A67" s="251" t="s">
        <v>90</v>
      </c>
      <c r="B67" s="251"/>
      <c r="C67" s="251"/>
      <c r="D67" s="251"/>
      <c r="E67" s="251"/>
      <c r="F67" s="251"/>
      <c r="G67" s="251"/>
      <c r="H67" s="251"/>
      <c r="I67" s="251"/>
    </row>
    <row r="68" spans="1:9" s="44" customFormat="1" ht="18" customHeight="1">
      <c r="A68" s="254" t="s">
        <v>3</v>
      </c>
      <c r="B68" s="254"/>
      <c r="C68" s="254"/>
      <c r="D68" s="254"/>
      <c r="E68" s="254"/>
      <c r="F68" s="254"/>
      <c r="G68" s="254"/>
      <c r="H68" s="254"/>
      <c r="I68" s="254"/>
    </row>
    <row r="69" spans="1:9" s="44" customFormat="1" ht="6" customHeight="1">
      <c r="A69" s="45"/>
      <c r="B69" s="45"/>
      <c r="C69" s="45"/>
      <c r="D69" s="45"/>
      <c r="E69" s="45"/>
      <c r="F69" s="45"/>
      <c r="G69" s="45"/>
      <c r="H69" s="45"/>
      <c r="I69" s="46"/>
    </row>
    <row r="70" spans="1:9" s="42" customFormat="1" ht="18" customHeight="1">
      <c r="A70" s="47"/>
      <c r="B70" s="98" t="s">
        <v>7</v>
      </c>
      <c r="C70" s="251" t="s">
        <v>4</v>
      </c>
      <c r="D70" s="251"/>
      <c r="E70" s="251"/>
      <c r="F70" s="48"/>
      <c r="G70" s="251" t="s">
        <v>5</v>
      </c>
      <c r="H70" s="251"/>
      <c r="I70" s="251"/>
    </row>
    <row r="71" spans="1:9" s="42" customFormat="1" ht="18" customHeight="1">
      <c r="A71" s="47"/>
      <c r="B71" s="98"/>
      <c r="C71" s="251" t="s">
        <v>200</v>
      </c>
      <c r="D71" s="251"/>
      <c r="E71" s="251"/>
      <c r="F71" s="48"/>
      <c r="G71" s="251" t="s">
        <v>200</v>
      </c>
      <c r="H71" s="251"/>
      <c r="I71" s="251"/>
    </row>
    <row r="72" spans="1:9" s="42" customFormat="1" ht="18" customHeight="1">
      <c r="B72" s="39"/>
      <c r="C72" s="49">
        <v>2023</v>
      </c>
      <c r="D72" s="98"/>
      <c r="E72" s="49">
        <v>2022</v>
      </c>
      <c r="F72" s="36"/>
      <c r="G72" s="49">
        <v>2023</v>
      </c>
      <c r="H72" s="98"/>
      <c r="I72" s="49">
        <v>2022</v>
      </c>
    </row>
    <row r="73" spans="1:9" s="42" customFormat="1" ht="18" customHeight="1">
      <c r="A73" s="50" t="s">
        <v>221</v>
      </c>
      <c r="B73" s="39"/>
      <c r="C73" s="198"/>
      <c r="D73" s="99"/>
      <c r="E73" s="198"/>
      <c r="F73" s="63"/>
      <c r="G73" s="198"/>
      <c r="H73" s="99"/>
      <c r="I73" s="198"/>
    </row>
    <row r="74" spans="1:9" s="42" customFormat="1" ht="18" customHeight="1">
      <c r="A74" s="39" t="s">
        <v>222</v>
      </c>
      <c r="B74" s="100"/>
      <c r="C74" s="64"/>
      <c r="D74" s="40"/>
      <c r="E74" s="64"/>
      <c r="F74" s="51"/>
      <c r="G74" s="64"/>
      <c r="H74" s="40"/>
      <c r="I74" s="64"/>
    </row>
    <row r="75" spans="1:9" s="42" customFormat="1" ht="18" customHeight="1">
      <c r="A75" s="90" t="s">
        <v>223</v>
      </c>
      <c r="B75" s="100"/>
      <c r="C75" s="19">
        <v>-65715652</v>
      </c>
      <c r="D75" s="19"/>
      <c r="E75" s="19">
        <v>2021857571</v>
      </c>
      <c r="F75" s="19"/>
      <c r="G75" s="19">
        <v>-1178224571</v>
      </c>
      <c r="H75" s="19"/>
      <c r="I75" s="19">
        <v>1543816528</v>
      </c>
    </row>
    <row r="76" spans="1:9" s="42" customFormat="1" ht="18" customHeight="1">
      <c r="A76" s="90" t="s">
        <v>48</v>
      </c>
      <c r="B76" s="100"/>
      <c r="C76" s="19">
        <v>-249234884</v>
      </c>
      <c r="D76" s="19"/>
      <c r="E76" s="19">
        <v>3020154240</v>
      </c>
      <c r="F76" s="19"/>
      <c r="G76" s="19">
        <v>-244134925</v>
      </c>
      <c r="H76" s="19"/>
      <c r="I76" s="19">
        <v>3005878922</v>
      </c>
    </row>
    <row r="77" spans="1:9" s="42" customFormat="1" ht="18" customHeight="1">
      <c r="A77" s="90" t="s">
        <v>55</v>
      </c>
      <c r="B77" s="100"/>
      <c r="C77" s="19">
        <v>-110637811</v>
      </c>
      <c r="D77" s="19"/>
      <c r="E77" s="19">
        <v>-179112042</v>
      </c>
      <c r="F77" s="19"/>
      <c r="G77" s="19">
        <v>-110756889</v>
      </c>
      <c r="H77" s="19"/>
      <c r="I77" s="19">
        <v>-180242974</v>
      </c>
    </row>
    <row r="78" spans="1:9" s="42" customFormat="1" ht="18" customHeight="1">
      <c r="A78" s="90" t="s">
        <v>62</v>
      </c>
      <c r="B78" s="100"/>
      <c r="C78" s="19">
        <v>-14784390</v>
      </c>
      <c r="D78" s="19"/>
      <c r="E78" s="19">
        <v>-1134517</v>
      </c>
      <c r="F78" s="19"/>
      <c r="G78" s="19">
        <v>-14784390</v>
      </c>
      <c r="H78" s="19"/>
      <c r="I78" s="19">
        <v>-1134517</v>
      </c>
    </row>
    <row r="79" spans="1:9" s="42" customFormat="1" ht="18" customHeight="1">
      <c r="A79" s="90" t="s">
        <v>224</v>
      </c>
      <c r="B79" s="100"/>
      <c r="C79" s="19">
        <v>-44817897</v>
      </c>
      <c r="D79" s="19"/>
      <c r="E79" s="19">
        <v>-129859379</v>
      </c>
      <c r="F79" s="19"/>
      <c r="G79" s="19">
        <v>-44817897</v>
      </c>
      <c r="H79" s="19"/>
      <c r="I79" s="19">
        <v>-128672979</v>
      </c>
    </row>
    <row r="80" spans="1:9" s="42" customFormat="1" ht="18" customHeight="1">
      <c r="A80" s="90" t="s">
        <v>66</v>
      </c>
      <c r="B80" s="100"/>
      <c r="C80" s="87">
        <v>19690288</v>
      </c>
      <c r="D80" s="19"/>
      <c r="E80" s="87">
        <v>13262811</v>
      </c>
      <c r="F80" s="19"/>
      <c r="G80" s="87">
        <v>19294288</v>
      </c>
      <c r="H80" s="19"/>
      <c r="I80" s="87">
        <v>15741658</v>
      </c>
    </row>
    <row r="81" spans="1:20" s="42" customFormat="1" ht="18" customHeight="1">
      <c r="A81" s="58" t="s">
        <v>247</v>
      </c>
      <c r="B81" s="98"/>
      <c r="C81" s="36">
        <f>SUM(C37:C43,C75:C80,C34)</f>
        <v>13125669107</v>
      </c>
      <c r="D81" s="36"/>
      <c r="E81" s="36">
        <f>SUM(E37:E43,E75:E80,E34)</f>
        <v>-276967937</v>
      </c>
      <c r="F81" s="36"/>
      <c r="G81" s="36">
        <f>SUM(G37:G43,G75:G80,G34)</f>
        <v>12505156263</v>
      </c>
      <c r="H81" s="36"/>
      <c r="I81" s="36">
        <f>SUM(I37:I43,I75:I80,I34)</f>
        <v>-149647365</v>
      </c>
    </row>
    <row r="82" spans="1:20" s="42" customFormat="1" ht="18" customHeight="1">
      <c r="A82" s="65" t="s">
        <v>225</v>
      </c>
      <c r="B82" s="100"/>
      <c r="C82" s="19">
        <v>-94563625</v>
      </c>
      <c r="D82" s="19"/>
      <c r="E82" s="19">
        <v>-72507017</v>
      </c>
      <c r="F82" s="19"/>
      <c r="G82" s="19">
        <v>-89499849</v>
      </c>
      <c r="H82" s="19"/>
      <c r="I82" s="19">
        <v>-70660587</v>
      </c>
    </row>
    <row r="83" spans="1:20" s="42" customFormat="1" ht="18" customHeight="1">
      <c r="A83" s="58" t="s">
        <v>248</v>
      </c>
      <c r="B83" s="98"/>
      <c r="C83" s="37">
        <f>SUM(C81:C82)</f>
        <v>13031105482</v>
      </c>
      <c r="D83" s="36"/>
      <c r="E83" s="37">
        <f>SUM(E81:E82)</f>
        <v>-349474954</v>
      </c>
      <c r="F83" s="36"/>
      <c r="G83" s="37">
        <f>SUM(G81:G82)</f>
        <v>12415656414</v>
      </c>
      <c r="H83" s="36"/>
      <c r="I83" s="37">
        <f>SUM(I81:I82)</f>
        <v>-220307952</v>
      </c>
    </row>
    <row r="84" spans="1:20" s="42" customFormat="1" ht="18" customHeight="1">
      <c r="B84" s="39"/>
      <c r="C84" s="88"/>
      <c r="D84" s="89"/>
      <c r="E84" s="88"/>
      <c r="F84" s="36"/>
      <c r="G84" s="88"/>
      <c r="H84" s="89"/>
      <c r="I84" s="88"/>
    </row>
    <row r="85" spans="1:20" s="51" customFormat="1" ht="18" customHeight="1">
      <c r="A85" s="50" t="s">
        <v>226</v>
      </c>
      <c r="B85" s="98"/>
      <c r="C85" s="19"/>
      <c r="D85" s="19"/>
      <c r="E85" s="19"/>
      <c r="F85" s="19"/>
      <c r="G85" s="19"/>
      <c r="H85" s="19"/>
      <c r="I85" s="19"/>
    </row>
    <row r="86" spans="1:20" s="51" customFormat="1" ht="18" customHeight="1">
      <c r="A86" s="65" t="s">
        <v>227</v>
      </c>
      <c r="B86" s="98"/>
      <c r="C86" s="19">
        <v>-50000000</v>
      </c>
      <c r="D86" s="19"/>
      <c r="E86" s="19">
        <v>-30000000</v>
      </c>
      <c r="F86" s="19"/>
      <c r="G86" s="161">
        <v>0</v>
      </c>
      <c r="H86" s="19"/>
      <c r="I86" s="161">
        <v>0</v>
      </c>
    </row>
    <row r="87" spans="1:20" s="51" customFormat="1" ht="18" customHeight="1">
      <c r="A87" s="65" t="s">
        <v>228</v>
      </c>
      <c r="B87" s="98"/>
      <c r="C87" s="233">
        <v>43647616</v>
      </c>
      <c r="D87" s="19"/>
      <c r="E87" s="19">
        <v>219987519</v>
      </c>
      <c r="F87" s="19"/>
      <c r="G87" s="234">
        <v>43647616</v>
      </c>
      <c r="H87" s="19"/>
      <c r="I87" s="19">
        <v>219987519</v>
      </c>
    </row>
    <row r="88" spans="1:20" s="51" customFormat="1" ht="18" customHeight="1">
      <c r="A88" s="65" t="s">
        <v>229</v>
      </c>
      <c r="B88" s="100"/>
      <c r="C88" s="19">
        <v>-2705397640</v>
      </c>
      <c r="D88" s="19"/>
      <c r="E88" s="19">
        <v>-11468485</v>
      </c>
      <c r="F88" s="19"/>
      <c r="G88" s="34">
        <v>-2313712341</v>
      </c>
      <c r="H88" s="19"/>
      <c r="I88" s="19">
        <v>-6243164</v>
      </c>
      <c r="L88" s="42"/>
      <c r="N88" s="42"/>
      <c r="P88" s="42"/>
      <c r="S88" s="66"/>
      <c r="T88" s="66"/>
    </row>
    <row r="89" spans="1:20" s="51" customFormat="1" ht="18" customHeight="1">
      <c r="A89" s="65" t="s">
        <v>230</v>
      </c>
      <c r="B89" s="100"/>
      <c r="C89" s="161">
        <v>0</v>
      </c>
      <c r="D89" s="19"/>
      <c r="E89" s="19">
        <v>-4036361</v>
      </c>
      <c r="F89" s="19"/>
      <c r="G89" s="161">
        <v>0</v>
      </c>
      <c r="H89" s="19"/>
      <c r="I89" s="161">
        <v>0</v>
      </c>
      <c r="L89" s="42"/>
      <c r="N89" s="42"/>
      <c r="P89" s="42"/>
      <c r="S89" s="66"/>
      <c r="T89" s="66"/>
    </row>
    <row r="90" spans="1:20" s="51" customFormat="1" ht="18" customHeight="1">
      <c r="A90" s="65" t="s">
        <v>231</v>
      </c>
      <c r="B90" s="100"/>
      <c r="C90" s="19">
        <v>670733492</v>
      </c>
      <c r="D90" s="19"/>
      <c r="E90" s="19">
        <v>844723915</v>
      </c>
      <c r="F90" s="19"/>
      <c r="G90" s="34">
        <v>670733212</v>
      </c>
      <c r="H90" s="19"/>
      <c r="I90" s="34">
        <v>844723915</v>
      </c>
      <c r="L90" s="42"/>
      <c r="N90" s="42"/>
      <c r="P90" s="42"/>
    </row>
    <row r="91" spans="1:20" s="51" customFormat="1" ht="18" customHeight="1">
      <c r="A91" s="65" t="s">
        <v>232</v>
      </c>
      <c r="B91" s="100">
        <v>21.1</v>
      </c>
      <c r="C91" s="161">
        <v>0</v>
      </c>
      <c r="D91" s="19"/>
      <c r="E91" s="19">
        <v>36067900</v>
      </c>
      <c r="F91" s="19"/>
      <c r="G91" s="161">
        <v>0</v>
      </c>
      <c r="H91" s="19"/>
      <c r="I91" s="19">
        <v>36067900</v>
      </c>
      <c r="L91" s="42"/>
      <c r="N91" s="42"/>
      <c r="P91" s="42"/>
      <c r="S91" s="66"/>
      <c r="T91" s="66"/>
    </row>
    <row r="92" spans="1:20" s="51" customFormat="1" ht="18" customHeight="1">
      <c r="A92" s="65" t="s">
        <v>233</v>
      </c>
      <c r="B92" s="100"/>
      <c r="C92" s="35">
        <v>97660474</v>
      </c>
      <c r="D92" s="19"/>
      <c r="E92" s="35">
        <v>410795</v>
      </c>
      <c r="F92" s="19"/>
      <c r="G92" s="19">
        <v>97593686</v>
      </c>
      <c r="H92" s="19"/>
      <c r="I92" s="19">
        <v>403298</v>
      </c>
      <c r="L92" s="42"/>
      <c r="N92" s="42"/>
      <c r="P92" s="42"/>
      <c r="S92" s="66"/>
      <c r="T92" s="66"/>
    </row>
    <row r="93" spans="1:20" s="51" customFormat="1" ht="18" customHeight="1">
      <c r="A93" s="65" t="s">
        <v>205</v>
      </c>
      <c r="B93" s="100"/>
      <c r="C93" s="234">
        <v>6176</v>
      </c>
      <c r="D93" s="19"/>
      <c r="E93" s="19">
        <v>6176</v>
      </c>
      <c r="F93" s="19"/>
      <c r="G93" s="19">
        <v>6176</v>
      </c>
      <c r="H93" s="19"/>
      <c r="I93" s="19">
        <v>6176</v>
      </c>
      <c r="L93" s="42"/>
      <c r="N93" s="42"/>
      <c r="P93" s="42"/>
      <c r="S93" s="66"/>
      <c r="T93" s="66"/>
    </row>
    <row r="94" spans="1:20" s="42" customFormat="1" ht="18" customHeight="1">
      <c r="A94" s="58" t="s">
        <v>249</v>
      </c>
      <c r="B94" s="98"/>
      <c r="C94" s="37">
        <f>SUM(C86:C93)</f>
        <v>-1943349882</v>
      </c>
      <c r="D94" s="36"/>
      <c r="E94" s="37">
        <f>SUM(E86:E93)</f>
        <v>1055691459</v>
      </c>
      <c r="F94" s="36"/>
      <c r="G94" s="37">
        <f>SUM(G86:G93)</f>
        <v>-1501731651</v>
      </c>
      <c r="H94" s="36"/>
      <c r="I94" s="37">
        <f>SUM(I86:I93)</f>
        <v>1094945644</v>
      </c>
      <c r="K94" s="51"/>
      <c r="M94" s="51"/>
      <c r="O94" s="51"/>
      <c r="Q94" s="51"/>
      <c r="S94" s="66"/>
      <c r="T94" s="66"/>
    </row>
    <row r="95" spans="1:20" s="42" customFormat="1" ht="18" customHeight="1">
      <c r="B95" s="39"/>
      <c r="C95" s="49"/>
      <c r="D95" s="206"/>
      <c r="E95" s="49"/>
      <c r="F95" s="36"/>
      <c r="G95" s="49"/>
      <c r="H95" s="206"/>
      <c r="I95" s="49"/>
    </row>
    <row r="96" spans="1:20" s="42" customFormat="1" ht="18" customHeight="1">
      <c r="A96" s="50" t="s">
        <v>234</v>
      </c>
      <c r="B96" s="98"/>
      <c r="C96" s="54"/>
      <c r="D96" s="54"/>
      <c r="E96" s="54"/>
      <c r="F96" s="52"/>
      <c r="G96" s="54"/>
      <c r="H96" s="54"/>
      <c r="I96" s="54"/>
    </row>
    <row r="97" spans="1:20" s="42" customFormat="1" ht="18" customHeight="1">
      <c r="A97" s="65" t="s">
        <v>250</v>
      </c>
      <c r="B97" s="202"/>
      <c r="C97" s="233"/>
      <c r="D97" s="53"/>
      <c r="E97" s="161"/>
      <c r="F97" s="53"/>
      <c r="G97" s="233"/>
      <c r="H97" s="53"/>
      <c r="I97" s="161"/>
    </row>
    <row r="98" spans="1:20" s="42" customFormat="1" ht="18" customHeight="1">
      <c r="A98" s="90" t="s">
        <v>243</v>
      </c>
      <c r="B98" s="202">
        <v>6.3</v>
      </c>
      <c r="C98" s="233">
        <v>-453754166</v>
      </c>
      <c r="D98" s="53"/>
      <c r="E98" s="161">
        <v>0</v>
      </c>
      <c r="F98" s="53"/>
      <c r="G98" s="233">
        <v>-453754166</v>
      </c>
      <c r="H98" s="53"/>
      <c r="I98" s="161">
        <v>0</v>
      </c>
    </row>
    <row r="99" spans="1:20" s="42" customFormat="1" ht="18" customHeight="1">
      <c r="A99" s="65" t="s">
        <v>252</v>
      </c>
      <c r="B99" s="100"/>
      <c r="C99" s="233"/>
      <c r="D99" s="53"/>
      <c r="E99" s="161"/>
      <c r="F99" s="53"/>
      <c r="G99" s="234"/>
      <c r="H99" s="53"/>
      <c r="I99" s="161"/>
    </row>
    <row r="100" spans="1:20" s="42" customFormat="1" ht="18" customHeight="1">
      <c r="A100" s="90" t="s">
        <v>235</v>
      </c>
      <c r="B100" s="100">
        <v>6.3</v>
      </c>
      <c r="C100" s="34">
        <v>2000000</v>
      </c>
      <c r="D100" s="19"/>
      <c r="E100" s="34">
        <v>42000000</v>
      </c>
      <c r="F100" s="19"/>
      <c r="G100" s="161">
        <v>0</v>
      </c>
      <c r="H100" s="19"/>
      <c r="I100" s="161">
        <v>0</v>
      </c>
      <c r="K100" s="51"/>
      <c r="M100" s="51"/>
      <c r="O100" s="51"/>
      <c r="Q100" s="51"/>
      <c r="S100" s="66"/>
      <c r="T100" s="66"/>
    </row>
    <row r="101" spans="1:20" s="42" customFormat="1" ht="18" customHeight="1">
      <c r="A101" s="65" t="s">
        <v>251</v>
      </c>
      <c r="B101" s="100">
        <v>6.3</v>
      </c>
      <c r="C101" s="19">
        <v>-1945156042</v>
      </c>
      <c r="D101" s="19"/>
      <c r="E101" s="19">
        <v>-210260543</v>
      </c>
      <c r="F101" s="19"/>
      <c r="G101" s="34">
        <v>-1941847060</v>
      </c>
      <c r="H101" s="19"/>
      <c r="I101" s="34">
        <v>-204802612</v>
      </c>
      <c r="K101" s="51"/>
      <c r="M101" s="51"/>
      <c r="O101" s="51"/>
      <c r="Q101" s="51"/>
      <c r="S101" s="66"/>
      <c r="T101" s="66"/>
    </row>
    <row r="102" spans="1:20" s="42" customFormat="1" ht="18" customHeight="1">
      <c r="A102" s="58" t="s">
        <v>236</v>
      </c>
      <c r="B102" s="98"/>
      <c r="C102" s="37">
        <f>SUM(C97:C101)</f>
        <v>-2396910208</v>
      </c>
      <c r="D102" s="36"/>
      <c r="E102" s="37">
        <f>SUM(E97:E101)</f>
        <v>-168260543</v>
      </c>
      <c r="F102" s="36"/>
      <c r="G102" s="37">
        <f>SUM(G97:G101)</f>
        <v>-2395601226</v>
      </c>
      <c r="H102" s="36"/>
      <c r="I102" s="37">
        <f>SUM(I97:I101)</f>
        <v>-204802612</v>
      </c>
      <c r="K102" s="51"/>
      <c r="M102" s="51"/>
      <c r="O102" s="51"/>
      <c r="Q102" s="51"/>
      <c r="S102" s="66"/>
      <c r="T102" s="66"/>
    </row>
    <row r="103" spans="1:20" s="42" customFormat="1" ht="18" customHeight="1">
      <c r="A103" s="39"/>
      <c r="B103" s="39"/>
      <c r="C103" s="88"/>
      <c r="D103" s="89"/>
      <c r="E103" s="88"/>
      <c r="F103" s="36"/>
      <c r="G103" s="88"/>
      <c r="H103" s="89"/>
      <c r="I103" s="88"/>
    </row>
    <row r="104" spans="1:20" s="42" customFormat="1" ht="18" customHeight="1">
      <c r="A104" s="52" t="s">
        <v>237</v>
      </c>
      <c r="B104" s="100"/>
      <c r="C104" s="36"/>
      <c r="D104" s="36"/>
      <c r="E104" s="36"/>
      <c r="F104" s="36"/>
      <c r="G104" s="36"/>
      <c r="H104" s="36"/>
      <c r="I104" s="36"/>
    </row>
    <row r="105" spans="1:20" s="42" customFormat="1" ht="18" customHeight="1">
      <c r="A105" s="90" t="s">
        <v>238</v>
      </c>
      <c r="B105" s="100"/>
      <c r="C105" s="19">
        <f t="shared" ref="C105:I105" si="0">C83+C94+C102</f>
        <v>8690845392</v>
      </c>
      <c r="D105" s="19">
        <f t="shared" si="0"/>
        <v>0</v>
      </c>
      <c r="E105" s="19">
        <f t="shared" si="0"/>
        <v>537955962</v>
      </c>
      <c r="F105" s="19">
        <f t="shared" si="0"/>
        <v>0</v>
      </c>
      <c r="G105" s="19">
        <f t="shared" si="0"/>
        <v>8518323537</v>
      </c>
      <c r="H105" s="19">
        <f t="shared" si="0"/>
        <v>0</v>
      </c>
      <c r="I105" s="19">
        <f t="shared" si="0"/>
        <v>669835080</v>
      </c>
      <c r="K105" s="51"/>
      <c r="M105" s="51"/>
      <c r="O105" s="51"/>
      <c r="Q105" s="51"/>
      <c r="S105" s="66"/>
      <c r="T105" s="66"/>
    </row>
    <row r="106" spans="1:20" s="42" customFormat="1" ht="18" customHeight="1">
      <c r="A106" s="52" t="s">
        <v>253</v>
      </c>
      <c r="B106" s="100"/>
      <c r="C106" s="19">
        <v>-310146535</v>
      </c>
      <c r="D106" s="19"/>
      <c r="E106" s="19">
        <v>-35073055</v>
      </c>
      <c r="F106" s="19"/>
      <c r="G106" s="19">
        <v>-310148315</v>
      </c>
      <c r="H106" s="19"/>
      <c r="I106" s="19">
        <v>-34247414</v>
      </c>
      <c r="K106" s="51"/>
      <c r="M106" s="51"/>
      <c r="O106" s="51"/>
      <c r="Q106" s="51"/>
      <c r="S106" s="66"/>
      <c r="T106" s="66"/>
    </row>
    <row r="107" spans="1:20" s="42" customFormat="1" ht="18" customHeight="1">
      <c r="A107" s="52" t="s">
        <v>254</v>
      </c>
      <c r="B107" s="100"/>
      <c r="C107" s="19">
        <v>-5755515</v>
      </c>
      <c r="D107" s="19"/>
      <c r="E107" s="19">
        <v>-455120</v>
      </c>
      <c r="F107" s="19"/>
      <c r="G107" s="19">
        <v>-5755515</v>
      </c>
      <c r="H107" s="19"/>
      <c r="I107" s="19">
        <v>-455120</v>
      </c>
      <c r="K107" s="51"/>
      <c r="M107" s="51"/>
      <c r="O107" s="51"/>
      <c r="Q107" s="51"/>
    </row>
    <row r="108" spans="1:20" s="42" customFormat="1" ht="18" customHeight="1">
      <c r="A108" s="65" t="s">
        <v>239</v>
      </c>
      <c r="B108" s="100">
        <v>6.1</v>
      </c>
      <c r="C108" s="87">
        <v>34539793772</v>
      </c>
      <c r="D108" s="19"/>
      <c r="E108" s="87">
        <v>5514653800</v>
      </c>
      <c r="F108" s="19"/>
      <c r="G108" s="87">
        <v>34042074166</v>
      </c>
      <c r="H108" s="19"/>
      <c r="I108" s="87">
        <v>5121813222</v>
      </c>
      <c r="K108" s="51"/>
      <c r="M108" s="51"/>
      <c r="O108" s="51"/>
      <c r="Q108" s="51"/>
      <c r="S108" s="66"/>
      <c r="T108" s="66"/>
    </row>
    <row r="109" spans="1:20" s="42" customFormat="1" ht="18" customHeight="1" thickBot="1">
      <c r="A109" s="58" t="s">
        <v>240</v>
      </c>
      <c r="B109" s="100">
        <v>6.1</v>
      </c>
      <c r="C109" s="38">
        <f>SUM(C105:C108)</f>
        <v>42914737114</v>
      </c>
      <c r="D109" s="36"/>
      <c r="E109" s="38">
        <f>SUM(E105:E108)</f>
        <v>6017081587</v>
      </c>
      <c r="F109" s="36"/>
      <c r="G109" s="38">
        <f>SUM(G105:G108)</f>
        <v>42244493873</v>
      </c>
      <c r="H109" s="36"/>
      <c r="I109" s="38">
        <f>SUM(I105:I108)</f>
        <v>5756945768</v>
      </c>
      <c r="J109" s="237">
        <f>C109-BS!D14</f>
        <v>0</v>
      </c>
      <c r="K109" s="221">
        <f>G109-BS!H14</f>
        <v>0</v>
      </c>
      <c r="M109" s="51"/>
      <c r="O109" s="51"/>
      <c r="Q109" s="51"/>
      <c r="S109" s="66"/>
      <c r="T109" s="66"/>
    </row>
    <row r="110" spans="1:20" s="42" customFormat="1" ht="18" customHeight="1" thickTop="1">
      <c r="A110" s="58"/>
      <c r="B110" s="100"/>
      <c r="C110" s="14"/>
      <c r="D110" s="36"/>
      <c r="E110" s="14"/>
      <c r="F110" s="36"/>
      <c r="G110" s="14"/>
      <c r="H110" s="36"/>
      <c r="I110" s="14"/>
      <c r="K110" s="51"/>
      <c r="M110" s="51"/>
      <c r="O110" s="51"/>
      <c r="Q110" s="51"/>
      <c r="S110" s="66"/>
      <c r="T110" s="66"/>
    </row>
    <row r="111" spans="1:20" s="42" customFormat="1" ht="18" customHeight="1">
      <c r="A111" s="58"/>
      <c r="B111" s="100"/>
      <c r="C111" s="14"/>
      <c r="D111" s="36"/>
      <c r="E111" s="14"/>
      <c r="F111" s="36"/>
      <c r="G111" s="14"/>
      <c r="H111" s="36"/>
      <c r="I111" s="14"/>
      <c r="K111" s="51"/>
      <c r="M111" s="51"/>
      <c r="O111" s="51"/>
      <c r="Q111" s="51"/>
      <c r="S111" s="66"/>
      <c r="T111" s="66"/>
    </row>
    <row r="112" spans="1:20" s="42" customFormat="1" ht="18" customHeight="1">
      <c r="A112" s="58"/>
      <c r="B112" s="100"/>
      <c r="C112" s="14"/>
      <c r="D112" s="36"/>
      <c r="E112" s="14"/>
      <c r="F112" s="36"/>
      <c r="G112" s="14"/>
      <c r="H112" s="36"/>
      <c r="I112" s="14"/>
      <c r="K112" s="51"/>
      <c r="M112" s="51"/>
      <c r="O112" s="51"/>
      <c r="Q112" s="51"/>
      <c r="S112" s="66"/>
      <c r="T112" s="66"/>
    </row>
    <row r="113" spans="1:20" s="42" customFormat="1" ht="18" customHeight="1">
      <c r="A113" s="58"/>
      <c r="B113" s="100"/>
      <c r="C113" s="14"/>
      <c r="D113" s="36"/>
      <c r="E113" s="14"/>
      <c r="F113" s="36"/>
      <c r="G113" s="14"/>
      <c r="H113" s="36"/>
      <c r="I113" s="14"/>
      <c r="K113" s="51"/>
      <c r="M113" s="51"/>
      <c r="O113" s="51"/>
      <c r="Q113" s="51"/>
      <c r="S113" s="66"/>
      <c r="T113" s="66"/>
    </row>
    <row r="114" spans="1:20" s="42" customFormat="1" ht="18" customHeight="1">
      <c r="A114" s="58"/>
      <c r="B114" s="100"/>
      <c r="C114" s="14"/>
      <c r="D114" s="36"/>
      <c r="E114" s="14"/>
      <c r="F114" s="36"/>
      <c r="G114" s="14"/>
      <c r="H114" s="36"/>
      <c r="I114" s="14"/>
      <c r="K114" s="51"/>
      <c r="M114" s="51"/>
      <c r="O114" s="51"/>
      <c r="Q114" s="51"/>
      <c r="S114" s="66"/>
      <c r="T114" s="66"/>
    </row>
    <row r="115" spans="1:20" s="42" customFormat="1" ht="18" customHeight="1">
      <c r="A115" s="58"/>
      <c r="B115" s="100"/>
      <c r="C115" s="14"/>
      <c r="D115" s="36"/>
      <c r="E115" s="14"/>
      <c r="F115" s="36"/>
      <c r="G115" s="14"/>
      <c r="H115" s="36"/>
      <c r="I115" s="14"/>
      <c r="K115" s="51"/>
      <c r="M115" s="51"/>
      <c r="O115" s="51"/>
      <c r="Q115" s="51"/>
      <c r="S115" s="66"/>
      <c r="T115" s="66"/>
    </row>
    <row r="116" spans="1:20" s="42" customFormat="1" ht="18" customHeight="1">
      <c r="A116" s="58"/>
      <c r="B116" s="244"/>
      <c r="C116" s="14"/>
      <c r="D116" s="36"/>
      <c r="E116" s="14"/>
      <c r="F116" s="36"/>
      <c r="G116" s="14"/>
      <c r="H116" s="36"/>
      <c r="I116" s="14"/>
      <c r="K116" s="51"/>
      <c r="M116" s="51"/>
      <c r="O116" s="51"/>
      <c r="Q116" s="51"/>
      <c r="S116" s="66"/>
      <c r="T116" s="66"/>
    </row>
    <row r="117" spans="1:20" s="42" customFormat="1" ht="18" customHeight="1">
      <c r="A117" s="58"/>
      <c r="B117" s="244"/>
      <c r="C117" s="14"/>
      <c r="D117" s="36"/>
      <c r="E117" s="14"/>
      <c r="F117" s="36"/>
      <c r="G117" s="14"/>
      <c r="H117" s="36"/>
      <c r="I117" s="14"/>
      <c r="K117" s="51"/>
      <c r="M117" s="51"/>
      <c r="O117" s="51"/>
      <c r="Q117" s="51"/>
      <c r="S117" s="66"/>
      <c r="T117" s="66"/>
    </row>
    <row r="118" spans="1:20" s="42" customFormat="1" ht="18" customHeight="1">
      <c r="A118" s="58"/>
      <c r="B118" s="100"/>
      <c r="C118" s="14"/>
      <c r="D118" s="36"/>
      <c r="E118" s="14"/>
      <c r="F118" s="36"/>
      <c r="G118" s="14"/>
      <c r="H118" s="36"/>
      <c r="I118" s="14"/>
      <c r="K118" s="51"/>
      <c r="M118" s="51"/>
      <c r="O118" s="51"/>
      <c r="Q118" s="51"/>
      <c r="S118" s="66"/>
      <c r="T118" s="66"/>
    </row>
    <row r="119" spans="1:20" s="42" customFormat="1" ht="18" customHeight="1">
      <c r="A119" s="58"/>
      <c r="B119" s="244"/>
      <c r="C119" s="14"/>
      <c r="D119" s="36"/>
      <c r="E119" s="14"/>
      <c r="F119" s="36"/>
      <c r="G119" s="14"/>
      <c r="H119" s="36"/>
      <c r="I119" s="14"/>
      <c r="K119" s="51"/>
      <c r="M119" s="51"/>
      <c r="O119" s="51"/>
      <c r="Q119" s="51"/>
      <c r="S119" s="66"/>
      <c r="T119" s="66"/>
    </row>
    <row r="120" spans="1:20" s="42" customFormat="1" ht="18" customHeight="1">
      <c r="A120" s="58"/>
      <c r="B120" s="100"/>
      <c r="C120" s="14"/>
      <c r="D120" s="36"/>
      <c r="E120" s="14"/>
      <c r="F120" s="36"/>
      <c r="G120" s="14"/>
      <c r="H120" s="36"/>
      <c r="I120" s="14"/>
      <c r="K120" s="51"/>
      <c r="M120" s="51"/>
      <c r="O120" s="51"/>
      <c r="Q120" s="51"/>
      <c r="S120" s="66"/>
      <c r="T120" s="66"/>
    </row>
    <row r="121" spans="1:20" s="42" customFormat="1" ht="18" customHeight="1">
      <c r="A121" s="61" t="s">
        <v>36</v>
      </c>
      <c r="B121" s="99"/>
      <c r="C121" s="68"/>
      <c r="D121" s="68"/>
      <c r="E121" s="68"/>
      <c r="F121" s="68"/>
      <c r="G121" s="68"/>
      <c r="H121" s="68"/>
      <c r="I121" s="68"/>
    </row>
    <row r="122" spans="1:20" s="42" customFormat="1" ht="18" customHeight="1">
      <c r="A122" s="61"/>
      <c r="B122" s="99"/>
      <c r="C122" s="68"/>
      <c r="D122" s="68"/>
      <c r="E122" s="68"/>
      <c r="F122" s="68"/>
      <c r="G122" s="68"/>
      <c r="H122" s="68"/>
      <c r="I122" s="68"/>
    </row>
    <row r="123" spans="1:20" s="42" customFormat="1" ht="18" customHeight="1">
      <c r="A123" s="39"/>
      <c r="B123" s="99"/>
      <c r="C123" s="68"/>
      <c r="D123" s="68"/>
      <c r="E123" s="68"/>
      <c r="F123" s="68"/>
      <c r="G123" s="68"/>
      <c r="H123" s="68"/>
      <c r="I123" s="68"/>
    </row>
    <row r="124" spans="1:20" s="42" customFormat="1" ht="18" customHeight="1">
      <c r="A124" s="100" t="s">
        <v>37</v>
      </c>
      <c r="B124" s="69"/>
      <c r="C124" s="69"/>
      <c r="D124" s="69"/>
      <c r="E124" s="249" t="s">
        <v>37</v>
      </c>
      <c r="F124" s="249"/>
      <c r="G124" s="249"/>
      <c r="H124" s="249"/>
      <c r="I124" s="249"/>
    </row>
    <row r="125" spans="1:20" s="42" customFormat="1" ht="18" customHeight="1">
      <c r="A125" s="100" t="s">
        <v>39</v>
      </c>
      <c r="B125" s="69"/>
      <c r="C125" s="69"/>
      <c r="D125" s="69"/>
      <c r="E125" s="249" t="s">
        <v>40</v>
      </c>
      <c r="F125" s="249"/>
      <c r="G125" s="249"/>
      <c r="H125" s="249"/>
      <c r="I125" s="249"/>
    </row>
    <row r="126" spans="1:20" s="42" customFormat="1" ht="18" customHeight="1">
      <c r="A126" s="62" t="s">
        <v>41</v>
      </c>
      <c r="B126" s="197"/>
      <c r="C126" s="197"/>
      <c r="D126" s="197"/>
      <c r="E126" s="249" t="s">
        <v>180</v>
      </c>
      <c r="F126" s="249"/>
      <c r="G126" s="249"/>
      <c r="H126" s="249"/>
      <c r="I126" s="249"/>
    </row>
    <row r="127" spans="1:20" s="42" customFormat="1" ht="18" customHeight="1">
      <c r="B127" s="197"/>
      <c r="C127" s="197"/>
      <c r="D127" s="197"/>
    </row>
    <row r="128" spans="1:20" ht="18" customHeight="1">
      <c r="G128" s="72"/>
      <c r="H128" s="72"/>
      <c r="I128" s="72"/>
    </row>
    <row r="129" spans="2:9" ht="18" customHeight="1">
      <c r="G129" s="72"/>
      <c r="H129" s="72"/>
    </row>
    <row r="130" spans="2:9" ht="18" customHeight="1">
      <c r="G130" s="72"/>
      <c r="H130" s="72"/>
      <c r="I130" s="72"/>
    </row>
    <row r="131" spans="2:9" ht="18" customHeight="1">
      <c r="G131" s="72"/>
      <c r="H131" s="72"/>
      <c r="I131" s="72"/>
    </row>
    <row r="132" spans="2:9" ht="18" customHeight="1">
      <c r="G132" s="72"/>
      <c r="H132" s="72"/>
      <c r="I132" s="72"/>
    </row>
    <row r="133" spans="2:9" ht="18" customHeight="1">
      <c r="B133" s="70"/>
      <c r="G133" s="72"/>
      <c r="H133" s="72"/>
      <c r="I133" s="72"/>
    </row>
    <row r="134" spans="2:9" ht="18" customHeight="1">
      <c r="B134" s="70"/>
      <c r="G134" s="72"/>
      <c r="H134" s="72"/>
      <c r="I134" s="72"/>
    </row>
    <row r="135" spans="2:9" ht="18" customHeight="1">
      <c r="B135" s="70"/>
      <c r="G135" s="73"/>
      <c r="H135" s="72"/>
      <c r="I135" s="72"/>
    </row>
    <row r="136" spans="2:9" ht="18" customHeight="1">
      <c r="B136" s="70"/>
      <c r="G136" s="72"/>
      <c r="H136" s="72"/>
      <c r="I136" s="72"/>
    </row>
    <row r="137" spans="2:9" ht="18" customHeight="1">
      <c r="B137" s="70"/>
      <c r="I137" s="72"/>
    </row>
    <row r="138" spans="2:9" ht="18" customHeight="1">
      <c r="B138" s="70"/>
      <c r="I138" s="72"/>
    </row>
    <row r="139" spans="2:9" ht="18" customHeight="1">
      <c r="B139" s="70"/>
      <c r="I139" s="72"/>
    </row>
    <row r="140" spans="2:9" ht="18" customHeight="1">
      <c r="B140" s="70"/>
      <c r="I140" s="72"/>
    </row>
    <row r="141" spans="2:9" ht="18" customHeight="1">
      <c r="B141" s="70"/>
      <c r="I141" s="72"/>
    </row>
    <row r="142" spans="2:9" ht="18" customHeight="1">
      <c r="B142" s="70"/>
      <c r="I142" s="72"/>
    </row>
    <row r="143" spans="2:9" ht="18" customHeight="1">
      <c r="B143" s="70"/>
      <c r="I143" s="72"/>
    </row>
    <row r="144" spans="2:9" ht="18" customHeight="1">
      <c r="B144" s="70"/>
      <c r="I144" s="72"/>
    </row>
    <row r="145" spans="2:9" ht="18" customHeight="1">
      <c r="B145" s="70"/>
      <c r="I145" s="72"/>
    </row>
    <row r="146" spans="2:9" ht="18" customHeight="1">
      <c r="B146" s="70"/>
      <c r="I146" s="72"/>
    </row>
    <row r="147" spans="2:9" ht="18" customHeight="1">
      <c r="B147" s="70"/>
      <c r="I147" s="72"/>
    </row>
    <row r="148" spans="2:9" ht="18" customHeight="1">
      <c r="B148" s="70"/>
      <c r="I148" s="72"/>
    </row>
    <row r="149" spans="2:9" ht="18" customHeight="1">
      <c r="B149" s="70"/>
      <c r="I149" s="72"/>
    </row>
    <row r="150" spans="2:9" ht="18" customHeight="1">
      <c r="B150" s="70"/>
      <c r="I150" s="72"/>
    </row>
    <row r="151" spans="2:9" ht="18" customHeight="1">
      <c r="B151" s="70"/>
      <c r="I151" s="72"/>
    </row>
    <row r="152" spans="2:9" ht="18" customHeight="1">
      <c r="B152" s="70"/>
      <c r="I152" s="72"/>
    </row>
    <row r="153" spans="2:9" ht="18" customHeight="1">
      <c r="B153" s="70"/>
      <c r="I153" s="72"/>
    </row>
    <row r="154" spans="2:9" ht="18" customHeight="1">
      <c r="B154" s="70"/>
      <c r="I154" s="72"/>
    </row>
  </sheetData>
  <mergeCells count="24">
    <mergeCell ref="A1:I1"/>
    <mergeCell ref="A68:I68"/>
    <mergeCell ref="C71:E71"/>
    <mergeCell ref="G71:I71"/>
    <mergeCell ref="A2:I2"/>
    <mergeCell ref="C7:E7"/>
    <mergeCell ref="A3:I3"/>
    <mergeCell ref="A64:I64"/>
    <mergeCell ref="A65:I65"/>
    <mergeCell ref="A66:I66"/>
    <mergeCell ref="C8:E8"/>
    <mergeCell ref="G8:I8"/>
    <mergeCell ref="A5:I5"/>
    <mergeCell ref="G7:I7"/>
    <mergeCell ref="E61:I61"/>
    <mergeCell ref="A4:I4"/>
    <mergeCell ref="E62:I62"/>
    <mergeCell ref="E126:I126"/>
    <mergeCell ref="E63:I63"/>
    <mergeCell ref="A67:I67"/>
    <mergeCell ref="C70:E70"/>
    <mergeCell ref="G70:I70"/>
    <mergeCell ref="E124:I124"/>
    <mergeCell ref="E125:I125"/>
  </mergeCells>
  <phoneticPr fontId="0" type="noConversion"/>
  <pageMargins left="1" right="0.5" top="1" bottom="0.5" header="0.5" footer="0.3"/>
  <pageSetup paperSize="9" scale="62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E2459CCEF7EA74DB1763BF8757CF9D3" ma:contentTypeVersion="15" ma:contentTypeDescription="Create a new document." ma:contentTypeScope="" ma:versionID="f99bdc36968aa3cc732f4196d8ed603d">
  <xsd:schema xmlns:xsd="http://www.w3.org/2001/XMLSchema" xmlns:xs="http://www.w3.org/2001/XMLSchema" xmlns:p="http://schemas.microsoft.com/office/2006/metadata/properties" xmlns:ns2="0faf7a52-6820-4c8e-85a4-31acef64aa82" xmlns:ns3="ee84f7c9-3545-471d-a038-b5a94151d8a3" targetNamespace="http://schemas.microsoft.com/office/2006/metadata/properties" ma:root="true" ma:fieldsID="ee8a68a3dc100df076f6fa19eb4a6e9e" ns2:_="" ns3:_="">
    <xsd:import namespace="0faf7a52-6820-4c8e-85a4-31acef64aa82"/>
    <xsd:import namespace="ee84f7c9-3545-471d-a038-b5a94151d8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af7a52-6820-4c8e-85a4-31acef64aa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84f7c9-3545-471d-a038-b5a94151d8a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d335e4d-152b-46a5-9121-efeac989e7ee}" ma:internalName="TaxCatchAll" ma:showField="CatchAllData" ma:web="ee84f7c9-3545-471d-a038-b5a94151d8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e84f7c9-3545-471d-a038-b5a94151d8a3" xsi:nil="true"/>
    <lcf76f155ced4ddcb4097134ff3c332f xmlns="0faf7a52-6820-4c8e-85a4-31acef64aa82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A6F26CC-5567-4935-9493-F466564DF9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faf7a52-6820-4c8e-85a4-31acef64aa82"/>
    <ds:schemaRef ds:uri="ee84f7c9-3545-471d-a038-b5a94151d8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1677ED4-324D-4A00-8DFA-C6B393BAC8BD}">
  <ds:schemaRefs>
    <ds:schemaRef ds:uri="http://schemas.microsoft.com/office/2006/documentManagement/types"/>
    <ds:schemaRef ds:uri="0faf7a52-6820-4c8e-85a4-31acef64aa82"/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www.w3.org/XML/1998/namespace"/>
    <ds:schemaRef ds:uri="http://purl.org/dc/elements/1.1/"/>
    <ds:schemaRef ds:uri="http://schemas.microsoft.com/office/infopath/2007/PartnerControls"/>
    <ds:schemaRef ds:uri="ee84f7c9-3545-471d-a038-b5a94151d8a3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E419B31-2941-49F1-BF5C-89F99E08EC0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3M</vt:lpstr>
      <vt:lpstr>chang-conso_new</vt:lpstr>
      <vt:lpstr>chang-tg_new</vt:lpstr>
      <vt:lpstr>csh_new</vt:lpstr>
      <vt:lpstr>BS!Print_Area</vt:lpstr>
      <vt:lpstr>'chang-conso_new'!Print_Area</vt:lpstr>
      <vt:lpstr>'chang-tg_new'!Print_Area</vt:lpstr>
      <vt:lpstr>csh_new!Print_Area</vt:lpstr>
      <vt:lpstr>'PL 3M'!Print_Area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eu</dc:creator>
  <cp:keywords/>
  <dc:description/>
  <cp:lastModifiedBy>Nkhanchai@deloitte.com</cp:lastModifiedBy>
  <cp:revision/>
  <cp:lastPrinted>2023-05-11T13:38:22Z</cp:lastPrinted>
  <dcterms:created xsi:type="dcterms:W3CDTF">1999-11-22T05:40:28Z</dcterms:created>
  <dcterms:modified xsi:type="dcterms:W3CDTF">2023-05-11T13:38:24Z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2021-06-01T02:42:13Z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89ddd2ae-3b09-41cf-99c7-faa9ec05021e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0x0101002E2459CCEF7EA74DB1763BF8757CF9D3</vt:lpwstr>
  </property>
  <property fmtid="{D5CDD505-2E9C-101B-9397-08002B2CF9AE}" pid="10" name="MediaServiceImageTags">
    <vt:lpwstr/>
  </property>
</Properties>
</file>