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3_2566\Q1-2566\งบส่งตลาด 12-05-23\"/>
    </mc:Choice>
  </mc:AlternateContent>
  <bookViews>
    <workbookView xWindow="0" yWindow="0" windowWidth="28800" windowHeight="12180" tabRatio="754" activeTab="4"/>
  </bookViews>
  <sheets>
    <sheet name="BS" sheetId="68" r:id="rId1"/>
    <sheet name="PL 3M" sheetId="71" r:id="rId2"/>
    <sheet name="chang-conso_new" sheetId="65" r:id="rId3"/>
    <sheet name="chang-tg_new" sheetId="66" r:id="rId4"/>
    <sheet name="csh_new " sheetId="67" r:id="rId5"/>
  </sheets>
  <externalReferences>
    <externalReference r:id="rId6"/>
    <externalReference r:id="rId7"/>
  </externalReferences>
  <definedNames>
    <definedName name="DALBAL.PriorPeriod1Balance" localSheetId="0">[1]Lead!#REF!</definedName>
    <definedName name="DALBAL.PriorPeriod1Balance" localSheetId="2">[1]Lead!#REF!</definedName>
    <definedName name="DALBAL.PriorPeriod1Balance" localSheetId="3">[1]Lead!#REF!</definedName>
    <definedName name="DALBAL.PriorPeriod1Balance" localSheetId="4">[1]Lead!#REF!</definedName>
    <definedName name="DALBAL.PriorPeriod1Balance" localSheetId="1">[1]Lead!#REF!</definedName>
    <definedName name="DALBAL.PriorPeriod1Balance">[1]Lead!#REF!</definedName>
    <definedName name="PRELIM_TM" localSheetId="0">[1]Lead!#REF!</definedName>
    <definedName name="PRELIM_TM" localSheetId="2">[1]Lead!#REF!</definedName>
    <definedName name="PRELIM_TM" localSheetId="3">[1]Lead!#REF!</definedName>
    <definedName name="PRELIM_TM" localSheetId="4">[1]Lead!#REF!</definedName>
    <definedName name="PRELIM_TM" localSheetId="1">[1]Lead!#REF!</definedName>
    <definedName name="PRELIM_TM">[1]Lead!#REF!</definedName>
    <definedName name="_xlnm.Print_Area" localSheetId="0">BS!$A$1:$K$153</definedName>
    <definedName name="_xlnm.Print_Area" localSheetId="2">'chang-conso_new'!$A$1:$R$34</definedName>
    <definedName name="_xlnm.Print_Area" localSheetId="3">'chang-tg_new'!$A$1:$O$34</definedName>
    <definedName name="_xlnm.Print_Area" localSheetId="4">'csh_new '!$A$1:$J$153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S_CY_End" localSheetId="0">[1]Lead!#REF!</definedName>
    <definedName name="S_CY_End" localSheetId="2">[1]Lead!#REF!</definedName>
    <definedName name="S_CY_End" localSheetId="3">[1]Lead!#REF!</definedName>
    <definedName name="S_CY_End" localSheetId="4">[1]Lead!#REF!</definedName>
    <definedName name="S_CY_End" localSheetId="1">[1]Lead!#REF!</definedName>
    <definedName name="S_CY_End">[1]Lead!#REF!</definedName>
    <definedName name="S_PY_End">[2]Lead!$M:$M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5" i="67" l="1"/>
  <c r="D34" i="71"/>
  <c r="D115" i="67" l="1"/>
  <c r="J115" i="67"/>
  <c r="F115" i="67"/>
  <c r="D33" i="67"/>
  <c r="J33" i="67"/>
  <c r="H33" i="67"/>
  <c r="H76" i="67" s="1"/>
  <c r="I18" i="68" l="1"/>
  <c r="D14" i="71" l="1"/>
  <c r="D21" i="71" l="1"/>
  <c r="J14" i="71" l="1"/>
  <c r="H26" i="65" l="1"/>
  <c r="L26" i="65" l="1"/>
  <c r="N26" i="65" s="1"/>
  <c r="P26" i="65" s="1"/>
  <c r="L25" i="65"/>
  <c r="N25" i="65" s="1"/>
  <c r="R25" i="65" s="1"/>
  <c r="D69" i="71" l="1"/>
  <c r="J27" i="65" l="1"/>
  <c r="L27" i="65" s="1"/>
  <c r="H69" i="71"/>
  <c r="H70" i="71" s="1"/>
  <c r="K25" i="66" l="1"/>
  <c r="I24" i="66"/>
  <c r="M24" i="66" l="1"/>
  <c r="M19" i="66"/>
  <c r="O19" i="66" s="1"/>
  <c r="M18" i="66"/>
  <c r="L19" i="65"/>
  <c r="R26" i="65"/>
  <c r="K72" i="68"/>
  <c r="F89" i="67" l="1"/>
  <c r="J89" i="67"/>
  <c r="H89" i="67"/>
  <c r="D89" i="67"/>
  <c r="L23" i="65" l="1"/>
  <c r="E123" i="68"/>
  <c r="B28" i="65" l="1"/>
  <c r="D28" i="65"/>
  <c r="P28" i="65"/>
  <c r="J28" i="65"/>
  <c r="H28" i="65"/>
  <c r="D84" i="71" l="1"/>
  <c r="D70" i="71"/>
  <c r="D35" i="71"/>
  <c r="E125" i="68"/>
  <c r="E85" i="68"/>
  <c r="E72" i="68"/>
  <c r="E31" i="68"/>
  <c r="E18" i="68"/>
  <c r="D22" i="71" l="1"/>
  <c r="D36" i="71" s="1"/>
  <c r="E86" i="68"/>
  <c r="E126" i="68" s="1"/>
  <c r="E32" i="68"/>
  <c r="D41" i="71" l="1"/>
  <c r="D43" i="71" s="1"/>
  <c r="M25" i="66"/>
  <c r="K26" i="66"/>
  <c r="I26" i="66"/>
  <c r="E26" i="66"/>
  <c r="C26" i="66"/>
  <c r="L28" i="65"/>
  <c r="M22" i="66"/>
  <c r="O22" i="66" s="1"/>
  <c r="D71" i="71" l="1"/>
  <c r="D81" i="71" s="1"/>
  <c r="D79" i="71" s="1"/>
  <c r="D76" i="71"/>
  <c r="D76" i="67"/>
  <c r="D78" i="67" s="1"/>
  <c r="D118" i="67" s="1"/>
  <c r="N23" i="65"/>
  <c r="M26" i="66"/>
  <c r="H84" i="71"/>
  <c r="H35" i="71"/>
  <c r="D124" i="67" l="1"/>
  <c r="D74" i="71"/>
  <c r="F27" i="65" s="1"/>
  <c r="R23" i="65"/>
  <c r="H21" i="71"/>
  <c r="H14" i="71"/>
  <c r="N27" i="65" l="1"/>
  <c r="R27" i="65" s="1"/>
  <c r="S27" i="65" s="1"/>
  <c r="F28" i="65"/>
  <c r="D85" i="71"/>
  <c r="H22" i="71"/>
  <c r="H36" i="71" s="1"/>
  <c r="H41" i="71" s="1"/>
  <c r="H43" i="71" s="1"/>
  <c r="I123" i="68"/>
  <c r="I125" i="68" s="1"/>
  <c r="I85" i="68"/>
  <c r="I72" i="68"/>
  <c r="I31" i="68"/>
  <c r="N28" i="65" l="1"/>
  <c r="G25" i="66"/>
  <c r="O25" i="66" s="1"/>
  <c r="H76" i="71"/>
  <c r="H74" i="71" s="1"/>
  <c r="H85" i="71" s="1"/>
  <c r="H71" i="71"/>
  <c r="H81" i="71" s="1"/>
  <c r="H79" i="71" s="1"/>
  <c r="I86" i="68"/>
  <c r="I32" i="68"/>
  <c r="J69" i="71"/>
  <c r="J70" i="71" s="1"/>
  <c r="J84" i="71"/>
  <c r="J35" i="71"/>
  <c r="J21" i="71"/>
  <c r="F84" i="71"/>
  <c r="F69" i="71"/>
  <c r="F70" i="71" s="1"/>
  <c r="R28" i="65" l="1"/>
  <c r="I126" i="68"/>
  <c r="G26" i="66"/>
  <c r="O26" i="66"/>
  <c r="H78" i="67"/>
  <c r="H118" i="67" s="1"/>
  <c r="H124" i="67" s="1"/>
  <c r="J22" i="71"/>
  <c r="J36" i="71" s="1"/>
  <c r="J41" i="71" s="1"/>
  <c r="J43" i="71" s="1"/>
  <c r="J76" i="71" l="1"/>
  <c r="J74" i="71" s="1"/>
  <c r="J85" i="71" s="1"/>
  <c r="J71" i="71"/>
  <c r="J81" i="71" s="1"/>
  <c r="J79" i="71" s="1"/>
  <c r="F35" i="71"/>
  <c r="F21" i="71"/>
  <c r="F14" i="71"/>
  <c r="F22" i="71" l="1"/>
  <c r="F36" i="71" s="1"/>
  <c r="F41" i="71" s="1"/>
  <c r="F43" i="71" s="1"/>
  <c r="J76" i="67"/>
  <c r="J78" i="67" s="1"/>
  <c r="K31" i="68"/>
  <c r="K18" i="68"/>
  <c r="G31" i="68"/>
  <c r="G18" i="68"/>
  <c r="K85" i="68"/>
  <c r="G85" i="68"/>
  <c r="G72" i="68"/>
  <c r="K123" i="68"/>
  <c r="K125" i="68" s="1"/>
  <c r="G123" i="68"/>
  <c r="G125" i="68" s="1"/>
  <c r="F76" i="71" l="1"/>
  <c r="F74" i="71" s="1"/>
  <c r="F85" i="71" s="1"/>
  <c r="J118" i="67"/>
  <c r="J124" i="67" s="1"/>
  <c r="F33" i="67"/>
  <c r="F76" i="67" s="1"/>
  <c r="F78" i="67" s="1"/>
  <c r="F71" i="71"/>
  <c r="F81" i="71" s="1"/>
  <c r="F79" i="71" s="1"/>
  <c r="K86" i="68"/>
  <c r="K126" i="68" s="1"/>
  <c r="G32" i="68"/>
  <c r="K32" i="68"/>
  <c r="G86" i="68"/>
  <c r="G126" i="68" s="1"/>
  <c r="A3" i="65"/>
  <c r="R18" i="65"/>
  <c r="P21" i="65"/>
  <c r="L20" i="65"/>
  <c r="J21" i="65"/>
  <c r="H21" i="65"/>
  <c r="F21" i="65"/>
  <c r="A3" i="66"/>
  <c r="O20" i="66"/>
  <c r="M20" i="66"/>
  <c r="K20" i="66"/>
  <c r="I20" i="66"/>
  <c r="G20" i="66"/>
  <c r="L21" i="65" l="1"/>
  <c r="N20" i="65"/>
  <c r="F118" i="67"/>
  <c r="F124" i="67" s="1"/>
  <c r="A57" i="71"/>
  <c r="R20" i="65" l="1"/>
  <c r="R21" i="65" s="1"/>
  <c r="N21" i="65"/>
  <c r="A105" i="68"/>
  <c r="A54" i="68"/>
</calcChain>
</file>

<file path=xl/sharedStrings.xml><?xml version="1.0" encoding="utf-8"?>
<sst xmlns="http://schemas.openxmlformats.org/spreadsheetml/2006/main" count="447" uniqueCount="241">
  <si>
    <t>บริษัท การบินไทย จำกัด (มหาชน) และบริษัทย่อย</t>
  </si>
  <si>
    <t>งบแสดงฐานะการเงิน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</si>
  <si>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</si>
  <si>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</si>
  <si>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</si>
  <si>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</si>
  <si>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</si>
  <si>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“ยังไม่ได้ตรวจสอบ”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</si>
  <si>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</si>
  <si>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</si>
  <si>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</si>
  <si>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</si>
  <si>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</si>
  <si>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สินค้าและพัสดุคงเหลือ</t>
  </si>
  <si>
    <t>สินทรัพย์ภาษีเงินได้ของงวดปัจจุบัน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</si>
  <si>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</si>
  <si>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</si>
  <si>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</si>
  <si>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</si>
  <si>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</si>
  <si>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17, 23.5</t>
  </si>
  <si>
    <t>เงินลงทุนในบริษัทร่วม</t>
  </si>
  <si>
    <t>เงินลงทุนในบริษัทย่อย</t>
  </si>
  <si>
    <t>ลูกหนี้ตามสัญญาเช่าไม่หมุนเวียน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</si>
  <si>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</si>
  <si>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</si>
  <si>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</si>
  <si>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</si>
  <si>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เงินประกันการบำรุงรักษาเครื่องบิน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</si>
  <si>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</si>
  <si>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</si>
  <si>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</si>
  <si>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</si>
  <si>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…………………………………………………</t>
  </si>
  <si>
    <t>(นายชาย  เอี่ยมศิริ)</t>
  </si>
  <si>
    <t>(นางเฉิดโฉม เทอดสถีรศักดิ์)</t>
  </si>
  <si>
    <t>ประธานเจ้าหน้าที่บริหาร</t>
  </si>
  <si>
    <t>ประธานเจ้าหน้าที่สายการเงินและการบัญชี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</si>
  <si>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</si>
  <si>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</si>
  <si>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</si>
  <si>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</si>
  <si>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</si>
  <si>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ส่วนของหนี้สินระยะยาวที่ถึงกำหนดชำระภายในหนึ่งปี</t>
  </si>
  <si>
    <t>เงินกู้ยืมระยะยาวกิจการที่เกี่ยวข้องกัน</t>
  </si>
  <si>
    <t>5.2, 6.3</t>
  </si>
  <si>
    <t>หนี้สินตามสัญญาเช่า</t>
  </si>
  <si>
    <t>6.3, 15</t>
  </si>
  <si>
    <t>เงินกู้ยืมระยะสั้นจากกิจการที่เกี่ยวข้องกัน</t>
  </si>
  <si>
    <t>ภาษีเงินได้ค้างจ่าย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</si>
  <si>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</si>
  <si>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</si>
  <si>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</si>
  <si>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</si>
  <si>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</si>
  <si>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เงินกู้ยืมระยะยาวจากสถาบันการเงิน</t>
  </si>
  <si>
    <t>6.3, 14.1</t>
  </si>
  <si>
    <t>เงินกู้ยืมระยะยาวจากกิจการที่เกี่ยวข้องกัน</t>
  </si>
  <si>
    <t>หุ้นกู้</t>
  </si>
  <si>
    <t>6.3, 14.2</t>
  </si>
  <si>
    <t>เจ้าหนี้การค้าและเจ้าหนี้ไม่หมุนเวียนอื่น</t>
  </si>
  <si>
    <t>เงินกองทุนบำเหน็จพนักงาน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</si>
  <si>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</si>
  <si>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</si>
  <si>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19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</si>
  <si>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</si>
  <si>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</si>
  <si>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</si>
  <si>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</si>
  <si>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</si>
  <si>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</si>
  <si>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</si>
  <si>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33,682.46 ล้านหุ้น มูลค่าหุ้นละ 10 บาท</t>
  </si>
  <si>
    <t xml:space="preserve">   ทุนที่ออกและชำระแล้ว</t>
  </si>
  <si>
    <t>หุ้นสามัญ 2,182.77 ล้านหุ้น มูลค่าหุ้นละ 10 บาท</t>
  </si>
  <si>
    <t>ส่วนเกินมูลค่าหุ้น</t>
  </si>
  <si>
    <t>ขาดทุนสะสม</t>
  </si>
  <si>
    <t>ยังไม่ได้จัดสรร (ขาดทุน)</t>
  </si>
  <si>
    <t>องค์ประกอบอื่นของส่วนของผู้ถือหุ้น</t>
  </si>
  <si>
    <t>รวมส่วนของบริษัทใหญ่ (ขาดทุนเกินทุน)</t>
  </si>
  <si>
    <t>ส่วนได้เสียที่ไม่มีอำนาจควบคุม</t>
  </si>
  <si>
    <t>รวมส่วนของผู้ถือหุ้น (ขาดทุนเกินทุน)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</si>
  <si>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</si>
  <si>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</si>
  <si>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2566</t>
  </si>
  <si>
    <t xml:space="preserve">            งบการเงินรวม            </t>
  </si>
  <si>
    <t xml:space="preserve">        งบการเงินเฉพาะกิจการ       </t>
  </si>
  <si>
    <t>รายได้</t>
  </si>
  <si>
    <t>22.1, 22.2</t>
  </si>
  <si>
    <t xml:space="preserve">    รายได้จากการขายหรือการให้บริการ</t>
  </si>
  <si>
    <t xml:space="preserve">        ค่าโดยสารและค่าน้ำหนักส่วนเกิน</t>
  </si>
  <si>
    <t xml:space="preserve">        ค่าระวางขนส่งและไปรษณียภัณฑ์</t>
  </si>
  <si>
    <t xml:space="preserve">        กิจการอื่น </t>
  </si>
  <si>
    <t xml:space="preserve">    รวมรายได้จากการขายหรือการให้บริการ</t>
  </si>
  <si>
    <t xml:space="preserve">    รายได้อื่น</t>
  </si>
  <si>
    <t xml:space="preserve">        ดอกเบี้ยรับ </t>
  </si>
  <si>
    <t xml:space="preserve">        กำไรจากการขายเงินลงทุน</t>
  </si>
  <si>
    <t xml:space="preserve">        กำไรจากการปรับโครงสร้างหนี้</t>
  </si>
  <si>
    <t xml:space="preserve">        กำไรจากอัตราแลกเปลี่ยนเงินตราต่างประเทศสุทธิ</t>
  </si>
  <si>
    <t xml:space="preserve">        รายได้อื่น ๆ</t>
  </si>
  <si>
    <t xml:space="preserve">    รวมรายได้อื่น</t>
  </si>
  <si>
    <t>รวมรายได้</t>
  </si>
  <si>
    <t>ค่าใช้จ่าย</t>
  </si>
  <si>
    <t xml:space="preserve">    ค่าน้ำมันเครื่องบิน</t>
  </si>
  <si>
    <t xml:space="preserve">    ค่าใช้จ่ายผลประโยชน์พนักงาน</t>
  </si>
  <si>
    <t xml:space="preserve">    ค่าบริการการบิน</t>
  </si>
  <si>
    <t xml:space="preserve">    ค่าใช้จ่ายเกี่ยวกับนักบินและลูกเรือ</t>
  </si>
  <si>
    <t xml:space="preserve">    ค่าซ่อมแซมและซ่อมบำรุงอากาศยาน</t>
  </si>
  <si>
    <t xml:space="preserve">    ค่าเสื่อมราคาและค่าตัดจำหน่าย</t>
  </si>
  <si>
    <t xml:space="preserve">    ค่าเช่าเครื่องบินและอะไหล่</t>
  </si>
  <si>
    <t xml:space="preserve">    ค่าสินค้าและพัสดุใช้ไป</t>
  </si>
  <si>
    <t xml:space="preserve">    ค่าใช้จ่ายเกี่ยวกับการขายและโฆษณา</t>
  </si>
  <si>
    <t xml:space="preserve">    ค่าใช้จ่ายอื่น</t>
  </si>
  <si>
    <t>รวมค่าใช้จ่าย</t>
  </si>
  <si>
    <t>กำไร (ขาดทุน) จากกิจกรรมดำเนินงาน</t>
  </si>
  <si>
    <t xml:space="preserve">    ต้นทุนทางการเงิน</t>
  </si>
  <si>
    <t xml:space="preserve">    ผลขาดทุนจากการด้อยค่าซึ่งเป็นไปตามมาตรฐานการรายงาน</t>
  </si>
  <si>
    <t>ทางการเงิน ฉบับที่ 9</t>
  </si>
  <si>
    <t xml:space="preserve">    ส่วนแบ่ง (กำไร) ขาดทุนจากเงินลงทุนในบริษัทร่วม</t>
  </si>
  <si>
    <t>รายได้ภาษีเงินได้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</si>
  <si>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</si>
  <si>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</si>
  <si>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</si>
  <si>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 xml:space="preserve">    รายการที่จะไม่ถูกจัดประเภทใหม่ไว้ในกำไรหรือขาดทุนในภายหลัง</t>
  </si>
  <si>
    <t xml:space="preserve">        ผลกำไร (ขาดทุน) จากการวัดมูลค่าตราสารทุนที่กำหนดให้</t>
  </si>
  <si>
    <t xml:space="preserve">               วัดมูลค่ายุติธรรมผ่านกำไรขาดทุนเบ็ดเสร็จอื่น</t>
  </si>
  <si>
    <t xml:space="preserve">        ภาษีเงินได้จากการวัดมูลค่าตราสารทุนที่กำหนดให้วัดมูลค่ายุติธรรม</t>
  </si>
  <si>
    <t xml:space="preserve">               ผ่านกำไรขาดทุนเบ็ดเสร็จอื่น</t>
  </si>
  <si>
    <t xml:space="preserve">    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</si>
  <si>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</si>
  <si>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</si>
  <si>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</si>
  <si>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</si>
  <si>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</si>
  <si>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</si>
  <si>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</si>
  <si>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 xml:space="preserve">    จำนวนหุ้นสามัญ (หุ้น)</t>
  </si>
  <si>
    <t xml:space="preserve">    กำไร (ขาดทุน) ต่อหุ้นขั้นพื้นฐาน (บาทต่อหุ้น)</t>
  </si>
  <si>
    <t>งบแสดงการเปลี่ยนแปลงส่วนของผู้ถือหุ้น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</si>
  <si>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</si>
  <si>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</si>
  <si>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</si>
  <si>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ทุนที่ออกและ</t>
  </si>
  <si>
    <t>ส่วนเกิน</t>
  </si>
  <si>
    <t>ที่ไม่มีอำนาจ</t>
  </si>
  <si>
    <t>ชำระแล้ว</t>
  </si>
  <si>
    <t xml:space="preserve">      มูลค่าหุ้น      </t>
  </si>
  <si>
    <t>ยังไม่ได้จัดสรร</t>
  </si>
  <si>
    <t>ควบคุม</t>
  </si>
  <si>
    <t>ส่วนเกินทุน</t>
  </si>
  <si>
    <t>ผลกำไร (ขาดทุน)</t>
  </si>
  <si>
    <t>บริษัทใหญ่</t>
  </si>
  <si>
    <t>จากการตีราคา</t>
  </si>
  <si>
    <t>จากการวัดมูลค่า</t>
  </si>
  <si>
    <t>องค์ประกอบอื่น</t>
  </si>
  <si>
    <t xml:space="preserve">ตราสารทุนที่กำหนดให้ </t>
  </si>
  <si>
    <t>ของส่วนของ</t>
  </si>
  <si>
    <t>สุทธิจากภาษี</t>
  </si>
  <si>
    <t>วัดมูลค่ายุติธรรมผ่าน</t>
  </si>
  <si>
    <t>ผู้ถือหุ้น</t>
  </si>
  <si>
    <t>กำไรขาดทุนเบ็ดเสร็จอื่น</t>
  </si>
  <si>
    <t>ยอดคงเหลือ ณ วันที่ 1 มกราคม 2565</t>
  </si>
  <si>
    <t>การเปลี่ยนแปลงในส่วนของผู้ถือหุ้น</t>
  </si>
  <si>
    <t xml:space="preserve">   เงินปันผลจ่ายหุ้นบุริมสิทธิ์ชนิดสะสม</t>
  </si>
  <si>
    <t xml:space="preserve">   โอนส่วนเกินทุนจากการตีราคาสินทรัพย์ที่จำหน่าย</t>
  </si>
  <si>
    <t xml:space="preserve">   กำไร (ขาดทุน) เบ็ดเสร็จรวมสำหรับงวด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</si>
  <si>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</si>
  <si>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</si>
  <si>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</si>
  <si>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……………………………………………………</t>
  </si>
  <si>
    <t>(นายชาย เอี่ยมศิริ)</t>
  </si>
  <si>
    <t>ประธานเจ้าหน้าบริหาร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</si>
  <si>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</si>
  <si>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 จากการวัดมูลค่า</t>
  </si>
  <si>
    <t xml:space="preserve">    โอนส่วนเกินทุนจากการตีราคาสินทรัพย์ที่จำหน่าย</t>
  </si>
  <si>
    <t xml:space="preserve">    กำไร (ขาดทุน) เบ็ดเสร็จรวมสำหรับงวด</t>
  </si>
  <si>
    <t>งบกระแสเงินสด</t>
  </si>
  <si>
    <t xml:space="preserve">            งบการเงินรวม          </t>
  </si>
  <si>
    <t>กระแสเงินสดจากกิจกรรมดำเนินงาน</t>
  </si>
  <si>
    <t>รายการปรับกระทบยอดกำไรขาดทุน</t>
  </si>
  <si>
    <t>ค่าเสื่อมราคาและค่าตัดจำหน่าย</t>
  </si>
  <si>
    <t>เงินปันผลรับ</t>
  </si>
  <si>
    <t>รายได้ดอกเบี้ยรับ</t>
  </si>
  <si>
    <t>ต้นทุนทางการเงิน</t>
  </si>
  <si>
    <t>กำไรจากการจำหน่ายสินทรัพย์</t>
  </si>
  <si>
    <t>กำไรจากการจำหน่ายเงินลงทุน</t>
  </si>
  <si>
    <t>ผลกำไรจากอัตราแลกเปลี่ยนเงินตราต่างประเทศ</t>
  </si>
  <si>
    <t>ผล (กำไร) ขาดทุนจากสินทรัพย์ทางการเงินที่กำหนดให้</t>
  </si>
  <si>
    <t xml:space="preserve">  วัดมูลค่าด้วยมูลค่ายุติธรรมผ่านกำไรหรือขาดทุน</t>
  </si>
  <si>
    <t>ค่าใช้จ่ายประมาณการหนี้สินกองทุนบำเหน็จ</t>
  </si>
  <si>
    <t>ค่าใช้จ่ายประมาณการหนี้สินสำหรับผลประโยชน์พนักงาน</t>
  </si>
  <si>
    <t>ค่าใช้จ่ายประมาณการหนี้สินระยะยาวสำหรับค่าซ่อมเครื่องบิน</t>
  </si>
  <si>
    <t>ผลขาดทุนจากค่าสินค้าและพัสดุเสื่อมสภาพ</t>
  </si>
  <si>
    <t>ผลขาดทุนด้านเครดิตของสินทรัพย์ทางการเงิน</t>
  </si>
  <si>
    <t>กำไรจากการยกเลิกสัญญาเช่า</t>
  </si>
  <si>
    <t>ขาดทุนจากการตัดจำหน่ายสินทรัพย์</t>
  </si>
  <si>
    <t>กำไรจากการปรับโครงสร้างหนี้</t>
  </si>
  <si>
    <t>กำไร 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</si>
  <si>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</si>
  <si>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</si>
  <si>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</si>
  <si>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สินทรัพย์ดำเนินงานลดลง (เพิ่มขึ้น)</t>
  </si>
  <si>
    <t>ลูกหนี้ตามสัญญาเช่า</t>
  </si>
  <si>
    <t>เงินประกันการบำรุงรักษาเครื่องบินตามสัญญาเช่า</t>
  </si>
  <si>
    <t>หนี้สินดำเนินงานเพิ่มขึ้น (ลดลง)</t>
  </si>
  <si>
    <t>เจ้าหนี้การค้าและเจ้าหนี้อื่น</t>
  </si>
  <si>
    <t>เงินสดจ่ายผลประโยชน์พนักงาน</t>
  </si>
  <si>
    <t>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</si>
  <si>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</si>
  <si>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</si>
  <si>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</si>
  <si>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</si>
  <si>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เงินมัดจำรับจากการขายสินทรัพย์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</si>
  <si>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</si>
  <si>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</si>
  <si>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เงินสดรับจากการจำหน่ายสินทรัพย์</t>
  </si>
  <si>
    <t>เงินสดรับจากการจำหน่ายเงินลงทุน</t>
  </si>
  <si>
    <t>ดอกเบี้ยรับ</t>
  </si>
  <si>
    <t>กระแสเงินสดสุทธิได้มาจาก (ใช้ไปใน) กิจกรรมลงทุน</t>
  </si>
  <si>
    <t>สำหรับงวดสามเดือนสิ้นสุดวันที่ 31 มีนาคม 2565</t>
  </si>
  <si>
    <t>กระแสเงินสดจากกิจกรรมจัดหาเงิน</t>
  </si>
  <si>
    <t>เงินสดจ่ายชำระคืนเงินกู้ยืมระยะยาวกิจการที่เกี่ยวข้องกัน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</si>
  <si>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</si>
  <si>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เงินสดจ่ายชำระคืนหนี้สินตามสัญญาเช่า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</si>
  <si>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</si>
  <si>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</si>
  <si>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   ก่อนผลกระทบของอัตราแลกเปลี่ยน</t>
  </si>
  <si>
    <t>ผลกระทบจากการเปลี่ยนแปลงอัตราแลกเปลี่ยน</t>
  </si>
  <si>
    <t xml:space="preserve">      ที่มีต่อเงินสดและรายการเทียบเท่าเงินสด</t>
  </si>
  <si>
    <t>ผลกระทบจากการกลับรายการด้อยค่าด้านเครดิต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</si>
  <si>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</si>
  <si>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</si>
  <si>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ผลขาดทุนจากการด้อยค่าของอุปกรณ์การบินหมุนเวียน</t>
  </si>
  <si>
    <t>ผลขาดทุนจากการด้อยค่าของอุปกรณ์การบินหมุนเวียน</t>
  </si>
  <si>
    <t>5, 7</t>
  </si>
  <si>
    <t>5, 16</t>
  </si>
  <si>
    <t>กำไร (ขาดทุน) ก่อนรายได้ภาษีเงินได้</t>
  </si>
  <si>
    <t>31 มีนาคม 2566</t>
  </si>
  <si>
    <t>ณ วันที่</t>
  </si>
  <si>
    <t>31 ธันวาคม 2565</t>
  </si>
  <si>
    <t>ส่วนแบ่ง (กำไร) ขาดทุนจากเงินลงทุนในบริษัทร่วมตามวิธีส่วนได้เสีย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</si>
</sst>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_(* #,##0.00_);_(* \(#,##0.00\);_(* &quot;-&quot;_);_(@_)"/>
    <numFmt numFmtId="167" formatCode="_-* #,##0.00_-;\-* #,##0.00_-;_-* &quot;-&quot;??_-;_-@_-"/>
    <numFmt numFmtId="168" formatCode="_(* #,##0.000_);_(* \(#,##0.000\);_(* &quot;-&quot;??_);_(@_)"/>
    <numFmt numFmtId="169" formatCode="_(* #,##0.0000000_);_(* \(#,##0.0000000\);_(* &quot;-&quot;???????_);_(@_)"/>
    <numFmt numFmtId="170" formatCode="_(* #,##0_);_(* \(#,##0\);_(* &quot;-&quot;???????_);_(@_)"/>
  </numFmts>
  <fonts count="37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0"/>
      <name val="Courier"/>
      <family val="3"/>
    </font>
    <font>
      <sz val="16"/>
      <name val="Cordia New"/>
      <family val="2"/>
      <charset val="222"/>
    </font>
    <font>
      <sz val="10"/>
      <name val="Courier"/>
      <family val="3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7"/>
      <name val="AngsanaUPC"/>
      <family val="1"/>
      <charset val="222"/>
    </font>
    <font>
      <sz val="16"/>
      <name val="Angsana New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 val="singleAccounting"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b/>
      <sz val="16"/>
      <color theme="0"/>
      <name val="Angsana New"/>
      <family val="1"/>
    </font>
    <font>
      <sz val="13.5"/>
      <name val="Angsana New"/>
      <family val="1"/>
    </font>
    <font>
      <b/>
      <sz val="18"/>
      <name val="AngsanaUPC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8" fillId="0" borderId="0"/>
    <xf numFmtId="49" fontId="9" fillId="0" borderId="0"/>
    <xf numFmtId="164" fontId="10" fillId="0" borderId="0"/>
    <xf numFmtId="0" fontId="11" fillId="0" borderId="0"/>
    <xf numFmtId="164" fontId="8" fillId="0" borderId="0"/>
    <xf numFmtId="0" fontId="6" fillId="0" borderId="0"/>
    <xf numFmtId="0" fontId="11" fillId="0" borderId="0"/>
    <xf numFmtId="0" fontId="11" fillId="0" borderId="0"/>
    <xf numFmtId="164" fontId="10" fillId="0" borderId="0"/>
    <xf numFmtId="0" fontId="5" fillId="0" borderId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1" fillId="0" borderId="0"/>
    <xf numFmtId="0" fontId="4" fillId="0" borderId="0"/>
    <xf numFmtId="43" fontId="11" fillId="0" borderId="0" applyFont="0" applyFill="0" applyBorder="0" applyAlignment="0" applyProtection="0"/>
    <xf numFmtId="0" fontId="4" fillId="0" borderId="0"/>
    <xf numFmtId="164" fontId="16" fillId="0" borderId="0"/>
    <xf numFmtId="164" fontId="8" fillId="0" borderId="0"/>
    <xf numFmtId="0" fontId="3" fillId="0" borderId="0"/>
    <xf numFmtId="164" fontId="8" fillId="0" borderId="0"/>
    <xf numFmtId="0" fontId="3" fillId="0" borderId="0"/>
    <xf numFmtId="0" fontId="18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9">
    <xf numFmtId="0" fontId="0" fillId="0" borderId="0" xfId="0"/>
    <xf numFmtId="164" fontId="12" fillId="0" borderId="0" xfId="0" applyNumberFormat="1" applyFont="1"/>
    <xf numFmtId="164" fontId="13" fillId="0" borderId="0" xfId="0" applyNumberFormat="1" applyFont="1"/>
    <xf numFmtId="164" fontId="1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164" fontId="12" fillId="0" borderId="5" xfId="0" applyNumberFormat="1" applyFont="1" applyBorder="1"/>
    <xf numFmtId="164" fontId="12" fillId="0" borderId="5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5" fontId="13" fillId="0" borderId="0" xfId="1" applyNumberFormat="1" applyFont="1" applyFill="1" applyBorder="1" applyAlignment="1"/>
    <xf numFmtId="37" fontId="14" fillId="0" borderId="0" xfId="1" applyNumberFormat="1" applyFont="1" applyFill="1" applyAlignment="1" applyProtection="1">
      <alignment vertical="center"/>
    </xf>
    <xf numFmtId="37" fontId="12" fillId="0" borderId="0" xfId="0" applyNumberFormat="1" applyFont="1" applyAlignment="1">
      <alignment vertical="center"/>
    </xf>
    <xf numFmtId="165" fontId="15" fillId="0" borderId="0" xfId="1" applyNumberFormat="1" applyFont="1" applyFill="1" applyBorder="1" applyAlignment="1" applyProtection="1">
      <alignment vertical="center"/>
    </xf>
    <xf numFmtId="43" fontId="13" fillId="0" borderId="0" xfId="1" applyFont="1"/>
    <xf numFmtId="164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4" fontId="21" fillId="0" borderId="0" xfId="0" quotePrefix="1" applyNumberFormat="1" applyFont="1" applyAlignment="1">
      <alignment horizontal="centerContinuous" vertical="center"/>
    </xf>
    <xf numFmtId="164" fontId="21" fillId="0" borderId="0" xfId="0" quotePrefix="1" applyNumberFormat="1" applyFont="1" applyAlignment="1">
      <alignment horizontal="center" vertical="center"/>
    </xf>
    <xf numFmtId="165" fontId="21" fillId="0" borderId="0" xfId="1" applyNumberFormat="1" applyFont="1" applyFill="1" applyBorder="1" applyAlignment="1">
      <alignment vertical="center"/>
    </xf>
    <xf numFmtId="164" fontId="15" fillId="0" borderId="0" xfId="0" quotePrefix="1" applyNumberFormat="1" applyFont="1" applyAlignment="1">
      <alignment horizontal="left" vertical="center"/>
    </xf>
    <xf numFmtId="164" fontId="21" fillId="0" borderId="0" xfId="0" quotePrefix="1" applyNumberFormat="1" applyFont="1" applyAlignment="1">
      <alignment horizontal="left" vertical="center"/>
    </xf>
    <xf numFmtId="164" fontId="21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165" fontId="15" fillId="0" borderId="0" xfId="1" applyNumberFormat="1" applyFont="1" applyFill="1" applyAlignment="1">
      <alignment vertical="center"/>
    </xf>
    <xf numFmtId="41" fontId="21" fillId="0" borderId="0" xfId="0" applyNumberFormat="1" applyFont="1" applyAlignment="1">
      <alignment vertical="center"/>
    </xf>
    <xf numFmtId="43" fontId="21" fillId="0" borderId="0" xfId="1" applyFont="1" applyFill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164" fontId="21" fillId="0" borderId="0" xfId="0" applyNumberFormat="1" applyFont="1"/>
    <xf numFmtId="165" fontId="15" fillId="0" borderId="0" xfId="1" applyNumberFormat="1" applyFont="1" applyFill="1" applyBorder="1" applyAlignment="1">
      <alignment vertical="center"/>
    </xf>
    <xf numFmtId="165" fontId="21" fillId="0" borderId="4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164" fontId="15" fillId="0" borderId="0" xfId="0" applyNumberFormat="1" applyFont="1" applyAlignment="1">
      <alignment horizontal="left"/>
    </xf>
    <xf numFmtId="164" fontId="26" fillId="0" borderId="0" xfId="0" applyNumberFormat="1" applyFont="1" applyAlignment="1">
      <alignment horizontal="center" vertical="center"/>
    </xf>
    <xf numFmtId="43" fontId="26" fillId="0" borderId="0" xfId="1" applyFont="1" applyFill="1" applyAlignment="1">
      <alignment horizontal="center" vertical="center"/>
    </xf>
    <xf numFmtId="43" fontId="15" fillId="0" borderId="0" xfId="1" applyFont="1" applyAlignment="1">
      <alignment horizontal="center" vertical="center"/>
    </xf>
    <xf numFmtId="164" fontId="15" fillId="0" borderId="0" xfId="0" applyNumberFormat="1" applyFont="1"/>
    <xf numFmtId="49" fontId="15" fillId="0" borderId="0" xfId="0" applyNumberFormat="1" applyFont="1" applyAlignment="1">
      <alignment horizontal="center" vertical="center"/>
    </xf>
    <xf numFmtId="168" fontId="15" fillId="0" borderId="0" xfId="1" applyNumberFormat="1" applyFont="1" applyAlignment="1">
      <alignment horizontal="left"/>
    </xf>
    <xf numFmtId="165" fontId="15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left" vertical="center" indent="1"/>
    </xf>
    <xf numFmtId="164" fontId="15" fillId="0" borderId="0" xfId="0" quotePrefix="1" applyNumberFormat="1" applyFont="1" applyAlignment="1">
      <alignment horizontal="center" vertical="center"/>
    </xf>
    <xf numFmtId="165" fontId="21" fillId="0" borderId="0" xfId="1" applyNumberFormat="1" applyFont="1" applyFill="1" applyBorder="1" applyAlignment="1" applyProtection="1">
      <alignment vertical="center"/>
    </xf>
    <xf numFmtId="43" fontId="21" fillId="0" borderId="0" xfId="1" applyFont="1" applyFill="1" applyBorder="1" applyAlignment="1" applyProtection="1">
      <alignment vertical="center"/>
    </xf>
    <xf numFmtId="165" fontId="15" fillId="0" borderId="1" xfId="1" applyNumberFormat="1" applyFont="1" applyFill="1" applyBorder="1" applyAlignment="1" applyProtection="1">
      <alignment vertical="center"/>
    </xf>
    <xf numFmtId="165" fontId="21" fillId="0" borderId="1" xfId="1" applyNumberFormat="1" applyFont="1" applyFill="1" applyBorder="1" applyAlignment="1" applyProtection="1">
      <alignment vertical="center"/>
    </xf>
    <xf numFmtId="165" fontId="21" fillId="0" borderId="4" xfId="1" applyNumberFormat="1" applyFont="1" applyBorder="1" applyAlignment="1">
      <alignment vertical="center"/>
    </xf>
    <xf numFmtId="37" fontId="15" fillId="0" borderId="0" xfId="0" quotePrefix="1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Continuous" vertical="center"/>
    </xf>
    <xf numFmtId="164" fontId="15" fillId="0" borderId="0" xfId="0" applyNumberFormat="1" applyFont="1" applyAlignment="1">
      <alignment horizontal="left" vertical="center" indent="2"/>
    </xf>
    <xf numFmtId="164" fontId="22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 wrapText="1"/>
    </xf>
    <xf numFmtId="164" fontId="33" fillId="0" borderId="0" xfId="0" applyNumberFormat="1" applyFont="1" applyAlignment="1">
      <alignment vertical="center" wrapText="1"/>
    </xf>
    <xf numFmtId="164" fontId="32" fillId="0" borderId="0" xfId="0" applyNumberFormat="1" applyFont="1" applyAlignment="1">
      <alignment horizontal="left" vertical="center"/>
    </xf>
    <xf numFmtId="165" fontId="32" fillId="0" borderId="0" xfId="1" applyNumberFormat="1" applyFont="1" applyFill="1" applyBorder="1" applyAlignment="1">
      <alignment vertical="center"/>
    </xf>
    <xf numFmtId="164" fontId="33" fillId="0" borderId="0" xfId="0" applyNumberFormat="1" applyFont="1" applyAlignment="1">
      <alignment horizontal="left" vertical="center"/>
    </xf>
    <xf numFmtId="164" fontId="33" fillId="0" borderId="0" xfId="0" applyNumberFormat="1" applyFont="1" applyAlignment="1">
      <alignment vertical="top" wrapText="1"/>
    </xf>
    <xf numFmtId="165" fontId="33" fillId="0" borderId="0" xfId="1" applyNumberFormat="1" applyFont="1" applyFill="1" applyBorder="1"/>
    <xf numFmtId="165" fontId="33" fillId="0" borderId="0" xfId="1" applyNumberFormat="1" applyFont="1" applyFill="1" applyBorder="1" applyAlignment="1">
      <alignment vertical="center"/>
    </xf>
    <xf numFmtId="164" fontId="33" fillId="0" borderId="0" xfId="0" applyNumberFormat="1" applyFont="1" applyAlignment="1">
      <alignment vertical="center"/>
    </xf>
    <xf numFmtId="165" fontId="33" fillId="0" borderId="0" xfId="1" applyNumberFormat="1" applyFont="1" applyAlignment="1">
      <alignment horizontal="center" vertical="center"/>
    </xf>
    <xf numFmtId="165" fontId="33" fillId="0" borderId="0" xfId="1" applyNumberFormat="1" applyFont="1" applyFill="1" applyBorder="1" applyAlignment="1" applyProtection="1">
      <alignment horizontal="center" vertical="center"/>
    </xf>
    <xf numFmtId="165" fontId="32" fillId="0" borderId="4" xfId="1" applyNumberFormat="1" applyFont="1" applyFill="1" applyBorder="1" applyAlignment="1">
      <alignment vertical="center"/>
    </xf>
    <xf numFmtId="165" fontId="32" fillId="0" borderId="4" xfId="1" applyNumberFormat="1" applyFont="1" applyFill="1" applyBorder="1" applyAlignment="1" applyProtection="1">
      <alignment horizontal="center" vertical="center"/>
    </xf>
    <xf numFmtId="165" fontId="15" fillId="0" borderId="0" xfId="1" applyNumberFormat="1" applyFont="1" applyAlignment="1">
      <alignment vertical="center"/>
    </xf>
    <xf numFmtId="165" fontId="36" fillId="0" borderId="3" xfId="1" applyNumberFormat="1" applyFont="1" applyFill="1" applyBorder="1" applyAlignment="1" applyProtection="1">
      <alignment vertical="center"/>
    </xf>
    <xf numFmtId="165" fontId="21" fillId="0" borderId="1" xfId="1" applyNumberFormat="1" applyFont="1" applyBorder="1" applyAlignment="1">
      <alignment vertical="center"/>
    </xf>
    <xf numFmtId="165" fontId="21" fillId="0" borderId="0" xfId="1" applyNumberFormat="1" applyFont="1" applyAlignment="1">
      <alignment vertical="center"/>
    </xf>
    <xf numFmtId="165" fontId="15" fillId="0" borderId="0" xfId="1" applyNumberFormat="1" applyFont="1"/>
    <xf numFmtId="165" fontId="21" fillId="0" borderId="5" xfId="1" applyNumberFormat="1" applyFont="1" applyBorder="1" applyAlignment="1">
      <alignment vertical="center"/>
    </xf>
    <xf numFmtId="165" fontId="15" fillId="0" borderId="0" xfId="1" applyNumberFormat="1" applyFont="1" applyAlignment="1">
      <alignment horizontal="center" vertical="center"/>
    </xf>
    <xf numFmtId="165" fontId="15" fillId="0" borderId="0" xfId="1" applyNumberFormat="1" applyFont="1" applyFill="1"/>
    <xf numFmtId="165" fontId="33" fillId="0" borderId="0" xfId="1" applyNumberFormat="1" applyFont="1" applyFill="1" applyAlignment="1">
      <alignment horizontal="center" vertical="center"/>
    </xf>
    <xf numFmtId="165" fontId="21" fillId="0" borderId="1" xfId="1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21" fillId="0" borderId="3" xfId="1" applyNumberFormat="1" applyFont="1" applyBorder="1" applyAlignment="1">
      <alignment vertical="center"/>
    </xf>
    <xf numFmtId="165" fontId="15" fillId="0" borderId="0" xfId="1" quotePrefix="1" applyNumberFormat="1" applyFont="1" applyAlignment="1">
      <alignment horizontal="center" vertical="center"/>
    </xf>
    <xf numFmtId="165" fontId="24" fillId="0" borderId="0" xfId="1" applyNumberFormat="1" applyFont="1" applyFill="1" applyAlignment="1">
      <alignment vertical="center"/>
    </xf>
    <xf numFmtId="169" fontId="33" fillId="0" borderId="3" xfId="1" applyNumberFormat="1" applyFont="1" applyBorder="1" applyAlignment="1">
      <alignment horizontal="center" vertical="center"/>
    </xf>
    <xf numFmtId="169" fontId="33" fillId="0" borderId="0" xfId="1" applyNumberFormat="1" applyFont="1" applyBorder="1" applyAlignment="1">
      <alignment horizontal="center" vertical="center"/>
    </xf>
    <xf numFmtId="165" fontId="33" fillId="0" borderId="0" xfId="1" applyNumberFormat="1" applyFont="1" applyAlignment="1">
      <alignment vertical="center"/>
    </xf>
    <xf numFmtId="169" fontId="33" fillId="0" borderId="0" xfId="1" applyNumberFormat="1" applyFont="1" applyFill="1" applyBorder="1" applyAlignment="1">
      <alignment horizontal="center" vertical="center"/>
    </xf>
    <xf numFmtId="165" fontId="21" fillId="0" borderId="3" xfId="1" applyNumberFormat="1" applyFont="1" applyFill="1" applyBorder="1" applyAlignment="1">
      <alignment vertical="center"/>
    </xf>
    <xf numFmtId="165" fontId="15" fillId="0" borderId="3" xfId="1" applyNumberFormat="1" applyFont="1" applyFill="1" applyBorder="1" applyAlignment="1" applyProtection="1">
      <alignment vertical="center"/>
    </xf>
    <xf numFmtId="165" fontId="30" fillId="0" borderId="0" xfId="1" applyNumberFormat="1" applyFont="1" applyFill="1" applyAlignment="1">
      <alignment horizontal="center" vertical="center"/>
    </xf>
    <xf numFmtId="165" fontId="15" fillId="0" borderId="3" xfId="1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 applyProtection="1">
      <alignment horizontal="center" vertical="center"/>
    </xf>
    <xf numFmtId="169" fontId="15" fillId="0" borderId="0" xfId="1" applyNumberFormat="1" applyFont="1" applyFill="1" applyAlignment="1">
      <alignment horizontal="center" vertical="center"/>
    </xf>
    <xf numFmtId="165" fontId="21" fillId="0" borderId="1" xfId="1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vertical="center"/>
    </xf>
    <xf numFmtId="41" fontId="35" fillId="0" borderId="0" xfId="0" applyNumberFormat="1" applyFont="1" applyAlignment="1">
      <alignment vertical="center"/>
    </xf>
    <xf numFmtId="169" fontId="15" fillId="0" borderId="3" xfId="1" applyNumberFormat="1" applyFont="1" applyFill="1" applyBorder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165" fontId="21" fillId="0" borderId="2" xfId="1" applyNumberFormat="1" applyFont="1" applyFill="1" applyBorder="1" applyAlignment="1">
      <alignment vertical="center"/>
    </xf>
    <xf numFmtId="41" fontId="21" fillId="0" borderId="0" xfId="0" applyNumberFormat="1" applyFont="1" applyAlignment="1">
      <alignment vertical="top"/>
    </xf>
    <xf numFmtId="165" fontId="36" fillId="0" borderId="2" xfId="1" applyNumberFormat="1" applyFont="1" applyFill="1" applyBorder="1" applyAlignment="1">
      <alignment vertical="center"/>
    </xf>
    <xf numFmtId="165" fontId="33" fillId="0" borderId="0" xfId="1" applyNumberFormat="1" applyFont="1" applyBorder="1" applyAlignment="1">
      <alignment horizontal="center" vertical="center"/>
    </xf>
    <xf numFmtId="165" fontId="15" fillId="0" borderId="3" xfId="1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43" fontId="15" fillId="0" borderId="0" xfId="1" applyFont="1" applyFill="1" applyAlignment="1">
      <alignment vertical="center"/>
    </xf>
    <xf numFmtId="165" fontId="15" fillId="0" borderId="0" xfId="1" applyNumberFormat="1" applyFont="1" applyAlignment="1">
      <alignment horizontal="left"/>
    </xf>
    <xf numFmtId="43" fontId="15" fillId="0" borderId="0" xfId="1" applyFont="1"/>
    <xf numFmtId="164" fontId="15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vertical="top" wrapText="1"/>
    </xf>
    <xf numFmtId="49" fontId="27" fillId="0" borderId="0" xfId="4" applyFont="1" applyAlignment="1">
      <alignment horizontal="left" vertical="center"/>
    </xf>
    <xf numFmtId="49" fontId="25" fillId="0" borderId="0" xfId="4" applyFont="1" applyAlignment="1">
      <alignment horizontal="left" vertical="center"/>
    </xf>
    <xf numFmtId="165" fontId="21" fillId="0" borderId="0" xfId="1" applyNumberFormat="1" applyFont="1" applyFill="1" applyAlignment="1">
      <alignment horizontal="center" vertical="center"/>
    </xf>
    <xf numFmtId="164" fontId="15" fillId="0" borderId="0" xfId="0" applyNumberFormat="1" applyFont="1" applyAlignment="1">
      <alignment horizontal="center" vertical="top"/>
    </xf>
    <xf numFmtId="43" fontId="15" fillId="0" borderId="0" xfId="1" applyFont="1" applyFill="1" applyAlignment="1">
      <alignment horizontal="center" vertical="top"/>
    </xf>
    <xf numFmtId="165" fontId="15" fillId="0" borderId="0" xfId="1" applyNumberFormat="1" applyFont="1" applyFill="1" applyAlignment="1">
      <alignment horizontal="center" vertical="top"/>
    </xf>
    <xf numFmtId="164" fontId="15" fillId="0" borderId="0" xfId="0" applyNumberFormat="1" applyFont="1" applyAlignment="1">
      <alignment vertical="top"/>
    </xf>
    <xf numFmtId="164" fontId="21" fillId="0" borderId="0" xfId="0" applyNumberFormat="1" applyFont="1" applyAlignment="1">
      <alignment horizontal="centerContinuous"/>
    </xf>
    <xf numFmtId="164" fontId="15" fillId="0" borderId="0" xfId="0" quotePrefix="1" applyNumberFormat="1" applyFont="1" applyAlignment="1">
      <alignment horizontal="left" vertical="center" indent="1"/>
    </xf>
    <xf numFmtId="0" fontId="15" fillId="0" borderId="0" xfId="0" quotePrefix="1" applyFont="1" applyAlignment="1">
      <alignment horizontal="center" vertical="center"/>
    </xf>
    <xf numFmtId="164" fontId="15" fillId="0" borderId="0" xfId="0" quotePrefix="1" applyNumberFormat="1" applyFont="1" applyAlignment="1">
      <alignment vertical="center"/>
    </xf>
    <xf numFmtId="164" fontId="21" fillId="0" borderId="0" xfId="0" applyNumberFormat="1" applyFont="1" applyAlignment="1">
      <alignment horizontal="left" vertical="center" indent="2"/>
    </xf>
    <xf numFmtId="41" fontId="21" fillId="0" borderId="1" xfId="0" applyNumberFormat="1" applyFont="1" applyBorder="1" applyAlignment="1">
      <alignment horizontal="center" vertical="center"/>
    </xf>
    <xf numFmtId="165" fontId="34" fillId="0" borderId="0" xfId="1" applyNumberFormat="1" applyFont="1" applyFill="1" applyAlignment="1">
      <alignment vertical="center"/>
    </xf>
    <xf numFmtId="164" fontId="35" fillId="0" borderId="0" xfId="0" applyNumberFormat="1" applyFont="1" applyAlignment="1">
      <alignment vertical="center"/>
    </xf>
    <xf numFmtId="165" fontId="35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164" fontId="21" fillId="0" borderId="0" xfId="0" applyNumberFormat="1" applyFont="1" applyAlignment="1">
      <alignment vertical="top"/>
    </xf>
    <xf numFmtId="164" fontId="28" fillId="0" borderId="0" xfId="0" applyNumberFormat="1" applyFont="1" applyAlignment="1">
      <alignment vertical="center"/>
    </xf>
    <xf numFmtId="49" fontId="15" fillId="0" borderId="0" xfId="0" quotePrefix="1" applyNumberFormat="1" applyFont="1" applyAlignment="1">
      <alignment horizontal="center" vertical="center"/>
    </xf>
    <xf numFmtId="164" fontId="21" fillId="0" borderId="0" xfId="0" quotePrefix="1" applyNumberFormat="1" applyFont="1" applyAlignment="1">
      <alignment horizontal="left" vertical="center" indent="1"/>
    </xf>
    <xf numFmtId="165" fontId="26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/>
    </xf>
    <xf numFmtId="165" fontId="36" fillId="0" borderId="0" xfId="1" applyNumberFormat="1" applyFont="1" applyFill="1" applyAlignment="1">
      <alignment vertical="center"/>
    </xf>
    <xf numFmtId="165" fontId="29" fillId="0" borderId="0" xfId="1" applyNumberFormat="1" applyFont="1" applyFill="1" applyAlignment="1">
      <alignment vertical="center"/>
    </xf>
    <xf numFmtId="41" fontId="29" fillId="0" borderId="0" xfId="0" applyNumberFormat="1" applyFont="1" applyAlignment="1">
      <alignment vertical="center"/>
    </xf>
    <xf numFmtId="43" fontId="12" fillId="0" borderId="0" xfId="1" applyFont="1" applyAlignment="1">
      <alignment vertical="center"/>
    </xf>
    <xf numFmtId="43" fontId="21" fillId="0" borderId="0" xfId="1" applyFont="1" applyAlignment="1">
      <alignment vertical="center"/>
    </xf>
    <xf numFmtId="43" fontId="15" fillId="0" borderId="0" xfId="1" applyFont="1" applyAlignment="1">
      <alignment vertical="center"/>
    </xf>
    <xf numFmtId="43" fontId="22" fillId="0" borderId="0" xfId="1" applyFont="1" applyAlignment="1">
      <alignment vertical="center"/>
    </xf>
    <xf numFmtId="43" fontId="13" fillId="0" borderId="0" xfId="1" applyFont="1" applyAlignment="1">
      <alignment vertical="center"/>
    </xf>
    <xf numFmtId="169" fontId="15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Border="1" applyAlignment="1">
      <alignment horizontal="center" vertical="center"/>
    </xf>
    <xf numFmtId="169" fontId="15" fillId="0" borderId="0" xfId="1" applyNumberFormat="1" applyFont="1" applyAlignment="1">
      <alignment horizontal="center" vertical="center"/>
    </xf>
    <xf numFmtId="170" fontId="15" fillId="0" borderId="0" xfId="1" applyNumberFormat="1" applyFont="1" applyFill="1" applyAlignment="1">
      <alignment horizontal="center" vertical="center"/>
    </xf>
    <xf numFmtId="170" fontId="15" fillId="0" borderId="3" xfId="1" applyNumberFormat="1" applyFont="1" applyFill="1" applyBorder="1" applyAlignment="1">
      <alignment horizontal="center" vertical="center"/>
    </xf>
    <xf numFmtId="170" fontId="15" fillId="0" borderId="0" xfId="1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165" fontId="15" fillId="0" borderId="0" xfId="0" applyNumberFormat="1" applyFont="1"/>
    <xf numFmtId="165" fontId="13" fillId="0" borderId="0" xfId="0" applyNumberFormat="1" applyFont="1"/>
    <xf numFmtId="37" fontId="15" fillId="0" borderId="0" xfId="1" applyNumberFormat="1" applyFont="1" applyFill="1" applyAlignment="1">
      <alignment vertical="center"/>
    </xf>
    <xf numFmtId="37" fontId="21" fillId="0" borderId="1" xfId="1" applyNumberFormat="1" applyFont="1" applyFill="1" applyBorder="1" applyAlignment="1">
      <alignment vertical="center"/>
    </xf>
    <xf numFmtId="37" fontId="21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21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Border="1" applyAlignment="1" applyProtection="1">
      <alignment vertical="center"/>
    </xf>
    <xf numFmtId="37" fontId="21" fillId="0" borderId="5" xfId="1" applyNumberFormat="1" applyFont="1" applyFill="1" applyBorder="1" applyAlignment="1">
      <alignment vertical="center"/>
    </xf>
    <xf numFmtId="37" fontId="15" fillId="0" borderId="0" xfId="0" applyNumberFormat="1" applyFont="1" applyAlignment="1">
      <alignment horizontal="left"/>
    </xf>
    <xf numFmtId="37" fontId="21" fillId="0" borderId="0" xfId="1" applyNumberFormat="1" applyFont="1" applyFill="1" applyBorder="1" applyAlignment="1" applyProtection="1">
      <alignment vertical="center"/>
    </xf>
    <xf numFmtId="37" fontId="15" fillId="0" borderId="0" xfId="1" applyNumberFormat="1" applyFont="1" applyFill="1"/>
    <xf numFmtId="37" fontId="15" fillId="0" borderId="0" xfId="1" applyNumberFormat="1" applyFont="1" applyFill="1" applyAlignment="1">
      <alignment horizontal="center" vertical="center"/>
    </xf>
    <xf numFmtId="37" fontId="15" fillId="0" borderId="1" xfId="1" applyNumberFormat="1" applyFont="1" applyFill="1" applyBorder="1" applyAlignment="1" applyProtection="1">
      <alignment vertical="center"/>
    </xf>
    <xf numFmtId="37" fontId="21" fillId="0" borderId="1" xfId="1" applyNumberFormat="1" applyFont="1" applyFill="1" applyBorder="1" applyAlignment="1" applyProtection="1">
      <alignment vertical="center"/>
    </xf>
    <xf numFmtId="37" fontId="21" fillId="0" borderId="4" xfId="1" applyNumberFormat="1" applyFont="1" applyFill="1" applyBorder="1" applyAlignment="1">
      <alignment vertical="center"/>
    </xf>
    <xf numFmtId="37" fontId="15" fillId="0" borderId="0" xfId="0" applyNumberFormat="1" applyFont="1"/>
    <xf numFmtId="37" fontId="13" fillId="0" borderId="0" xfId="0" applyNumberFormat="1" applyFont="1"/>
    <xf numFmtId="37" fontId="15" fillId="0" borderId="0" xfId="1" applyNumberFormat="1" applyFont="1" applyAlignment="1">
      <alignment vertical="center"/>
    </xf>
    <xf numFmtId="43" fontId="21" fillId="0" borderId="0" xfId="1" applyFont="1" applyFill="1" applyBorder="1" applyAlignment="1">
      <alignment vertical="center"/>
    </xf>
    <xf numFmtId="39" fontId="15" fillId="0" borderId="0" xfId="0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left" vertical="center" indent="1"/>
    </xf>
    <xf numFmtId="164" fontId="15" fillId="0" borderId="0" xfId="0" applyNumberFormat="1" applyFont="1" applyAlignment="1">
      <alignment horizontal="center" vertical="center"/>
    </xf>
    <xf numFmtId="169" fontId="15" fillId="0" borderId="0" xfId="1" applyNumberFormat="1" applyFont="1" applyFill="1" applyBorder="1" applyAlignment="1">
      <alignment horizontal="left" vertical="center"/>
    </xf>
    <xf numFmtId="164" fontId="15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49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70" fontId="33" fillId="0" borderId="0" xfId="1" applyNumberFormat="1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1" fillId="0" borderId="3" xfId="0" applyNumberFormat="1" applyFont="1" applyBorder="1" applyAlignment="1">
      <alignment horizontal="right" vertical="center"/>
    </xf>
    <xf numFmtId="49" fontId="21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left" vertical="top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left" vertical="center" indent="2"/>
    </xf>
    <xf numFmtId="37" fontId="21" fillId="0" borderId="0" xfId="0" applyNumberFormat="1" applyFont="1" applyAlignment="1">
      <alignment horizontal="center" vertical="center"/>
    </xf>
    <xf numFmtId="37" fontId="22" fillId="0" borderId="0" xfId="1" applyNumberFormat="1" applyFont="1" applyFill="1" applyAlignment="1">
      <alignment horizontal="center" vertical="center"/>
    </xf>
    <xf numFmtId="37" fontId="22" fillId="0" borderId="0" xfId="1" quotePrefix="1" applyNumberFormat="1" applyFont="1" applyFill="1" applyAlignment="1" applyProtection="1">
      <alignment horizontal="center" vertical="center"/>
    </xf>
    <xf numFmtId="37" fontId="22" fillId="0" borderId="0" xfId="1" applyNumberFormat="1" applyFont="1" applyFill="1" applyAlignment="1" applyProtection="1">
      <alignment horizontal="center" vertical="center"/>
    </xf>
    <xf numFmtId="164" fontId="22" fillId="0" borderId="3" xfId="0" applyNumberFormat="1" applyFont="1" applyBorder="1" applyAlignment="1">
      <alignment horizontal="right" vertical="center"/>
    </xf>
    <xf numFmtId="164" fontId="32" fillId="0" borderId="0" xfId="0" applyNumberFormat="1" applyFont="1" applyAlignment="1">
      <alignment horizontal="center" vertical="center"/>
    </xf>
    <xf numFmtId="164" fontId="32" fillId="0" borderId="3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37" fontId="21" fillId="0" borderId="0" xfId="1" applyNumberFormat="1" applyFont="1" applyFill="1" applyAlignment="1" applyProtection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37" fontId="31" fillId="0" borderId="0" xfId="1" applyNumberFormat="1" applyFont="1" applyFill="1" applyAlignment="1" applyProtection="1">
      <alignment horizontal="center" vertical="center"/>
    </xf>
    <xf numFmtId="164" fontId="12" fillId="0" borderId="3" xfId="0" applyNumberFormat="1" applyFont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left" vertical="center" indent="1"/>
    </xf>
  </cellXfs>
  <cellStyles count="52">
    <cellStyle name="Comma" xfId="1" builtinId="3"/>
    <cellStyle name="Comma 11" xfId="18"/>
    <cellStyle name="Comma 2" xfId="13"/>
    <cellStyle name="Comma 2 2" xfId="28"/>
    <cellStyle name="Comma 2 3" xfId="27"/>
    <cellStyle name="Comma 3" xfId="2"/>
    <cellStyle name="Comma 3 2" xfId="29"/>
    <cellStyle name="Comma 4" xfId="15"/>
    <cellStyle name="Comma 4 2" xfId="30"/>
    <cellStyle name="Comma 5" xfId="26"/>
    <cellStyle name="Good 2" xfId="31"/>
    <cellStyle name="Normal" xfId="0" builtinId="0"/>
    <cellStyle name="Normal 10" xfId="10"/>
    <cellStyle name="Normal 12" xfId="6"/>
    <cellStyle name="Normal 2" xfId="9"/>
    <cellStyle name="Normal 2 2" xfId="16"/>
    <cellStyle name="Normal 3" xfId="3"/>
    <cellStyle name="Normal 3 2" xfId="5"/>
    <cellStyle name="Normal 3 2 2" xfId="21"/>
    <cellStyle name="Normal 3 3" xfId="20"/>
    <cellStyle name="Normal 3 3 2" xfId="36"/>
    <cellStyle name="Normal 3 3 3" xfId="43"/>
    <cellStyle name="Normal 4" xfId="17"/>
    <cellStyle name="Normal 4 2" xfId="19"/>
    <cellStyle name="Normal 4 2 2" xfId="35"/>
    <cellStyle name="Normal 4 2 3" xfId="42"/>
    <cellStyle name="Normal 4 2 4" xfId="46"/>
    <cellStyle name="Normal 4 3" xfId="34"/>
    <cellStyle name="Normal 4 4" xfId="41"/>
    <cellStyle name="Normal 4 5" xfId="47"/>
    <cellStyle name="Normal 5" xfId="7"/>
    <cellStyle name="Normal 5 2" xfId="11"/>
    <cellStyle name="Normal 5 2 2" xfId="23"/>
    <cellStyle name="Normal 6" xfId="14"/>
    <cellStyle name="Normal 6 2" xfId="8"/>
    <cellStyle name="Normal 6 2 2" xfId="12"/>
    <cellStyle name="Normal 6 2 2 2" xfId="24"/>
    <cellStyle name="Normal 6 2 2 2 2" xfId="38"/>
    <cellStyle name="Normal 6 2 2 2 3" xfId="45"/>
    <cellStyle name="Normal 6 2 2 2 4" xfId="48"/>
    <cellStyle name="Normal 6 2 2 3" xfId="33"/>
    <cellStyle name="Normal 6 2 2 4" xfId="40"/>
    <cellStyle name="Normal 6 2 2 5" xfId="49"/>
    <cellStyle name="Normal 6 2 3" xfId="22"/>
    <cellStyle name="Normal 6 2 3 2" xfId="37"/>
    <cellStyle name="Normal 6 2 3 3" xfId="44"/>
    <cellStyle name="Normal 6 2 3 4" xfId="50"/>
    <cellStyle name="Normal 6 2 4" xfId="32"/>
    <cellStyle name="Normal 6 2 5" xfId="39"/>
    <cellStyle name="Normal 6 2 6" xfId="51"/>
    <cellStyle name="Normal 7" xfId="25"/>
    <cellStyle name="Normal_FI04-Accounts-A3009t-SS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thapanachainukul\AppData\Local\Deloitte.DA4\Docs\5000107837\3556067627700001115\28401%20Cash%20Flows%20Statements%20Q3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"/>
      <sheetName val="LIAB&amp;EQUITY"/>
      <sheetName val="PL9M"/>
      <sheetName val="PL3M"/>
      <sheetName val="SE"/>
      <sheetName val="CF_Conso"/>
      <sheetName val="CF"/>
      <sheetName val="CF Worksheet"/>
      <sheetName val="Support CF"/>
      <sheetName val="Adjust RE"/>
      <sheetName val="Support FA-IA-HA"/>
      <sheetName val="Disclosure of non-cash item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56"/>
  <sheetViews>
    <sheetView topLeftCell="A145" zoomScale="85" zoomScaleNormal="85" zoomScaleSheetLayoutView="85" zoomScalePageLayoutView="60" workbookViewId="0">
      <selection activeCell="A97" sqref="A97:E97"/>
    </sheetView>
  </sheetViews>
  <sheetFormatPr defaultColWidth="9.375" defaultRowHeight="23.1" customHeight="1"/>
  <cols>
    <col min="1" max="1" width="7.125" style="8" customWidth="1"/>
    <col min="2" max="2" width="41.875" style="8" customWidth="1"/>
    <col min="3" max="3" width="1.375" style="8" customWidth="1"/>
    <col min="4" max="4" width="9" style="8" customWidth="1"/>
    <col min="5" max="5" width="15.375" style="8" customWidth="1"/>
    <col min="6" max="6" width="0.75" style="8" customWidth="1"/>
    <col min="7" max="7" width="15.625" style="8" customWidth="1"/>
    <col min="8" max="8" width="0.75" style="8" customWidth="1"/>
    <col min="9" max="9" width="14.875" style="8" customWidth="1"/>
    <col min="10" max="10" width="0.625" style="8" customWidth="1"/>
    <col min="11" max="11" width="16.75" style="8" customWidth="1"/>
    <col min="12" max="12" width="16" style="8" bestFit="1" customWidth="1"/>
    <col min="13" max="13" width="18.75" style="8" bestFit="1" customWidth="1"/>
    <col min="14" max="14" width="9.375" style="8"/>
    <col min="15" max="15" width="18.75" style="8" bestFit="1" customWidth="1"/>
    <col min="16" max="16" width="9.375" style="8"/>
    <col min="17" max="17" width="18.75" style="8" bestFit="1" customWidth="1"/>
    <col min="18" max="16384" width="9.375" style="8"/>
  </cols>
  <sheetData>
    <row r="1" spans="1:13" ht="2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3" s="3" customFormat="1" ht="24" customHeight="1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s="3" customFormat="1" ht="24" customHeight="1">
      <c r="A3" s="194" t="s">
        <v>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3" s="3" customFormat="1" ht="24" customHeight="1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3" s="3" customFormat="1" ht="6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3" s="14" customFormat="1" ht="21" customHeight="1">
      <c r="A6" s="129"/>
      <c r="B6" s="58"/>
      <c r="C6" s="58"/>
      <c r="E6" s="196" t="s">
        <v>4</v>
      </c>
      <c r="F6" s="196"/>
      <c r="G6" s="196"/>
      <c r="I6" s="196" t="s">
        <v>5</v>
      </c>
      <c r="J6" s="196"/>
      <c r="K6" s="196"/>
    </row>
    <row r="7" spans="1:13" s="14" customFormat="1" ht="21" customHeight="1">
      <c r="A7" s="129"/>
      <c r="B7" s="58"/>
      <c r="C7" s="58"/>
      <c r="D7" s="15" t="s">
        <v>6</v>
      </c>
      <c r="E7" s="190" t="s">
        <v>238</v>
      </c>
      <c r="F7" s="190"/>
      <c r="G7" s="190" t="s">
        <v>238</v>
      </c>
      <c r="I7" s="190" t="s">
        <v>238</v>
      </c>
      <c r="J7" s="190"/>
      <c r="K7" s="190" t="s">
        <v>238</v>
      </c>
    </row>
    <row r="8" spans="1:13" s="14" customFormat="1" ht="21" customHeight="1">
      <c r="E8" s="15" t="s">
        <v>237</v>
      </c>
      <c r="F8" s="15"/>
      <c r="G8" s="15" t="s">
        <v>239</v>
      </c>
      <c r="H8" s="15"/>
      <c r="I8" s="15" t="s">
        <v>237</v>
      </c>
      <c r="J8" s="15"/>
      <c r="K8" s="15" t="s">
        <v>239</v>
      </c>
    </row>
    <row r="9" spans="1:13" s="14" customFormat="1" ht="21" customHeight="1">
      <c r="E9" s="107" t="s">
        <v>7</v>
      </c>
      <c r="F9" s="15"/>
      <c r="G9" s="107" t="s">
        <v>8</v>
      </c>
      <c r="H9" s="107"/>
      <c r="I9" s="107" t="s">
        <v>7</v>
      </c>
      <c r="J9" s="15"/>
      <c r="K9" s="107" t="s">
        <v>8</v>
      </c>
    </row>
    <row r="10" spans="1:13" s="14" customFormat="1" ht="21" customHeight="1">
      <c r="A10" s="197" t="s">
        <v>9</v>
      </c>
      <c r="B10" s="197"/>
      <c r="C10" s="15"/>
      <c r="E10" s="28"/>
      <c r="F10" s="15"/>
      <c r="G10" s="28"/>
      <c r="H10" s="15"/>
      <c r="I10" s="15"/>
      <c r="J10" s="18"/>
      <c r="K10" s="15"/>
    </row>
    <row r="11" spans="1:13" s="14" customFormat="1" ht="21" customHeight="1">
      <c r="A11" s="21" t="s">
        <v>10</v>
      </c>
      <c r="D11" s="15"/>
    </row>
    <row r="12" spans="1:13" s="22" customFormat="1" ht="21" customHeight="1">
      <c r="A12" s="130" t="s">
        <v>11</v>
      </c>
      <c r="B12" s="41"/>
      <c r="C12" s="41"/>
      <c r="D12" s="131">
        <v>6.1</v>
      </c>
      <c r="E12" s="12">
        <v>42914737114</v>
      </c>
      <c r="F12" s="46"/>
      <c r="G12" s="12">
        <v>34539793772</v>
      </c>
      <c r="H12" s="46"/>
      <c r="I12" s="26">
        <v>42244493873</v>
      </c>
      <c r="J12" s="26"/>
      <c r="K12" s="26">
        <v>34042074166</v>
      </c>
      <c r="M12" s="78"/>
    </row>
    <row r="13" spans="1:13" s="22" customFormat="1" ht="21" customHeight="1">
      <c r="A13" s="130" t="s">
        <v>12</v>
      </c>
      <c r="B13" s="41"/>
      <c r="C13" s="41"/>
      <c r="D13" s="131" t="s">
        <v>234</v>
      </c>
      <c r="E13" s="26">
        <v>18118217224</v>
      </c>
      <c r="F13" s="46"/>
      <c r="G13" s="12">
        <v>16955034829</v>
      </c>
      <c r="H13" s="46"/>
      <c r="I13" s="26">
        <v>17746339334</v>
      </c>
      <c r="J13" s="26"/>
      <c r="K13" s="26">
        <v>17040069085</v>
      </c>
      <c r="M13" s="78"/>
    </row>
    <row r="14" spans="1:13" s="22" customFormat="1" ht="21" customHeight="1">
      <c r="A14" s="130" t="s">
        <v>13</v>
      </c>
      <c r="B14" s="41"/>
      <c r="C14" s="41"/>
      <c r="D14" s="131"/>
      <c r="E14" s="12">
        <v>4455516167</v>
      </c>
      <c r="F14" s="46"/>
      <c r="G14" s="12">
        <v>4448944904</v>
      </c>
      <c r="H14" s="46"/>
      <c r="I14" s="26">
        <v>4432898983</v>
      </c>
      <c r="J14" s="26"/>
      <c r="K14" s="26">
        <v>4427515059</v>
      </c>
      <c r="M14" s="78"/>
    </row>
    <row r="15" spans="1:13" s="22" customFormat="1" ht="21" customHeight="1">
      <c r="A15" s="130" t="s">
        <v>14</v>
      </c>
      <c r="B15" s="41"/>
      <c r="C15" s="41"/>
      <c r="D15" s="131"/>
      <c r="E15" s="12">
        <v>89499849</v>
      </c>
      <c r="F15" s="46"/>
      <c r="G15" s="12">
        <v>317595696</v>
      </c>
      <c r="H15" s="46"/>
      <c r="I15" s="26">
        <v>89499849</v>
      </c>
      <c r="J15" s="26"/>
      <c r="K15" s="26">
        <v>317595696</v>
      </c>
      <c r="M15" s="78"/>
    </row>
    <row r="16" spans="1:13" s="22" customFormat="1" ht="21" customHeight="1">
      <c r="A16" s="130" t="s">
        <v>15</v>
      </c>
      <c r="B16" s="41"/>
      <c r="C16" s="41"/>
      <c r="D16" s="131">
        <v>23.5</v>
      </c>
      <c r="E16" s="12">
        <v>394169711</v>
      </c>
      <c r="F16" s="46"/>
      <c r="G16" s="12">
        <v>795858833</v>
      </c>
      <c r="H16" s="46"/>
      <c r="I16" s="26">
        <v>344132487</v>
      </c>
      <c r="J16" s="26"/>
      <c r="K16" s="26">
        <v>795821693</v>
      </c>
      <c r="L16" s="114"/>
      <c r="M16" s="78"/>
    </row>
    <row r="17" spans="1:17" s="22" customFormat="1" ht="21" customHeight="1">
      <c r="A17" s="130" t="s">
        <v>16</v>
      </c>
      <c r="B17" s="132"/>
      <c r="C17" s="132"/>
      <c r="D17" s="131">
        <v>8</v>
      </c>
      <c r="E17" s="12">
        <v>2439081571</v>
      </c>
      <c r="F17" s="46"/>
      <c r="G17" s="12">
        <v>2746514121</v>
      </c>
      <c r="H17" s="46"/>
      <c r="I17" s="12">
        <v>2439081571</v>
      </c>
      <c r="J17" s="26"/>
      <c r="K17" s="12">
        <v>2746514121</v>
      </c>
      <c r="M17" s="78"/>
    </row>
    <row r="18" spans="1:17" s="22" customFormat="1" ht="21" customHeight="1">
      <c r="A18" s="133" t="s">
        <v>17</v>
      </c>
      <c r="D18" s="15"/>
      <c r="E18" s="134">
        <f>SUM(E12:E17)</f>
        <v>68411221636</v>
      </c>
      <c r="F18" s="27"/>
      <c r="G18" s="134">
        <f>SUM(G12:G17)</f>
        <v>59803742155</v>
      </c>
      <c r="H18" s="27"/>
      <c r="I18" s="87">
        <f>SUM(I12:I17)</f>
        <v>67296446097</v>
      </c>
      <c r="J18" s="89"/>
      <c r="K18" s="87">
        <f>SUM(K12:K17)</f>
        <v>59369589820</v>
      </c>
      <c r="M18" s="114"/>
      <c r="O18" s="114"/>
      <c r="Q18" s="114"/>
    </row>
    <row r="19" spans="1:17" s="14" customFormat="1" ht="21" customHeight="1">
      <c r="A19" s="41"/>
      <c r="B19" s="23"/>
      <c r="C19" s="23"/>
      <c r="D19" s="24"/>
      <c r="E19" s="25"/>
      <c r="F19" s="46"/>
      <c r="G19" s="104"/>
      <c r="H19" s="46"/>
      <c r="I19" s="25"/>
      <c r="J19" s="26"/>
      <c r="K19" s="135"/>
    </row>
    <row r="20" spans="1:17" s="14" customFormat="1" ht="21" customHeight="1">
      <c r="A20" s="21" t="s">
        <v>18</v>
      </c>
      <c r="D20" s="15"/>
      <c r="G20" s="136"/>
      <c r="I20" s="89"/>
      <c r="J20" s="89"/>
      <c r="K20" s="137"/>
    </row>
    <row r="21" spans="1:17" s="22" customFormat="1" ht="21" customHeight="1">
      <c r="A21" s="130" t="s">
        <v>19</v>
      </c>
      <c r="B21" s="41"/>
      <c r="C21" s="41"/>
      <c r="D21" s="131" t="s">
        <v>20</v>
      </c>
      <c r="E21" s="12">
        <v>3249817314</v>
      </c>
      <c r="F21" s="26"/>
      <c r="G21" s="12">
        <v>3243541000</v>
      </c>
      <c r="H21" s="26"/>
      <c r="I21" s="26">
        <v>3218611167</v>
      </c>
      <c r="J21" s="26"/>
      <c r="K21" s="12">
        <v>3212334853</v>
      </c>
      <c r="M21" s="78"/>
    </row>
    <row r="22" spans="1:17" s="22" customFormat="1" ht="21" customHeight="1">
      <c r="A22" s="130" t="s">
        <v>21</v>
      </c>
      <c r="B22" s="41"/>
      <c r="C22" s="41"/>
      <c r="D22" s="131">
        <v>9.1</v>
      </c>
      <c r="E22" s="12">
        <v>534982943</v>
      </c>
      <c r="F22" s="26"/>
      <c r="G22" s="12">
        <v>511002483</v>
      </c>
      <c r="H22" s="26"/>
      <c r="I22" s="26">
        <v>383334000</v>
      </c>
      <c r="J22" s="26"/>
      <c r="K22" s="26">
        <v>383334000</v>
      </c>
      <c r="M22" s="78"/>
    </row>
    <row r="23" spans="1:17" s="22" customFormat="1" ht="21" customHeight="1">
      <c r="A23" s="130" t="s">
        <v>22</v>
      </c>
      <c r="B23" s="41"/>
      <c r="C23" s="41"/>
      <c r="D23" s="131">
        <v>9.1999999999999993</v>
      </c>
      <c r="E23" s="96">
        <v>0</v>
      </c>
      <c r="F23" s="26"/>
      <c r="G23" s="96">
        <v>0</v>
      </c>
      <c r="H23" s="26"/>
      <c r="I23" s="12">
        <v>10209920</v>
      </c>
      <c r="J23" s="26"/>
      <c r="K23" s="12">
        <v>10209920</v>
      </c>
      <c r="M23" s="78"/>
    </row>
    <row r="24" spans="1:17" s="22" customFormat="1" ht="21" customHeight="1">
      <c r="A24" s="130" t="s">
        <v>23</v>
      </c>
      <c r="B24" s="41"/>
      <c r="C24" s="41"/>
      <c r="D24" s="131">
        <v>5.2</v>
      </c>
      <c r="E24" s="96">
        <v>0</v>
      </c>
      <c r="F24" s="26"/>
      <c r="G24" s="96">
        <v>0</v>
      </c>
      <c r="H24" s="26"/>
      <c r="I24" s="26">
        <v>6229395862</v>
      </c>
      <c r="J24" s="26"/>
      <c r="K24" s="26">
        <v>6495040409</v>
      </c>
      <c r="M24" s="78"/>
    </row>
    <row r="25" spans="1:17" s="22" customFormat="1" ht="21" customHeight="1">
      <c r="A25" s="130" t="s">
        <v>24</v>
      </c>
      <c r="B25" s="41"/>
      <c r="C25" s="41"/>
      <c r="D25" s="131">
        <v>10</v>
      </c>
      <c r="E25" s="12">
        <v>47347386785</v>
      </c>
      <c r="F25" s="26"/>
      <c r="G25" s="12">
        <v>45968605615</v>
      </c>
      <c r="H25" s="26"/>
      <c r="I25" s="12">
        <v>46911771137</v>
      </c>
      <c r="J25" s="26"/>
      <c r="K25" s="26">
        <v>45918253719</v>
      </c>
      <c r="M25" s="78"/>
    </row>
    <row r="26" spans="1:17" s="22" customFormat="1" ht="21" customHeight="1">
      <c r="A26" s="130" t="s">
        <v>25</v>
      </c>
      <c r="B26" s="41"/>
      <c r="C26" s="41"/>
      <c r="D26" s="131">
        <v>11</v>
      </c>
      <c r="E26" s="26">
        <v>61424699023</v>
      </c>
      <c r="F26" s="26"/>
      <c r="G26" s="26">
        <v>61868826214</v>
      </c>
      <c r="H26" s="26"/>
      <c r="I26" s="26">
        <v>55971667672</v>
      </c>
      <c r="J26" s="26"/>
      <c r="K26" s="26">
        <v>56295477032</v>
      </c>
      <c r="M26" s="78"/>
    </row>
    <row r="27" spans="1:17" s="22" customFormat="1" ht="21" customHeight="1">
      <c r="A27" s="130" t="s">
        <v>26</v>
      </c>
      <c r="B27" s="41"/>
      <c r="C27" s="41"/>
      <c r="D27" s="131"/>
      <c r="E27" s="12">
        <v>155378973</v>
      </c>
      <c r="F27" s="26"/>
      <c r="G27" s="12">
        <v>166069480</v>
      </c>
      <c r="H27" s="26"/>
      <c r="I27" s="26">
        <v>138266083</v>
      </c>
      <c r="J27" s="26"/>
      <c r="K27" s="26">
        <v>145112285</v>
      </c>
      <c r="M27" s="78"/>
    </row>
    <row r="28" spans="1:17" s="22" customFormat="1" ht="21" customHeight="1">
      <c r="A28" s="130" t="s">
        <v>27</v>
      </c>
      <c r="B28" s="41"/>
      <c r="C28" s="41"/>
      <c r="D28" s="138"/>
      <c r="E28" s="26">
        <v>9655581502</v>
      </c>
      <c r="F28" s="26"/>
      <c r="G28" s="12">
        <v>9599009022</v>
      </c>
      <c r="H28" s="26"/>
      <c r="I28" s="26">
        <v>9648483581</v>
      </c>
      <c r="J28" s="26"/>
      <c r="K28" s="26">
        <v>9591946667</v>
      </c>
      <c r="M28" s="78"/>
    </row>
    <row r="29" spans="1:17" s="22" customFormat="1" ht="21" customHeight="1">
      <c r="A29" s="130" t="s">
        <v>28</v>
      </c>
      <c r="B29" s="41"/>
      <c r="C29" s="41"/>
      <c r="D29" s="138">
        <v>12</v>
      </c>
      <c r="E29" s="12">
        <v>14254804571</v>
      </c>
      <c r="F29" s="26"/>
      <c r="G29" s="12">
        <v>14328757735</v>
      </c>
      <c r="H29" s="26"/>
      <c r="I29" s="12">
        <v>14254804571</v>
      </c>
      <c r="J29" s="26"/>
      <c r="K29" s="12">
        <v>14328757735</v>
      </c>
      <c r="M29" s="78"/>
    </row>
    <row r="30" spans="1:17" s="22" customFormat="1" ht="21" customHeight="1">
      <c r="A30" s="130" t="s">
        <v>29</v>
      </c>
      <c r="B30" s="41"/>
      <c r="C30" s="41"/>
      <c r="D30" s="138">
        <v>13</v>
      </c>
      <c r="E30" s="26">
        <v>3410653425</v>
      </c>
      <c r="F30" s="85"/>
      <c r="G30" s="12">
        <v>2688165526</v>
      </c>
      <c r="H30" s="26"/>
      <c r="I30" s="26">
        <v>3222815356</v>
      </c>
      <c r="J30" s="26"/>
      <c r="K30" s="26">
        <v>2548555188</v>
      </c>
      <c r="M30" s="78"/>
    </row>
    <row r="31" spans="1:17" s="14" customFormat="1" ht="21" customHeight="1">
      <c r="A31" s="133" t="s">
        <v>30</v>
      </c>
      <c r="D31" s="15"/>
      <c r="E31" s="87">
        <f>SUM(E21:E30)</f>
        <v>140033304536</v>
      </c>
      <c r="F31" s="89"/>
      <c r="G31" s="87">
        <f>SUM(G21:G30)</f>
        <v>138373977075</v>
      </c>
      <c r="H31" s="89"/>
      <c r="I31" s="87">
        <f>SUM(I21:I30)</f>
        <v>139989359349</v>
      </c>
      <c r="J31" s="89"/>
      <c r="K31" s="87">
        <f>SUM(K21:K30)</f>
        <v>138929021808</v>
      </c>
    </row>
    <row r="32" spans="1:17" s="14" customFormat="1" ht="21" customHeight="1" thickBot="1">
      <c r="A32" s="21" t="s">
        <v>31</v>
      </c>
      <c r="D32" s="15"/>
      <c r="E32" s="108">
        <f>E18+E31</f>
        <v>208444526172</v>
      </c>
      <c r="F32" s="89"/>
      <c r="G32" s="108">
        <f>G18+G31</f>
        <v>198177719230</v>
      </c>
      <c r="H32" s="89"/>
      <c r="I32" s="108">
        <f>I18+I31</f>
        <v>207285805446</v>
      </c>
      <c r="J32" s="89"/>
      <c r="K32" s="108">
        <f>K18+K31</f>
        <v>198298611628</v>
      </c>
    </row>
    <row r="33" spans="1:11" s="14" customFormat="1" ht="21" customHeight="1" thickTop="1">
      <c r="D33" s="15"/>
      <c r="E33" s="27"/>
      <c r="F33" s="27"/>
      <c r="G33" s="27"/>
      <c r="H33" s="27"/>
      <c r="I33" s="27"/>
      <c r="J33" s="27"/>
      <c r="K33" s="27"/>
    </row>
    <row r="34" spans="1:11" s="14" customFormat="1" ht="21" customHeight="1">
      <c r="D34" s="15"/>
      <c r="E34" s="27"/>
      <c r="F34" s="27"/>
      <c r="G34" s="27"/>
      <c r="H34" s="27"/>
      <c r="I34" s="27"/>
      <c r="J34" s="27"/>
      <c r="K34" s="27"/>
    </row>
    <row r="35" spans="1:11" s="14" customFormat="1" ht="21" customHeight="1">
      <c r="D35" s="15"/>
      <c r="E35" s="27"/>
      <c r="F35" s="27"/>
      <c r="G35" s="27"/>
      <c r="H35" s="27"/>
      <c r="I35" s="27"/>
      <c r="J35" s="27"/>
      <c r="K35" s="27"/>
    </row>
    <row r="36" spans="1:11" s="14" customFormat="1" ht="21" customHeight="1">
      <c r="D36" s="15"/>
      <c r="E36" s="27"/>
      <c r="F36" s="27"/>
      <c r="G36" s="27"/>
      <c r="H36" s="27"/>
      <c r="I36" s="27"/>
      <c r="J36" s="27"/>
      <c r="K36" s="27"/>
    </row>
    <row r="37" spans="1:11" s="14" customFormat="1" ht="21" customHeight="1">
      <c r="D37" s="15"/>
      <c r="E37" s="27"/>
      <c r="F37" s="27"/>
      <c r="G37" s="27"/>
      <c r="H37" s="27"/>
      <c r="I37" s="27"/>
      <c r="J37" s="27"/>
      <c r="K37" s="27"/>
    </row>
    <row r="38" spans="1:11" s="14" customFormat="1" ht="21" customHeight="1">
      <c r="D38" s="15"/>
      <c r="E38" s="27"/>
      <c r="F38" s="27"/>
      <c r="G38" s="27"/>
      <c r="H38" s="27"/>
      <c r="I38" s="27"/>
      <c r="J38" s="27"/>
      <c r="K38" s="27"/>
    </row>
    <row r="39" spans="1:11" s="14" customFormat="1" ht="21" customHeight="1">
      <c r="D39" s="15"/>
      <c r="E39" s="27"/>
      <c r="F39" s="27"/>
      <c r="G39" s="27"/>
      <c r="H39" s="27"/>
      <c r="I39" s="27"/>
      <c r="J39" s="27"/>
      <c r="K39" s="27"/>
    </row>
    <row r="40" spans="1:11" s="14" customFormat="1" ht="21" customHeight="1">
      <c r="D40" s="15"/>
      <c r="E40" s="27"/>
      <c r="F40" s="27"/>
      <c r="G40" s="27"/>
      <c r="H40" s="27"/>
      <c r="I40" s="27"/>
      <c r="J40" s="27"/>
      <c r="K40" s="27"/>
    </row>
    <row r="41" spans="1:11" s="14" customFormat="1" ht="21" customHeight="1">
      <c r="D41" s="15"/>
      <c r="E41" s="27"/>
      <c r="F41" s="27"/>
      <c r="G41" s="27"/>
      <c r="H41" s="27"/>
      <c r="I41" s="27"/>
      <c r="J41" s="27"/>
      <c r="K41" s="27"/>
    </row>
    <row r="42" spans="1:11" s="14" customFormat="1" ht="21" customHeight="1">
      <c r="D42" s="15"/>
      <c r="E42" s="27"/>
      <c r="F42" s="27"/>
      <c r="G42" s="27"/>
      <c r="H42" s="27"/>
      <c r="I42" s="27"/>
      <c r="J42" s="27"/>
      <c r="K42" s="27"/>
    </row>
    <row r="43" spans="1:11" s="14" customFormat="1" ht="21" customHeight="1">
      <c r="D43" s="15"/>
      <c r="E43" s="27"/>
      <c r="F43" s="27"/>
      <c r="G43" s="27"/>
      <c r="H43" s="27"/>
      <c r="I43" s="27"/>
      <c r="J43" s="27"/>
      <c r="K43" s="27"/>
    </row>
    <row r="44" spans="1:11" s="14" customFormat="1" ht="21" customHeight="1">
      <c r="D44" s="191"/>
      <c r="E44" s="27"/>
      <c r="F44" s="27"/>
      <c r="G44" s="27"/>
      <c r="H44" s="27"/>
      <c r="I44" s="27"/>
      <c r="J44" s="27"/>
      <c r="K44" s="27"/>
    </row>
    <row r="45" spans="1:11" s="14" customFormat="1" ht="21" customHeight="1">
      <c r="D45" s="188"/>
      <c r="E45" s="27"/>
      <c r="F45" s="27"/>
      <c r="G45" s="27"/>
      <c r="H45" s="27"/>
      <c r="I45" s="27"/>
      <c r="J45" s="27"/>
      <c r="K45" s="27"/>
    </row>
    <row r="46" spans="1:11" s="139" customFormat="1" ht="24" customHeight="1">
      <c r="A46" s="198" t="s">
        <v>32</v>
      </c>
      <c r="B46" s="198"/>
      <c r="C46" s="198"/>
      <c r="D46" s="198"/>
      <c r="E46" s="198"/>
      <c r="F46" s="109"/>
      <c r="G46" s="109"/>
      <c r="H46" s="109"/>
      <c r="I46" s="109"/>
      <c r="J46" s="109"/>
      <c r="K46" s="109"/>
    </row>
    <row r="47" spans="1:11" s="14" customFormat="1" ht="21" customHeight="1">
      <c r="F47" s="27"/>
      <c r="G47" s="27"/>
      <c r="H47" s="27"/>
      <c r="I47" s="27"/>
      <c r="J47" s="27"/>
      <c r="K47" s="27"/>
    </row>
    <row r="48" spans="1:11" s="14" customFormat="1" ht="21" customHeight="1">
      <c r="A48" s="19"/>
      <c r="D48" s="15"/>
      <c r="E48" s="27"/>
      <c r="F48" s="27"/>
      <c r="G48" s="27"/>
      <c r="H48" s="27"/>
      <c r="I48" s="27"/>
      <c r="J48" s="27"/>
      <c r="K48" s="27"/>
    </row>
    <row r="49" spans="1:13" s="14" customFormat="1" ht="21" customHeight="1">
      <c r="A49" s="199" t="s">
        <v>33</v>
      </c>
      <c r="B49" s="199"/>
      <c r="C49" s="24"/>
      <c r="D49" s="24"/>
      <c r="E49" s="199" t="s">
        <v>33</v>
      </c>
      <c r="F49" s="199"/>
      <c r="G49" s="199"/>
      <c r="H49" s="199"/>
      <c r="I49" s="199"/>
      <c r="J49" s="199"/>
      <c r="K49" s="199"/>
    </row>
    <row r="50" spans="1:13" s="22" customFormat="1" ht="21" customHeight="1">
      <c r="A50" s="199" t="s">
        <v>34</v>
      </c>
      <c r="B50" s="199"/>
      <c r="C50" s="24"/>
      <c r="D50" s="24"/>
      <c r="E50" s="199" t="s">
        <v>35</v>
      </c>
      <c r="F50" s="199"/>
      <c r="G50" s="199"/>
      <c r="H50" s="199"/>
      <c r="I50" s="199"/>
      <c r="J50" s="199"/>
      <c r="K50" s="199"/>
    </row>
    <row r="51" spans="1:13" s="22" customFormat="1" ht="21" customHeight="1">
      <c r="A51" s="199" t="s">
        <v>36</v>
      </c>
      <c r="B51" s="199"/>
      <c r="C51" s="24"/>
      <c r="D51" s="24"/>
      <c r="E51" s="199" t="s">
        <v>37</v>
      </c>
      <c r="F51" s="199"/>
      <c r="G51" s="199"/>
      <c r="H51" s="199"/>
      <c r="I51" s="199"/>
      <c r="J51" s="199"/>
      <c r="K51" s="199"/>
    </row>
    <row r="52" spans="1:13" s="3" customFormat="1" ht="24" customHeight="1">
      <c r="A52" s="194" t="s">
        <v>0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</row>
    <row r="53" spans="1:13" s="3" customFormat="1" ht="24" customHeight="1">
      <c r="A53" s="194" t="s">
        <v>38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</row>
    <row r="54" spans="1:13" s="3" customFormat="1" ht="24" customHeight="1">
      <c r="A54" s="194" t="str">
        <f>A3</f>
        <v>ณ วันที่ 31 มีนาคม 2566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</row>
    <row r="55" spans="1:13" s="3" customFormat="1" ht="24" customHeight="1">
      <c r="A55" s="195" t="s">
        <v>3</v>
      </c>
      <c r="B55" s="195"/>
      <c r="C55" s="195"/>
      <c r="D55" s="195"/>
      <c r="E55" s="195"/>
      <c r="F55" s="195"/>
      <c r="G55" s="195"/>
      <c r="H55" s="195"/>
      <c r="I55" s="195"/>
      <c r="J55" s="195"/>
      <c r="K55" s="195"/>
    </row>
    <row r="56" spans="1:13" s="3" customFormat="1" ht="6" customHeight="1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</row>
    <row r="57" spans="1:13" s="14" customFormat="1" ht="21" customHeight="1">
      <c r="A57" s="129"/>
      <c r="B57" s="58"/>
      <c r="C57" s="58"/>
      <c r="E57" s="196" t="s">
        <v>4</v>
      </c>
      <c r="F57" s="196"/>
      <c r="G57" s="196"/>
      <c r="I57" s="196" t="s">
        <v>5</v>
      </c>
      <c r="J57" s="196"/>
      <c r="K57" s="196"/>
    </row>
    <row r="58" spans="1:13" s="14" customFormat="1" ht="21" customHeight="1">
      <c r="A58" s="129"/>
      <c r="B58" s="58"/>
      <c r="C58" s="58"/>
      <c r="D58" s="15" t="s">
        <v>6</v>
      </c>
      <c r="E58" s="190" t="s">
        <v>238</v>
      </c>
      <c r="F58" s="190"/>
      <c r="G58" s="190" t="s">
        <v>238</v>
      </c>
      <c r="I58" s="190" t="s">
        <v>238</v>
      </c>
      <c r="J58" s="190"/>
      <c r="K58" s="190" t="s">
        <v>238</v>
      </c>
    </row>
    <row r="59" spans="1:13" s="14" customFormat="1" ht="21" customHeight="1">
      <c r="E59" s="15" t="s">
        <v>237</v>
      </c>
      <c r="F59" s="15"/>
      <c r="G59" s="15" t="s">
        <v>239</v>
      </c>
      <c r="H59" s="15"/>
      <c r="I59" s="15" t="s">
        <v>237</v>
      </c>
      <c r="J59" s="15"/>
      <c r="K59" s="15" t="s">
        <v>239</v>
      </c>
    </row>
    <row r="60" spans="1:13" s="14" customFormat="1" ht="21" customHeight="1">
      <c r="A60" s="21"/>
      <c r="E60" s="107" t="s">
        <v>7</v>
      </c>
      <c r="F60" s="15"/>
      <c r="G60" s="107" t="s">
        <v>8</v>
      </c>
      <c r="H60" s="107"/>
      <c r="I60" s="107" t="s">
        <v>7</v>
      </c>
      <c r="J60" s="15"/>
      <c r="K60" s="107" t="s">
        <v>8</v>
      </c>
    </row>
    <row r="61" spans="1:13" s="14" customFormat="1" ht="21" customHeight="1">
      <c r="A61" s="197" t="s">
        <v>39</v>
      </c>
      <c r="B61" s="197"/>
      <c r="C61" s="15"/>
      <c r="E61" s="15"/>
      <c r="F61" s="15"/>
      <c r="G61" s="15"/>
      <c r="H61" s="15"/>
      <c r="I61" s="15"/>
      <c r="J61" s="15"/>
      <c r="K61" s="15"/>
    </row>
    <row r="62" spans="1:13" s="14" customFormat="1" ht="21" customHeight="1">
      <c r="A62" s="21" t="s">
        <v>40</v>
      </c>
      <c r="D62" s="15"/>
    </row>
    <row r="63" spans="1:13" s="22" customFormat="1" ht="21" customHeight="1">
      <c r="A63" s="130" t="s">
        <v>41</v>
      </c>
      <c r="B63" s="41"/>
      <c r="C63" s="41"/>
      <c r="D63" s="138" t="s">
        <v>235</v>
      </c>
      <c r="E63" s="26">
        <v>27101652679</v>
      </c>
      <c r="F63" s="85"/>
      <c r="G63" s="26">
        <v>25036720096</v>
      </c>
      <c r="H63" s="88"/>
      <c r="I63" s="26">
        <v>24639228852</v>
      </c>
      <c r="J63" s="88"/>
      <c r="K63" s="26">
        <v>23148070066</v>
      </c>
      <c r="M63" s="78"/>
    </row>
    <row r="64" spans="1:13" s="22" customFormat="1" ht="21" customHeight="1">
      <c r="A64" s="130" t="s">
        <v>42</v>
      </c>
      <c r="B64" s="41"/>
      <c r="C64" s="41"/>
      <c r="D64" s="138"/>
      <c r="E64" s="26">
        <v>35429929286</v>
      </c>
      <c r="F64" s="26"/>
      <c r="G64" s="26">
        <v>35679208931</v>
      </c>
      <c r="H64" s="88"/>
      <c r="I64" s="26">
        <v>35100421282</v>
      </c>
      <c r="J64" s="88"/>
      <c r="K64" s="26">
        <v>35344600968</v>
      </c>
      <c r="M64" s="78"/>
    </row>
    <row r="65" spans="1:13" s="22" customFormat="1" ht="21" customHeight="1">
      <c r="A65" s="130" t="s">
        <v>43</v>
      </c>
      <c r="B65" s="41"/>
      <c r="C65" s="41"/>
      <c r="D65" s="24"/>
      <c r="E65" s="26"/>
      <c r="F65" s="26"/>
      <c r="G65" s="26"/>
      <c r="H65" s="88"/>
      <c r="I65" s="114"/>
      <c r="J65" s="88"/>
      <c r="K65" s="26"/>
    </row>
    <row r="66" spans="1:13" s="22" customFormat="1" ht="23.25">
      <c r="A66" s="130"/>
      <c r="B66" s="23" t="s">
        <v>44</v>
      </c>
      <c r="C66" s="23"/>
      <c r="D66" s="138" t="s">
        <v>45</v>
      </c>
      <c r="E66" s="96">
        <v>0</v>
      </c>
      <c r="F66" s="26"/>
      <c r="G66" s="29">
        <v>453754166</v>
      </c>
      <c r="H66" s="26"/>
      <c r="I66" s="96">
        <v>0</v>
      </c>
      <c r="J66" s="29"/>
      <c r="K66" s="192">
        <v>453754166</v>
      </c>
    </row>
    <row r="67" spans="1:13" s="22" customFormat="1" ht="23.25">
      <c r="A67" s="41"/>
      <c r="B67" s="23" t="s">
        <v>46</v>
      </c>
      <c r="C67" s="23"/>
      <c r="D67" s="131" t="s">
        <v>47</v>
      </c>
      <c r="E67" s="29">
        <v>2193740585</v>
      </c>
      <c r="F67" s="26"/>
      <c r="G67" s="29">
        <v>1979804017</v>
      </c>
      <c r="H67" s="26"/>
      <c r="I67" s="26">
        <v>2189453785</v>
      </c>
      <c r="J67" s="26"/>
      <c r="K67" s="26">
        <v>1975960540</v>
      </c>
      <c r="M67" s="78"/>
    </row>
    <row r="68" spans="1:13" s="22" customFormat="1" ht="23.25">
      <c r="A68" s="130" t="s">
        <v>48</v>
      </c>
      <c r="B68" s="23"/>
      <c r="C68" s="23"/>
      <c r="D68" s="138" t="s">
        <v>45</v>
      </c>
      <c r="E68" s="29">
        <v>41000000</v>
      </c>
      <c r="F68" s="26"/>
      <c r="G68" s="29">
        <v>39000000</v>
      </c>
      <c r="H68" s="26"/>
      <c r="I68" s="96">
        <v>0</v>
      </c>
      <c r="J68" s="29"/>
      <c r="K68" s="96">
        <v>0</v>
      </c>
    </row>
    <row r="69" spans="1:13" s="22" customFormat="1" ht="21" customHeight="1">
      <c r="A69" s="130" t="s">
        <v>49</v>
      </c>
      <c r="B69" s="23"/>
      <c r="C69" s="23"/>
      <c r="D69" s="24"/>
      <c r="E69" s="29">
        <v>9673428</v>
      </c>
      <c r="F69" s="26"/>
      <c r="G69" s="29">
        <v>4500589</v>
      </c>
      <c r="H69" s="26"/>
      <c r="I69" s="96">
        <v>0</v>
      </c>
      <c r="J69" s="29"/>
      <c r="K69" s="96">
        <v>0</v>
      </c>
    </row>
    <row r="70" spans="1:13" s="22" customFormat="1" ht="21" customHeight="1">
      <c r="A70" s="130" t="s">
        <v>50</v>
      </c>
      <c r="B70" s="41"/>
      <c r="C70" s="41"/>
      <c r="D70" s="24"/>
      <c r="E70" s="26">
        <v>54588061</v>
      </c>
      <c r="F70" s="26"/>
      <c r="G70" s="26">
        <v>54565362</v>
      </c>
      <c r="H70" s="88"/>
      <c r="I70" s="26">
        <v>54228762</v>
      </c>
      <c r="J70" s="88"/>
      <c r="K70" s="26">
        <v>54228762</v>
      </c>
      <c r="M70" s="78"/>
    </row>
    <row r="71" spans="1:13" s="22" customFormat="1" ht="21" customHeight="1">
      <c r="A71" s="130" t="s">
        <v>51</v>
      </c>
      <c r="B71" s="41"/>
      <c r="C71" s="41"/>
      <c r="D71" s="24"/>
      <c r="E71" s="26">
        <v>403956265</v>
      </c>
      <c r="F71" s="26"/>
      <c r="G71" s="26">
        <v>409029424</v>
      </c>
      <c r="H71" s="88"/>
      <c r="I71" s="26">
        <v>403413290</v>
      </c>
      <c r="J71" s="88"/>
      <c r="K71" s="26">
        <v>408993722</v>
      </c>
      <c r="M71" s="78"/>
    </row>
    <row r="72" spans="1:13" s="14" customFormat="1" ht="21" customHeight="1">
      <c r="A72" s="133" t="s">
        <v>52</v>
      </c>
      <c r="D72" s="15"/>
      <c r="E72" s="103">
        <f>SUM(E63:E71)</f>
        <v>65234540304</v>
      </c>
      <c r="F72" s="89"/>
      <c r="G72" s="103">
        <f>SUM(G63:G71)</f>
        <v>63656582585</v>
      </c>
      <c r="H72" s="89"/>
      <c r="I72" s="103">
        <f>SUM(I63:I71)</f>
        <v>62386745971</v>
      </c>
      <c r="J72" s="89"/>
      <c r="K72" s="103">
        <f>SUM(K63:K71)</f>
        <v>61385608224</v>
      </c>
    </row>
    <row r="73" spans="1:13" s="14" customFormat="1" ht="21" customHeight="1">
      <c r="A73" s="41"/>
      <c r="B73" s="23"/>
      <c r="C73" s="23"/>
      <c r="D73" s="24"/>
      <c r="E73" s="104"/>
      <c r="F73" s="46"/>
      <c r="G73" s="104"/>
      <c r="H73" s="46"/>
      <c r="I73" s="104"/>
      <c r="J73" s="25"/>
      <c r="K73" s="104"/>
    </row>
    <row r="74" spans="1:13" s="14" customFormat="1" ht="21" customHeight="1">
      <c r="A74" s="21" t="s">
        <v>53</v>
      </c>
      <c r="D74" s="15"/>
      <c r="E74" s="105"/>
      <c r="F74" s="27"/>
      <c r="G74" s="105"/>
      <c r="H74" s="27"/>
      <c r="I74" s="27"/>
      <c r="J74" s="27"/>
      <c r="K74" s="105"/>
    </row>
    <row r="75" spans="1:13" s="14" customFormat="1" ht="21" customHeight="1">
      <c r="A75" s="130" t="s">
        <v>54</v>
      </c>
      <c r="D75" s="15"/>
      <c r="E75" s="104"/>
      <c r="F75" s="27"/>
      <c r="G75" s="104"/>
      <c r="H75" s="27"/>
      <c r="I75" s="27"/>
      <c r="J75" s="27"/>
      <c r="K75" s="104"/>
    </row>
    <row r="76" spans="1:13" s="14" customFormat="1" ht="21" customHeight="1">
      <c r="A76" s="21"/>
      <c r="B76" s="22" t="s">
        <v>55</v>
      </c>
      <c r="D76" s="138" t="s">
        <v>56</v>
      </c>
      <c r="E76" s="101">
        <v>7881313657</v>
      </c>
      <c r="F76" s="89"/>
      <c r="G76" s="101">
        <v>7717759083</v>
      </c>
      <c r="H76" s="89"/>
      <c r="I76" s="26">
        <v>7881313657</v>
      </c>
      <c r="J76" s="89"/>
      <c r="K76" s="101">
        <v>7717759083</v>
      </c>
      <c r="M76" s="78"/>
    </row>
    <row r="77" spans="1:13" s="14" customFormat="1" ht="21" customHeight="1">
      <c r="A77" s="21"/>
      <c r="B77" s="22" t="s">
        <v>57</v>
      </c>
      <c r="D77" s="24" t="s">
        <v>45</v>
      </c>
      <c r="E77" s="101">
        <v>24153166601</v>
      </c>
      <c r="F77" s="26"/>
      <c r="G77" s="101">
        <v>23907474750</v>
      </c>
      <c r="H77" s="89"/>
      <c r="I77" s="26">
        <v>24153166601</v>
      </c>
      <c r="J77" s="89"/>
      <c r="K77" s="101">
        <v>23907474750</v>
      </c>
      <c r="M77" s="78"/>
    </row>
    <row r="78" spans="1:13" s="22" customFormat="1" ht="21" customHeight="1">
      <c r="A78" s="130"/>
      <c r="B78" s="23" t="s">
        <v>46</v>
      </c>
      <c r="C78" s="23"/>
      <c r="D78" s="131" t="s">
        <v>47</v>
      </c>
      <c r="E78" s="101">
        <v>75832046969</v>
      </c>
      <c r="F78" s="26"/>
      <c r="G78" s="101">
        <v>85141788721</v>
      </c>
      <c r="H78" s="26"/>
      <c r="I78" s="29">
        <v>75829069006</v>
      </c>
      <c r="J78" s="26"/>
      <c r="K78" s="101">
        <v>85140838305</v>
      </c>
      <c r="M78" s="78"/>
    </row>
    <row r="79" spans="1:13" s="14" customFormat="1" ht="21" customHeight="1">
      <c r="A79" s="21"/>
      <c r="B79" s="22" t="s">
        <v>58</v>
      </c>
      <c r="D79" s="138" t="s">
        <v>59</v>
      </c>
      <c r="E79" s="101">
        <v>43823716544</v>
      </c>
      <c r="F79" s="26"/>
      <c r="G79" s="101">
        <v>42764683547</v>
      </c>
      <c r="H79" s="89"/>
      <c r="I79" s="26">
        <v>43823716544</v>
      </c>
      <c r="J79" s="89"/>
      <c r="K79" s="101">
        <v>42764683547</v>
      </c>
      <c r="M79" s="78"/>
    </row>
    <row r="80" spans="1:13" s="14" customFormat="1" ht="21" customHeight="1">
      <c r="A80" s="130" t="s">
        <v>60</v>
      </c>
      <c r="B80" s="22"/>
      <c r="D80" s="138" t="s">
        <v>235</v>
      </c>
      <c r="E80" s="101">
        <v>17509559774</v>
      </c>
      <c r="F80" s="26"/>
      <c r="G80" s="101">
        <v>13796918544</v>
      </c>
      <c r="H80" s="89"/>
      <c r="I80" s="26">
        <v>17509559774</v>
      </c>
      <c r="J80" s="89"/>
      <c r="K80" s="101">
        <v>13796918544</v>
      </c>
      <c r="L80" s="140"/>
      <c r="M80" s="78"/>
    </row>
    <row r="81" spans="1:13" s="22" customFormat="1" ht="21" customHeight="1">
      <c r="A81" s="130" t="s">
        <v>61</v>
      </c>
      <c r="B81" s="41"/>
      <c r="C81" s="41"/>
      <c r="D81" s="131">
        <v>17</v>
      </c>
      <c r="E81" s="101">
        <v>917183055</v>
      </c>
      <c r="F81" s="26"/>
      <c r="G81" s="101">
        <v>931905658</v>
      </c>
      <c r="H81" s="26"/>
      <c r="I81" s="26">
        <v>917183055</v>
      </c>
      <c r="J81" s="26"/>
      <c r="K81" s="26">
        <v>931905658</v>
      </c>
      <c r="M81" s="78"/>
    </row>
    <row r="82" spans="1:13" s="22" customFormat="1" ht="21" customHeight="1">
      <c r="A82" s="130" t="s">
        <v>62</v>
      </c>
      <c r="D82" s="131">
        <v>18</v>
      </c>
      <c r="E82" s="101">
        <v>4527874663</v>
      </c>
      <c r="F82" s="26"/>
      <c r="G82" s="101">
        <v>4496194282</v>
      </c>
      <c r="H82" s="88"/>
      <c r="I82" s="26">
        <v>4443746500</v>
      </c>
      <c r="J82" s="88"/>
      <c r="K82" s="26">
        <v>4414525009</v>
      </c>
      <c r="M82" s="78"/>
    </row>
    <row r="83" spans="1:13" s="22" customFormat="1" ht="21" customHeight="1">
      <c r="A83" s="130" t="s">
        <v>63</v>
      </c>
      <c r="B83" s="41"/>
      <c r="C83" s="41"/>
      <c r="D83" s="141" t="s">
        <v>64</v>
      </c>
      <c r="E83" s="29">
        <v>27055410090</v>
      </c>
      <c r="F83" s="26"/>
      <c r="G83" s="101">
        <v>26776840778</v>
      </c>
      <c r="H83" s="88"/>
      <c r="I83" s="26">
        <v>20054220038</v>
      </c>
      <c r="J83" s="88"/>
      <c r="K83" s="26">
        <v>19848841569</v>
      </c>
      <c r="M83" s="78"/>
    </row>
    <row r="84" spans="1:13" s="22" customFormat="1" ht="21" customHeight="1">
      <c r="A84" s="130" t="s">
        <v>65</v>
      </c>
      <c r="B84" s="41"/>
      <c r="C84" s="41"/>
      <c r="D84" s="141"/>
      <c r="E84" s="101">
        <v>12603707</v>
      </c>
      <c r="F84" s="26"/>
      <c r="G84" s="101">
        <v>12207708</v>
      </c>
      <c r="H84" s="88"/>
      <c r="I84" s="26">
        <v>1902599211</v>
      </c>
      <c r="J84" s="88"/>
      <c r="K84" s="26">
        <v>1883304922</v>
      </c>
      <c r="M84" s="78"/>
    </row>
    <row r="85" spans="1:13" s="14" customFormat="1" ht="21" customHeight="1">
      <c r="A85" s="133" t="s">
        <v>66</v>
      </c>
      <c r="D85" s="15"/>
      <c r="E85" s="87">
        <f>SUM(E76:E84)</f>
        <v>201712875060</v>
      </c>
      <c r="F85" s="89"/>
      <c r="G85" s="87">
        <f>SUM(G76:G84)</f>
        <v>205545773071</v>
      </c>
      <c r="H85" s="89"/>
      <c r="I85" s="87">
        <f>SUM(I76:I84)</f>
        <v>196514574386</v>
      </c>
      <c r="J85" s="89"/>
      <c r="K85" s="87">
        <f>SUM(K76:K84)</f>
        <v>200406251387</v>
      </c>
      <c r="M85" s="44"/>
    </row>
    <row r="86" spans="1:13" s="14" customFormat="1" ht="21" customHeight="1">
      <c r="A86" s="142" t="s">
        <v>67</v>
      </c>
      <c r="D86" s="15"/>
      <c r="E86" s="87">
        <f>E72+E85</f>
        <v>266947415364</v>
      </c>
      <c r="F86" s="89"/>
      <c r="G86" s="87">
        <f>G72+G85</f>
        <v>269202355656</v>
      </c>
      <c r="H86" s="89"/>
      <c r="I86" s="87">
        <f>I72+I85</f>
        <v>258901320357</v>
      </c>
      <c r="J86" s="89"/>
      <c r="K86" s="87">
        <f>K72+K85</f>
        <v>261791859611</v>
      </c>
    </row>
    <row r="87" spans="1:13" s="14" customFormat="1" ht="21" customHeight="1">
      <c r="A87" s="142"/>
      <c r="D87" s="15"/>
      <c r="E87" s="89"/>
      <c r="F87" s="89"/>
      <c r="G87" s="89"/>
      <c r="H87" s="89"/>
      <c r="I87" s="89"/>
      <c r="J87" s="89"/>
      <c r="K87" s="89"/>
    </row>
    <row r="88" spans="1:13" s="14" customFormat="1" ht="21" customHeight="1">
      <c r="A88" s="142"/>
      <c r="D88" s="15"/>
      <c r="E88" s="27"/>
      <c r="F88" s="27"/>
      <c r="G88" s="27"/>
      <c r="H88" s="27"/>
      <c r="I88" s="27"/>
      <c r="J88" s="27"/>
      <c r="K88" s="27"/>
    </row>
    <row r="89" spans="1:13" s="14" customFormat="1" ht="21" customHeight="1">
      <c r="A89" s="142"/>
      <c r="D89" s="15"/>
      <c r="E89" s="27"/>
      <c r="F89" s="27"/>
      <c r="G89" s="27"/>
      <c r="H89" s="27"/>
      <c r="I89" s="27"/>
      <c r="J89" s="27"/>
      <c r="K89" s="27"/>
    </row>
    <row r="90" spans="1:13" s="14" customFormat="1" ht="21" customHeight="1">
      <c r="A90" s="142"/>
      <c r="D90" s="189"/>
      <c r="E90" s="27"/>
      <c r="F90" s="27"/>
      <c r="G90" s="27"/>
      <c r="H90" s="27"/>
      <c r="I90" s="27"/>
      <c r="J90" s="27"/>
      <c r="K90" s="27"/>
    </row>
    <row r="91" spans="1:13" s="14" customFormat="1" ht="21" customHeight="1">
      <c r="A91" s="142"/>
      <c r="D91" s="189"/>
      <c r="E91" s="27"/>
      <c r="F91" s="27"/>
      <c r="G91" s="27"/>
      <c r="H91" s="27"/>
      <c r="I91" s="27"/>
      <c r="J91" s="27"/>
      <c r="K91" s="27"/>
    </row>
    <row r="92" spans="1:13" s="14" customFormat="1" ht="21" customHeight="1">
      <c r="A92" s="142"/>
      <c r="D92" s="15"/>
      <c r="E92" s="27"/>
      <c r="F92" s="27"/>
      <c r="G92" s="27"/>
      <c r="H92" s="27"/>
      <c r="I92" s="27"/>
      <c r="J92" s="27"/>
      <c r="K92" s="27"/>
    </row>
    <row r="93" spans="1:13" s="14" customFormat="1" ht="21" customHeight="1">
      <c r="A93" s="142"/>
      <c r="D93" s="15"/>
      <c r="E93" s="27"/>
      <c r="F93" s="27"/>
      <c r="G93" s="27"/>
      <c r="H93" s="27"/>
      <c r="I93" s="27"/>
      <c r="J93" s="27"/>
      <c r="K93" s="27"/>
    </row>
    <row r="94" spans="1:13" s="14" customFormat="1" ht="21" customHeight="1">
      <c r="A94" s="142"/>
      <c r="D94" s="193"/>
      <c r="E94" s="27"/>
      <c r="F94" s="27"/>
      <c r="G94" s="27"/>
      <c r="H94" s="27"/>
      <c r="I94" s="27"/>
      <c r="J94" s="27"/>
      <c r="K94" s="27"/>
    </row>
    <row r="95" spans="1:13" s="14" customFormat="1" ht="21" customHeight="1">
      <c r="A95" s="142"/>
      <c r="D95" s="191"/>
      <c r="E95" s="27"/>
      <c r="F95" s="27"/>
      <c r="G95" s="27"/>
      <c r="H95" s="27"/>
      <c r="I95" s="27"/>
      <c r="J95" s="27"/>
      <c r="K95" s="27"/>
    </row>
    <row r="96" spans="1:13" s="14" customFormat="1" ht="21" customHeight="1">
      <c r="A96" s="142"/>
      <c r="D96" s="15"/>
      <c r="E96" s="27"/>
      <c r="F96" s="27"/>
      <c r="G96" s="27"/>
      <c r="H96" s="27"/>
      <c r="I96" s="27"/>
      <c r="J96" s="27"/>
      <c r="K96" s="27"/>
    </row>
    <row r="97" spans="1:11" s="139" customFormat="1" ht="24" customHeight="1">
      <c r="A97" s="198" t="s">
        <v>32</v>
      </c>
      <c r="B97" s="198"/>
      <c r="C97" s="198"/>
      <c r="D97" s="198"/>
      <c r="E97" s="198"/>
      <c r="F97" s="109"/>
      <c r="G97" s="109"/>
      <c r="H97" s="109"/>
      <c r="I97" s="109"/>
      <c r="J97" s="109"/>
      <c r="K97" s="109"/>
    </row>
    <row r="98" spans="1:11" s="22" customFormat="1" ht="21" customHeight="1">
      <c r="A98" s="130"/>
      <c r="B98" s="41"/>
      <c r="C98" s="41"/>
      <c r="D98" s="141"/>
      <c r="E98" s="101"/>
      <c r="F98" s="44"/>
      <c r="G98" s="101"/>
      <c r="H98" s="143"/>
      <c r="I98" s="44"/>
      <c r="J98" s="143"/>
      <c r="K98" s="44"/>
    </row>
    <row r="99" spans="1:11" s="22" customFormat="1" ht="21" customHeight="1">
      <c r="A99" s="130"/>
      <c r="B99" s="41"/>
      <c r="C99" s="41"/>
      <c r="D99" s="141"/>
      <c r="E99" s="101"/>
      <c r="F99" s="44"/>
      <c r="G99" s="101"/>
      <c r="H99" s="143"/>
      <c r="I99" s="44"/>
      <c r="J99" s="143"/>
      <c r="K99" s="44"/>
    </row>
    <row r="100" spans="1:11" s="14" customFormat="1" ht="21" customHeight="1">
      <c r="A100" s="199" t="s">
        <v>33</v>
      </c>
      <c r="B100" s="199"/>
      <c r="C100" s="24"/>
      <c r="D100" s="24"/>
      <c r="E100" s="199" t="s">
        <v>33</v>
      </c>
      <c r="F100" s="199"/>
      <c r="G100" s="199"/>
      <c r="H100" s="199"/>
      <c r="I100" s="199"/>
      <c r="J100" s="199"/>
      <c r="K100" s="199"/>
    </row>
    <row r="101" spans="1:11" s="22" customFormat="1" ht="21" customHeight="1">
      <c r="A101" s="199" t="s">
        <v>34</v>
      </c>
      <c r="B101" s="199"/>
      <c r="C101" s="24"/>
      <c r="D101" s="24"/>
      <c r="E101" s="199" t="s">
        <v>35</v>
      </c>
      <c r="F101" s="199"/>
      <c r="G101" s="199"/>
      <c r="H101" s="199"/>
      <c r="I101" s="199"/>
      <c r="J101" s="199"/>
      <c r="K101" s="199"/>
    </row>
    <row r="102" spans="1:11" s="22" customFormat="1" ht="21" customHeight="1">
      <c r="A102" s="199" t="s">
        <v>36</v>
      </c>
      <c r="B102" s="199"/>
      <c r="C102" s="24"/>
      <c r="D102" s="24"/>
      <c r="E102" s="199" t="s">
        <v>37</v>
      </c>
      <c r="F102" s="199"/>
      <c r="G102" s="199"/>
      <c r="H102" s="199"/>
      <c r="I102" s="199"/>
      <c r="J102" s="199"/>
      <c r="K102" s="199"/>
    </row>
    <row r="103" spans="1:11" s="3" customFormat="1" ht="24" customHeight="1">
      <c r="A103" s="194" t="s">
        <v>0</v>
      </c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</row>
    <row r="104" spans="1:11" s="3" customFormat="1" ht="24" customHeight="1">
      <c r="A104" s="194" t="s">
        <v>38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</row>
    <row r="105" spans="1:11" s="3" customFormat="1" ht="24" customHeight="1">
      <c r="A105" s="194" t="str">
        <f>A3</f>
        <v>ณ วันที่ 31 มีนาคม 2566</v>
      </c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</row>
    <row r="106" spans="1:11" s="3" customFormat="1" ht="24" customHeight="1">
      <c r="A106" s="195" t="s">
        <v>3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</row>
    <row r="107" spans="1:11" s="3" customFormat="1" ht="6" customHeight="1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</row>
    <row r="108" spans="1:11" s="14" customFormat="1" ht="21" customHeight="1">
      <c r="A108" s="129"/>
      <c r="B108" s="58"/>
      <c r="C108" s="58"/>
      <c r="E108" s="196" t="s">
        <v>4</v>
      </c>
      <c r="F108" s="196"/>
      <c r="G108" s="196"/>
      <c r="I108" s="196" t="s">
        <v>5</v>
      </c>
      <c r="J108" s="196"/>
      <c r="K108" s="196"/>
    </row>
    <row r="109" spans="1:11" s="14" customFormat="1" ht="21" customHeight="1">
      <c r="A109" s="129"/>
      <c r="B109" s="58"/>
      <c r="C109" s="58"/>
      <c r="D109" s="15" t="s">
        <v>6</v>
      </c>
      <c r="E109" s="190" t="s">
        <v>238</v>
      </c>
      <c r="F109" s="190"/>
      <c r="G109" s="190" t="s">
        <v>238</v>
      </c>
      <c r="I109" s="190" t="s">
        <v>238</v>
      </c>
      <c r="J109" s="190"/>
      <c r="K109" s="190" t="s">
        <v>238</v>
      </c>
    </row>
    <row r="110" spans="1:11" s="14" customFormat="1" ht="21" customHeight="1">
      <c r="E110" s="15" t="s">
        <v>237</v>
      </c>
      <c r="F110" s="15"/>
      <c r="G110" s="15" t="s">
        <v>239</v>
      </c>
      <c r="H110" s="15"/>
      <c r="I110" s="15" t="s">
        <v>237</v>
      </c>
      <c r="J110" s="15"/>
      <c r="K110" s="15" t="s">
        <v>239</v>
      </c>
    </row>
    <row r="111" spans="1:11" s="14" customFormat="1" ht="21" customHeight="1">
      <c r="D111" s="15"/>
      <c r="E111" s="107" t="s">
        <v>7</v>
      </c>
      <c r="F111" s="15"/>
      <c r="G111" s="107" t="s">
        <v>8</v>
      </c>
      <c r="H111" s="107"/>
      <c r="I111" s="107" t="s">
        <v>7</v>
      </c>
      <c r="J111" s="15"/>
      <c r="K111" s="107" t="s">
        <v>8</v>
      </c>
    </row>
    <row r="112" spans="1:11" s="14" customFormat="1" ht="21" customHeight="1">
      <c r="A112" s="197" t="s">
        <v>68</v>
      </c>
      <c r="B112" s="197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s="22" customFormat="1" ht="21" customHeight="1">
      <c r="A113" s="21" t="s">
        <v>69</v>
      </c>
      <c r="B113" s="41"/>
      <c r="C113" s="41"/>
      <c r="D113" s="144"/>
      <c r="E113" s="46"/>
      <c r="F113" s="25"/>
      <c r="G113" s="46"/>
      <c r="H113" s="25"/>
      <c r="I113" s="46"/>
      <c r="J113" s="46"/>
      <c r="K113" s="46"/>
    </row>
    <row r="114" spans="1:11" s="22" customFormat="1" ht="21" customHeight="1">
      <c r="A114" s="130" t="s">
        <v>70</v>
      </c>
      <c r="B114" s="41"/>
      <c r="C114" s="41"/>
      <c r="D114" s="144"/>
      <c r="E114" s="25"/>
      <c r="F114" s="25"/>
      <c r="G114" s="25"/>
      <c r="H114" s="25"/>
      <c r="I114" s="25"/>
      <c r="J114" s="25"/>
      <c r="K114" s="25"/>
    </row>
    <row r="115" spans="1:11" s="22" customFormat="1" ht="21" customHeight="1">
      <c r="A115" s="130" t="s">
        <v>71</v>
      </c>
      <c r="B115" s="41"/>
      <c r="C115" s="41"/>
      <c r="D115" s="144"/>
      <c r="E115" s="25"/>
      <c r="F115" s="25"/>
      <c r="G115" s="25"/>
      <c r="H115" s="25"/>
      <c r="I115" s="25"/>
      <c r="J115" s="25"/>
      <c r="K115" s="25"/>
    </row>
    <row r="116" spans="1:11" s="22" customFormat="1" ht="21" customHeight="1" thickBot="1">
      <c r="A116" s="200" t="s">
        <v>72</v>
      </c>
      <c r="B116" s="200"/>
      <c r="D116" s="24"/>
      <c r="E116" s="110">
        <v>336824601650</v>
      </c>
      <c r="F116" s="26"/>
      <c r="G116" s="110">
        <v>336824601650</v>
      </c>
      <c r="H116" s="26"/>
      <c r="I116" s="110">
        <v>336824601650</v>
      </c>
      <c r="J116" s="26"/>
      <c r="K116" s="110">
        <v>336824601650</v>
      </c>
    </row>
    <row r="117" spans="1:11" s="22" customFormat="1" ht="21" customHeight="1" thickTop="1">
      <c r="A117" s="130" t="s">
        <v>73</v>
      </c>
      <c r="B117" s="41"/>
      <c r="C117" s="41"/>
      <c r="D117" s="24"/>
      <c r="E117" s="26"/>
      <c r="F117" s="26"/>
      <c r="G117" s="26"/>
      <c r="H117" s="26"/>
      <c r="I117" s="26"/>
      <c r="J117" s="26"/>
      <c r="K117" s="26"/>
    </row>
    <row r="118" spans="1:11" s="22" customFormat="1" ht="21" customHeight="1">
      <c r="A118" s="59" t="s">
        <v>74</v>
      </c>
      <c r="B118" s="59"/>
      <c r="C118" s="59"/>
      <c r="D118" s="59"/>
      <c r="E118" s="26">
        <v>21827719170</v>
      </c>
      <c r="F118" s="26"/>
      <c r="G118" s="145">
        <v>21827719170</v>
      </c>
      <c r="H118" s="26"/>
      <c r="I118" s="26">
        <v>21827719170</v>
      </c>
      <c r="J118" s="26"/>
      <c r="K118" s="145">
        <v>21827719170</v>
      </c>
    </row>
    <row r="119" spans="1:11" s="22" customFormat="1" ht="21" customHeight="1">
      <c r="A119" s="130" t="s">
        <v>75</v>
      </c>
      <c r="B119" s="23"/>
      <c r="C119" s="23"/>
      <c r="D119" s="24"/>
      <c r="E119" s="26">
        <v>1862979154</v>
      </c>
      <c r="F119" s="26"/>
      <c r="G119" s="145">
        <v>1862979154</v>
      </c>
      <c r="H119" s="26"/>
      <c r="I119" s="26">
        <v>1862979154</v>
      </c>
      <c r="J119" s="26"/>
      <c r="K119" s="145">
        <v>1862979154</v>
      </c>
    </row>
    <row r="120" spans="1:11" s="22" customFormat="1" ht="21" customHeight="1">
      <c r="A120" s="130" t="s">
        <v>76</v>
      </c>
      <c r="B120" s="41"/>
      <c r="C120" s="41"/>
      <c r="D120" s="24"/>
      <c r="E120" s="26"/>
      <c r="F120" s="26"/>
      <c r="G120" s="26"/>
      <c r="H120" s="26"/>
      <c r="I120" s="26"/>
      <c r="J120" s="26"/>
      <c r="K120" s="26"/>
    </row>
    <row r="121" spans="1:11" s="22" customFormat="1" ht="21" customHeight="1">
      <c r="A121" s="59" t="s">
        <v>77</v>
      </c>
      <c r="B121" s="59"/>
      <c r="C121" s="59"/>
      <c r="D121" s="59"/>
      <c r="E121" s="26">
        <v>-91317033585</v>
      </c>
      <c r="F121" s="26"/>
      <c r="G121" s="26">
        <v>-103848403956</v>
      </c>
      <c r="H121" s="26"/>
      <c r="I121" s="26">
        <v>-84340000962</v>
      </c>
      <c r="J121" s="26"/>
      <c r="K121" s="145">
        <v>-96236279467</v>
      </c>
    </row>
    <row r="122" spans="1:11" s="22" customFormat="1" ht="21" customHeight="1">
      <c r="A122" s="130" t="s">
        <v>78</v>
      </c>
      <c r="B122" s="41"/>
      <c r="C122" s="41"/>
      <c r="D122" s="24"/>
      <c r="E122" s="98">
        <v>9056447245</v>
      </c>
      <c r="F122" s="26"/>
      <c r="G122" s="98">
        <v>9074992677</v>
      </c>
      <c r="H122" s="26"/>
      <c r="I122" s="98">
        <v>9033787727</v>
      </c>
      <c r="J122" s="26"/>
      <c r="K122" s="79">
        <v>9052333160</v>
      </c>
    </row>
    <row r="123" spans="1:11" s="14" customFormat="1" ht="21" customHeight="1">
      <c r="A123" s="142" t="s">
        <v>79</v>
      </c>
      <c r="D123" s="15"/>
      <c r="E123" s="124">
        <f>SUM(E118:E122)</f>
        <v>-58569888016</v>
      </c>
      <c r="F123" s="89"/>
      <c r="G123" s="124">
        <f>SUM(G118:G122)</f>
        <v>-71082712955</v>
      </c>
      <c r="H123" s="89"/>
      <c r="I123" s="89">
        <f>SUM(I118:I122)</f>
        <v>-51615514911</v>
      </c>
      <c r="J123" s="89"/>
      <c r="K123" s="89">
        <f>SUM(K118:K122)</f>
        <v>-63493247983</v>
      </c>
    </row>
    <row r="124" spans="1:11" s="14" customFormat="1" ht="21" customHeight="1">
      <c r="A124" s="142" t="s">
        <v>80</v>
      </c>
      <c r="D124" s="15"/>
      <c r="E124" s="97">
        <v>66998824</v>
      </c>
      <c r="F124" s="89"/>
      <c r="G124" s="97">
        <v>58076529</v>
      </c>
      <c r="H124" s="146"/>
      <c r="I124" s="96">
        <v>0</v>
      </c>
      <c r="J124" s="89"/>
      <c r="K124" s="96">
        <v>0</v>
      </c>
    </row>
    <row r="125" spans="1:11" s="14" customFormat="1" ht="21" customHeight="1">
      <c r="B125" s="21" t="s">
        <v>81</v>
      </c>
      <c r="C125" s="21"/>
      <c r="D125" s="21"/>
      <c r="E125" s="124">
        <f>SUM(E123:E124)</f>
        <v>-58502889192</v>
      </c>
      <c r="F125" s="89"/>
      <c r="G125" s="124">
        <f>SUM(G123:G124)</f>
        <v>-71024636426</v>
      </c>
      <c r="H125" s="89"/>
      <c r="I125" s="87">
        <f>SUM(I123:I124)</f>
        <v>-51615514911</v>
      </c>
      <c r="J125" s="89"/>
      <c r="K125" s="87">
        <f>SUM(K123:K124)</f>
        <v>-63493247983</v>
      </c>
    </row>
    <row r="126" spans="1:11" s="14" customFormat="1" ht="21" customHeight="1" thickBot="1">
      <c r="A126" s="21" t="s">
        <v>82</v>
      </c>
      <c r="D126" s="15"/>
      <c r="E126" s="33">
        <f>E86+E125</f>
        <v>208444526172</v>
      </c>
      <c r="F126" s="89"/>
      <c r="G126" s="33">
        <f>G86+G125</f>
        <v>198177719230</v>
      </c>
      <c r="H126" s="89"/>
      <c r="I126" s="33">
        <f>I86+I125</f>
        <v>207285805446</v>
      </c>
      <c r="J126" s="89"/>
      <c r="K126" s="33">
        <f>K86+K125</f>
        <v>198298611628</v>
      </c>
    </row>
    <row r="127" spans="1:11" s="14" customFormat="1" ht="21" customHeight="1" thickTop="1">
      <c r="A127" s="21"/>
      <c r="D127" s="15"/>
      <c r="E127" s="27"/>
      <c r="F127" s="27"/>
      <c r="G127" s="27"/>
      <c r="H127" s="147"/>
      <c r="I127" s="27"/>
      <c r="J127" s="27"/>
      <c r="K127" s="27"/>
    </row>
    <row r="128" spans="1:11" s="14" customFormat="1" ht="21" customHeight="1">
      <c r="A128" s="21"/>
      <c r="D128" s="15"/>
      <c r="E128" s="27"/>
      <c r="F128" s="27"/>
      <c r="G128" s="27"/>
      <c r="H128" s="147"/>
      <c r="I128" s="27"/>
      <c r="J128" s="27"/>
      <c r="K128" s="27"/>
    </row>
    <row r="129" spans="1:11" s="14" customFormat="1" ht="21" customHeight="1">
      <c r="A129" s="21"/>
      <c r="D129" s="15"/>
      <c r="E129" s="27"/>
      <c r="F129" s="27"/>
      <c r="G129" s="27"/>
      <c r="H129" s="147"/>
      <c r="I129" s="27"/>
      <c r="J129" s="27"/>
      <c r="K129" s="27"/>
    </row>
    <row r="130" spans="1:11" s="14" customFormat="1" ht="21" customHeight="1">
      <c r="A130" s="21"/>
      <c r="D130" s="15"/>
      <c r="E130" s="27"/>
      <c r="F130" s="27"/>
      <c r="G130" s="27"/>
      <c r="H130" s="147"/>
      <c r="I130" s="27"/>
      <c r="J130" s="27"/>
      <c r="K130" s="27"/>
    </row>
    <row r="131" spans="1:11" s="14" customFormat="1" ht="21" customHeight="1">
      <c r="A131" s="21"/>
      <c r="D131" s="15"/>
      <c r="E131" s="27"/>
      <c r="F131" s="27"/>
      <c r="G131" s="27"/>
      <c r="H131" s="147"/>
      <c r="I131" s="27"/>
      <c r="J131" s="27"/>
      <c r="K131" s="27"/>
    </row>
    <row r="132" spans="1:11" s="14" customFormat="1" ht="21" customHeight="1">
      <c r="A132" s="21"/>
      <c r="D132" s="15"/>
      <c r="E132" s="27"/>
      <c r="F132" s="27"/>
      <c r="G132" s="27"/>
      <c r="H132" s="147"/>
      <c r="I132" s="27"/>
      <c r="J132" s="27"/>
      <c r="K132" s="27"/>
    </row>
    <row r="133" spans="1:11" s="14" customFormat="1" ht="21" customHeight="1">
      <c r="A133" s="21"/>
      <c r="D133" s="15"/>
      <c r="E133" s="27"/>
      <c r="F133" s="27"/>
      <c r="G133" s="27"/>
      <c r="H133" s="147"/>
      <c r="I133" s="27"/>
      <c r="J133" s="27"/>
      <c r="K133" s="27"/>
    </row>
    <row r="134" spans="1:11" s="14" customFormat="1" ht="21" customHeight="1">
      <c r="A134" s="21"/>
      <c r="D134" s="15"/>
      <c r="E134" s="27"/>
      <c r="F134" s="27"/>
      <c r="G134" s="27"/>
      <c r="H134" s="147"/>
      <c r="I134" s="27"/>
      <c r="J134" s="27"/>
      <c r="K134" s="27"/>
    </row>
    <row r="135" spans="1:11" s="14" customFormat="1" ht="21" customHeight="1">
      <c r="A135" s="21"/>
      <c r="D135" s="15"/>
      <c r="E135" s="27"/>
      <c r="F135" s="27"/>
      <c r="G135" s="27"/>
      <c r="H135" s="147"/>
      <c r="I135" s="27"/>
      <c r="J135" s="27"/>
      <c r="K135" s="27"/>
    </row>
    <row r="136" spans="1:11" s="14" customFormat="1" ht="21" customHeight="1">
      <c r="A136" s="21"/>
      <c r="D136" s="15"/>
      <c r="E136" s="27"/>
      <c r="F136" s="27"/>
      <c r="G136" s="27"/>
      <c r="H136" s="147"/>
      <c r="I136" s="27"/>
      <c r="J136" s="27"/>
      <c r="K136" s="27"/>
    </row>
    <row r="137" spans="1:11" s="14" customFormat="1" ht="21" customHeight="1">
      <c r="A137" s="21"/>
      <c r="D137" s="15"/>
      <c r="E137" s="27"/>
      <c r="F137" s="27"/>
      <c r="G137" s="27"/>
      <c r="H137" s="147"/>
      <c r="I137" s="27"/>
      <c r="J137" s="27"/>
      <c r="K137" s="27"/>
    </row>
    <row r="138" spans="1:11" s="14" customFormat="1" ht="21" customHeight="1">
      <c r="A138" s="21"/>
      <c r="D138" s="15"/>
      <c r="E138" s="27"/>
      <c r="F138" s="27"/>
      <c r="G138" s="27"/>
      <c r="H138" s="147"/>
      <c r="I138" s="27"/>
      <c r="J138" s="27"/>
      <c r="K138" s="27"/>
    </row>
    <row r="139" spans="1:11" s="14" customFormat="1" ht="21" customHeight="1">
      <c r="A139" s="21"/>
      <c r="D139" s="15"/>
      <c r="E139" s="27"/>
      <c r="F139" s="27"/>
      <c r="G139" s="27"/>
      <c r="H139" s="147"/>
      <c r="I139" s="27"/>
      <c r="J139" s="27"/>
      <c r="K139" s="27"/>
    </row>
    <row r="140" spans="1:11" s="14" customFormat="1" ht="21" customHeight="1">
      <c r="A140" s="21"/>
      <c r="D140" s="15"/>
      <c r="E140" s="27"/>
      <c r="F140" s="27"/>
      <c r="G140" s="27"/>
      <c r="H140" s="147"/>
      <c r="I140" s="27"/>
      <c r="J140" s="27"/>
      <c r="K140" s="27"/>
    </row>
    <row r="141" spans="1:11" s="14" customFormat="1" ht="21" customHeight="1">
      <c r="A141" s="21"/>
      <c r="D141" s="15"/>
      <c r="E141" s="27"/>
      <c r="F141" s="27"/>
      <c r="G141" s="27"/>
      <c r="H141" s="147"/>
      <c r="I141" s="27"/>
      <c r="J141" s="27"/>
      <c r="K141" s="27"/>
    </row>
    <row r="142" spans="1:11" s="14" customFormat="1" ht="21" customHeight="1">
      <c r="A142" s="21"/>
      <c r="D142" s="15"/>
      <c r="E142" s="27"/>
      <c r="F142" s="27"/>
      <c r="G142" s="27"/>
      <c r="H142" s="147"/>
      <c r="I142" s="27"/>
      <c r="J142" s="27"/>
      <c r="K142" s="27"/>
    </row>
    <row r="143" spans="1:11" s="14" customFormat="1" ht="21" customHeight="1">
      <c r="A143" s="21"/>
      <c r="D143" s="15"/>
      <c r="E143" s="27"/>
      <c r="F143" s="27"/>
      <c r="G143" s="27"/>
      <c r="H143" s="147"/>
      <c r="I143" s="27"/>
      <c r="J143" s="27"/>
      <c r="K143" s="27"/>
    </row>
    <row r="144" spans="1:11" s="14" customFormat="1" ht="21" customHeight="1">
      <c r="A144" s="21"/>
      <c r="D144" s="15"/>
      <c r="E144" s="27"/>
      <c r="F144" s="27"/>
      <c r="G144" s="27"/>
      <c r="H144" s="147"/>
      <c r="I144" s="27"/>
      <c r="J144" s="27"/>
      <c r="K144" s="27"/>
    </row>
    <row r="145" spans="1:11" s="14" customFormat="1" ht="21" customHeight="1">
      <c r="A145" s="21"/>
      <c r="D145" s="15"/>
      <c r="E145" s="27"/>
      <c r="F145" s="27"/>
      <c r="G145" s="27"/>
      <c r="H145" s="147"/>
      <c r="I145" s="27"/>
      <c r="J145" s="27"/>
      <c r="K145" s="27"/>
    </row>
    <row r="146" spans="1:11" s="14" customFormat="1" ht="21" customHeight="1">
      <c r="A146" s="21"/>
      <c r="D146" s="188"/>
      <c r="E146" s="27"/>
      <c r="F146" s="27"/>
      <c r="G146" s="27"/>
      <c r="H146" s="147"/>
      <c r="I146" s="27"/>
      <c r="J146" s="27"/>
      <c r="K146" s="27"/>
    </row>
    <row r="147" spans="1:11" s="14" customFormat="1" ht="21" customHeight="1">
      <c r="A147" s="21"/>
      <c r="D147" s="188"/>
      <c r="E147" s="27"/>
      <c r="F147" s="27"/>
      <c r="G147" s="27"/>
      <c r="H147" s="147"/>
      <c r="I147" s="27"/>
      <c r="J147" s="27"/>
      <c r="K147" s="27"/>
    </row>
    <row r="148" spans="1:11" s="139" customFormat="1" ht="24" customHeight="1">
      <c r="A148" s="198" t="s">
        <v>32</v>
      </c>
      <c r="B148" s="198"/>
      <c r="C148" s="198"/>
      <c r="D148" s="198"/>
      <c r="E148" s="198"/>
      <c r="F148" s="109"/>
      <c r="G148" s="109"/>
      <c r="H148" s="109"/>
      <c r="I148" s="109"/>
      <c r="J148" s="109"/>
      <c r="K148" s="109"/>
    </row>
    <row r="149" spans="1:11" s="22" customFormat="1" ht="21" customHeight="1">
      <c r="F149" s="27"/>
      <c r="G149" s="27"/>
      <c r="H149" s="27"/>
      <c r="I149" s="27"/>
      <c r="J149" s="27"/>
      <c r="K149" s="27"/>
    </row>
    <row r="150" spans="1:11" s="22" customFormat="1" ht="21" customHeight="1">
      <c r="A150" s="19"/>
      <c r="B150" s="14"/>
      <c r="C150" s="14"/>
      <c r="D150" s="15"/>
      <c r="E150" s="27"/>
      <c r="F150" s="27"/>
      <c r="G150" s="27"/>
      <c r="H150" s="27"/>
      <c r="I150" s="27"/>
      <c r="J150" s="27"/>
      <c r="K150" s="27"/>
    </row>
    <row r="151" spans="1:11" s="22" customFormat="1" ht="21" customHeight="1">
      <c r="A151" s="199" t="s">
        <v>33</v>
      </c>
      <c r="B151" s="199"/>
      <c r="C151" s="24"/>
      <c r="D151" s="24"/>
      <c r="E151" s="199" t="s">
        <v>33</v>
      </c>
      <c r="F151" s="199"/>
      <c r="G151" s="199"/>
      <c r="H151" s="199"/>
      <c r="I151" s="199"/>
      <c r="J151" s="199"/>
      <c r="K151" s="199"/>
    </row>
    <row r="152" spans="1:11" s="22" customFormat="1" ht="21" customHeight="1">
      <c r="A152" s="199" t="s">
        <v>34</v>
      </c>
      <c r="B152" s="199"/>
      <c r="C152" s="24"/>
      <c r="D152" s="24"/>
      <c r="E152" s="199" t="s">
        <v>35</v>
      </c>
      <c r="F152" s="199"/>
      <c r="G152" s="199"/>
      <c r="H152" s="199"/>
      <c r="I152" s="199"/>
      <c r="J152" s="199"/>
      <c r="K152" s="199"/>
    </row>
    <row r="153" spans="1:11" s="22" customFormat="1" ht="21" customHeight="1">
      <c r="A153" s="199" t="s">
        <v>36</v>
      </c>
      <c r="B153" s="199"/>
      <c r="C153" s="24"/>
      <c r="D153" s="24"/>
      <c r="E153" s="199" t="s">
        <v>37</v>
      </c>
      <c r="F153" s="199"/>
      <c r="G153" s="199"/>
      <c r="H153" s="199"/>
      <c r="I153" s="199"/>
      <c r="J153" s="199"/>
      <c r="K153" s="199"/>
    </row>
    <row r="154" spans="1:11" ht="23.1" customHeight="1"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23.1" customHeight="1"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23.1" customHeight="1">
      <c r="B156" s="2"/>
      <c r="C156" s="2"/>
      <c r="D156" s="2"/>
      <c r="E156" s="2"/>
      <c r="F156" s="2"/>
      <c r="G156" s="2"/>
      <c r="H156" s="2"/>
      <c r="I156" s="2"/>
      <c r="J156" s="2"/>
      <c r="K156" s="2"/>
    </row>
  </sheetData>
  <mergeCells count="43">
    <mergeCell ref="A152:B152"/>
    <mergeCell ref="E152:K152"/>
    <mergeCell ref="A153:B153"/>
    <mergeCell ref="E153:K153"/>
    <mergeCell ref="A151:B151"/>
    <mergeCell ref="E151:K151"/>
    <mergeCell ref="A112:B112"/>
    <mergeCell ref="A148:E148"/>
    <mergeCell ref="A116:B116"/>
    <mergeCell ref="A101:B101"/>
    <mergeCell ref="E101:K101"/>
    <mergeCell ref="A102:B102"/>
    <mergeCell ref="E102:K102"/>
    <mergeCell ref="A103:K103"/>
    <mergeCell ref="A104:K104"/>
    <mergeCell ref="A105:K105"/>
    <mergeCell ref="A106:K106"/>
    <mergeCell ref="E108:G108"/>
    <mergeCell ref="I108:K108"/>
    <mergeCell ref="A100:B100"/>
    <mergeCell ref="E100:K100"/>
    <mergeCell ref="A51:B51"/>
    <mergeCell ref="E51:K51"/>
    <mergeCell ref="A52:K52"/>
    <mergeCell ref="A53:K53"/>
    <mergeCell ref="A54:K54"/>
    <mergeCell ref="A55:K55"/>
    <mergeCell ref="E57:G57"/>
    <mergeCell ref="I57:K57"/>
    <mergeCell ref="A61:B61"/>
    <mergeCell ref="A97:E97"/>
    <mergeCell ref="A10:B10"/>
    <mergeCell ref="A46:E46"/>
    <mergeCell ref="A49:B49"/>
    <mergeCell ref="E49:K49"/>
    <mergeCell ref="A50:B50"/>
    <mergeCell ref="E50:K50"/>
    <mergeCell ref="A1:K1"/>
    <mergeCell ref="A2:K2"/>
    <mergeCell ref="A3:K3"/>
    <mergeCell ref="A4:K4"/>
    <mergeCell ref="E6:G6"/>
    <mergeCell ref="I6:K6"/>
  </mergeCells>
  <pageMargins left="1" right="0.5" top="1" bottom="0.5" header="0.5" footer="0.3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8"/>
  <sheetViews>
    <sheetView showRuler="0" zoomScale="70" zoomScaleNormal="70" zoomScaleSheetLayoutView="55" zoomScalePageLayoutView="60" workbookViewId="0">
      <selection activeCell="B47" sqref="B47"/>
    </sheetView>
  </sheetViews>
  <sheetFormatPr defaultColWidth="8.375" defaultRowHeight="23.1" customHeight="1"/>
  <cols>
    <col min="1" max="1" width="8.375" style="2" bestFit="1" customWidth="1"/>
    <col min="2" max="2" width="44" style="2" customWidth="1"/>
    <col min="3" max="3" width="9.125" style="2" customWidth="1"/>
    <col min="4" max="4" width="15.375" style="179" customWidth="1"/>
    <col min="5" max="5" width="1.375" style="2" customWidth="1"/>
    <col min="6" max="6" width="14.625" style="2" customWidth="1"/>
    <col min="7" max="7" width="1.375" style="2" customWidth="1"/>
    <col min="8" max="8" width="13.5" style="162" customWidth="1"/>
    <col min="9" max="9" width="1.375" style="2" customWidth="1"/>
    <col min="10" max="10" width="14" style="2" customWidth="1"/>
    <col min="11" max="11" width="8.375" style="2"/>
    <col min="12" max="12" width="19.125" style="2" customWidth="1"/>
    <col min="13" max="16384" width="8.375" style="2"/>
  </cols>
  <sheetData>
    <row r="1" spans="1:10" s="8" customFormat="1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s="8" customFormat="1" ht="24" customHeight="1">
      <c r="A2" s="203" t="s">
        <v>83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8" customFormat="1" ht="24" customHeight="1">
      <c r="A3" s="204" t="s">
        <v>84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s="8" customFormat="1" ht="24" customHeight="1">
      <c r="A4" s="204" t="s">
        <v>7</v>
      </c>
      <c r="B4" s="204"/>
      <c r="C4" s="204"/>
      <c r="D4" s="204"/>
      <c r="E4" s="204"/>
      <c r="F4" s="204"/>
      <c r="G4" s="204"/>
      <c r="H4" s="204"/>
      <c r="I4" s="204"/>
      <c r="J4" s="204"/>
    </row>
    <row r="5" spans="1:10" s="8" customFormat="1" ht="24" customHeight="1">
      <c r="A5" s="205" t="s">
        <v>3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0" s="8" customFormat="1" ht="6" customHeight="1">
      <c r="A6" s="3"/>
      <c r="B6" s="3"/>
      <c r="C6" s="45"/>
      <c r="D6" s="11"/>
      <c r="E6" s="11"/>
      <c r="F6" s="11"/>
      <c r="G6" s="3"/>
      <c r="H6" s="159"/>
      <c r="I6" s="3"/>
      <c r="J6" s="47"/>
    </row>
    <row r="7" spans="1:10" s="22" customFormat="1" ht="19.5" customHeight="1">
      <c r="A7" s="14"/>
      <c r="B7" s="14"/>
      <c r="C7" s="15"/>
      <c r="D7" s="201" t="s">
        <v>85</v>
      </c>
      <c r="E7" s="201"/>
      <c r="F7" s="201"/>
      <c r="G7" s="16"/>
      <c r="H7" s="197" t="s">
        <v>86</v>
      </c>
      <c r="I7" s="197"/>
      <c r="J7" s="197"/>
    </row>
    <row r="8" spans="1:10" s="22" customFormat="1" ht="19.5" customHeight="1">
      <c r="A8" s="14"/>
      <c r="B8" s="14"/>
      <c r="C8" s="15" t="s">
        <v>6</v>
      </c>
      <c r="D8" s="17">
        <v>2566</v>
      </c>
      <c r="E8" s="15"/>
      <c r="F8" s="17">
        <v>2565</v>
      </c>
      <c r="G8" s="18"/>
      <c r="H8" s="17">
        <v>2566</v>
      </c>
      <c r="I8" s="15"/>
      <c r="J8" s="17">
        <v>2565</v>
      </c>
    </row>
    <row r="9" spans="1:10" s="41" customFormat="1" ht="19.5" customHeight="1">
      <c r="A9" s="21" t="s">
        <v>87</v>
      </c>
      <c r="B9" s="15"/>
      <c r="C9" s="24" t="s">
        <v>88</v>
      </c>
      <c r="D9" s="30"/>
      <c r="E9" s="30"/>
      <c r="F9" s="30"/>
      <c r="G9" s="14"/>
      <c r="H9" s="160"/>
      <c r="I9" s="14"/>
      <c r="J9" s="30"/>
    </row>
    <row r="10" spans="1:10" s="41" customFormat="1" ht="19.5" customHeight="1">
      <c r="A10" s="23" t="s">
        <v>89</v>
      </c>
      <c r="B10" s="15"/>
      <c r="C10" s="24">
        <v>20</v>
      </c>
      <c r="D10" s="25"/>
      <c r="E10" s="25"/>
      <c r="F10" s="25"/>
      <c r="G10" s="22"/>
      <c r="H10" s="44"/>
      <c r="I10" s="22"/>
      <c r="J10" s="25"/>
    </row>
    <row r="11" spans="1:10" s="41" customFormat="1" ht="19.5" customHeight="1">
      <c r="A11" s="19" t="s">
        <v>90</v>
      </c>
      <c r="B11" s="24"/>
      <c r="C11" s="24"/>
      <c r="D11" s="163">
        <v>34978033987</v>
      </c>
      <c r="E11" s="78"/>
      <c r="F11" s="26">
        <v>3847375414</v>
      </c>
      <c r="G11" s="78"/>
      <c r="H11" s="26">
        <v>31953708595</v>
      </c>
      <c r="I11" s="32"/>
      <c r="J11" s="26">
        <v>2666901368</v>
      </c>
    </row>
    <row r="12" spans="1:10" s="41" customFormat="1" ht="19.5" customHeight="1">
      <c r="A12" s="19" t="s">
        <v>91</v>
      </c>
      <c r="B12" s="24"/>
      <c r="C12" s="24"/>
      <c r="D12" s="163">
        <v>4363017459</v>
      </c>
      <c r="E12" s="78"/>
      <c r="F12" s="26">
        <v>5220211889</v>
      </c>
      <c r="G12" s="78"/>
      <c r="H12" s="26">
        <v>4363020975</v>
      </c>
      <c r="I12" s="32"/>
      <c r="J12" s="26">
        <v>5206314957</v>
      </c>
    </row>
    <row r="13" spans="1:10" s="41" customFormat="1" ht="19.5" customHeight="1">
      <c r="A13" s="19" t="s">
        <v>92</v>
      </c>
      <c r="B13" s="49"/>
      <c r="C13" s="24"/>
      <c r="D13" s="163">
        <v>1960185274</v>
      </c>
      <c r="E13" s="78"/>
      <c r="F13" s="26">
        <v>1339181783</v>
      </c>
      <c r="G13" s="78"/>
      <c r="H13" s="26">
        <v>2442556998</v>
      </c>
      <c r="I13" s="32"/>
      <c r="J13" s="26">
        <v>1570981685</v>
      </c>
    </row>
    <row r="14" spans="1:10" s="41" customFormat="1" ht="19.5" customHeight="1">
      <c r="A14" s="21" t="s">
        <v>93</v>
      </c>
      <c r="B14" s="49"/>
      <c r="C14" s="24"/>
      <c r="D14" s="164">
        <f>SUM(D11:D13)</f>
        <v>41301236720</v>
      </c>
      <c r="E14" s="81"/>
      <c r="F14" s="80">
        <f>SUM(F11:F13)</f>
        <v>10406769086</v>
      </c>
      <c r="G14" s="78"/>
      <c r="H14" s="80">
        <f>SUM(H11:H13)</f>
        <v>38759286568</v>
      </c>
      <c r="I14" s="18"/>
      <c r="J14" s="80">
        <f>SUM(J11:J13)</f>
        <v>9444198010</v>
      </c>
    </row>
    <row r="15" spans="1:10" s="41" customFormat="1" ht="19.5" customHeight="1">
      <c r="A15" s="23" t="s">
        <v>94</v>
      </c>
      <c r="B15" s="49"/>
      <c r="C15" s="24"/>
      <c r="D15" s="163"/>
      <c r="E15" s="78"/>
      <c r="F15" s="78"/>
      <c r="G15" s="78"/>
      <c r="H15" s="78"/>
      <c r="I15" s="32"/>
      <c r="J15" s="78"/>
    </row>
    <row r="16" spans="1:10" s="41" customFormat="1" ht="19.5" customHeight="1">
      <c r="A16" s="19" t="s">
        <v>95</v>
      </c>
      <c r="B16" s="49"/>
      <c r="C16" s="24"/>
      <c r="D16" s="163">
        <v>108707412</v>
      </c>
      <c r="E16" s="78"/>
      <c r="F16" s="26">
        <v>2996228</v>
      </c>
      <c r="G16" s="78"/>
      <c r="H16" s="78">
        <v>108360636</v>
      </c>
      <c r="I16" s="26"/>
      <c r="J16" s="78">
        <v>2940742</v>
      </c>
    </row>
    <row r="17" spans="1:12" s="41" customFormat="1" ht="19.5" customHeight="1">
      <c r="A17" s="19" t="s">
        <v>96</v>
      </c>
      <c r="B17" s="49"/>
      <c r="C17" s="24">
        <v>21.1</v>
      </c>
      <c r="D17" s="155">
        <v>0</v>
      </c>
      <c r="E17" s="78"/>
      <c r="F17" s="26">
        <v>3365400</v>
      </c>
      <c r="G17" s="78"/>
      <c r="H17" s="155">
        <v>0</v>
      </c>
      <c r="I17" s="32"/>
      <c r="J17" s="29">
        <v>3365400</v>
      </c>
    </row>
    <row r="18" spans="1:12" s="41" customFormat="1" ht="19.5" customHeight="1">
      <c r="A18" s="19" t="s">
        <v>97</v>
      </c>
      <c r="B18" s="49"/>
      <c r="C18" s="24">
        <v>4.2</v>
      </c>
      <c r="D18" s="163">
        <v>2639753179</v>
      </c>
      <c r="E18" s="26"/>
      <c r="F18" s="26">
        <v>1512379853</v>
      </c>
      <c r="G18" s="26"/>
      <c r="H18" s="26">
        <v>2639753179</v>
      </c>
      <c r="I18" s="32"/>
      <c r="J18" s="26">
        <v>1512379853</v>
      </c>
    </row>
    <row r="19" spans="1:12" s="41" customFormat="1" ht="19.5" customHeight="1">
      <c r="A19" s="19" t="s">
        <v>98</v>
      </c>
      <c r="B19" s="49"/>
      <c r="C19" s="24"/>
      <c r="D19" s="163">
        <v>115441258</v>
      </c>
      <c r="E19" s="26"/>
      <c r="F19" s="26">
        <v>1344191089</v>
      </c>
      <c r="G19" s="26"/>
      <c r="H19" s="154">
        <v>131632986</v>
      </c>
      <c r="I19" s="32"/>
      <c r="J19" s="26">
        <v>1233995634</v>
      </c>
    </row>
    <row r="20" spans="1:12" s="41" customFormat="1" ht="19.5" customHeight="1">
      <c r="A20" s="19" t="s">
        <v>99</v>
      </c>
      <c r="B20" s="49"/>
      <c r="C20" s="24">
        <v>21.2</v>
      </c>
      <c r="D20" s="163">
        <v>459864581</v>
      </c>
      <c r="E20" s="78"/>
      <c r="F20" s="26">
        <v>434137458</v>
      </c>
      <c r="G20" s="78">
        <v>4454430883</v>
      </c>
      <c r="H20" s="26">
        <v>446574253</v>
      </c>
      <c r="I20" s="78"/>
      <c r="J20" s="26">
        <v>418491561</v>
      </c>
      <c r="L20" s="116"/>
    </row>
    <row r="21" spans="1:12" s="41" customFormat="1" ht="19.5" customHeight="1">
      <c r="A21" s="21" t="s">
        <v>100</v>
      </c>
      <c r="B21" s="49"/>
      <c r="C21" s="24"/>
      <c r="D21" s="164">
        <f>SUM(D16:D20)</f>
        <v>3323766430</v>
      </c>
      <c r="E21" s="81"/>
      <c r="F21" s="80">
        <f>SUM(F16:F20)</f>
        <v>3297070028</v>
      </c>
      <c r="G21" s="81"/>
      <c r="H21" s="87">
        <f>SUM(H16:H20)</f>
        <v>3326321054</v>
      </c>
      <c r="I21" s="81"/>
      <c r="J21" s="80">
        <f>SUM(J16:J20)</f>
        <v>3171173190</v>
      </c>
      <c r="L21" s="116"/>
    </row>
    <row r="22" spans="1:12" s="41" customFormat="1" ht="19.5" customHeight="1">
      <c r="A22" s="21" t="s">
        <v>101</v>
      </c>
      <c r="B22" s="15"/>
      <c r="C22" s="15"/>
      <c r="D22" s="164">
        <f>SUM(D21,D14)</f>
        <v>44625003150</v>
      </c>
      <c r="E22" s="50"/>
      <c r="F22" s="80">
        <f>SUM(F21,F14)</f>
        <v>13703839114</v>
      </c>
      <c r="G22" s="81"/>
      <c r="H22" s="87">
        <f>SUM(H21,H14)</f>
        <v>42085607622</v>
      </c>
      <c r="I22" s="81"/>
      <c r="J22" s="80">
        <f>SUM(J21,J14)</f>
        <v>12615371200</v>
      </c>
      <c r="L22" s="116"/>
    </row>
    <row r="23" spans="1:12" s="41" customFormat="1" ht="19.5" customHeight="1">
      <c r="A23" s="21" t="s">
        <v>102</v>
      </c>
      <c r="B23" s="15"/>
      <c r="C23" s="15"/>
      <c r="D23" s="165"/>
      <c r="E23" s="50"/>
      <c r="F23" s="81"/>
      <c r="G23" s="81"/>
      <c r="H23" s="89"/>
      <c r="I23" s="81"/>
      <c r="J23" s="81"/>
      <c r="L23" s="116"/>
    </row>
    <row r="24" spans="1:12" s="41" customFormat="1" ht="19.5" customHeight="1">
      <c r="A24" s="23" t="s">
        <v>103</v>
      </c>
      <c r="B24" s="24"/>
      <c r="C24" s="24"/>
      <c r="D24" s="163">
        <v>12051829492</v>
      </c>
      <c r="E24" s="12"/>
      <c r="F24" s="26">
        <v>4247198971</v>
      </c>
      <c r="G24" s="78"/>
      <c r="H24" s="26">
        <v>11059922177</v>
      </c>
      <c r="I24" s="78"/>
      <c r="J24" s="26">
        <v>3714217378</v>
      </c>
      <c r="L24" s="116"/>
    </row>
    <row r="25" spans="1:12" s="41" customFormat="1" ht="19.5" customHeight="1">
      <c r="A25" s="23" t="s">
        <v>104</v>
      </c>
      <c r="B25" s="24"/>
      <c r="C25" s="24"/>
      <c r="D25" s="163">
        <v>2272793010</v>
      </c>
      <c r="E25" s="12"/>
      <c r="F25" s="26">
        <v>1768808217</v>
      </c>
      <c r="G25" s="78"/>
      <c r="H25" s="26">
        <v>2157394466</v>
      </c>
      <c r="I25" s="78"/>
      <c r="J25" s="26">
        <v>1643389004</v>
      </c>
      <c r="L25" s="116"/>
    </row>
    <row r="26" spans="1:12" s="41" customFormat="1" ht="19.5" customHeight="1">
      <c r="A26" s="23" t="s">
        <v>105</v>
      </c>
      <c r="B26" s="24"/>
      <c r="C26" s="24"/>
      <c r="D26" s="163">
        <v>3198421346</v>
      </c>
      <c r="E26" s="12"/>
      <c r="F26" s="26">
        <v>1360598503</v>
      </c>
      <c r="G26" s="78"/>
      <c r="H26" s="12">
        <v>2927230485</v>
      </c>
      <c r="I26" s="78"/>
      <c r="J26" s="12">
        <v>1258422215</v>
      </c>
      <c r="L26" s="116"/>
    </row>
    <row r="27" spans="1:12" s="41" customFormat="1" ht="19.5" customHeight="1">
      <c r="A27" s="23" t="s">
        <v>106</v>
      </c>
      <c r="B27" s="24"/>
      <c r="C27" s="24"/>
      <c r="D27" s="163">
        <v>989247249</v>
      </c>
      <c r="E27" s="12"/>
      <c r="F27" s="26">
        <v>370050448</v>
      </c>
      <c r="G27" s="78"/>
      <c r="H27" s="12">
        <v>880527108</v>
      </c>
      <c r="I27" s="78"/>
      <c r="J27" s="12">
        <v>302420450</v>
      </c>
      <c r="L27" s="116"/>
    </row>
    <row r="28" spans="1:12" s="41" customFormat="1" ht="19.5" customHeight="1">
      <c r="A28" s="23" t="s">
        <v>107</v>
      </c>
      <c r="B28" s="24"/>
      <c r="C28" s="24"/>
      <c r="D28" s="163">
        <v>2625361214</v>
      </c>
      <c r="E28" s="12"/>
      <c r="F28" s="26">
        <v>1849660845</v>
      </c>
      <c r="G28" s="78"/>
      <c r="H28" s="12">
        <v>2545352196</v>
      </c>
      <c r="I28" s="78"/>
      <c r="J28" s="12">
        <v>1244688955</v>
      </c>
      <c r="L28" s="116"/>
    </row>
    <row r="29" spans="1:12" s="41" customFormat="1" ht="19.5" customHeight="1">
      <c r="A29" s="23" t="s">
        <v>108</v>
      </c>
      <c r="B29" s="24"/>
      <c r="C29" s="24"/>
      <c r="D29" s="163">
        <v>2537994783</v>
      </c>
      <c r="E29" s="12"/>
      <c r="F29" s="26">
        <v>2275269100</v>
      </c>
      <c r="G29" s="78"/>
      <c r="H29" s="26">
        <v>2358106888</v>
      </c>
      <c r="I29" s="78"/>
      <c r="J29" s="26">
        <v>2053605094</v>
      </c>
      <c r="L29" s="116"/>
    </row>
    <row r="30" spans="1:12" s="41" customFormat="1" ht="19.5" customHeight="1">
      <c r="A30" s="23" t="s">
        <v>109</v>
      </c>
      <c r="B30" s="24"/>
      <c r="C30" s="24"/>
      <c r="D30" s="163">
        <v>667674940</v>
      </c>
      <c r="E30" s="12"/>
      <c r="F30" s="26">
        <v>552360020</v>
      </c>
      <c r="G30" s="78"/>
      <c r="H30" s="26">
        <v>663475503</v>
      </c>
      <c r="I30" s="78"/>
      <c r="J30" s="26">
        <v>531922292</v>
      </c>
      <c r="L30" s="116"/>
    </row>
    <row r="31" spans="1:12" s="41" customFormat="1" ht="19.5" customHeight="1">
      <c r="A31" s="23" t="s">
        <v>110</v>
      </c>
      <c r="B31" s="24"/>
      <c r="C31" s="24"/>
      <c r="D31" s="163">
        <v>1357677950</v>
      </c>
      <c r="E31" s="12"/>
      <c r="F31" s="26">
        <v>319198141</v>
      </c>
      <c r="G31" s="78"/>
      <c r="H31" s="26">
        <v>1279394272</v>
      </c>
      <c r="I31" s="78"/>
      <c r="J31" s="26">
        <v>284759236</v>
      </c>
      <c r="L31" s="116"/>
    </row>
    <row r="32" spans="1:12" s="41" customFormat="1" ht="19.5" customHeight="1">
      <c r="A32" s="23" t="s">
        <v>111</v>
      </c>
      <c r="B32" s="24"/>
      <c r="C32" s="24"/>
      <c r="D32" s="163">
        <v>1520206437</v>
      </c>
      <c r="E32" s="12"/>
      <c r="F32" s="26">
        <v>480977620</v>
      </c>
      <c r="G32" s="78"/>
      <c r="H32" s="26">
        <v>1319208942</v>
      </c>
      <c r="I32" s="78"/>
      <c r="J32" s="26">
        <v>380564498</v>
      </c>
      <c r="L32" s="116"/>
    </row>
    <row r="33" spans="1:12" s="41" customFormat="1" ht="19.5" customHeight="1">
      <c r="A33" s="19" t="s">
        <v>232</v>
      </c>
      <c r="B33" s="49"/>
      <c r="C33" s="24"/>
      <c r="D33" s="180">
        <v>65111304</v>
      </c>
      <c r="E33" s="78"/>
      <c r="F33" s="153">
        <v>0</v>
      </c>
      <c r="G33" s="82"/>
      <c r="H33" s="154">
        <v>65111304</v>
      </c>
      <c r="I33" s="82"/>
      <c r="J33" s="153">
        <v>0</v>
      </c>
      <c r="L33" s="116"/>
    </row>
    <row r="34" spans="1:12" s="41" customFormat="1" ht="19.5" customHeight="1">
      <c r="A34" s="19" t="s">
        <v>112</v>
      </c>
      <c r="B34" s="49"/>
      <c r="C34" s="49"/>
      <c r="D34" s="166">
        <f>1317199058-1</f>
        <v>1317199057</v>
      </c>
      <c r="E34" s="78"/>
      <c r="F34" s="100">
        <v>1225262098</v>
      </c>
      <c r="G34" s="78"/>
      <c r="H34" s="26">
        <v>1251047538</v>
      </c>
      <c r="I34" s="78"/>
      <c r="J34" s="26">
        <v>792601615</v>
      </c>
      <c r="L34" s="116"/>
    </row>
    <row r="35" spans="1:12" s="41" customFormat="1" ht="19.5" customHeight="1">
      <c r="A35" s="14" t="s">
        <v>113</v>
      </c>
      <c r="B35" s="49"/>
      <c r="C35" s="49"/>
      <c r="D35" s="167">
        <f>SUM(D24:D34)</f>
        <v>28603516782</v>
      </c>
      <c r="E35" s="81"/>
      <c r="F35" s="90">
        <f>SUM(F24:F34)</f>
        <v>14449383963</v>
      </c>
      <c r="G35" s="81"/>
      <c r="H35" s="87">
        <f>SUM(H24:H34)</f>
        <v>26506770879</v>
      </c>
      <c r="I35" s="81"/>
      <c r="J35" s="80">
        <f>SUM(J24:J34)</f>
        <v>12206590737</v>
      </c>
      <c r="L35" s="116"/>
    </row>
    <row r="36" spans="1:12" s="41" customFormat="1" ht="19.5" customHeight="1">
      <c r="A36" s="14" t="s">
        <v>114</v>
      </c>
      <c r="B36" s="49"/>
      <c r="C36" s="49"/>
      <c r="D36" s="164">
        <f>D22-D35</f>
        <v>16021486368</v>
      </c>
      <c r="E36" s="81"/>
      <c r="F36" s="80">
        <f>F22-F35</f>
        <v>-745544849</v>
      </c>
      <c r="G36" s="81"/>
      <c r="H36" s="87">
        <f>H22-H35</f>
        <v>15578836743</v>
      </c>
      <c r="I36" s="81"/>
      <c r="J36" s="80">
        <f>J22-J35</f>
        <v>408780463</v>
      </c>
    </row>
    <row r="37" spans="1:12" s="41" customFormat="1" ht="19.5" customHeight="1">
      <c r="A37" s="22" t="s">
        <v>115</v>
      </c>
      <c r="B37" s="49"/>
      <c r="C37" s="24"/>
      <c r="D37" s="163">
        <v>3548489207</v>
      </c>
      <c r="E37" s="26"/>
      <c r="F37" s="12">
        <v>2491707793</v>
      </c>
      <c r="G37" s="26"/>
      <c r="H37" s="26">
        <v>3350323966</v>
      </c>
      <c r="I37" s="26"/>
      <c r="J37" s="26">
        <v>1905720968</v>
      </c>
    </row>
    <row r="38" spans="1:12" s="41" customFormat="1" ht="19.5" customHeight="1">
      <c r="A38" s="22" t="s">
        <v>116</v>
      </c>
      <c r="B38" s="49"/>
      <c r="C38" s="24"/>
      <c r="D38" s="168"/>
      <c r="E38" s="26"/>
      <c r="F38" s="99"/>
      <c r="G38" s="26"/>
      <c r="H38" s="99"/>
      <c r="I38" s="26"/>
      <c r="J38" s="99"/>
    </row>
    <row r="39" spans="1:12" s="41" customFormat="1" ht="19.5" customHeight="1">
      <c r="A39" s="48" t="s">
        <v>117</v>
      </c>
      <c r="B39" s="49"/>
      <c r="C39" s="49"/>
      <c r="D39" s="163">
        <v>25125667</v>
      </c>
      <c r="E39" s="26"/>
      <c r="F39" s="12">
        <v>68421140</v>
      </c>
      <c r="G39" s="26"/>
      <c r="H39" s="26">
        <v>405886771</v>
      </c>
      <c r="I39" s="26"/>
      <c r="J39" s="26">
        <v>204952452</v>
      </c>
    </row>
    <row r="40" spans="1:12" s="41" customFormat="1" ht="19.5" customHeight="1">
      <c r="A40" s="23" t="s">
        <v>118</v>
      </c>
      <c r="B40" s="49"/>
      <c r="C40" s="24"/>
      <c r="D40" s="169">
        <v>-23980460</v>
      </c>
      <c r="E40" s="26"/>
      <c r="F40" s="12">
        <v>11839107</v>
      </c>
      <c r="G40" s="78"/>
      <c r="H40" s="155">
        <v>0</v>
      </c>
      <c r="I40" s="78"/>
      <c r="J40" s="155">
        <v>0</v>
      </c>
    </row>
    <row r="41" spans="1:12" s="41" customFormat="1" ht="19.5" customHeight="1">
      <c r="A41" s="20" t="s">
        <v>236</v>
      </c>
      <c r="B41" s="49"/>
      <c r="C41" s="24"/>
      <c r="D41" s="170">
        <f>D36-SUM(D37:D40)</f>
        <v>12471851954</v>
      </c>
      <c r="E41" s="81"/>
      <c r="F41" s="83">
        <f>F36-SUM(F37:F40)</f>
        <v>-3317512889</v>
      </c>
      <c r="G41" s="81"/>
      <c r="H41" s="83">
        <f>H36-SUM(H37:H40)</f>
        <v>11822626006</v>
      </c>
      <c r="I41" s="81"/>
      <c r="J41" s="83">
        <f>J36-SUM(J37:J40)</f>
        <v>-1701892957</v>
      </c>
    </row>
    <row r="42" spans="1:12" s="41" customFormat="1" ht="19.5" customHeight="1">
      <c r="A42" s="19" t="s">
        <v>119</v>
      </c>
      <c r="B42" s="49"/>
      <c r="C42" s="24"/>
      <c r="D42" s="166">
        <v>51061857</v>
      </c>
      <c r="E42" s="26"/>
      <c r="F42" s="100">
        <v>74127102</v>
      </c>
      <c r="G42" s="26"/>
      <c r="H42" s="100">
        <v>56250944</v>
      </c>
      <c r="I42" s="26"/>
      <c r="J42" s="100">
        <v>77446910</v>
      </c>
    </row>
    <row r="43" spans="1:12" s="41" customFormat="1" ht="19.5" customHeight="1">
      <c r="A43" s="20" t="s">
        <v>120</v>
      </c>
      <c r="B43" s="49"/>
      <c r="C43" s="24"/>
      <c r="D43" s="164">
        <f>SUM(D41:D42)</f>
        <v>12522913811</v>
      </c>
      <c r="E43" s="81"/>
      <c r="F43" s="80">
        <f>SUM(F41:F42)</f>
        <v>-3243385787</v>
      </c>
      <c r="G43" s="81"/>
      <c r="H43" s="80">
        <f>SUM(H41:H42)</f>
        <v>11878876950</v>
      </c>
      <c r="I43" s="81"/>
      <c r="J43" s="80">
        <f>SUM(J41:J42)</f>
        <v>-1624446047</v>
      </c>
    </row>
    <row r="44" spans="1:12" s="41" customFormat="1" ht="19.5" customHeight="1">
      <c r="A44" s="20"/>
      <c r="B44" s="49"/>
      <c r="C44" s="24"/>
      <c r="D44" s="30"/>
      <c r="E44" s="27"/>
      <c r="F44" s="27"/>
      <c r="G44" s="27"/>
      <c r="H44" s="18"/>
      <c r="I44" s="27"/>
      <c r="J44" s="18"/>
    </row>
    <row r="45" spans="1:12" s="41" customFormat="1" ht="19.5" customHeight="1">
      <c r="A45" s="20"/>
      <c r="B45" s="49"/>
      <c r="C45" s="24"/>
      <c r="D45" s="30"/>
      <c r="E45" s="27"/>
      <c r="F45" s="27"/>
      <c r="G45" s="27"/>
      <c r="H45" s="18"/>
      <c r="I45" s="27"/>
      <c r="J45" s="18"/>
    </row>
    <row r="46" spans="1:12" s="41" customFormat="1" ht="19.5" customHeight="1">
      <c r="A46" s="20"/>
      <c r="B46" s="49"/>
      <c r="C46" s="24"/>
      <c r="D46" s="30"/>
      <c r="E46" s="27"/>
      <c r="F46" s="27"/>
      <c r="G46" s="27"/>
      <c r="H46" s="18"/>
      <c r="I46" s="27"/>
      <c r="J46" s="18"/>
    </row>
    <row r="47" spans="1:12" s="41" customFormat="1" ht="19.5" customHeight="1">
      <c r="A47" s="20"/>
      <c r="B47" s="49"/>
      <c r="C47" s="24"/>
      <c r="D47" s="30"/>
      <c r="E47" s="27"/>
      <c r="F47" s="27"/>
      <c r="G47" s="27"/>
      <c r="H47" s="18"/>
      <c r="I47" s="27"/>
      <c r="J47" s="18"/>
    </row>
    <row r="48" spans="1:12" s="41" customFormat="1" ht="19.5" customHeight="1">
      <c r="A48" s="20"/>
      <c r="B48" s="49"/>
      <c r="C48" s="187"/>
      <c r="D48" s="30"/>
      <c r="E48" s="27"/>
      <c r="F48" s="27"/>
      <c r="G48" s="27"/>
      <c r="H48" s="18"/>
      <c r="I48" s="27"/>
      <c r="J48" s="18"/>
    </row>
    <row r="49" spans="1:10" s="41" customFormat="1" ht="24" customHeight="1">
      <c r="A49" s="198" t="s">
        <v>32</v>
      </c>
      <c r="B49" s="198"/>
      <c r="C49" s="198"/>
      <c r="D49" s="198"/>
      <c r="E49" s="198"/>
      <c r="H49" s="161"/>
    </row>
    <row r="50" spans="1:10" s="41" customFormat="1" ht="19.5" customHeight="1">
      <c r="A50" s="37"/>
      <c r="B50" s="37"/>
      <c r="C50" s="37"/>
      <c r="D50" s="171"/>
      <c r="E50" s="37"/>
      <c r="H50" s="161"/>
    </row>
    <row r="51" spans="1:10" s="41" customFormat="1" ht="19.5" customHeight="1">
      <c r="A51" s="37"/>
      <c r="B51" s="37"/>
      <c r="C51" s="37"/>
      <c r="D51" s="171"/>
      <c r="E51" s="37"/>
      <c r="H51" s="161"/>
    </row>
    <row r="52" spans="1:10" s="41" customFormat="1" ht="19.5" customHeight="1">
      <c r="A52" s="199" t="s">
        <v>33</v>
      </c>
      <c r="B52" s="199"/>
      <c r="C52" s="199" t="s">
        <v>33</v>
      </c>
      <c r="D52" s="199"/>
      <c r="E52" s="199"/>
      <c r="F52" s="199"/>
      <c r="G52" s="199"/>
      <c r="H52" s="199"/>
      <c r="I52" s="199"/>
      <c r="J52" s="199"/>
    </row>
    <row r="53" spans="1:10" s="41" customFormat="1" ht="19.5" customHeight="1">
      <c r="A53" s="199" t="s">
        <v>34</v>
      </c>
      <c r="B53" s="199"/>
      <c r="C53" s="199" t="s">
        <v>35</v>
      </c>
      <c r="D53" s="199"/>
      <c r="E53" s="199"/>
      <c r="F53" s="199"/>
      <c r="G53" s="199"/>
      <c r="H53" s="199"/>
      <c r="I53" s="199"/>
      <c r="J53" s="199"/>
    </row>
    <row r="54" spans="1:10" s="41" customFormat="1" ht="19.5" customHeight="1">
      <c r="A54" s="199" t="s">
        <v>36</v>
      </c>
      <c r="B54" s="199"/>
      <c r="C54" s="199" t="s">
        <v>37</v>
      </c>
      <c r="D54" s="199"/>
      <c r="E54" s="199"/>
      <c r="F54" s="199"/>
      <c r="G54" s="199"/>
      <c r="H54" s="199"/>
      <c r="I54" s="199"/>
      <c r="J54" s="199"/>
    </row>
    <row r="55" spans="1:10" s="8" customFormat="1" ht="24" customHeight="1">
      <c r="A55" s="202" t="s">
        <v>0</v>
      </c>
      <c r="B55" s="202"/>
      <c r="C55" s="202"/>
      <c r="D55" s="202"/>
      <c r="E55" s="202"/>
      <c r="F55" s="202"/>
      <c r="G55" s="202"/>
      <c r="H55" s="202"/>
      <c r="I55" s="202"/>
      <c r="J55" s="202"/>
    </row>
    <row r="56" spans="1:10" s="8" customFormat="1" ht="24" customHeight="1">
      <c r="A56" s="203" t="s">
        <v>121</v>
      </c>
      <c r="B56" s="203"/>
      <c r="C56" s="203"/>
      <c r="D56" s="203"/>
      <c r="E56" s="203"/>
      <c r="F56" s="203"/>
      <c r="G56" s="203"/>
      <c r="H56" s="203"/>
      <c r="I56" s="203"/>
      <c r="J56" s="203"/>
    </row>
    <row r="57" spans="1:10" s="8" customFormat="1" ht="24" customHeight="1">
      <c r="A57" s="204" t="str">
        <f>A3</f>
        <v>สำหรับงวดสามเดือนสิ้นสุดวันที่ 31 มีนาคม 2566</v>
      </c>
      <c r="B57" s="204"/>
      <c r="C57" s="204"/>
      <c r="D57" s="204"/>
      <c r="E57" s="204"/>
      <c r="F57" s="204"/>
      <c r="G57" s="204"/>
      <c r="H57" s="204"/>
      <c r="I57" s="204"/>
      <c r="J57" s="204"/>
    </row>
    <row r="58" spans="1:10" s="8" customFormat="1" ht="24" customHeight="1">
      <c r="A58" s="204" t="s">
        <v>7</v>
      </c>
      <c r="B58" s="204"/>
      <c r="C58" s="204"/>
      <c r="D58" s="204"/>
      <c r="E58" s="204"/>
      <c r="F58" s="204"/>
      <c r="G58" s="204"/>
      <c r="H58" s="204"/>
      <c r="I58" s="204"/>
      <c r="J58" s="204"/>
    </row>
    <row r="59" spans="1:10" s="8" customFormat="1" ht="24" customHeight="1">
      <c r="A59" s="205" t="s">
        <v>3</v>
      </c>
      <c r="B59" s="205"/>
      <c r="C59" s="205"/>
      <c r="D59" s="205"/>
      <c r="E59" s="205"/>
      <c r="F59" s="205"/>
      <c r="G59" s="205"/>
      <c r="H59" s="205"/>
      <c r="I59" s="205"/>
      <c r="J59" s="205"/>
    </row>
    <row r="60" spans="1:10" s="8" customFormat="1" ht="6" customHeight="1">
      <c r="A60" s="3"/>
      <c r="B60" s="3"/>
      <c r="C60" s="45"/>
      <c r="D60" s="11"/>
      <c r="E60" s="11"/>
      <c r="F60" s="11"/>
      <c r="G60" s="3"/>
      <c r="H60" s="159"/>
      <c r="I60" s="3"/>
      <c r="J60" s="47"/>
    </row>
    <row r="61" spans="1:10" s="22" customFormat="1" ht="19.5" customHeight="1">
      <c r="A61" s="14"/>
      <c r="B61" s="14"/>
      <c r="C61" s="15"/>
      <c r="D61" s="201" t="s">
        <v>85</v>
      </c>
      <c r="E61" s="201"/>
      <c r="F61" s="201"/>
      <c r="G61" s="16"/>
      <c r="H61" s="197" t="s">
        <v>86</v>
      </c>
      <c r="I61" s="197"/>
      <c r="J61" s="197"/>
    </row>
    <row r="62" spans="1:10" s="22" customFormat="1" ht="19.5" customHeight="1">
      <c r="A62" s="14"/>
      <c r="B62" s="14"/>
      <c r="C62" s="15" t="s">
        <v>6</v>
      </c>
      <c r="D62" s="17">
        <v>2566</v>
      </c>
      <c r="E62" s="15"/>
      <c r="F62" s="17">
        <v>2565</v>
      </c>
      <c r="G62" s="18"/>
      <c r="H62" s="17">
        <v>2566</v>
      </c>
      <c r="I62" s="15"/>
      <c r="J62" s="17">
        <v>2565</v>
      </c>
    </row>
    <row r="63" spans="1:10" s="31" customFormat="1" ht="19.5" customHeight="1">
      <c r="A63" s="21" t="s">
        <v>122</v>
      </c>
      <c r="B63" s="15"/>
      <c r="C63" s="15"/>
      <c r="D63" s="172"/>
      <c r="E63" s="27"/>
      <c r="F63" s="50"/>
      <c r="G63" s="27"/>
      <c r="H63" s="50"/>
      <c r="I63" s="27"/>
      <c r="J63" s="51"/>
    </row>
    <row r="64" spans="1:10" s="31" customFormat="1" ht="19.5" customHeight="1">
      <c r="A64" s="20" t="s">
        <v>123</v>
      </c>
      <c r="B64" s="15"/>
      <c r="C64" s="15"/>
      <c r="D64" s="172"/>
      <c r="E64" s="81"/>
      <c r="F64" s="50"/>
      <c r="G64" s="81"/>
      <c r="H64" s="50"/>
      <c r="I64" s="81"/>
      <c r="J64" s="50"/>
    </row>
    <row r="65" spans="1:10" s="41" customFormat="1" ht="19.5" customHeight="1">
      <c r="A65" s="19" t="s">
        <v>124</v>
      </c>
      <c r="B65" s="24"/>
      <c r="C65" s="24"/>
      <c r="D65" s="173"/>
      <c r="E65" s="82"/>
      <c r="F65" s="85"/>
      <c r="G65" s="82"/>
      <c r="H65" s="82"/>
      <c r="I65" s="82"/>
      <c r="J65" s="82"/>
    </row>
    <row r="66" spans="1:10" s="41" customFormat="1" ht="19.5" customHeight="1">
      <c r="A66" s="19" t="s">
        <v>125</v>
      </c>
      <c r="B66" s="24"/>
      <c r="C66" s="24"/>
      <c r="D66" s="84">
        <v>-1429847</v>
      </c>
      <c r="E66" s="78"/>
      <c r="F66" s="29">
        <v>7651350</v>
      </c>
      <c r="G66" s="78"/>
      <c r="H66" s="12">
        <v>-1429847</v>
      </c>
      <c r="I66" s="78"/>
      <c r="J66" s="29">
        <v>833</v>
      </c>
    </row>
    <row r="67" spans="1:10" s="41" customFormat="1" ht="19.5" customHeight="1">
      <c r="A67" s="19" t="s">
        <v>126</v>
      </c>
      <c r="B67" s="24"/>
      <c r="C67" s="24"/>
      <c r="D67" s="174"/>
      <c r="E67" s="78"/>
      <c r="F67" s="29"/>
      <c r="G67" s="78"/>
      <c r="H67" s="161"/>
      <c r="I67" s="78"/>
      <c r="J67" s="29"/>
    </row>
    <row r="68" spans="1:10" s="41" customFormat="1" ht="19.5" customHeight="1">
      <c r="A68" s="19" t="s">
        <v>127</v>
      </c>
      <c r="B68" s="113"/>
      <c r="C68" s="24"/>
      <c r="D68" s="98">
        <v>285969</v>
      </c>
      <c r="E68" s="78"/>
      <c r="F68" s="96">
        <v>0</v>
      </c>
      <c r="G68" s="78"/>
      <c r="H68" s="98">
        <v>285969</v>
      </c>
      <c r="I68" s="78"/>
      <c r="J68" s="96">
        <v>0</v>
      </c>
    </row>
    <row r="69" spans="1:10" s="41" customFormat="1" ht="19.5" customHeight="1">
      <c r="A69" s="19" t="s">
        <v>128</v>
      </c>
      <c r="B69" s="24"/>
      <c r="C69" s="24"/>
      <c r="D69" s="175">
        <f>SUM(D66:D68)</f>
        <v>-1143878</v>
      </c>
      <c r="E69" s="12"/>
      <c r="F69" s="52">
        <f>SUM(F65:F66)</f>
        <v>7651350</v>
      </c>
      <c r="G69" s="12"/>
      <c r="H69" s="52">
        <f>SUM(H66:H68)</f>
        <v>-1143878</v>
      </c>
      <c r="I69" s="12"/>
      <c r="J69" s="52">
        <f>SUM(J65:J66)</f>
        <v>833</v>
      </c>
    </row>
    <row r="70" spans="1:10" s="41" customFormat="1" ht="19.5" customHeight="1">
      <c r="A70" s="20" t="s">
        <v>129</v>
      </c>
      <c r="B70" s="15"/>
      <c r="C70" s="24"/>
      <c r="D70" s="176">
        <f>D69</f>
        <v>-1143878</v>
      </c>
      <c r="E70" s="50"/>
      <c r="F70" s="53">
        <f>F69</f>
        <v>7651350</v>
      </c>
      <c r="G70" s="50"/>
      <c r="H70" s="53">
        <f>H69</f>
        <v>-1143878</v>
      </c>
      <c r="I70" s="50"/>
      <c r="J70" s="53">
        <f>J69</f>
        <v>833</v>
      </c>
    </row>
    <row r="71" spans="1:10" s="41" customFormat="1" ht="19.5" customHeight="1" thickBot="1">
      <c r="A71" s="21" t="s">
        <v>130</v>
      </c>
      <c r="B71" s="24"/>
      <c r="C71" s="15"/>
      <c r="D71" s="177">
        <f>D70+D43</f>
        <v>12521769933</v>
      </c>
      <c r="E71" s="81"/>
      <c r="F71" s="54">
        <f>F70+F43</f>
        <v>-3235734437</v>
      </c>
      <c r="G71" s="81"/>
      <c r="H71" s="54">
        <f>H70+H43</f>
        <v>11877733072</v>
      </c>
      <c r="I71" s="81"/>
      <c r="J71" s="54">
        <f>J70+J43</f>
        <v>-1624445214</v>
      </c>
    </row>
    <row r="72" spans="1:10" s="22" customFormat="1" ht="19.5" customHeight="1" thickTop="1">
      <c r="A72" s="20"/>
      <c r="B72" s="24"/>
      <c r="C72" s="15"/>
      <c r="D72" s="165"/>
      <c r="E72" s="81"/>
      <c r="F72" s="81"/>
      <c r="G72" s="81"/>
      <c r="H72" s="78"/>
      <c r="I72" s="81"/>
      <c r="J72" s="78"/>
    </row>
    <row r="73" spans="1:10" s="41" customFormat="1" ht="19.5" customHeight="1">
      <c r="A73" s="21" t="s">
        <v>131</v>
      </c>
      <c r="B73" s="24"/>
      <c r="C73" s="15"/>
      <c r="D73" s="165"/>
      <c r="E73" s="81"/>
      <c r="F73" s="89"/>
      <c r="G73" s="81"/>
      <c r="H73" s="81"/>
      <c r="I73" s="81"/>
      <c r="J73" s="81"/>
    </row>
    <row r="74" spans="1:10" s="41" customFormat="1" ht="19.5" customHeight="1">
      <c r="A74" s="19" t="s">
        <v>132</v>
      </c>
      <c r="B74" s="24"/>
      <c r="C74" s="24"/>
      <c r="D74" s="163">
        <f>D76-D75</f>
        <v>12513968817</v>
      </c>
      <c r="E74" s="78"/>
      <c r="F74" s="26">
        <f>F76-F75</f>
        <v>-3246813098</v>
      </c>
      <c r="G74" s="78"/>
      <c r="H74" s="84">
        <f>H76-H75</f>
        <v>11878876950</v>
      </c>
      <c r="I74" s="78"/>
      <c r="J74" s="84">
        <f>J76-J75</f>
        <v>-1624446047</v>
      </c>
    </row>
    <row r="75" spans="1:10" s="41" customFormat="1" ht="19.5" customHeight="1">
      <c r="A75" s="19" t="s">
        <v>133</v>
      </c>
      <c r="B75" s="24"/>
      <c r="C75" s="15"/>
      <c r="D75" s="163">
        <v>8944994</v>
      </c>
      <c r="E75" s="81"/>
      <c r="F75" s="26">
        <v>3427311</v>
      </c>
      <c r="G75" s="81"/>
      <c r="H75" s="96">
        <v>0</v>
      </c>
      <c r="I75" s="81"/>
      <c r="J75" s="96">
        <v>0</v>
      </c>
    </row>
    <row r="76" spans="1:10" s="41" customFormat="1" ht="19.5" customHeight="1" thickBot="1">
      <c r="A76" s="20"/>
      <c r="B76" s="24"/>
      <c r="C76" s="15"/>
      <c r="D76" s="177">
        <f>D43</f>
        <v>12522913811</v>
      </c>
      <c r="E76" s="81"/>
      <c r="F76" s="33">
        <f>F43</f>
        <v>-3243385787</v>
      </c>
      <c r="G76" s="81"/>
      <c r="H76" s="54">
        <f>H43</f>
        <v>11878876950</v>
      </c>
      <c r="I76" s="81"/>
      <c r="J76" s="54">
        <f>J43</f>
        <v>-1624446047</v>
      </c>
    </row>
    <row r="77" spans="1:10" s="22" customFormat="1" ht="19.5" customHeight="1" thickTop="1">
      <c r="A77" s="20"/>
      <c r="B77" s="24"/>
      <c r="C77" s="15"/>
      <c r="D77" s="165"/>
      <c r="E77" s="81"/>
      <c r="F77" s="89"/>
      <c r="G77" s="81"/>
      <c r="H77" s="81"/>
      <c r="I77" s="81"/>
      <c r="J77" s="81"/>
    </row>
    <row r="78" spans="1:10" s="41" customFormat="1" ht="19.5" customHeight="1">
      <c r="A78" s="21" t="s">
        <v>134</v>
      </c>
      <c r="B78" s="24"/>
      <c r="C78" s="15"/>
      <c r="D78" s="165"/>
      <c r="E78" s="81"/>
      <c r="F78" s="89"/>
      <c r="G78" s="81"/>
      <c r="H78" s="81"/>
      <c r="I78" s="81"/>
      <c r="J78" s="81"/>
    </row>
    <row r="79" spans="1:10" s="41" customFormat="1" ht="19.5" customHeight="1">
      <c r="A79" s="19" t="s">
        <v>132</v>
      </c>
      <c r="B79" s="24"/>
      <c r="C79" s="24"/>
      <c r="D79" s="163">
        <f>D81-D80</f>
        <v>12512824939</v>
      </c>
      <c r="E79" s="78"/>
      <c r="F79" s="26">
        <f>F81-F80</f>
        <v>-3239161748</v>
      </c>
      <c r="G79" s="78"/>
      <c r="H79" s="84">
        <f>H81-H80</f>
        <v>11877733072</v>
      </c>
      <c r="I79" s="78"/>
      <c r="J79" s="84">
        <f>J81-J80</f>
        <v>-1624445214</v>
      </c>
    </row>
    <row r="80" spans="1:10" s="41" customFormat="1" ht="19.5" customHeight="1">
      <c r="A80" s="19" t="s">
        <v>133</v>
      </c>
      <c r="B80" s="24"/>
      <c r="C80" s="15"/>
      <c r="D80" s="163">
        <v>8944994</v>
      </c>
      <c r="E80" s="81"/>
      <c r="F80" s="26">
        <v>3427311</v>
      </c>
      <c r="G80" s="81"/>
      <c r="H80" s="96">
        <v>0</v>
      </c>
      <c r="I80" s="81"/>
      <c r="J80" s="96">
        <v>0</v>
      </c>
    </row>
    <row r="81" spans="1:10" s="41" customFormat="1" ht="19.5" customHeight="1" thickBot="1">
      <c r="A81" s="20"/>
      <c r="B81" s="24"/>
      <c r="C81" s="15"/>
      <c r="D81" s="177">
        <f>D71</f>
        <v>12521769933</v>
      </c>
      <c r="E81" s="81"/>
      <c r="F81" s="33">
        <f>F71</f>
        <v>-3235734437</v>
      </c>
      <c r="G81" s="81"/>
      <c r="H81" s="54">
        <f>H71</f>
        <v>11877733072</v>
      </c>
      <c r="I81" s="81"/>
      <c r="J81" s="54">
        <f>J71</f>
        <v>-1624445214</v>
      </c>
    </row>
    <row r="82" spans="1:10" s="22" customFormat="1" ht="19.5" customHeight="1" thickTop="1">
      <c r="A82" s="20"/>
      <c r="B82" s="24"/>
      <c r="C82" s="15"/>
      <c r="D82" s="165"/>
      <c r="E82" s="81"/>
      <c r="F82" s="81"/>
      <c r="G82" s="81"/>
      <c r="H82" s="81"/>
      <c r="I82" s="81"/>
      <c r="J82" s="81"/>
    </row>
    <row r="83" spans="1:10" s="41" customFormat="1" ht="19.5" customHeight="1">
      <c r="A83" s="21" t="s">
        <v>135</v>
      </c>
      <c r="B83" s="15"/>
      <c r="C83" s="42"/>
      <c r="D83" s="174"/>
      <c r="E83" s="91"/>
      <c r="F83" s="29"/>
      <c r="G83" s="91"/>
      <c r="H83" s="29"/>
      <c r="I83" s="78"/>
      <c r="J83" s="29"/>
    </row>
    <row r="84" spans="1:10" s="41" customFormat="1" ht="19.5" customHeight="1">
      <c r="A84" s="19" t="s">
        <v>136</v>
      </c>
      <c r="B84" s="15"/>
      <c r="C84" s="42"/>
      <c r="D84" s="169">
        <f>BS!E118/10</f>
        <v>2182771917</v>
      </c>
      <c r="E84" s="91"/>
      <c r="F84" s="12">
        <f>BS!G118/10</f>
        <v>2182771917</v>
      </c>
      <c r="G84" s="91"/>
      <c r="H84" s="12">
        <f>BS!I118/10</f>
        <v>2182771917</v>
      </c>
      <c r="I84" s="78"/>
      <c r="J84" s="12">
        <f>BS!K118/10</f>
        <v>2182771917</v>
      </c>
    </row>
    <row r="85" spans="1:10" s="41" customFormat="1" ht="19.5" customHeight="1">
      <c r="A85" s="19" t="s">
        <v>137</v>
      </c>
      <c r="B85" s="24"/>
      <c r="C85" s="56"/>
      <c r="D85" s="182">
        <f>ROUND(D74/D84,2)</f>
        <v>5.73</v>
      </c>
      <c r="E85" s="55"/>
      <c r="F85" s="57">
        <f>ROUND(F74/F84,2)</f>
        <v>-1.49</v>
      </c>
      <c r="G85" s="55"/>
      <c r="H85" s="183">
        <f>ROUND(H74/H84,2)</f>
        <v>5.44</v>
      </c>
      <c r="I85" s="22"/>
      <c r="J85" s="57">
        <f>ROUND(J74/J84,2)</f>
        <v>-0.74</v>
      </c>
    </row>
    <row r="86" spans="1:10" s="41" customFormat="1" ht="19.5" customHeight="1">
      <c r="A86" s="19"/>
      <c r="B86" s="24"/>
      <c r="C86" s="56"/>
      <c r="D86" s="25"/>
      <c r="E86" s="55"/>
      <c r="F86" s="57"/>
      <c r="G86" s="55"/>
      <c r="H86" s="44"/>
      <c r="I86" s="22"/>
      <c r="J86" s="57"/>
    </row>
    <row r="87" spans="1:10" s="41" customFormat="1" ht="19.5" customHeight="1">
      <c r="A87" s="19"/>
      <c r="B87" s="24"/>
      <c r="C87" s="56"/>
      <c r="D87" s="25"/>
      <c r="E87" s="55"/>
      <c r="F87" s="57"/>
      <c r="G87" s="55"/>
      <c r="H87" s="44"/>
      <c r="I87" s="22"/>
      <c r="J87" s="57"/>
    </row>
    <row r="88" spans="1:10" s="41" customFormat="1" ht="19.5" customHeight="1">
      <c r="A88" s="19"/>
      <c r="B88" s="24"/>
      <c r="C88" s="56"/>
      <c r="D88" s="25"/>
      <c r="E88" s="55"/>
      <c r="F88" s="57"/>
      <c r="G88" s="55"/>
      <c r="H88" s="44"/>
      <c r="I88" s="22"/>
      <c r="J88" s="57"/>
    </row>
    <row r="89" spans="1:10" s="41" customFormat="1" ht="19.5" customHeight="1">
      <c r="A89" s="19"/>
      <c r="B89" s="24"/>
      <c r="C89" s="56"/>
      <c r="D89" s="25"/>
      <c r="E89" s="55"/>
      <c r="F89" s="57"/>
      <c r="G89" s="55"/>
      <c r="H89" s="44"/>
      <c r="I89" s="22"/>
      <c r="J89" s="57"/>
    </row>
    <row r="90" spans="1:10" s="41" customFormat="1" ht="19.5" customHeight="1">
      <c r="A90" s="19"/>
      <c r="B90" s="24"/>
      <c r="C90" s="56"/>
      <c r="D90" s="25"/>
      <c r="E90" s="55"/>
      <c r="F90" s="57"/>
      <c r="G90" s="55"/>
      <c r="H90" s="44"/>
      <c r="I90" s="22"/>
      <c r="J90" s="57"/>
    </row>
    <row r="91" spans="1:10" s="41" customFormat="1" ht="19.5" customHeight="1">
      <c r="A91" s="19"/>
      <c r="B91" s="24"/>
      <c r="C91" s="56"/>
      <c r="D91" s="25"/>
      <c r="E91" s="55"/>
      <c r="F91" s="57"/>
      <c r="G91" s="55"/>
      <c r="H91" s="44"/>
      <c r="I91" s="22"/>
      <c r="J91" s="57"/>
    </row>
    <row r="92" spans="1:10" s="41" customFormat="1" ht="19.5" customHeight="1">
      <c r="A92" s="19"/>
      <c r="B92" s="24"/>
      <c r="C92" s="56"/>
      <c r="D92" s="25"/>
      <c r="E92" s="55"/>
      <c r="F92" s="57"/>
      <c r="G92" s="55"/>
      <c r="H92" s="44"/>
      <c r="I92" s="22"/>
      <c r="J92" s="57"/>
    </row>
    <row r="93" spans="1:10" s="41" customFormat="1" ht="19.5" customHeight="1">
      <c r="A93" s="19"/>
      <c r="B93" s="24"/>
      <c r="C93" s="56"/>
      <c r="D93" s="25"/>
      <c r="E93" s="55"/>
      <c r="F93" s="57"/>
      <c r="G93" s="55"/>
      <c r="H93" s="44"/>
      <c r="I93" s="22"/>
      <c r="J93" s="57"/>
    </row>
    <row r="94" spans="1:10" s="41" customFormat="1" ht="19.5" customHeight="1">
      <c r="A94" s="19"/>
      <c r="B94" s="24"/>
      <c r="C94" s="56"/>
      <c r="D94" s="25"/>
      <c r="E94" s="55"/>
      <c r="F94" s="57"/>
      <c r="G94" s="55"/>
      <c r="H94" s="44"/>
      <c r="I94" s="22"/>
      <c r="J94" s="57"/>
    </row>
    <row r="95" spans="1:10" s="41" customFormat="1" ht="19.5" customHeight="1">
      <c r="A95" s="19"/>
      <c r="B95" s="24"/>
      <c r="C95" s="56"/>
      <c r="D95" s="25"/>
      <c r="E95" s="55"/>
      <c r="F95" s="57"/>
      <c r="G95" s="55"/>
      <c r="H95" s="44"/>
      <c r="I95" s="22"/>
      <c r="J95" s="57"/>
    </row>
    <row r="96" spans="1:10" s="41" customFormat="1" ht="19.5" customHeight="1">
      <c r="A96" s="19"/>
      <c r="B96" s="24"/>
      <c r="C96" s="56"/>
      <c r="D96" s="25"/>
      <c r="E96" s="55"/>
      <c r="F96" s="57"/>
      <c r="G96" s="55"/>
      <c r="H96" s="44"/>
      <c r="I96" s="22"/>
      <c r="J96" s="57"/>
    </row>
    <row r="97" spans="1:10" s="41" customFormat="1" ht="19.5" customHeight="1">
      <c r="A97" s="19"/>
      <c r="B97" s="24"/>
      <c r="C97" s="56"/>
      <c r="D97" s="25"/>
      <c r="E97" s="55"/>
      <c r="F97" s="57"/>
      <c r="G97" s="55"/>
      <c r="H97" s="44"/>
      <c r="I97" s="22"/>
      <c r="J97" s="57"/>
    </row>
    <row r="98" spans="1:10" s="41" customFormat="1" ht="19.5" customHeight="1">
      <c r="A98" s="19"/>
      <c r="B98" s="24"/>
      <c r="C98" s="56"/>
      <c r="D98" s="25"/>
      <c r="E98" s="55"/>
      <c r="F98" s="57"/>
      <c r="G98" s="55"/>
      <c r="H98" s="44"/>
      <c r="I98" s="22"/>
      <c r="J98" s="57"/>
    </row>
    <row r="99" spans="1:10" s="41" customFormat="1" ht="19.5" customHeight="1">
      <c r="A99" s="19"/>
      <c r="B99" s="24"/>
      <c r="C99" s="56"/>
      <c r="D99" s="25"/>
      <c r="E99" s="55"/>
      <c r="F99" s="57"/>
      <c r="G99" s="55"/>
      <c r="H99" s="44"/>
      <c r="I99" s="22"/>
      <c r="J99" s="57"/>
    </row>
    <row r="100" spans="1:10" s="41" customFormat="1" ht="19.5" customHeight="1">
      <c r="A100" s="19"/>
      <c r="B100" s="24"/>
      <c r="C100" s="56"/>
      <c r="D100" s="25"/>
      <c r="E100" s="55"/>
      <c r="F100" s="57"/>
      <c r="G100" s="55"/>
      <c r="H100" s="44"/>
      <c r="I100" s="22"/>
      <c r="J100" s="57"/>
    </row>
    <row r="101" spans="1:10" s="41" customFormat="1" ht="19.5" customHeight="1">
      <c r="A101" s="19"/>
      <c r="B101" s="187"/>
      <c r="C101" s="56"/>
      <c r="D101" s="25"/>
      <c r="E101" s="55"/>
      <c r="F101" s="57"/>
      <c r="G101" s="55"/>
      <c r="H101" s="44"/>
      <c r="I101" s="22"/>
      <c r="J101" s="57"/>
    </row>
    <row r="102" spans="1:10" s="41" customFormat="1" ht="19.5" customHeight="1">
      <c r="A102" s="19"/>
      <c r="B102" s="187"/>
      <c r="C102" s="56"/>
      <c r="D102" s="25"/>
      <c r="E102" s="55"/>
      <c r="F102" s="57"/>
      <c r="G102" s="55"/>
      <c r="H102" s="44"/>
      <c r="I102" s="22"/>
      <c r="J102" s="57"/>
    </row>
    <row r="103" spans="1:10" s="41" customFormat="1" ht="24" customHeight="1">
      <c r="A103" s="198" t="s">
        <v>32</v>
      </c>
      <c r="B103" s="198"/>
      <c r="C103" s="198"/>
      <c r="D103" s="198"/>
      <c r="E103" s="198"/>
      <c r="H103" s="161"/>
    </row>
    <row r="104" spans="1:10" s="41" customFormat="1" ht="19.5" customHeight="1">
      <c r="D104" s="178"/>
      <c r="H104" s="161"/>
    </row>
    <row r="105" spans="1:10" s="41" customFormat="1" ht="19.5" customHeight="1">
      <c r="D105" s="178"/>
      <c r="H105" s="161"/>
    </row>
    <row r="106" spans="1:10" s="41" customFormat="1" ht="19.5" customHeight="1">
      <c r="A106" s="199" t="s">
        <v>33</v>
      </c>
      <c r="B106" s="199"/>
      <c r="C106" s="199" t="s">
        <v>33</v>
      </c>
      <c r="D106" s="199"/>
      <c r="E106" s="199"/>
      <c r="F106" s="199"/>
      <c r="G106" s="199"/>
      <c r="H106" s="199"/>
      <c r="I106" s="199"/>
      <c r="J106" s="199"/>
    </row>
    <row r="107" spans="1:10" s="41" customFormat="1" ht="19.5" customHeight="1">
      <c r="A107" s="199" t="s">
        <v>34</v>
      </c>
      <c r="B107" s="199"/>
      <c r="C107" s="199" t="s">
        <v>35</v>
      </c>
      <c r="D107" s="199"/>
      <c r="E107" s="199"/>
      <c r="F107" s="199"/>
      <c r="G107" s="199"/>
      <c r="H107" s="199"/>
      <c r="I107" s="199"/>
      <c r="J107" s="199"/>
    </row>
    <row r="108" spans="1:10" s="41" customFormat="1" ht="19.5" customHeight="1">
      <c r="A108" s="199" t="s">
        <v>36</v>
      </c>
      <c r="B108" s="199"/>
      <c r="C108" s="199" t="s">
        <v>37</v>
      </c>
      <c r="D108" s="199"/>
      <c r="E108" s="199"/>
      <c r="F108" s="199"/>
      <c r="G108" s="199"/>
      <c r="H108" s="199"/>
      <c r="I108" s="199"/>
      <c r="J108" s="199"/>
    </row>
  </sheetData>
  <mergeCells count="28">
    <mergeCell ref="A54:B54"/>
    <mergeCell ref="C54:J54"/>
    <mergeCell ref="A55:J55"/>
    <mergeCell ref="A56:J56"/>
    <mergeCell ref="A57:J57"/>
    <mergeCell ref="A107:B107"/>
    <mergeCell ref="C107:J107"/>
    <mergeCell ref="A108:B108"/>
    <mergeCell ref="C108:J108"/>
    <mergeCell ref="A49:E49"/>
    <mergeCell ref="A59:J59"/>
    <mergeCell ref="D61:F61"/>
    <mergeCell ref="H61:J61"/>
    <mergeCell ref="A103:E103"/>
    <mergeCell ref="A106:B106"/>
    <mergeCell ref="C106:J106"/>
    <mergeCell ref="A58:J58"/>
    <mergeCell ref="A52:B52"/>
    <mergeCell ref="C52:J52"/>
    <mergeCell ref="A53:B53"/>
    <mergeCell ref="C53:J53"/>
    <mergeCell ref="D7:F7"/>
    <mergeCell ref="H7:J7"/>
    <mergeCell ref="A1:J1"/>
    <mergeCell ref="A2:J2"/>
    <mergeCell ref="A3:J3"/>
    <mergeCell ref="A4:J4"/>
    <mergeCell ref="A5:J5"/>
  </mergeCells>
  <pageMargins left="1" right="0.5" top="1" bottom="0.5" header="0.5" footer="0.3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40"/>
  <sheetViews>
    <sheetView topLeftCell="A4" zoomScale="90" zoomScaleNormal="90" zoomScaleSheetLayoutView="70" workbookViewId="0">
      <selection activeCell="J15" sqref="J15"/>
    </sheetView>
  </sheetViews>
  <sheetFormatPr defaultColWidth="8.75" defaultRowHeight="23.1" customHeight="1"/>
  <cols>
    <col min="1" max="1" width="36.875" style="2" customWidth="1"/>
    <col min="2" max="2" width="14.5" style="4" customWidth="1"/>
    <col min="3" max="3" width="1.25" style="4" customWidth="1"/>
    <col min="4" max="4" width="14.125" style="2" customWidth="1"/>
    <col min="5" max="5" width="1.25" style="2" customWidth="1"/>
    <col min="6" max="6" width="15.375" style="2" customWidth="1"/>
    <col min="7" max="7" width="1.25" style="2" customWidth="1"/>
    <col min="8" max="8" width="17" style="2" customWidth="1"/>
    <col min="9" max="9" width="1.25" style="2" customWidth="1"/>
    <col min="10" max="10" width="20.75" style="2" customWidth="1"/>
    <col min="11" max="11" width="1.25" style="2" customWidth="1"/>
    <col min="12" max="12" width="15.75" style="2" customWidth="1"/>
    <col min="13" max="13" width="1.25" style="2" customWidth="1"/>
    <col min="14" max="14" width="15.75" style="2" customWidth="1"/>
    <col min="15" max="15" width="1.25" style="2" customWidth="1"/>
    <col min="16" max="16" width="14.125" style="2" customWidth="1"/>
    <col min="17" max="17" width="1.25" style="2" customWidth="1"/>
    <col min="18" max="18" width="16.375" style="2" customWidth="1"/>
    <col min="19" max="232" width="8.75" style="2"/>
    <col min="233" max="233" width="32.125" style="2" customWidth="1"/>
    <col min="234" max="234" width="8.25" style="2" bestFit="1" customWidth="1"/>
    <col min="235" max="235" width="11" style="2" bestFit="1" customWidth="1"/>
    <col min="236" max="236" width="0.75" style="2" customWidth="1"/>
    <col min="237" max="237" width="11" style="2" customWidth="1"/>
    <col min="238" max="238" width="0.75" style="2" customWidth="1"/>
    <col min="239" max="239" width="11" style="2" customWidth="1"/>
    <col min="240" max="240" width="0.75" style="2" customWidth="1"/>
    <col min="241" max="241" width="12" style="2" bestFit="1" customWidth="1"/>
    <col min="242" max="242" width="0.75" style="2" customWidth="1"/>
    <col min="243" max="243" width="14.25" style="2" bestFit="1" customWidth="1"/>
    <col min="244" max="244" width="0.75" style="2" customWidth="1"/>
    <col min="245" max="245" width="11.375" style="2" bestFit="1" customWidth="1"/>
    <col min="246" max="246" width="0.75" style="2" customWidth="1"/>
    <col min="247" max="247" width="17.75" style="2" customWidth="1"/>
    <col min="248" max="248" width="0.75" style="2" customWidth="1"/>
    <col min="249" max="249" width="13.375" style="2" customWidth="1"/>
    <col min="250" max="250" width="0.75" style="2" customWidth="1"/>
    <col min="251" max="251" width="12.375" style="2" bestFit="1" customWidth="1"/>
    <col min="252" max="252" width="0.75" style="2" customWidth="1"/>
    <col min="253" max="253" width="10.375" style="2" customWidth="1"/>
    <col min="254" max="254" width="0.75" style="2" customWidth="1"/>
    <col min="255" max="255" width="13.375" style="2" bestFit="1" customWidth="1"/>
    <col min="256" max="256" width="15.75" style="2" customWidth="1"/>
    <col min="257" max="257" width="13.25" style="2" customWidth="1"/>
    <col min="258" max="488" width="8.75" style="2"/>
    <col min="489" max="489" width="32.125" style="2" customWidth="1"/>
    <col min="490" max="490" width="8.25" style="2" bestFit="1" customWidth="1"/>
    <col min="491" max="491" width="11" style="2" bestFit="1" customWidth="1"/>
    <col min="492" max="492" width="0.75" style="2" customWidth="1"/>
    <col min="493" max="493" width="11" style="2" customWidth="1"/>
    <col min="494" max="494" width="0.75" style="2" customWidth="1"/>
    <col min="495" max="495" width="11" style="2" customWidth="1"/>
    <col min="496" max="496" width="0.75" style="2" customWidth="1"/>
    <col min="497" max="497" width="12" style="2" bestFit="1" customWidth="1"/>
    <col min="498" max="498" width="0.75" style="2" customWidth="1"/>
    <col min="499" max="499" width="14.25" style="2" bestFit="1" customWidth="1"/>
    <col min="500" max="500" width="0.75" style="2" customWidth="1"/>
    <col min="501" max="501" width="11.375" style="2" bestFit="1" customWidth="1"/>
    <col min="502" max="502" width="0.75" style="2" customWidth="1"/>
    <col min="503" max="503" width="17.75" style="2" customWidth="1"/>
    <col min="504" max="504" width="0.75" style="2" customWidth="1"/>
    <col min="505" max="505" width="13.375" style="2" customWidth="1"/>
    <col min="506" max="506" width="0.75" style="2" customWidth="1"/>
    <col min="507" max="507" width="12.375" style="2" bestFit="1" customWidth="1"/>
    <col min="508" max="508" width="0.75" style="2" customWidth="1"/>
    <col min="509" max="509" width="10.375" style="2" customWidth="1"/>
    <col min="510" max="510" width="0.75" style="2" customWidth="1"/>
    <col min="511" max="511" width="13.375" style="2" bestFit="1" customWidth="1"/>
    <col min="512" max="512" width="15.75" style="2" customWidth="1"/>
    <col min="513" max="513" width="13.25" style="2" customWidth="1"/>
    <col min="514" max="744" width="8.75" style="2"/>
    <col min="745" max="745" width="32.125" style="2" customWidth="1"/>
    <col min="746" max="746" width="8.25" style="2" bestFit="1" customWidth="1"/>
    <col min="747" max="747" width="11" style="2" bestFit="1" customWidth="1"/>
    <col min="748" max="748" width="0.75" style="2" customWidth="1"/>
    <col min="749" max="749" width="11" style="2" customWidth="1"/>
    <col min="750" max="750" width="0.75" style="2" customWidth="1"/>
    <col min="751" max="751" width="11" style="2" customWidth="1"/>
    <col min="752" max="752" width="0.75" style="2" customWidth="1"/>
    <col min="753" max="753" width="12" style="2" bestFit="1" customWidth="1"/>
    <col min="754" max="754" width="0.75" style="2" customWidth="1"/>
    <col min="755" max="755" width="14.25" style="2" bestFit="1" customWidth="1"/>
    <col min="756" max="756" width="0.75" style="2" customWidth="1"/>
    <col min="757" max="757" width="11.375" style="2" bestFit="1" customWidth="1"/>
    <col min="758" max="758" width="0.75" style="2" customWidth="1"/>
    <col min="759" max="759" width="17.75" style="2" customWidth="1"/>
    <col min="760" max="760" width="0.75" style="2" customWidth="1"/>
    <col min="761" max="761" width="13.375" style="2" customWidth="1"/>
    <col min="762" max="762" width="0.75" style="2" customWidth="1"/>
    <col min="763" max="763" width="12.375" style="2" bestFit="1" customWidth="1"/>
    <col min="764" max="764" width="0.75" style="2" customWidth="1"/>
    <col min="765" max="765" width="10.375" style="2" customWidth="1"/>
    <col min="766" max="766" width="0.75" style="2" customWidth="1"/>
    <col min="767" max="767" width="13.375" style="2" bestFit="1" customWidth="1"/>
    <col min="768" max="768" width="15.75" style="2" customWidth="1"/>
    <col min="769" max="769" width="13.25" style="2" customWidth="1"/>
    <col min="770" max="1000" width="8.75" style="2"/>
    <col min="1001" max="1001" width="32.125" style="2" customWidth="1"/>
    <col min="1002" max="1002" width="8.25" style="2" bestFit="1" customWidth="1"/>
    <col min="1003" max="1003" width="11" style="2" bestFit="1" customWidth="1"/>
    <col min="1004" max="1004" width="0.75" style="2" customWidth="1"/>
    <col min="1005" max="1005" width="11" style="2" customWidth="1"/>
    <col min="1006" max="1006" width="0.75" style="2" customWidth="1"/>
    <col min="1007" max="1007" width="11" style="2" customWidth="1"/>
    <col min="1008" max="1008" width="0.75" style="2" customWidth="1"/>
    <col min="1009" max="1009" width="12" style="2" bestFit="1" customWidth="1"/>
    <col min="1010" max="1010" width="0.75" style="2" customWidth="1"/>
    <col min="1011" max="1011" width="14.25" style="2" bestFit="1" customWidth="1"/>
    <col min="1012" max="1012" width="0.75" style="2" customWidth="1"/>
    <col min="1013" max="1013" width="11.375" style="2" bestFit="1" customWidth="1"/>
    <col min="1014" max="1014" width="0.75" style="2" customWidth="1"/>
    <col min="1015" max="1015" width="17.75" style="2" customWidth="1"/>
    <col min="1016" max="1016" width="0.75" style="2" customWidth="1"/>
    <col min="1017" max="1017" width="13.375" style="2" customWidth="1"/>
    <col min="1018" max="1018" width="0.75" style="2" customWidth="1"/>
    <col min="1019" max="1019" width="12.375" style="2" bestFit="1" customWidth="1"/>
    <col min="1020" max="1020" width="0.75" style="2" customWidth="1"/>
    <col min="1021" max="1021" width="10.375" style="2" customWidth="1"/>
    <col min="1022" max="1022" width="0.75" style="2" customWidth="1"/>
    <col min="1023" max="1023" width="13.375" style="2" bestFit="1" customWidth="1"/>
    <col min="1024" max="1024" width="15.75" style="2" customWidth="1"/>
    <col min="1025" max="1025" width="13.25" style="2" customWidth="1"/>
    <col min="1026" max="1256" width="8.75" style="2"/>
    <col min="1257" max="1257" width="32.125" style="2" customWidth="1"/>
    <col min="1258" max="1258" width="8.25" style="2" bestFit="1" customWidth="1"/>
    <col min="1259" max="1259" width="11" style="2" bestFit="1" customWidth="1"/>
    <col min="1260" max="1260" width="0.75" style="2" customWidth="1"/>
    <col min="1261" max="1261" width="11" style="2" customWidth="1"/>
    <col min="1262" max="1262" width="0.75" style="2" customWidth="1"/>
    <col min="1263" max="1263" width="11" style="2" customWidth="1"/>
    <col min="1264" max="1264" width="0.75" style="2" customWidth="1"/>
    <col min="1265" max="1265" width="12" style="2" bestFit="1" customWidth="1"/>
    <col min="1266" max="1266" width="0.75" style="2" customWidth="1"/>
    <col min="1267" max="1267" width="14.25" style="2" bestFit="1" customWidth="1"/>
    <col min="1268" max="1268" width="0.75" style="2" customWidth="1"/>
    <col min="1269" max="1269" width="11.375" style="2" bestFit="1" customWidth="1"/>
    <col min="1270" max="1270" width="0.75" style="2" customWidth="1"/>
    <col min="1271" max="1271" width="17.75" style="2" customWidth="1"/>
    <col min="1272" max="1272" width="0.75" style="2" customWidth="1"/>
    <col min="1273" max="1273" width="13.375" style="2" customWidth="1"/>
    <col min="1274" max="1274" width="0.75" style="2" customWidth="1"/>
    <col min="1275" max="1275" width="12.375" style="2" bestFit="1" customWidth="1"/>
    <col min="1276" max="1276" width="0.75" style="2" customWidth="1"/>
    <col min="1277" max="1277" width="10.375" style="2" customWidth="1"/>
    <col min="1278" max="1278" width="0.75" style="2" customWidth="1"/>
    <col min="1279" max="1279" width="13.375" style="2" bestFit="1" customWidth="1"/>
    <col min="1280" max="1280" width="15.75" style="2" customWidth="1"/>
    <col min="1281" max="1281" width="13.25" style="2" customWidth="1"/>
    <col min="1282" max="1512" width="8.75" style="2"/>
    <col min="1513" max="1513" width="32.125" style="2" customWidth="1"/>
    <col min="1514" max="1514" width="8.25" style="2" bestFit="1" customWidth="1"/>
    <col min="1515" max="1515" width="11" style="2" bestFit="1" customWidth="1"/>
    <col min="1516" max="1516" width="0.75" style="2" customWidth="1"/>
    <col min="1517" max="1517" width="11" style="2" customWidth="1"/>
    <col min="1518" max="1518" width="0.75" style="2" customWidth="1"/>
    <col min="1519" max="1519" width="11" style="2" customWidth="1"/>
    <col min="1520" max="1520" width="0.75" style="2" customWidth="1"/>
    <col min="1521" max="1521" width="12" style="2" bestFit="1" customWidth="1"/>
    <col min="1522" max="1522" width="0.75" style="2" customWidth="1"/>
    <col min="1523" max="1523" width="14.25" style="2" bestFit="1" customWidth="1"/>
    <col min="1524" max="1524" width="0.75" style="2" customWidth="1"/>
    <col min="1525" max="1525" width="11.375" style="2" bestFit="1" customWidth="1"/>
    <col min="1526" max="1526" width="0.75" style="2" customWidth="1"/>
    <col min="1527" max="1527" width="17.75" style="2" customWidth="1"/>
    <col min="1528" max="1528" width="0.75" style="2" customWidth="1"/>
    <col min="1529" max="1529" width="13.375" style="2" customWidth="1"/>
    <col min="1530" max="1530" width="0.75" style="2" customWidth="1"/>
    <col min="1531" max="1531" width="12.375" style="2" bestFit="1" customWidth="1"/>
    <col min="1532" max="1532" width="0.75" style="2" customWidth="1"/>
    <col min="1533" max="1533" width="10.375" style="2" customWidth="1"/>
    <col min="1534" max="1534" width="0.75" style="2" customWidth="1"/>
    <col min="1535" max="1535" width="13.375" style="2" bestFit="1" customWidth="1"/>
    <col min="1536" max="1536" width="15.75" style="2" customWidth="1"/>
    <col min="1537" max="1537" width="13.25" style="2" customWidth="1"/>
    <col min="1538" max="1768" width="8.75" style="2"/>
    <col min="1769" max="1769" width="32.125" style="2" customWidth="1"/>
    <col min="1770" max="1770" width="8.25" style="2" bestFit="1" customWidth="1"/>
    <col min="1771" max="1771" width="11" style="2" bestFit="1" customWidth="1"/>
    <col min="1772" max="1772" width="0.75" style="2" customWidth="1"/>
    <col min="1773" max="1773" width="11" style="2" customWidth="1"/>
    <col min="1774" max="1774" width="0.75" style="2" customWidth="1"/>
    <col min="1775" max="1775" width="11" style="2" customWidth="1"/>
    <col min="1776" max="1776" width="0.75" style="2" customWidth="1"/>
    <col min="1777" max="1777" width="12" style="2" bestFit="1" customWidth="1"/>
    <col min="1778" max="1778" width="0.75" style="2" customWidth="1"/>
    <col min="1779" max="1779" width="14.25" style="2" bestFit="1" customWidth="1"/>
    <col min="1780" max="1780" width="0.75" style="2" customWidth="1"/>
    <col min="1781" max="1781" width="11.375" style="2" bestFit="1" customWidth="1"/>
    <col min="1782" max="1782" width="0.75" style="2" customWidth="1"/>
    <col min="1783" max="1783" width="17.75" style="2" customWidth="1"/>
    <col min="1784" max="1784" width="0.75" style="2" customWidth="1"/>
    <col min="1785" max="1785" width="13.375" style="2" customWidth="1"/>
    <col min="1786" max="1786" width="0.75" style="2" customWidth="1"/>
    <col min="1787" max="1787" width="12.375" style="2" bestFit="1" customWidth="1"/>
    <col min="1788" max="1788" width="0.75" style="2" customWidth="1"/>
    <col min="1789" max="1789" width="10.375" style="2" customWidth="1"/>
    <col min="1790" max="1790" width="0.75" style="2" customWidth="1"/>
    <col min="1791" max="1791" width="13.375" style="2" bestFit="1" customWidth="1"/>
    <col min="1792" max="1792" width="15.75" style="2" customWidth="1"/>
    <col min="1793" max="1793" width="13.25" style="2" customWidth="1"/>
    <col min="1794" max="2024" width="8.75" style="2"/>
    <col min="2025" max="2025" width="32.125" style="2" customWidth="1"/>
    <col min="2026" max="2026" width="8.25" style="2" bestFit="1" customWidth="1"/>
    <col min="2027" max="2027" width="11" style="2" bestFit="1" customWidth="1"/>
    <col min="2028" max="2028" width="0.75" style="2" customWidth="1"/>
    <col min="2029" max="2029" width="11" style="2" customWidth="1"/>
    <col min="2030" max="2030" width="0.75" style="2" customWidth="1"/>
    <col min="2031" max="2031" width="11" style="2" customWidth="1"/>
    <col min="2032" max="2032" width="0.75" style="2" customWidth="1"/>
    <col min="2033" max="2033" width="12" style="2" bestFit="1" customWidth="1"/>
    <col min="2034" max="2034" width="0.75" style="2" customWidth="1"/>
    <col min="2035" max="2035" width="14.25" style="2" bestFit="1" customWidth="1"/>
    <col min="2036" max="2036" width="0.75" style="2" customWidth="1"/>
    <col min="2037" max="2037" width="11.375" style="2" bestFit="1" customWidth="1"/>
    <col min="2038" max="2038" width="0.75" style="2" customWidth="1"/>
    <col min="2039" max="2039" width="17.75" style="2" customWidth="1"/>
    <col min="2040" max="2040" width="0.75" style="2" customWidth="1"/>
    <col min="2041" max="2041" width="13.375" style="2" customWidth="1"/>
    <col min="2042" max="2042" width="0.75" style="2" customWidth="1"/>
    <col min="2043" max="2043" width="12.375" style="2" bestFit="1" customWidth="1"/>
    <col min="2044" max="2044" width="0.75" style="2" customWidth="1"/>
    <col min="2045" max="2045" width="10.375" style="2" customWidth="1"/>
    <col min="2046" max="2046" width="0.75" style="2" customWidth="1"/>
    <col min="2047" max="2047" width="13.375" style="2" bestFit="1" customWidth="1"/>
    <col min="2048" max="2048" width="15.75" style="2" customWidth="1"/>
    <col min="2049" max="2049" width="13.25" style="2" customWidth="1"/>
    <col min="2050" max="2280" width="8.75" style="2"/>
    <col min="2281" max="2281" width="32.125" style="2" customWidth="1"/>
    <col min="2282" max="2282" width="8.25" style="2" bestFit="1" customWidth="1"/>
    <col min="2283" max="2283" width="11" style="2" bestFit="1" customWidth="1"/>
    <col min="2284" max="2284" width="0.75" style="2" customWidth="1"/>
    <col min="2285" max="2285" width="11" style="2" customWidth="1"/>
    <col min="2286" max="2286" width="0.75" style="2" customWidth="1"/>
    <col min="2287" max="2287" width="11" style="2" customWidth="1"/>
    <col min="2288" max="2288" width="0.75" style="2" customWidth="1"/>
    <col min="2289" max="2289" width="12" style="2" bestFit="1" customWidth="1"/>
    <col min="2290" max="2290" width="0.75" style="2" customWidth="1"/>
    <col min="2291" max="2291" width="14.25" style="2" bestFit="1" customWidth="1"/>
    <col min="2292" max="2292" width="0.75" style="2" customWidth="1"/>
    <col min="2293" max="2293" width="11.375" style="2" bestFit="1" customWidth="1"/>
    <col min="2294" max="2294" width="0.75" style="2" customWidth="1"/>
    <col min="2295" max="2295" width="17.75" style="2" customWidth="1"/>
    <col min="2296" max="2296" width="0.75" style="2" customWidth="1"/>
    <col min="2297" max="2297" width="13.375" style="2" customWidth="1"/>
    <col min="2298" max="2298" width="0.75" style="2" customWidth="1"/>
    <col min="2299" max="2299" width="12.375" style="2" bestFit="1" customWidth="1"/>
    <col min="2300" max="2300" width="0.75" style="2" customWidth="1"/>
    <col min="2301" max="2301" width="10.375" style="2" customWidth="1"/>
    <col min="2302" max="2302" width="0.75" style="2" customWidth="1"/>
    <col min="2303" max="2303" width="13.375" style="2" bestFit="1" customWidth="1"/>
    <col min="2304" max="2304" width="15.75" style="2" customWidth="1"/>
    <col min="2305" max="2305" width="13.25" style="2" customWidth="1"/>
    <col min="2306" max="2536" width="8.75" style="2"/>
    <col min="2537" max="2537" width="32.125" style="2" customWidth="1"/>
    <col min="2538" max="2538" width="8.25" style="2" bestFit="1" customWidth="1"/>
    <col min="2539" max="2539" width="11" style="2" bestFit="1" customWidth="1"/>
    <col min="2540" max="2540" width="0.75" style="2" customWidth="1"/>
    <col min="2541" max="2541" width="11" style="2" customWidth="1"/>
    <col min="2542" max="2542" width="0.75" style="2" customWidth="1"/>
    <col min="2543" max="2543" width="11" style="2" customWidth="1"/>
    <col min="2544" max="2544" width="0.75" style="2" customWidth="1"/>
    <col min="2545" max="2545" width="12" style="2" bestFit="1" customWidth="1"/>
    <col min="2546" max="2546" width="0.75" style="2" customWidth="1"/>
    <col min="2547" max="2547" width="14.25" style="2" bestFit="1" customWidth="1"/>
    <col min="2548" max="2548" width="0.75" style="2" customWidth="1"/>
    <col min="2549" max="2549" width="11.375" style="2" bestFit="1" customWidth="1"/>
    <col min="2550" max="2550" width="0.75" style="2" customWidth="1"/>
    <col min="2551" max="2551" width="17.75" style="2" customWidth="1"/>
    <col min="2552" max="2552" width="0.75" style="2" customWidth="1"/>
    <col min="2553" max="2553" width="13.375" style="2" customWidth="1"/>
    <col min="2554" max="2554" width="0.75" style="2" customWidth="1"/>
    <col min="2555" max="2555" width="12.375" style="2" bestFit="1" customWidth="1"/>
    <col min="2556" max="2556" width="0.75" style="2" customWidth="1"/>
    <col min="2557" max="2557" width="10.375" style="2" customWidth="1"/>
    <col min="2558" max="2558" width="0.75" style="2" customWidth="1"/>
    <col min="2559" max="2559" width="13.375" style="2" bestFit="1" customWidth="1"/>
    <col min="2560" max="2560" width="15.75" style="2" customWidth="1"/>
    <col min="2561" max="2561" width="13.25" style="2" customWidth="1"/>
    <col min="2562" max="2792" width="8.75" style="2"/>
    <col min="2793" max="2793" width="32.125" style="2" customWidth="1"/>
    <col min="2794" max="2794" width="8.25" style="2" bestFit="1" customWidth="1"/>
    <col min="2795" max="2795" width="11" style="2" bestFit="1" customWidth="1"/>
    <col min="2796" max="2796" width="0.75" style="2" customWidth="1"/>
    <col min="2797" max="2797" width="11" style="2" customWidth="1"/>
    <col min="2798" max="2798" width="0.75" style="2" customWidth="1"/>
    <col min="2799" max="2799" width="11" style="2" customWidth="1"/>
    <col min="2800" max="2800" width="0.75" style="2" customWidth="1"/>
    <col min="2801" max="2801" width="12" style="2" bestFit="1" customWidth="1"/>
    <col min="2802" max="2802" width="0.75" style="2" customWidth="1"/>
    <col min="2803" max="2803" width="14.25" style="2" bestFit="1" customWidth="1"/>
    <col min="2804" max="2804" width="0.75" style="2" customWidth="1"/>
    <col min="2805" max="2805" width="11.375" style="2" bestFit="1" customWidth="1"/>
    <col min="2806" max="2806" width="0.75" style="2" customWidth="1"/>
    <col min="2807" max="2807" width="17.75" style="2" customWidth="1"/>
    <col min="2808" max="2808" width="0.75" style="2" customWidth="1"/>
    <col min="2809" max="2809" width="13.375" style="2" customWidth="1"/>
    <col min="2810" max="2810" width="0.75" style="2" customWidth="1"/>
    <col min="2811" max="2811" width="12.375" style="2" bestFit="1" customWidth="1"/>
    <col min="2812" max="2812" width="0.75" style="2" customWidth="1"/>
    <col min="2813" max="2813" width="10.375" style="2" customWidth="1"/>
    <col min="2814" max="2814" width="0.75" style="2" customWidth="1"/>
    <col min="2815" max="2815" width="13.375" style="2" bestFit="1" customWidth="1"/>
    <col min="2816" max="2816" width="15.75" style="2" customWidth="1"/>
    <col min="2817" max="2817" width="13.25" style="2" customWidth="1"/>
    <col min="2818" max="3048" width="8.75" style="2"/>
    <col min="3049" max="3049" width="32.125" style="2" customWidth="1"/>
    <col min="3050" max="3050" width="8.25" style="2" bestFit="1" customWidth="1"/>
    <col min="3051" max="3051" width="11" style="2" bestFit="1" customWidth="1"/>
    <col min="3052" max="3052" width="0.75" style="2" customWidth="1"/>
    <col min="3053" max="3053" width="11" style="2" customWidth="1"/>
    <col min="3054" max="3054" width="0.75" style="2" customWidth="1"/>
    <col min="3055" max="3055" width="11" style="2" customWidth="1"/>
    <col min="3056" max="3056" width="0.75" style="2" customWidth="1"/>
    <col min="3057" max="3057" width="12" style="2" bestFit="1" customWidth="1"/>
    <col min="3058" max="3058" width="0.75" style="2" customWidth="1"/>
    <col min="3059" max="3059" width="14.25" style="2" bestFit="1" customWidth="1"/>
    <col min="3060" max="3060" width="0.75" style="2" customWidth="1"/>
    <col min="3061" max="3061" width="11.375" style="2" bestFit="1" customWidth="1"/>
    <col min="3062" max="3062" width="0.75" style="2" customWidth="1"/>
    <col min="3063" max="3063" width="17.75" style="2" customWidth="1"/>
    <col min="3064" max="3064" width="0.75" style="2" customWidth="1"/>
    <col min="3065" max="3065" width="13.375" style="2" customWidth="1"/>
    <col min="3066" max="3066" width="0.75" style="2" customWidth="1"/>
    <col min="3067" max="3067" width="12.375" style="2" bestFit="1" customWidth="1"/>
    <col min="3068" max="3068" width="0.75" style="2" customWidth="1"/>
    <col min="3069" max="3069" width="10.375" style="2" customWidth="1"/>
    <col min="3070" max="3070" width="0.75" style="2" customWidth="1"/>
    <col min="3071" max="3071" width="13.375" style="2" bestFit="1" customWidth="1"/>
    <col min="3072" max="3072" width="15.75" style="2" customWidth="1"/>
    <col min="3073" max="3073" width="13.25" style="2" customWidth="1"/>
    <col min="3074" max="3304" width="8.75" style="2"/>
    <col min="3305" max="3305" width="32.125" style="2" customWidth="1"/>
    <col min="3306" max="3306" width="8.25" style="2" bestFit="1" customWidth="1"/>
    <col min="3307" max="3307" width="11" style="2" bestFit="1" customWidth="1"/>
    <col min="3308" max="3308" width="0.75" style="2" customWidth="1"/>
    <col min="3309" max="3309" width="11" style="2" customWidth="1"/>
    <col min="3310" max="3310" width="0.75" style="2" customWidth="1"/>
    <col min="3311" max="3311" width="11" style="2" customWidth="1"/>
    <col min="3312" max="3312" width="0.75" style="2" customWidth="1"/>
    <col min="3313" max="3313" width="12" style="2" bestFit="1" customWidth="1"/>
    <col min="3314" max="3314" width="0.75" style="2" customWidth="1"/>
    <col min="3315" max="3315" width="14.25" style="2" bestFit="1" customWidth="1"/>
    <col min="3316" max="3316" width="0.75" style="2" customWidth="1"/>
    <col min="3317" max="3317" width="11.375" style="2" bestFit="1" customWidth="1"/>
    <col min="3318" max="3318" width="0.75" style="2" customWidth="1"/>
    <col min="3319" max="3319" width="17.75" style="2" customWidth="1"/>
    <col min="3320" max="3320" width="0.75" style="2" customWidth="1"/>
    <col min="3321" max="3321" width="13.375" style="2" customWidth="1"/>
    <col min="3322" max="3322" width="0.75" style="2" customWidth="1"/>
    <col min="3323" max="3323" width="12.375" style="2" bestFit="1" customWidth="1"/>
    <col min="3324" max="3324" width="0.75" style="2" customWidth="1"/>
    <col min="3325" max="3325" width="10.375" style="2" customWidth="1"/>
    <col min="3326" max="3326" width="0.75" style="2" customWidth="1"/>
    <col min="3327" max="3327" width="13.375" style="2" bestFit="1" customWidth="1"/>
    <col min="3328" max="3328" width="15.75" style="2" customWidth="1"/>
    <col min="3329" max="3329" width="13.25" style="2" customWidth="1"/>
    <col min="3330" max="3560" width="8.75" style="2"/>
    <col min="3561" max="3561" width="32.125" style="2" customWidth="1"/>
    <col min="3562" max="3562" width="8.25" style="2" bestFit="1" customWidth="1"/>
    <col min="3563" max="3563" width="11" style="2" bestFit="1" customWidth="1"/>
    <col min="3564" max="3564" width="0.75" style="2" customWidth="1"/>
    <col min="3565" max="3565" width="11" style="2" customWidth="1"/>
    <col min="3566" max="3566" width="0.75" style="2" customWidth="1"/>
    <col min="3567" max="3567" width="11" style="2" customWidth="1"/>
    <col min="3568" max="3568" width="0.75" style="2" customWidth="1"/>
    <col min="3569" max="3569" width="12" style="2" bestFit="1" customWidth="1"/>
    <col min="3570" max="3570" width="0.75" style="2" customWidth="1"/>
    <col min="3571" max="3571" width="14.25" style="2" bestFit="1" customWidth="1"/>
    <col min="3572" max="3572" width="0.75" style="2" customWidth="1"/>
    <col min="3573" max="3573" width="11.375" style="2" bestFit="1" customWidth="1"/>
    <col min="3574" max="3574" width="0.75" style="2" customWidth="1"/>
    <col min="3575" max="3575" width="17.75" style="2" customWidth="1"/>
    <col min="3576" max="3576" width="0.75" style="2" customWidth="1"/>
    <col min="3577" max="3577" width="13.375" style="2" customWidth="1"/>
    <col min="3578" max="3578" width="0.75" style="2" customWidth="1"/>
    <col min="3579" max="3579" width="12.375" style="2" bestFit="1" customWidth="1"/>
    <col min="3580" max="3580" width="0.75" style="2" customWidth="1"/>
    <col min="3581" max="3581" width="10.375" style="2" customWidth="1"/>
    <col min="3582" max="3582" width="0.75" style="2" customWidth="1"/>
    <col min="3583" max="3583" width="13.375" style="2" bestFit="1" customWidth="1"/>
    <col min="3584" max="3584" width="15.75" style="2" customWidth="1"/>
    <col min="3585" max="3585" width="13.25" style="2" customWidth="1"/>
    <col min="3586" max="3816" width="8.75" style="2"/>
    <col min="3817" max="3817" width="32.125" style="2" customWidth="1"/>
    <col min="3818" max="3818" width="8.25" style="2" bestFit="1" customWidth="1"/>
    <col min="3819" max="3819" width="11" style="2" bestFit="1" customWidth="1"/>
    <col min="3820" max="3820" width="0.75" style="2" customWidth="1"/>
    <col min="3821" max="3821" width="11" style="2" customWidth="1"/>
    <col min="3822" max="3822" width="0.75" style="2" customWidth="1"/>
    <col min="3823" max="3823" width="11" style="2" customWidth="1"/>
    <col min="3824" max="3824" width="0.75" style="2" customWidth="1"/>
    <col min="3825" max="3825" width="12" style="2" bestFit="1" customWidth="1"/>
    <col min="3826" max="3826" width="0.75" style="2" customWidth="1"/>
    <col min="3827" max="3827" width="14.25" style="2" bestFit="1" customWidth="1"/>
    <col min="3828" max="3828" width="0.75" style="2" customWidth="1"/>
    <col min="3829" max="3829" width="11.375" style="2" bestFit="1" customWidth="1"/>
    <col min="3830" max="3830" width="0.75" style="2" customWidth="1"/>
    <col min="3831" max="3831" width="17.75" style="2" customWidth="1"/>
    <col min="3832" max="3832" width="0.75" style="2" customWidth="1"/>
    <col min="3833" max="3833" width="13.375" style="2" customWidth="1"/>
    <col min="3834" max="3834" width="0.75" style="2" customWidth="1"/>
    <col min="3835" max="3835" width="12.375" style="2" bestFit="1" customWidth="1"/>
    <col min="3836" max="3836" width="0.75" style="2" customWidth="1"/>
    <col min="3837" max="3837" width="10.375" style="2" customWidth="1"/>
    <col min="3838" max="3838" width="0.75" style="2" customWidth="1"/>
    <col min="3839" max="3839" width="13.375" style="2" bestFit="1" customWidth="1"/>
    <col min="3840" max="3840" width="15.75" style="2" customWidth="1"/>
    <col min="3841" max="3841" width="13.25" style="2" customWidth="1"/>
    <col min="3842" max="4072" width="8.75" style="2"/>
    <col min="4073" max="4073" width="32.125" style="2" customWidth="1"/>
    <col min="4074" max="4074" width="8.25" style="2" bestFit="1" customWidth="1"/>
    <col min="4075" max="4075" width="11" style="2" bestFit="1" customWidth="1"/>
    <col min="4076" max="4076" width="0.75" style="2" customWidth="1"/>
    <col min="4077" max="4077" width="11" style="2" customWidth="1"/>
    <col min="4078" max="4078" width="0.75" style="2" customWidth="1"/>
    <col min="4079" max="4079" width="11" style="2" customWidth="1"/>
    <col min="4080" max="4080" width="0.75" style="2" customWidth="1"/>
    <col min="4081" max="4081" width="12" style="2" bestFit="1" customWidth="1"/>
    <col min="4082" max="4082" width="0.75" style="2" customWidth="1"/>
    <col min="4083" max="4083" width="14.25" style="2" bestFit="1" customWidth="1"/>
    <col min="4084" max="4084" width="0.75" style="2" customWidth="1"/>
    <col min="4085" max="4085" width="11.375" style="2" bestFit="1" customWidth="1"/>
    <col min="4086" max="4086" width="0.75" style="2" customWidth="1"/>
    <col min="4087" max="4087" width="17.75" style="2" customWidth="1"/>
    <col min="4088" max="4088" width="0.75" style="2" customWidth="1"/>
    <col min="4089" max="4089" width="13.375" style="2" customWidth="1"/>
    <col min="4090" max="4090" width="0.75" style="2" customWidth="1"/>
    <col min="4091" max="4091" width="12.375" style="2" bestFit="1" customWidth="1"/>
    <col min="4092" max="4092" width="0.75" style="2" customWidth="1"/>
    <col min="4093" max="4093" width="10.375" style="2" customWidth="1"/>
    <col min="4094" max="4094" width="0.75" style="2" customWidth="1"/>
    <col min="4095" max="4095" width="13.375" style="2" bestFit="1" customWidth="1"/>
    <col min="4096" max="4096" width="15.75" style="2" customWidth="1"/>
    <col min="4097" max="4097" width="13.25" style="2" customWidth="1"/>
    <col min="4098" max="4328" width="8.75" style="2"/>
    <col min="4329" max="4329" width="32.125" style="2" customWidth="1"/>
    <col min="4330" max="4330" width="8.25" style="2" bestFit="1" customWidth="1"/>
    <col min="4331" max="4331" width="11" style="2" bestFit="1" customWidth="1"/>
    <col min="4332" max="4332" width="0.75" style="2" customWidth="1"/>
    <col min="4333" max="4333" width="11" style="2" customWidth="1"/>
    <col min="4334" max="4334" width="0.75" style="2" customWidth="1"/>
    <col min="4335" max="4335" width="11" style="2" customWidth="1"/>
    <col min="4336" max="4336" width="0.75" style="2" customWidth="1"/>
    <col min="4337" max="4337" width="12" style="2" bestFit="1" customWidth="1"/>
    <col min="4338" max="4338" width="0.75" style="2" customWidth="1"/>
    <col min="4339" max="4339" width="14.25" style="2" bestFit="1" customWidth="1"/>
    <col min="4340" max="4340" width="0.75" style="2" customWidth="1"/>
    <col min="4341" max="4341" width="11.375" style="2" bestFit="1" customWidth="1"/>
    <col min="4342" max="4342" width="0.75" style="2" customWidth="1"/>
    <col min="4343" max="4343" width="17.75" style="2" customWidth="1"/>
    <col min="4344" max="4344" width="0.75" style="2" customWidth="1"/>
    <col min="4345" max="4345" width="13.375" style="2" customWidth="1"/>
    <col min="4346" max="4346" width="0.75" style="2" customWidth="1"/>
    <col min="4347" max="4347" width="12.375" style="2" bestFit="1" customWidth="1"/>
    <col min="4348" max="4348" width="0.75" style="2" customWidth="1"/>
    <col min="4349" max="4349" width="10.375" style="2" customWidth="1"/>
    <col min="4350" max="4350" width="0.75" style="2" customWidth="1"/>
    <col min="4351" max="4351" width="13.375" style="2" bestFit="1" customWidth="1"/>
    <col min="4352" max="4352" width="15.75" style="2" customWidth="1"/>
    <col min="4353" max="4353" width="13.25" style="2" customWidth="1"/>
    <col min="4354" max="4584" width="8.75" style="2"/>
    <col min="4585" max="4585" width="32.125" style="2" customWidth="1"/>
    <col min="4586" max="4586" width="8.25" style="2" bestFit="1" customWidth="1"/>
    <col min="4587" max="4587" width="11" style="2" bestFit="1" customWidth="1"/>
    <col min="4588" max="4588" width="0.75" style="2" customWidth="1"/>
    <col min="4589" max="4589" width="11" style="2" customWidth="1"/>
    <col min="4590" max="4590" width="0.75" style="2" customWidth="1"/>
    <col min="4591" max="4591" width="11" style="2" customWidth="1"/>
    <col min="4592" max="4592" width="0.75" style="2" customWidth="1"/>
    <col min="4593" max="4593" width="12" style="2" bestFit="1" customWidth="1"/>
    <col min="4594" max="4594" width="0.75" style="2" customWidth="1"/>
    <col min="4595" max="4595" width="14.25" style="2" bestFit="1" customWidth="1"/>
    <col min="4596" max="4596" width="0.75" style="2" customWidth="1"/>
    <col min="4597" max="4597" width="11.375" style="2" bestFit="1" customWidth="1"/>
    <col min="4598" max="4598" width="0.75" style="2" customWidth="1"/>
    <col min="4599" max="4599" width="17.75" style="2" customWidth="1"/>
    <col min="4600" max="4600" width="0.75" style="2" customWidth="1"/>
    <col min="4601" max="4601" width="13.375" style="2" customWidth="1"/>
    <col min="4602" max="4602" width="0.75" style="2" customWidth="1"/>
    <col min="4603" max="4603" width="12.375" style="2" bestFit="1" customWidth="1"/>
    <col min="4604" max="4604" width="0.75" style="2" customWidth="1"/>
    <col min="4605" max="4605" width="10.375" style="2" customWidth="1"/>
    <col min="4606" max="4606" width="0.75" style="2" customWidth="1"/>
    <col min="4607" max="4607" width="13.375" style="2" bestFit="1" customWidth="1"/>
    <col min="4608" max="4608" width="15.75" style="2" customWidth="1"/>
    <col min="4609" max="4609" width="13.25" style="2" customWidth="1"/>
    <col min="4610" max="4840" width="8.75" style="2"/>
    <col min="4841" max="4841" width="32.125" style="2" customWidth="1"/>
    <col min="4842" max="4842" width="8.25" style="2" bestFit="1" customWidth="1"/>
    <col min="4843" max="4843" width="11" style="2" bestFit="1" customWidth="1"/>
    <col min="4844" max="4844" width="0.75" style="2" customWidth="1"/>
    <col min="4845" max="4845" width="11" style="2" customWidth="1"/>
    <col min="4846" max="4846" width="0.75" style="2" customWidth="1"/>
    <col min="4847" max="4847" width="11" style="2" customWidth="1"/>
    <col min="4848" max="4848" width="0.75" style="2" customWidth="1"/>
    <col min="4849" max="4849" width="12" style="2" bestFit="1" customWidth="1"/>
    <col min="4850" max="4850" width="0.75" style="2" customWidth="1"/>
    <col min="4851" max="4851" width="14.25" style="2" bestFit="1" customWidth="1"/>
    <col min="4852" max="4852" width="0.75" style="2" customWidth="1"/>
    <col min="4853" max="4853" width="11.375" style="2" bestFit="1" customWidth="1"/>
    <col min="4854" max="4854" width="0.75" style="2" customWidth="1"/>
    <col min="4855" max="4855" width="17.75" style="2" customWidth="1"/>
    <col min="4856" max="4856" width="0.75" style="2" customWidth="1"/>
    <col min="4857" max="4857" width="13.375" style="2" customWidth="1"/>
    <col min="4858" max="4858" width="0.75" style="2" customWidth="1"/>
    <col min="4859" max="4859" width="12.375" style="2" bestFit="1" customWidth="1"/>
    <col min="4860" max="4860" width="0.75" style="2" customWidth="1"/>
    <col min="4861" max="4861" width="10.375" style="2" customWidth="1"/>
    <col min="4862" max="4862" width="0.75" style="2" customWidth="1"/>
    <col min="4863" max="4863" width="13.375" style="2" bestFit="1" customWidth="1"/>
    <col min="4864" max="4864" width="15.75" style="2" customWidth="1"/>
    <col min="4865" max="4865" width="13.25" style="2" customWidth="1"/>
    <col min="4866" max="5096" width="8.75" style="2"/>
    <col min="5097" max="5097" width="32.125" style="2" customWidth="1"/>
    <col min="5098" max="5098" width="8.25" style="2" bestFit="1" customWidth="1"/>
    <col min="5099" max="5099" width="11" style="2" bestFit="1" customWidth="1"/>
    <col min="5100" max="5100" width="0.75" style="2" customWidth="1"/>
    <col min="5101" max="5101" width="11" style="2" customWidth="1"/>
    <col min="5102" max="5102" width="0.75" style="2" customWidth="1"/>
    <col min="5103" max="5103" width="11" style="2" customWidth="1"/>
    <col min="5104" max="5104" width="0.75" style="2" customWidth="1"/>
    <col min="5105" max="5105" width="12" style="2" bestFit="1" customWidth="1"/>
    <col min="5106" max="5106" width="0.75" style="2" customWidth="1"/>
    <col min="5107" max="5107" width="14.25" style="2" bestFit="1" customWidth="1"/>
    <col min="5108" max="5108" width="0.75" style="2" customWidth="1"/>
    <col min="5109" max="5109" width="11.375" style="2" bestFit="1" customWidth="1"/>
    <col min="5110" max="5110" width="0.75" style="2" customWidth="1"/>
    <col min="5111" max="5111" width="17.75" style="2" customWidth="1"/>
    <col min="5112" max="5112" width="0.75" style="2" customWidth="1"/>
    <col min="5113" max="5113" width="13.375" style="2" customWidth="1"/>
    <col min="5114" max="5114" width="0.75" style="2" customWidth="1"/>
    <col min="5115" max="5115" width="12.375" style="2" bestFit="1" customWidth="1"/>
    <col min="5116" max="5116" width="0.75" style="2" customWidth="1"/>
    <col min="5117" max="5117" width="10.375" style="2" customWidth="1"/>
    <col min="5118" max="5118" width="0.75" style="2" customWidth="1"/>
    <col min="5119" max="5119" width="13.375" style="2" bestFit="1" customWidth="1"/>
    <col min="5120" max="5120" width="15.75" style="2" customWidth="1"/>
    <col min="5121" max="5121" width="13.25" style="2" customWidth="1"/>
    <col min="5122" max="5352" width="8.75" style="2"/>
    <col min="5353" max="5353" width="32.125" style="2" customWidth="1"/>
    <col min="5354" max="5354" width="8.25" style="2" bestFit="1" customWidth="1"/>
    <col min="5355" max="5355" width="11" style="2" bestFit="1" customWidth="1"/>
    <col min="5356" max="5356" width="0.75" style="2" customWidth="1"/>
    <col min="5357" max="5357" width="11" style="2" customWidth="1"/>
    <col min="5358" max="5358" width="0.75" style="2" customWidth="1"/>
    <col min="5359" max="5359" width="11" style="2" customWidth="1"/>
    <col min="5360" max="5360" width="0.75" style="2" customWidth="1"/>
    <col min="5361" max="5361" width="12" style="2" bestFit="1" customWidth="1"/>
    <col min="5362" max="5362" width="0.75" style="2" customWidth="1"/>
    <col min="5363" max="5363" width="14.25" style="2" bestFit="1" customWidth="1"/>
    <col min="5364" max="5364" width="0.75" style="2" customWidth="1"/>
    <col min="5365" max="5365" width="11.375" style="2" bestFit="1" customWidth="1"/>
    <col min="5366" max="5366" width="0.75" style="2" customWidth="1"/>
    <col min="5367" max="5367" width="17.75" style="2" customWidth="1"/>
    <col min="5368" max="5368" width="0.75" style="2" customWidth="1"/>
    <col min="5369" max="5369" width="13.375" style="2" customWidth="1"/>
    <col min="5370" max="5370" width="0.75" style="2" customWidth="1"/>
    <col min="5371" max="5371" width="12.375" style="2" bestFit="1" customWidth="1"/>
    <col min="5372" max="5372" width="0.75" style="2" customWidth="1"/>
    <col min="5373" max="5373" width="10.375" style="2" customWidth="1"/>
    <col min="5374" max="5374" width="0.75" style="2" customWidth="1"/>
    <col min="5375" max="5375" width="13.375" style="2" bestFit="1" customWidth="1"/>
    <col min="5376" max="5376" width="15.75" style="2" customWidth="1"/>
    <col min="5377" max="5377" width="13.25" style="2" customWidth="1"/>
    <col min="5378" max="5608" width="8.75" style="2"/>
    <col min="5609" max="5609" width="32.125" style="2" customWidth="1"/>
    <col min="5610" max="5610" width="8.25" style="2" bestFit="1" customWidth="1"/>
    <col min="5611" max="5611" width="11" style="2" bestFit="1" customWidth="1"/>
    <col min="5612" max="5612" width="0.75" style="2" customWidth="1"/>
    <col min="5613" max="5613" width="11" style="2" customWidth="1"/>
    <col min="5614" max="5614" width="0.75" style="2" customWidth="1"/>
    <col min="5615" max="5615" width="11" style="2" customWidth="1"/>
    <col min="5616" max="5616" width="0.75" style="2" customWidth="1"/>
    <col min="5617" max="5617" width="12" style="2" bestFit="1" customWidth="1"/>
    <col min="5618" max="5618" width="0.75" style="2" customWidth="1"/>
    <col min="5619" max="5619" width="14.25" style="2" bestFit="1" customWidth="1"/>
    <col min="5620" max="5620" width="0.75" style="2" customWidth="1"/>
    <col min="5621" max="5621" width="11.375" style="2" bestFit="1" customWidth="1"/>
    <col min="5622" max="5622" width="0.75" style="2" customWidth="1"/>
    <col min="5623" max="5623" width="17.75" style="2" customWidth="1"/>
    <col min="5624" max="5624" width="0.75" style="2" customWidth="1"/>
    <col min="5625" max="5625" width="13.375" style="2" customWidth="1"/>
    <col min="5626" max="5626" width="0.75" style="2" customWidth="1"/>
    <col min="5627" max="5627" width="12.375" style="2" bestFit="1" customWidth="1"/>
    <col min="5628" max="5628" width="0.75" style="2" customWidth="1"/>
    <col min="5629" max="5629" width="10.375" style="2" customWidth="1"/>
    <col min="5630" max="5630" width="0.75" style="2" customWidth="1"/>
    <col min="5631" max="5631" width="13.375" style="2" bestFit="1" customWidth="1"/>
    <col min="5632" max="5632" width="15.75" style="2" customWidth="1"/>
    <col min="5633" max="5633" width="13.25" style="2" customWidth="1"/>
    <col min="5634" max="5864" width="8.75" style="2"/>
    <col min="5865" max="5865" width="32.125" style="2" customWidth="1"/>
    <col min="5866" max="5866" width="8.25" style="2" bestFit="1" customWidth="1"/>
    <col min="5867" max="5867" width="11" style="2" bestFit="1" customWidth="1"/>
    <col min="5868" max="5868" width="0.75" style="2" customWidth="1"/>
    <col min="5869" max="5869" width="11" style="2" customWidth="1"/>
    <col min="5870" max="5870" width="0.75" style="2" customWidth="1"/>
    <col min="5871" max="5871" width="11" style="2" customWidth="1"/>
    <col min="5872" max="5872" width="0.75" style="2" customWidth="1"/>
    <col min="5873" max="5873" width="12" style="2" bestFit="1" customWidth="1"/>
    <col min="5874" max="5874" width="0.75" style="2" customWidth="1"/>
    <col min="5875" max="5875" width="14.25" style="2" bestFit="1" customWidth="1"/>
    <col min="5876" max="5876" width="0.75" style="2" customWidth="1"/>
    <col min="5877" max="5877" width="11.375" style="2" bestFit="1" customWidth="1"/>
    <col min="5878" max="5878" width="0.75" style="2" customWidth="1"/>
    <col min="5879" max="5879" width="17.75" style="2" customWidth="1"/>
    <col min="5880" max="5880" width="0.75" style="2" customWidth="1"/>
    <col min="5881" max="5881" width="13.375" style="2" customWidth="1"/>
    <col min="5882" max="5882" width="0.75" style="2" customWidth="1"/>
    <col min="5883" max="5883" width="12.375" style="2" bestFit="1" customWidth="1"/>
    <col min="5884" max="5884" width="0.75" style="2" customWidth="1"/>
    <col min="5885" max="5885" width="10.375" style="2" customWidth="1"/>
    <col min="5886" max="5886" width="0.75" style="2" customWidth="1"/>
    <col min="5887" max="5887" width="13.375" style="2" bestFit="1" customWidth="1"/>
    <col min="5888" max="5888" width="15.75" style="2" customWidth="1"/>
    <col min="5889" max="5889" width="13.25" style="2" customWidth="1"/>
    <col min="5890" max="6120" width="8.75" style="2"/>
    <col min="6121" max="6121" width="32.125" style="2" customWidth="1"/>
    <col min="6122" max="6122" width="8.25" style="2" bestFit="1" customWidth="1"/>
    <col min="6123" max="6123" width="11" style="2" bestFit="1" customWidth="1"/>
    <col min="6124" max="6124" width="0.75" style="2" customWidth="1"/>
    <col min="6125" max="6125" width="11" style="2" customWidth="1"/>
    <col min="6126" max="6126" width="0.75" style="2" customWidth="1"/>
    <col min="6127" max="6127" width="11" style="2" customWidth="1"/>
    <col min="6128" max="6128" width="0.75" style="2" customWidth="1"/>
    <col min="6129" max="6129" width="12" style="2" bestFit="1" customWidth="1"/>
    <col min="6130" max="6130" width="0.75" style="2" customWidth="1"/>
    <col min="6131" max="6131" width="14.25" style="2" bestFit="1" customWidth="1"/>
    <col min="6132" max="6132" width="0.75" style="2" customWidth="1"/>
    <col min="6133" max="6133" width="11.375" style="2" bestFit="1" customWidth="1"/>
    <col min="6134" max="6134" width="0.75" style="2" customWidth="1"/>
    <col min="6135" max="6135" width="17.75" style="2" customWidth="1"/>
    <col min="6136" max="6136" width="0.75" style="2" customWidth="1"/>
    <col min="6137" max="6137" width="13.375" style="2" customWidth="1"/>
    <col min="6138" max="6138" width="0.75" style="2" customWidth="1"/>
    <col min="6139" max="6139" width="12.375" style="2" bestFit="1" customWidth="1"/>
    <col min="6140" max="6140" width="0.75" style="2" customWidth="1"/>
    <col min="6141" max="6141" width="10.375" style="2" customWidth="1"/>
    <col min="6142" max="6142" width="0.75" style="2" customWidth="1"/>
    <col min="6143" max="6143" width="13.375" style="2" bestFit="1" customWidth="1"/>
    <col min="6144" max="6144" width="15.75" style="2" customWidth="1"/>
    <col min="6145" max="6145" width="13.25" style="2" customWidth="1"/>
    <col min="6146" max="6376" width="8.75" style="2"/>
    <col min="6377" max="6377" width="32.125" style="2" customWidth="1"/>
    <col min="6378" max="6378" width="8.25" style="2" bestFit="1" customWidth="1"/>
    <col min="6379" max="6379" width="11" style="2" bestFit="1" customWidth="1"/>
    <col min="6380" max="6380" width="0.75" style="2" customWidth="1"/>
    <col min="6381" max="6381" width="11" style="2" customWidth="1"/>
    <col min="6382" max="6382" width="0.75" style="2" customWidth="1"/>
    <col min="6383" max="6383" width="11" style="2" customWidth="1"/>
    <col min="6384" max="6384" width="0.75" style="2" customWidth="1"/>
    <col min="6385" max="6385" width="12" style="2" bestFit="1" customWidth="1"/>
    <col min="6386" max="6386" width="0.75" style="2" customWidth="1"/>
    <col min="6387" max="6387" width="14.25" style="2" bestFit="1" customWidth="1"/>
    <col min="6388" max="6388" width="0.75" style="2" customWidth="1"/>
    <col min="6389" max="6389" width="11.375" style="2" bestFit="1" customWidth="1"/>
    <col min="6390" max="6390" width="0.75" style="2" customWidth="1"/>
    <col min="6391" max="6391" width="17.75" style="2" customWidth="1"/>
    <col min="6392" max="6392" width="0.75" style="2" customWidth="1"/>
    <col min="6393" max="6393" width="13.375" style="2" customWidth="1"/>
    <col min="6394" max="6394" width="0.75" style="2" customWidth="1"/>
    <col min="6395" max="6395" width="12.375" style="2" bestFit="1" customWidth="1"/>
    <col min="6396" max="6396" width="0.75" style="2" customWidth="1"/>
    <col min="6397" max="6397" width="10.375" style="2" customWidth="1"/>
    <col min="6398" max="6398" width="0.75" style="2" customWidth="1"/>
    <col min="6399" max="6399" width="13.375" style="2" bestFit="1" customWidth="1"/>
    <col min="6400" max="6400" width="15.75" style="2" customWidth="1"/>
    <col min="6401" max="6401" width="13.25" style="2" customWidth="1"/>
    <col min="6402" max="6632" width="8.75" style="2"/>
    <col min="6633" max="6633" width="32.125" style="2" customWidth="1"/>
    <col min="6634" max="6634" width="8.25" style="2" bestFit="1" customWidth="1"/>
    <col min="6635" max="6635" width="11" style="2" bestFit="1" customWidth="1"/>
    <col min="6636" max="6636" width="0.75" style="2" customWidth="1"/>
    <col min="6637" max="6637" width="11" style="2" customWidth="1"/>
    <col min="6638" max="6638" width="0.75" style="2" customWidth="1"/>
    <col min="6639" max="6639" width="11" style="2" customWidth="1"/>
    <col min="6640" max="6640" width="0.75" style="2" customWidth="1"/>
    <col min="6641" max="6641" width="12" style="2" bestFit="1" customWidth="1"/>
    <col min="6642" max="6642" width="0.75" style="2" customWidth="1"/>
    <col min="6643" max="6643" width="14.25" style="2" bestFit="1" customWidth="1"/>
    <col min="6644" max="6644" width="0.75" style="2" customWidth="1"/>
    <col min="6645" max="6645" width="11.375" style="2" bestFit="1" customWidth="1"/>
    <col min="6646" max="6646" width="0.75" style="2" customWidth="1"/>
    <col min="6647" max="6647" width="17.75" style="2" customWidth="1"/>
    <col min="6648" max="6648" width="0.75" style="2" customWidth="1"/>
    <col min="6649" max="6649" width="13.375" style="2" customWidth="1"/>
    <col min="6650" max="6650" width="0.75" style="2" customWidth="1"/>
    <col min="6651" max="6651" width="12.375" style="2" bestFit="1" customWidth="1"/>
    <col min="6652" max="6652" width="0.75" style="2" customWidth="1"/>
    <col min="6653" max="6653" width="10.375" style="2" customWidth="1"/>
    <col min="6654" max="6654" width="0.75" style="2" customWidth="1"/>
    <col min="6655" max="6655" width="13.375" style="2" bestFit="1" customWidth="1"/>
    <col min="6656" max="6656" width="15.75" style="2" customWidth="1"/>
    <col min="6657" max="6657" width="13.25" style="2" customWidth="1"/>
    <col min="6658" max="6888" width="8.75" style="2"/>
    <col min="6889" max="6889" width="32.125" style="2" customWidth="1"/>
    <col min="6890" max="6890" width="8.25" style="2" bestFit="1" customWidth="1"/>
    <col min="6891" max="6891" width="11" style="2" bestFit="1" customWidth="1"/>
    <col min="6892" max="6892" width="0.75" style="2" customWidth="1"/>
    <col min="6893" max="6893" width="11" style="2" customWidth="1"/>
    <col min="6894" max="6894" width="0.75" style="2" customWidth="1"/>
    <col min="6895" max="6895" width="11" style="2" customWidth="1"/>
    <col min="6896" max="6896" width="0.75" style="2" customWidth="1"/>
    <col min="6897" max="6897" width="12" style="2" bestFit="1" customWidth="1"/>
    <col min="6898" max="6898" width="0.75" style="2" customWidth="1"/>
    <col min="6899" max="6899" width="14.25" style="2" bestFit="1" customWidth="1"/>
    <col min="6900" max="6900" width="0.75" style="2" customWidth="1"/>
    <col min="6901" max="6901" width="11.375" style="2" bestFit="1" customWidth="1"/>
    <col min="6902" max="6902" width="0.75" style="2" customWidth="1"/>
    <col min="6903" max="6903" width="17.75" style="2" customWidth="1"/>
    <col min="6904" max="6904" width="0.75" style="2" customWidth="1"/>
    <col min="6905" max="6905" width="13.375" style="2" customWidth="1"/>
    <col min="6906" max="6906" width="0.75" style="2" customWidth="1"/>
    <col min="6907" max="6907" width="12.375" style="2" bestFit="1" customWidth="1"/>
    <col min="6908" max="6908" width="0.75" style="2" customWidth="1"/>
    <col min="6909" max="6909" width="10.375" style="2" customWidth="1"/>
    <col min="6910" max="6910" width="0.75" style="2" customWidth="1"/>
    <col min="6911" max="6911" width="13.375" style="2" bestFit="1" customWidth="1"/>
    <col min="6912" max="6912" width="15.75" style="2" customWidth="1"/>
    <col min="6913" max="6913" width="13.25" style="2" customWidth="1"/>
    <col min="6914" max="7144" width="8.75" style="2"/>
    <col min="7145" max="7145" width="32.125" style="2" customWidth="1"/>
    <col min="7146" max="7146" width="8.25" style="2" bestFit="1" customWidth="1"/>
    <col min="7147" max="7147" width="11" style="2" bestFit="1" customWidth="1"/>
    <col min="7148" max="7148" width="0.75" style="2" customWidth="1"/>
    <col min="7149" max="7149" width="11" style="2" customWidth="1"/>
    <col min="7150" max="7150" width="0.75" style="2" customWidth="1"/>
    <col min="7151" max="7151" width="11" style="2" customWidth="1"/>
    <col min="7152" max="7152" width="0.75" style="2" customWidth="1"/>
    <col min="7153" max="7153" width="12" style="2" bestFit="1" customWidth="1"/>
    <col min="7154" max="7154" width="0.75" style="2" customWidth="1"/>
    <col min="7155" max="7155" width="14.25" style="2" bestFit="1" customWidth="1"/>
    <col min="7156" max="7156" width="0.75" style="2" customWidth="1"/>
    <col min="7157" max="7157" width="11.375" style="2" bestFit="1" customWidth="1"/>
    <col min="7158" max="7158" width="0.75" style="2" customWidth="1"/>
    <col min="7159" max="7159" width="17.75" style="2" customWidth="1"/>
    <col min="7160" max="7160" width="0.75" style="2" customWidth="1"/>
    <col min="7161" max="7161" width="13.375" style="2" customWidth="1"/>
    <col min="7162" max="7162" width="0.75" style="2" customWidth="1"/>
    <col min="7163" max="7163" width="12.375" style="2" bestFit="1" customWidth="1"/>
    <col min="7164" max="7164" width="0.75" style="2" customWidth="1"/>
    <col min="7165" max="7165" width="10.375" style="2" customWidth="1"/>
    <col min="7166" max="7166" width="0.75" style="2" customWidth="1"/>
    <col min="7167" max="7167" width="13.375" style="2" bestFit="1" customWidth="1"/>
    <col min="7168" max="7168" width="15.75" style="2" customWidth="1"/>
    <col min="7169" max="7169" width="13.25" style="2" customWidth="1"/>
    <col min="7170" max="7400" width="8.75" style="2"/>
    <col min="7401" max="7401" width="32.125" style="2" customWidth="1"/>
    <col min="7402" max="7402" width="8.25" style="2" bestFit="1" customWidth="1"/>
    <col min="7403" max="7403" width="11" style="2" bestFit="1" customWidth="1"/>
    <col min="7404" max="7404" width="0.75" style="2" customWidth="1"/>
    <col min="7405" max="7405" width="11" style="2" customWidth="1"/>
    <col min="7406" max="7406" width="0.75" style="2" customWidth="1"/>
    <col min="7407" max="7407" width="11" style="2" customWidth="1"/>
    <col min="7408" max="7408" width="0.75" style="2" customWidth="1"/>
    <col min="7409" max="7409" width="12" style="2" bestFit="1" customWidth="1"/>
    <col min="7410" max="7410" width="0.75" style="2" customWidth="1"/>
    <col min="7411" max="7411" width="14.25" style="2" bestFit="1" customWidth="1"/>
    <col min="7412" max="7412" width="0.75" style="2" customWidth="1"/>
    <col min="7413" max="7413" width="11.375" style="2" bestFit="1" customWidth="1"/>
    <col min="7414" max="7414" width="0.75" style="2" customWidth="1"/>
    <col min="7415" max="7415" width="17.75" style="2" customWidth="1"/>
    <col min="7416" max="7416" width="0.75" style="2" customWidth="1"/>
    <col min="7417" max="7417" width="13.375" style="2" customWidth="1"/>
    <col min="7418" max="7418" width="0.75" style="2" customWidth="1"/>
    <col min="7419" max="7419" width="12.375" style="2" bestFit="1" customWidth="1"/>
    <col min="7420" max="7420" width="0.75" style="2" customWidth="1"/>
    <col min="7421" max="7421" width="10.375" style="2" customWidth="1"/>
    <col min="7422" max="7422" width="0.75" style="2" customWidth="1"/>
    <col min="7423" max="7423" width="13.375" style="2" bestFit="1" customWidth="1"/>
    <col min="7424" max="7424" width="15.75" style="2" customWidth="1"/>
    <col min="7425" max="7425" width="13.25" style="2" customWidth="1"/>
    <col min="7426" max="7656" width="8.75" style="2"/>
    <col min="7657" max="7657" width="32.125" style="2" customWidth="1"/>
    <col min="7658" max="7658" width="8.25" style="2" bestFit="1" customWidth="1"/>
    <col min="7659" max="7659" width="11" style="2" bestFit="1" customWidth="1"/>
    <col min="7660" max="7660" width="0.75" style="2" customWidth="1"/>
    <col min="7661" max="7661" width="11" style="2" customWidth="1"/>
    <col min="7662" max="7662" width="0.75" style="2" customWidth="1"/>
    <col min="7663" max="7663" width="11" style="2" customWidth="1"/>
    <col min="7664" max="7664" width="0.75" style="2" customWidth="1"/>
    <col min="7665" max="7665" width="12" style="2" bestFit="1" customWidth="1"/>
    <col min="7666" max="7666" width="0.75" style="2" customWidth="1"/>
    <col min="7667" max="7667" width="14.25" style="2" bestFit="1" customWidth="1"/>
    <col min="7668" max="7668" width="0.75" style="2" customWidth="1"/>
    <col min="7669" max="7669" width="11.375" style="2" bestFit="1" customWidth="1"/>
    <col min="7670" max="7670" width="0.75" style="2" customWidth="1"/>
    <col min="7671" max="7671" width="17.75" style="2" customWidth="1"/>
    <col min="7672" max="7672" width="0.75" style="2" customWidth="1"/>
    <col min="7673" max="7673" width="13.375" style="2" customWidth="1"/>
    <col min="7674" max="7674" width="0.75" style="2" customWidth="1"/>
    <col min="7675" max="7675" width="12.375" style="2" bestFit="1" customWidth="1"/>
    <col min="7676" max="7676" width="0.75" style="2" customWidth="1"/>
    <col min="7677" max="7677" width="10.375" style="2" customWidth="1"/>
    <col min="7678" max="7678" width="0.75" style="2" customWidth="1"/>
    <col min="7679" max="7679" width="13.375" style="2" bestFit="1" customWidth="1"/>
    <col min="7680" max="7680" width="15.75" style="2" customWidth="1"/>
    <col min="7681" max="7681" width="13.25" style="2" customWidth="1"/>
    <col min="7682" max="7912" width="8.75" style="2"/>
    <col min="7913" max="7913" width="32.125" style="2" customWidth="1"/>
    <col min="7914" max="7914" width="8.25" style="2" bestFit="1" customWidth="1"/>
    <col min="7915" max="7915" width="11" style="2" bestFit="1" customWidth="1"/>
    <col min="7916" max="7916" width="0.75" style="2" customWidth="1"/>
    <col min="7917" max="7917" width="11" style="2" customWidth="1"/>
    <col min="7918" max="7918" width="0.75" style="2" customWidth="1"/>
    <col min="7919" max="7919" width="11" style="2" customWidth="1"/>
    <col min="7920" max="7920" width="0.75" style="2" customWidth="1"/>
    <col min="7921" max="7921" width="12" style="2" bestFit="1" customWidth="1"/>
    <col min="7922" max="7922" width="0.75" style="2" customWidth="1"/>
    <col min="7923" max="7923" width="14.25" style="2" bestFit="1" customWidth="1"/>
    <col min="7924" max="7924" width="0.75" style="2" customWidth="1"/>
    <col min="7925" max="7925" width="11.375" style="2" bestFit="1" customWidth="1"/>
    <col min="7926" max="7926" width="0.75" style="2" customWidth="1"/>
    <col min="7927" max="7927" width="17.75" style="2" customWidth="1"/>
    <col min="7928" max="7928" width="0.75" style="2" customWidth="1"/>
    <col min="7929" max="7929" width="13.375" style="2" customWidth="1"/>
    <col min="7930" max="7930" width="0.75" style="2" customWidth="1"/>
    <col min="7931" max="7931" width="12.375" style="2" bestFit="1" customWidth="1"/>
    <col min="7932" max="7932" width="0.75" style="2" customWidth="1"/>
    <col min="7933" max="7933" width="10.375" style="2" customWidth="1"/>
    <col min="7934" max="7934" width="0.75" style="2" customWidth="1"/>
    <col min="7935" max="7935" width="13.375" style="2" bestFit="1" customWidth="1"/>
    <col min="7936" max="7936" width="15.75" style="2" customWidth="1"/>
    <col min="7937" max="7937" width="13.25" style="2" customWidth="1"/>
    <col min="7938" max="8168" width="8.75" style="2"/>
    <col min="8169" max="8169" width="32.125" style="2" customWidth="1"/>
    <col min="8170" max="8170" width="8.25" style="2" bestFit="1" customWidth="1"/>
    <col min="8171" max="8171" width="11" style="2" bestFit="1" customWidth="1"/>
    <col min="8172" max="8172" width="0.75" style="2" customWidth="1"/>
    <col min="8173" max="8173" width="11" style="2" customWidth="1"/>
    <col min="8174" max="8174" width="0.75" style="2" customWidth="1"/>
    <col min="8175" max="8175" width="11" style="2" customWidth="1"/>
    <col min="8176" max="8176" width="0.75" style="2" customWidth="1"/>
    <col min="8177" max="8177" width="12" style="2" bestFit="1" customWidth="1"/>
    <col min="8178" max="8178" width="0.75" style="2" customWidth="1"/>
    <col min="8179" max="8179" width="14.25" style="2" bestFit="1" customWidth="1"/>
    <col min="8180" max="8180" width="0.75" style="2" customWidth="1"/>
    <col min="8181" max="8181" width="11.375" style="2" bestFit="1" customWidth="1"/>
    <col min="8182" max="8182" width="0.75" style="2" customWidth="1"/>
    <col min="8183" max="8183" width="17.75" style="2" customWidth="1"/>
    <col min="8184" max="8184" width="0.75" style="2" customWidth="1"/>
    <col min="8185" max="8185" width="13.375" style="2" customWidth="1"/>
    <col min="8186" max="8186" width="0.75" style="2" customWidth="1"/>
    <col min="8187" max="8187" width="12.375" style="2" bestFit="1" customWidth="1"/>
    <col min="8188" max="8188" width="0.75" style="2" customWidth="1"/>
    <col min="8189" max="8189" width="10.375" style="2" customWidth="1"/>
    <col min="8190" max="8190" width="0.75" style="2" customWidth="1"/>
    <col min="8191" max="8191" width="13.375" style="2" bestFit="1" customWidth="1"/>
    <col min="8192" max="8192" width="15.75" style="2" customWidth="1"/>
    <col min="8193" max="8193" width="13.25" style="2" customWidth="1"/>
    <col min="8194" max="8424" width="8.75" style="2"/>
    <col min="8425" max="8425" width="32.125" style="2" customWidth="1"/>
    <col min="8426" max="8426" width="8.25" style="2" bestFit="1" customWidth="1"/>
    <col min="8427" max="8427" width="11" style="2" bestFit="1" customWidth="1"/>
    <col min="8428" max="8428" width="0.75" style="2" customWidth="1"/>
    <col min="8429" max="8429" width="11" style="2" customWidth="1"/>
    <col min="8430" max="8430" width="0.75" style="2" customWidth="1"/>
    <col min="8431" max="8431" width="11" style="2" customWidth="1"/>
    <col min="8432" max="8432" width="0.75" style="2" customWidth="1"/>
    <col min="8433" max="8433" width="12" style="2" bestFit="1" customWidth="1"/>
    <col min="8434" max="8434" width="0.75" style="2" customWidth="1"/>
    <col min="8435" max="8435" width="14.25" style="2" bestFit="1" customWidth="1"/>
    <col min="8436" max="8436" width="0.75" style="2" customWidth="1"/>
    <col min="8437" max="8437" width="11.375" style="2" bestFit="1" customWidth="1"/>
    <col min="8438" max="8438" width="0.75" style="2" customWidth="1"/>
    <col min="8439" max="8439" width="17.75" style="2" customWidth="1"/>
    <col min="8440" max="8440" width="0.75" style="2" customWidth="1"/>
    <col min="8441" max="8441" width="13.375" style="2" customWidth="1"/>
    <col min="8442" max="8442" width="0.75" style="2" customWidth="1"/>
    <col min="8443" max="8443" width="12.375" style="2" bestFit="1" customWidth="1"/>
    <col min="8444" max="8444" width="0.75" style="2" customWidth="1"/>
    <col min="8445" max="8445" width="10.375" style="2" customWidth="1"/>
    <col min="8446" max="8446" width="0.75" style="2" customWidth="1"/>
    <col min="8447" max="8447" width="13.375" style="2" bestFit="1" customWidth="1"/>
    <col min="8448" max="8448" width="15.75" style="2" customWidth="1"/>
    <col min="8449" max="8449" width="13.25" style="2" customWidth="1"/>
    <col min="8450" max="8680" width="8.75" style="2"/>
    <col min="8681" max="8681" width="32.125" style="2" customWidth="1"/>
    <col min="8682" max="8682" width="8.25" style="2" bestFit="1" customWidth="1"/>
    <col min="8683" max="8683" width="11" style="2" bestFit="1" customWidth="1"/>
    <col min="8684" max="8684" width="0.75" style="2" customWidth="1"/>
    <col min="8685" max="8685" width="11" style="2" customWidth="1"/>
    <col min="8686" max="8686" width="0.75" style="2" customWidth="1"/>
    <col min="8687" max="8687" width="11" style="2" customWidth="1"/>
    <col min="8688" max="8688" width="0.75" style="2" customWidth="1"/>
    <col min="8689" max="8689" width="12" style="2" bestFit="1" customWidth="1"/>
    <col min="8690" max="8690" width="0.75" style="2" customWidth="1"/>
    <col min="8691" max="8691" width="14.25" style="2" bestFit="1" customWidth="1"/>
    <col min="8692" max="8692" width="0.75" style="2" customWidth="1"/>
    <col min="8693" max="8693" width="11.375" style="2" bestFit="1" customWidth="1"/>
    <col min="8694" max="8694" width="0.75" style="2" customWidth="1"/>
    <col min="8695" max="8695" width="17.75" style="2" customWidth="1"/>
    <col min="8696" max="8696" width="0.75" style="2" customWidth="1"/>
    <col min="8697" max="8697" width="13.375" style="2" customWidth="1"/>
    <col min="8698" max="8698" width="0.75" style="2" customWidth="1"/>
    <col min="8699" max="8699" width="12.375" style="2" bestFit="1" customWidth="1"/>
    <col min="8700" max="8700" width="0.75" style="2" customWidth="1"/>
    <col min="8701" max="8701" width="10.375" style="2" customWidth="1"/>
    <col min="8702" max="8702" width="0.75" style="2" customWidth="1"/>
    <col min="8703" max="8703" width="13.375" style="2" bestFit="1" customWidth="1"/>
    <col min="8704" max="8704" width="15.75" style="2" customWidth="1"/>
    <col min="8705" max="8705" width="13.25" style="2" customWidth="1"/>
    <col min="8706" max="8936" width="8.75" style="2"/>
    <col min="8937" max="8937" width="32.125" style="2" customWidth="1"/>
    <col min="8938" max="8938" width="8.25" style="2" bestFit="1" customWidth="1"/>
    <col min="8939" max="8939" width="11" style="2" bestFit="1" customWidth="1"/>
    <col min="8940" max="8940" width="0.75" style="2" customWidth="1"/>
    <col min="8941" max="8941" width="11" style="2" customWidth="1"/>
    <col min="8942" max="8942" width="0.75" style="2" customWidth="1"/>
    <col min="8943" max="8943" width="11" style="2" customWidth="1"/>
    <col min="8944" max="8944" width="0.75" style="2" customWidth="1"/>
    <col min="8945" max="8945" width="12" style="2" bestFit="1" customWidth="1"/>
    <col min="8946" max="8946" width="0.75" style="2" customWidth="1"/>
    <col min="8947" max="8947" width="14.25" style="2" bestFit="1" customWidth="1"/>
    <col min="8948" max="8948" width="0.75" style="2" customWidth="1"/>
    <col min="8949" max="8949" width="11.375" style="2" bestFit="1" customWidth="1"/>
    <col min="8950" max="8950" width="0.75" style="2" customWidth="1"/>
    <col min="8951" max="8951" width="17.75" style="2" customWidth="1"/>
    <col min="8952" max="8952" width="0.75" style="2" customWidth="1"/>
    <col min="8953" max="8953" width="13.375" style="2" customWidth="1"/>
    <col min="8954" max="8954" width="0.75" style="2" customWidth="1"/>
    <col min="8955" max="8955" width="12.375" style="2" bestFit="1" customWidth="1"/>
    <col min="8956" max="8956" width="0.75" style="2" customWidth="1"/>
    <col min="8957" max="8957" width="10.375" style="2" customWidth="1"/>
    <col min="8958" max="8958" width="0.75" style="2" customWidth="1"/>
    <col min="8959" max="8959" width="13.375" style="2" bestFit="1" customWidth="1"/>
    <col min="8960" max="8960" width="15.75" style="2" customWidth="1"/>
    <col min="8961" max="8961" width="13.25" style="2" customWidth="1"/>
    <col min="8962" max="9192" width="8.75" style="2"/>
    <col min="9193" max="9193" width="32.125" style="2" customWidth="1"/>
    <col min="9194" max="9194" width="8.25" style="2" bestFit="1" customWidth="1"/>
    <col min="9195" max="9195" width="11" style="2" bestFit="1" customWidth="1"/>
    <col min="9196" max="9196" width="0.75" style="2" customWidth="1"/>
    <col min="9197" max="9197" width="11" style="2" customWidth="1"/>
    <col min="9198" max="9198" width="0.75" style="2" customWidth="1"/>
    <col min="9199" max="9199" width="11" style="2" customWidth="1"/>
    <col min="9200" max="9200" width="0.75" style="2" customWidth="1"/>
    <col min="9201" max="9201" width="12" style="2" bestFit="1" customWidth="1"/>
    <col min="9202" max="9202" width="0.75" style="2" customWidth="1"/>
    <col min="9203" max="9203" width="14.25" style="2" bestFit="1" customWidth="1"/>
    <col min="9204" max="9204" width="0.75" style="2" customWidth="1"/>
    <col min="9205" max="9205" width="11.375" style="2" bestFit="1" customWidth="1"/>
    <col min="9206" max="9206" width="0.75" style="2" customWidth="1"/>
    <col min="9207" max="9207" width="17.75" style="2" customWidth="1"/>
    <col min="9208" max="9208" width="0.75" style="2" customWidth="1"/>
    <col min="9209" max="9209" width="13.375" style="2" customWidth="1"/>
    <col min="9210" max="9210" width="0.75" style="2" customWidth="1"/>
    <col min="9211" max="9211" width="12.375" style="2" bestFit="1" customWidth="1"/>
    <col min="9212" max="9212" width="0.75" style="2" customWidth="1"/>
    <col min="9213" max="9213" width="10.375" style="2" customWidth="1"/>
    <col min="9214" max="9214" width="0.75" style="2" customWidth="1"/>
    <col min="9215" max="9215" width="13.375" style="2" bestFit="1" customWidth="1"/>
    <col min="9216" max="9216" width="15.75" style="2" customWidth="1"/>
    <col min="9217" max="9217" width="13.25" style="2" customWidth="1"/>
    <col min="9218" max="9448" width="8.75" style="2"/>
    <col min="9449" max="9449" width="32.125" style="2" customWidth="1"/>
    <col min="9450" max="9450" width="8.25" style="2" bestFit="1" customWidth="1"/>
    <col min="9451" max="9451" width="11" style="2" bestFit="1" customWidth="1"/>
    <col min="9452" max="9452" width="0.75" style="2" customWidth="1"/>
    <col min="9453" max="9453" width="11" style="2" customWidth="1"/>
    <col min="9454" max="9454" width="0.75" style="2" customWidth="1"/>
    <col min="9455" max="9455" width="11" style="2" customWidth="1"/>
    <col min="9456" max="9456" width="0.75" style="2" customWidth="1"/>
    <col min="9457" max="9457" width="12" style="2" bestFit="1" customWidth="1"/>
    <col min="9458" max="9458" width="0.75" style="2" customWidth="1"/>
    <col min="9459" max="9459" width="14.25" style="2" bestFit="1" customWidth="1"/>
    <col min="9460" max="9460" width="0.75" style="2" customWidth="1"/>
    <col min="9461" max="9461" width="11.375" style="2" bestFit="1" customWidth="1"/>
    <col min="9462" max="9462" width="0.75" style="2" customWidth="1"/>
    <col min="9463" max="9463" width="17.75" style="2" customWidth="1"/>
    <col min="9464" max="9464" width="0.75" style="2" customWidth="1"/>
    <col min="9465" max="9465" width="13.375" style="2" customWidth="1"/>
    <col min="9466" max="9466" width="0.75" style="2" customWidth="1"/>
    <col min="9467" max="9467" width="12.375" style="2" bestFit="1" customWidth="1"/>
    <col min="9468" max="9468" width="0.75" style="2" customWidth="1"/>
    <col min="9469" max="9469" width="10.375" style="2" customWidth="1"/>
    <col min="9470" max="9470" width="0.75" style="2" customWidth="1"/>
    <col min="9471" max="9471" width="13.375" style="2" bestFit="1" customWidth="1"/>
    <col min="9472" max="9472" width="15.75" style="2" customWidth="1"/>
    <col min="9473" max="9473" width="13.25" style="2" customWidth="1"/>
    <col min="9474" max="9704" width="8.75" style="2"/>
    <col min="9705" max="9705" width="32.125" style="2" customWidth="1"/>
    <col min="9706" max="9706" width="8.25" style="2" bestFit="1" customWidth="1"/>
    <col min="9707" max="9707" width="11" style="2" bestFit="1" customWidth="1"/>
    <col min="9708" max="9708" width="0.75" style="2" customWidth="1"/>
    <col min="9709" max="9709" width="11" style="2" customWidth="1"/>
    <col min="9710" max="9710" width="0.75" style="2" customWidth="1"/>
    <col min="9711" max="9711" width="11" style="2" customWidth="1"/>
    <col min="9712" max="9712" width="0.75" style="2" customWidth="1"/>
    <col min="9713" max="9713" width="12" style="2" bestFit="1" customWidth="1"/>
    <col min="9714" max="9714" width="0.75" style="2" customWidth="1"/>
    <col min="9715" max="9715" width="14.25" style="2" bestFit="1" customWidth="1"/>
    <col min="9716" max="9716" width="0.75" style="2" customWidth="1"/>
    <col min="9717" max="9717" width="11.375" style="2" bestFit="1" customWidth="1"/>
    <col min="9718" max="9718" width="0.75" style="2" customWidth="1"/>
    <col min="9719" max="9719" width="17.75" style="2" customWidth="1"/>
    <col min="9720" max="9720" width="0.75" style="2" customWidth="1"/>
    <col min="9721" max="9721" width="13.375" style="2" customWidth="1"/>
    <col min="9722" max="9722" width="0.75" style="2" customWidth="1"/>
    <col min="9723" max="9723" width="12.375" style="2" bestFit="1" customWidth="1"/>
    <col min="9724" max="9724" width="0.75" style="2" customWidth="1"/>
    <col min="9725" max="9725" width="10.375" style="2" customWidth="1"/>
    <col min="9726" max="9726" width="0.75" style="2" customWidth="1"/>
    <col min="9727" max="9727" width="13.375" style="2" bestFit="1" customWidth="1"/>
    <col min="9728" max="9728" width="15.75" style="2" customWidth="1"/>
    <col min="9729" max="9729" width="13.25" style="2" customWidth="1"/>
    <col min="9730" max="9960" width="8.75" style="2"/>
    <col min="9961" max="9961" width="32.125" style="2" customWidth="1"/>
    <col min="9962" max="9962" width="8.25" style="2" bestFit="1" customWidth="1"/>
    <col min="9963" max="9963" width="11" style="2" bestFit="1" customWidth="1"/>
    <col min="9964" max="9964" width="0.75" style="2" customWidth="1"/>
    <col min="9965" max="9965" width="11" style="2" customWidth="1"/>
    <col min="9966" max="9966" width="0.75" style="2" customWidth="1"/>
    <col min="9967" max="9967" width="11" style="2" customWidth="1"/>
    <col min="9968" max="9968" width="0.75" style="2" customWidth="1"/>
    <col min="9969" max="9969" width="12" style="2" bestFit="1" customWidth="1"/>
    <col min="9970" max="9970" width="0.75" style="2" customWidth="1"/>
    <col min="9971" max="9971" width="14.25" style="2" bestFit="1" customWidth="1"/>
    <col min="9972" max="9972" width="0.75" style="2" customWidth="1"/>
    <col min="9973" max="9973" width="11.375" style="2" bestFit="1" customWidth="1"/>
    <col min="9974" max="9974" width="0.75" style="2" customWidth="1"/>
    <col min="9975" max="9975" width="17.75" style="2" customWidth="1"/>
    <col min="9976" max="9976" width="0.75" style="2" customWidth="1"/>
    <col min="9977" max="9977" width="13.375" style="2" customWidth="1"/>
    <col min="9978" max="9978" width="0.75" style="2" customWidth="1"/>
    <col min="9979" max="9979" width="12.375" style="2" bestFit="1" customWidth="1"/>
    <col min="9980" max="9980" width="0.75" style="2" customWidth="1"/>
    <col min="9981" max="9981" width="10.375" style="2" customWidth="1"/>
    <col min="9982" max="9982" width="0.75" style="2" customWidth="1"/>
    <col min="9983" max="9983" width="13.375" style="2" bestFit="1" customWidth="1"/>
    <col min="9984" max="9984" width="15.75" style="2" customWidth="1"/>
    <col min="9985" max="9985" width="13.25" style="2" customWidth="1"/>
    <col min="9986" max="10216" width="8.75" style="2"/>
    <col min="10217" max="10217" width="32.125" style="2" customWidth="1"/>
    <col min="10218" max="10218" width="8.25" style="2" bestFit="1" customWidth="1"/>
    <col min="10219" max="10219" width="11" style="2" bestFit="1" customWidth="1"/>
    <col min="10220" max="10220" width="0.75" style="2" customWidth="1"/>
    <col min="10221" max="10221" width="11" style="2" customWidth="1"/>
    <col min="10222" max="10222" width="0.75" style="2" customWidth="1"/>
    <col min="10223" max="10223" width="11" style="2" customWidth="1"/>
    <col min="10224" max="10224" width="0.75" style="2" customWidth="1"/>
    <col min="10225" max="10225" width="12" style="2" bestFit="1" customWidth="1"/>
    <col min="10226" max="10226" width="0.75" style="2" customWidth="1"/>
    <col min="10227" max="10227" width="14.25" style="2" bestFit="1" customWidth="1"/>
    <col min="10228" max="10228" width="0.75" style="2" customWidth="1"/>
    <col min="10229" max="10229" width="11.375" style="2" bestFit="1" customWidth="1"/>
    <col min="10230" max="10230" width="0.75" style="2" customWidth="1"/>
    <col min="10231" max="10231" width="17.75" style="2" customWidth="1"/>
    <col min="10232" max="10232" width="0.75" style="2" customWidth="1"/>
    <col min="10233" max="10233" width="13.375" style="2" customWidth="1"/>
    <col min="10234" max="10234" width="0.75" style="2" customWidth="1"/>
    <col min="10235" max="10235" width="12.375" style="2" bestFit="1" customWidth="1"/>
    <col min="10236" max="10236" width="0.75" style="2" customWidth="1"/>
    <col min="10237" max="10237" width="10.375" style="2" customWidth="1"/>
    <col min="10238" max="10238" width="0.75" style="2" customWidth="1"/>
    <col min="10239" max="10239" width="13.375" style="2" bestFit="1" customWidth="1"/>
    <col min="10240" max="10240" width="15.75" style="2" customWidth="1"/>
    <col min="10241" max="10241" width="13.25" style="2" customWidth="1"/>
    <col min="10242" max="10472" width="8.75" style="2"/>
    <col min="10473" max="10473" width="32.125" style="2" customWidth="1"/>
    <col min="10474" max="10474" width="8.25" style="2" bestFit="1" customWidth="1"/>
    <col min="10475" max="10475" width="11" style="2" bestFit="1" customWidth="1"/>
    <col min="10476" max="10476" width="0.75" style="2" customWidth="1"/>
    <col min="10477" max="10477" width="11" style="2" customWidth="1"/>
    <col min="10478" max="10478" width="0.75" style="2" customWidth="1"/>
    <col min="10479" max="10479" width="11" style="2" customWidth="1"/>
    <col min="10480" max="10480" width="0.75" style="2" customWidth="1"/>
    <col min="10481" max="10481" width="12" style="2" bestFit="1" customWidth="1"/>
    <col min="10482" max="10482" width="0.75" style="2" customWidth="1"/>
    <col min="10483" max="10483" width="14.25" style="2" bestFit="1" customWidth="1"/>
    <col min="10484" max="10484" width="0.75" style="2" customWidth="1"/>
    <col min="10485" max="10485" width="11.375" style="2" bestFit="1" customWidth="1"/>
    <col min="10486" max="10486" width="0.75" style="2" customWidth="1"/>
    <col min="10487" max="10487" width="17.75" style="2" customWidth="1"/>
    <col min="10488" max="10488" width="0.75" style="2" customWidth="1"/>
    <col min="10489" max="10489" width="13.375" style="2" customWidth="1"/>
    <col min="10490" max="10490" width="0.75" style="2" customWidth="1"/>
    <col min="10491" max="10491" width="12.375" style="2" bestFit="1" customWidth="1"/>
    <col min="10492" max="10492" width="0.75" style="2" customWidth="1"/>
    <col min="10493" max="10493" width="10.375" style="2" customWidth="1"/>
    <col min="10494" max="10494" width="0.75" style="2" customWidth="1"/>
    <col min="10495" max="10495" width="13.375" style="2" bestFit="1" customWidth="1"/>
    <col min="10496" max="10496" width="15.75" style="2" customWidth="1"/>
    <col min="10497" max="10497" width="13.25" style="2" customWidth="1"/>
    <col min="10498" max="10728" width="8.75" style="2"/>
    <col min="10729" max="10729" width="32.125" style="2" customWidth="1"/>
    <col min="10730" max="10730" width="8.25" style="2" bestFit="1" customWidth="1"/>
    <col min="10731" max="10731" width="11" style="2" bestFit="1" customWidth="1"/>
    <col min="10732" max="10732" width="0.75" style="2" customWidth="1"/>
    <col min="10733" max="10733" width="11" style="2" customWidth="1"/>
    <col min="10734" max="10734" width="0.75" style="2" customWidth="1"/>
    <col min="10735" max="10735" width="11" style="2" customWidth="1"/>
    <col min="10736" max="10736" width="0.75" style="2" customWidth="1"/>
    <col min="10737" max="10737" width="12" style="2" bestFit="1" customWidth="1"/>
    <col min="10738" max="10738" width="0.75" style="2" customWidth="1"/>
    <col min="10739" max="10739" width="14.25" style="2" bestFit="1" customWidth="1"/>
    <col min="10740" max="10740" width="0.75" style="2" customWidth="1"/>
    <col min="10741" max="10741" width="11.375" style="2" bestFit="1" customWidth="1"/>
    <col min="10742" max="10742" width="0.75" style="2" customWidth="1"/>
    <col min="10743" max="10743" width="17.75" style="2" customWidth="1"/>
    <col min="10744" max="10744" width="0.75" style="2" customWidth="1"/>
    <col min="10745" max="10745" width="13.375" style="2" customWidth="1"/>
    <col min="10746" max="10746" width="0.75" style="2" customWidth="1"/>
    <col min="10747" max="10747" width="12.375" style="2" bestFit="1" customWidth="1"/>
    <col min="10748" max="10748" width="0.75" style="2" customWidth="1"/>
    <col min="10749" max="10749" width="10.375" style="2" customWidth="1"/>
    <col min="10750" max="10750" width="0.75" style="2" customWidth="1"/>
    <col min="10751" max="10751" width="13.375" style="2" bestFit="1" customWidth="1"/>
    <col min="10752" max="10752" width="15.75" style="2" customWidth="1"/>
    <col min="10753" max="10753" width="13.25" style="2" customWidth="1"/>
    <col min="10754" max="10984" width="8.75" style="2"/>
    <col min="10985" max="10985" width="32.125" style="2" customWidth="1"/>
    <col min="10986" max="10986" width="8.25" style="2" bestFit="1" customWidth="1"/>
    <col min="10987" max="10987" width="11" style="2" bestFit="1" customWidth="1"/>
    <col min="10988" max="10988" width="0.75" style="2" customWidth="1"/>
    <col min="10989" max="10989" width="11" style="2" customWidth="1"/>
    <col min="10990" max="10990" width="0.75" style="2" customWidth="1"/>
    <col min="10991" max="10991" width="11" style="2" customWidth="1"/>
    <col min="10992" max="10992" width="0.75" style="2" customWidth="1"/>
    <col min="10993" max="10993" width="12" style="2" bestFit="1" customWidth="1"/>
    <col min="10994" max="10994" width="0.75" style="2" customWidth="1"/>
    <col min="10995" max="10995" width="14.25" style="2" bestFit="1" customWidth="1"/>
    <col min="10996" max="10996" width="0.75" style="2" customWidth="1"/>
    <col min="10997" max="10997" width="11.375" style="2" bestFit="1" customWidth="1"/>
    <col min="10998" max="10998" width="0.75" style="2" customWidth="1"/>
    <col min="10999" max="10999" width="17.75" style="2" customWidth="1"/>
    <col min="11000" max="11000" width="0.75" style="2" customWidth="1"/>
    <col min="11001" max="11001" width="13.375" style="2" customWidth="1"/>
    <col min="11002" max="11002" width="0.75" style="2" customWidth="1"/>
    <col min="11003" max="11003" width="12.375" style="2" bestFit="1" customWidth="1"/>
    <col min="11004" max="11004" width="0.75" style="2" customWidth="1"/>
    <col min="11005" max="11005" width="10.375" style="2" customWidth="1"/>
    <col min="11006" max="11006" width="0.75" style="2" customWidth="1"/>
    <col min="11007" max="11007" width="13.375" style="2" bestFit="1" customWidth="1"/>
    <col min="11008" max="11008" width="15.75" style="2" customWidth="1"/>
    <col min="11009" max="11009" width="13.25" style="2" customWidth="1"/>
    <col min="11010" max="11240" width="8.75" style="2"/>
    <col min="11241" max="11241" width="32.125" style="2" customWidth="1"/>
    <col min="11242" max="11242" width="8.25" style="2" bestFit="1" customWidth="1"/>
    <col min="11243" max="11243" width="11" style="2" bestFit="1" customWidth="1"/>
    <col min="11244" max="11244" width="0.75" style="2" customWidth="1"/>
    <col min="11245" max="11245" width="11" style="2" customWidth="1"/>
    <col min="11246" max="11246" width="0.75" style="2" customWidth="1"/>
    <col min="11247" max="11247" width="11" style="2" customWidth="1"/>
    <col min="11248" max="11248" width="0.75" style="2" customWidth="1"/>
    <col min="11249" max="11249" width="12" style="2" bestFit="1" customWidth="1"/>
    <col min="11250" max="11250" width="0.75" style="2" customWidth="1"/>
    <col min="11251" max="11251" width="14.25" style="2" bestFit="1" customWidth="1"/>
    <col min="11252" max="11252" width="0.75" style="2" customWidth="1"/>
    <col min="11253" max="11253" width="11.375" style="2" bestFit="1" customWidth="1"/>
    <col min="11254" max="11254" width="0.75" style="2" customWidth="1"/>
    <col min="11255" max="11255" width="17.75" style="2" customWidth="1"/>
    <col min="11256" max="11256" width="0.75" style="2" customWidth="1"/>
    <col min="11257" max="11257" width="13.375" style="2" customWidth="1"/>
    <col min="11258" max="11258" width="0.75" style="2" customWidth="1"/>
    <col min="11259" max="11259" width="12.375" style="2" bestFit="1" customWidth="1"/>
    <col min="11260" max="11260" width="0.75" style="2" customWidth="1"/>
    <col min="11261" max="11261" width="10.375" style="2" customWidth="1"/>
    <col min="11262" max="11262" width="0.75" style="2" customWidth="1"/>
    <col min="11263" max="11263" width="13.375" style="2" bestFit="1" customWidth="1"/>
    <col min="11264" max="11264" width="15.75" style="2" customWidth="1"/>
    <col min="11265" max="11265" width="13.25" style="2" customWidth="1"/>
    <col min="11266" max="11496" width="8.75" style="2"/>
    <col min="11497" max="11497" width="32.125" style="2" customWidth="1"/>
    <col min="11498" max="11498" width="8.25" style="2" bestFit="1" customWidth="1"/>
    <col min="11499" max="11499" width="11" style="2" bestFit="1" customWidth="1"/>
    <col min="11500" max="11500" width="0.75" style="2" customWidth="1"/>
    <col min="11501" max="11501" width="11" style="2" customWidth="1"/>
    <col min="11502" max="11502" width="0.75" style="2" customWidth="1"/>
    <col min="11503" max="11503" width="11" style="2" customWidth="1"/>
    <col min="11504" max="11504" width="0.75" style="2" customWidth="1"/>
    <col min="11505" max="11505" width="12" style="2" bestFit="1" customWidth="1"/>
    <col min="11506" max="11506" width="0.75" style="2" customWidth="1"/>
    <col min="11507" max="11507" width="14.25" style="2" bestFit="1" customWidth="1"/>
    <col min="11508" max="11508" width="0.75" style="2" customWidth="1"/>
    <col min="11509" max="11509" width="11.375" style="2" bestFit="1" customWidth="1"/>
    <col min="11510" max="11510" width="0.75" style="2" customWidth="1"/>
    <col min="11511" max="11511" width="17.75" style="2" customWidth="1"/>
    <col min="11512" max="11512" width="0.75" style="2" customWidth="1"/>
    <col min="11513" max="11513" width="13.375" style="2" customWidth="1"/>
    <col min="11514" max="11514" width="0.75" style="2" customWidth="1"/>
    <col min="11515" max="11515" width="12.375" style="2" bestFit="1" customWidth="1"/>
    <col min="11516" max="11516" width="0.75" style="2" customWidth="1"/>
    <col min="11517" max="11517" width="10.375" style="2" customWidth="1"/>
    <col min="11518" max="11518" width="0.75" style="2" customWidth="1"/>
    <col min="11519" max="11519" width="13.375" style="2" bestFit="1" customWidth="1"/>
    <col min="11520" max="11520" width="15.75" style="2" customWidth="1"/>
    <col min="11521" max="11521" width="13.25" style="2" customWidth="1"/>
    <col min="11522" max="11752" width="8.75" style="2"/>
    <col min="11753" max="11753" width="32.125" style="2" customWidth="1"/>
    <col min="11754" max="11754" width="8.25" style="2" bestFit="1" customWidth="1"/>
    <col min="11755" max="11755" width="11" style="2" bestFit="1" customWidth="1"/>
    <col min="11756" max="11756" width="0.75" style="2" customWidth="1"/>
    <col min="11757" max="11757" width="11" style="2" customWidth="1"/>
    <col min="11758" max="11758" width="0.75" style="2" customWidth="1"/>
    <col min="11759" max="11759" width="11" style="2" customWidth="1"/>
    <col min="11760" max="11760" width="0.75" style="2" customWidth="1"/>
    <col min="11761" max="11761" width="12" style="2" bestFit="1" customWidth="1"/>
    <col min="11762" max="11762" width="0.75" style="2" customWidth="1"/>
    <col min="11763" max="11763" width="14.25" style="2" bestFit="1" customWidth="1"/>
    <col min="11764" max="11764" width="0.75" style="2" customWidth="1"/>
    <col min="11765" max="11765" width="11.375" style="2" bestFit="1" customWidth="1"/>
    <col min="11766" max="11766" width="0.75" style="2" customWidth="1"/>
    <col min="11767" max="11767" width="17.75" style="2" customWidth="1"/>
    <col min="11768" max="11768" width="0.75" style="2" customWidth="1"/>
    <col min="11769" max="11769" width="13.375" style="2" customWidth="1"/>
    <col min="11770" max="11770" width="0.75" style="2" customWidth="1"/>
    <col min="11771" max="11771" width="12.375" style="2" bestFit="1" customWidth="1"/>
    <col min="11772" max="11772" width="0.75" style="2" customWidth="1"/>
    <col min="11773" max="11773" width="10.375" style="2" customWidth="1"/>
    <col min="11774" max="11774" width="0.75" style="2" customWidth="1"/>
    <col min="11775" max="11775" width="13.375" style="2" bestFit="1" customWidth="1"/>
    <col min="11776" max="11776" width="15.75" style="2" customWidth="1"/>
    <col min="11777" max="11777" width="13.25" style="2" customWidth="1"/>
    <col min="11778" max="12008" width="8.75" style="2"/>
    <col min="12009" max="12009" width="32.125" style="2" customWidth="1"/>
    <col min="12010" max="12010" width="8.25" style="2" bestFit="1" customWidth="1"/>
    <col min="12011" max="12011" width="11" style="2" bestFit="1" customWidth="1"/>
    <col min="12012" max="12012" width="0.75" style="2" customWidth="1"/>
    <col min="12013" max="12013" width="11" style="2" customWidth="1"/>
    <col min="12014" max="12014" width="0.75" style="2" customWidth="1"/>
    <col min="12015" max="12015" width="11" style="2" customWidth="1"/>
    <col min="12016" max="12016" width="0.75" style="2" customWidth="1"/>
    <col min="12017" max="12017" width="12" style="2" bestFit="1" customWidth="1"/>
    <col min="12018" max="12018" width="0.75" style="2" customWidth="1"/>
    <col min="12019" max="12019" width="14.25" style="2" bestFit="1" customWidth="1"/>
    <col min="12020" max="12020" width="0.75" style="2" customWidth="1"/>
    <col min="12021" max="12021" width="11.375" style="2" bestFit="1" customWidth="1"/>
    <col min="12022" max="12022" width="0.75" style="2" customWidth="1"/>
    <col min="12023" max="12023" width="17.75" style="2" customWidth="1"/>
    <col min="12024" max="12024" width="0.75" style="2" customWidth="1"/>
    <col min="12025" max="12025" width="13.375" style="2" customWidth="1"/>
    <col min="12026" max="12026" width="0.75" style="2" customWidth="1"/>
    <col min="12027" max="12027" width="12.375" style="2" bestFit="1" customWidth="1"/>
    <col min="12028" max="12028" width="0.75" style="2" customWidth="1"/>
    <col min="12029" max="12029" width="10.375" style="2" customWidth="1"/>
    <col min="12030" max="12030" width="0.75" style="2" customWidth="1"/>
    <col min="12031" max="12031" width="13.375" style="2" bestFit="1" customWidth="1"/>
    <col min="12032" max="12032" width="15.75" style="2" customWidth="1"/>
    <col min="12033" max="12033" width="13.25" style="2" customWidth="1"/>
    <col min="12034" max="12264" width="8.75" style="2"/>
    <col min="12265" max="12265" width="32.125" style="2" customWidth="1"/>
    <col min="12266" max="12266" width="8.25" style="2" bestFit="1" customWidth="1"/>
    <col min="12267" max="12267" width="11" style="2" bestFit="1" customWidth="1"/>
    <col min="12268" max="12268" width="0.75" style="2" customWidth="1"/>
    <col min="12269" max="12269" width="11" style="2" customWidth="1"/>
    <col min="12270" max="12270" width="0.75" style="2" customWidth="1"/>
    <col min="12271" max="12271" width="11" style="2" customWidth="1"/>
    <col min="12272" max="12272" width="0.75" style="2" customWidth="1"/>
    <col min="12273" max="12273" width="12" style="2" bestFit="1" customWidth="1"/>
    <col min="12274" max="12274" width="0.75" style="2" customWidth="1"/>
    <col min="12275" max="12275" width="14.25" style="2" bestFit="1" customWidth="1"/>
    <col min="12276" max="12276" width="0.75" style="2" customWidth="1"/>
    <col min="12277" max="12277" width="11.375" style="2" bestFit="1" customWidth="1"/>
    <col min="12278" max="12278" width="0.75" style="2" customWidth="1"/>
    <col min="12279" max="12279" width="17.75" style="2" customWidth="1"/>
    <col min="12280" max="12280" width="0.75" style="2" customWidth="1"/>
    <col min="12281" max="12281" width="13.375" style="2" customWidth="1"/>
    <col min="12282" max="12282" width="0.75" style="2" customWidth="1"/>
    <col min="12283" max="12283" width="12.375" style="2" bestFit="1" customWidth="1"/>
    <col min="12284" max="12284" width="0.75" style="2" customWidth="1"/>
    <col min="12285" max="12285" width="10.375" style="2" customWidth="1"/>
    <col min="12286" max="12286" width="0.75" style="2" customWidth="1"/>
    <col min="12287" max="12287" width="13.375" style="2" bestFit="1" customWidth="1"/>
    <col min="12288" max="12288" width="15.75" style="2" customWidth="1"/>
    <col min="12289" max="12289" width="13.25" style="2" customWidth="1"/>
    <col min="12290" max="12520" width="8.75" style="2"/>
    <col min="12521" max="12521" width="32.125" style="2" customWidth="1"/>
    <col min="12522" max="12522" width="8.25" style="2" bestFit="1" customWidth="1"/>
    <col min="12523" max="12523" width="11" style="2" bestFit="1" customWidth="1"/>
    <col min="12524" max="12524" width="0.75" style="2" customWidth="1"/>
    <col min="12525" max="12525" width="11" style="2" customWidth="1"/>
    <col min="12526" max="12526" width="0.75" style="2" customWidth="1"/>
    <col min="12527" max="12527" width="11" style="2" customWidth="1"/>
    <col min="12528" max="12528" width="0.75" style="2" customWidth="1"/>
    <col min="12529" max="12529" width="12" style="2" bestFit="1" customWidth="1"/>
    <col min="12530" max="12530" width="0.75" style="2" customWidth="1"/>
    <col min="12531" max="12531" width="14.25" style="2" bestFit="1" customWidth="1"/>
    <col min="12532" max="12532" width="0.75" style="2" customWidth="1"/>
    <col min="12533" max="12533" width="11.375" style="2" bestFit="1" customWidth="1"/>
    <col min="12534" max="12534" width="0.75" style="2" customWidth="1"/>
    <col min="12535" max="12535" width="17.75" style="2" customWidth="1"/>
    <col min="12536" max="12536" width="0.75" style="2" customWidth="1"/>
    <col min="12537" max="12537" width="13.375" style="2" customWidth="1"/>
    <col min="12538" max="12538" width="0.75" style="2" customWidth="1"/>
    <col min="12539" max="12539" width="12.375" style="2" bestFit="1" customWidth="1"/>
    <col min="12540" max="12540" width="0.75" style="2" customWidth="1"/>
    <col min="12541" max="12541" width="10.375" style="2" customWidth="1"/>
    <col min="12542" max="12542" width="0.75" style="2" customWidth="1"/>
    <col min="12543" max="12543" width="13.375" style="2" bestFit="1" customWidth="1"/>
    <col min="12544" max="12544" width="15.75" style="2" customWidth="1"/>
    <col min="12545" max="12545" width="13.25" style="2" customWidth="1"/>
    <col min="12546" max="12776" width="8.75" style="2"/>
    <col min="12777" max="12777" width="32.125" style="2" customWidth="1"/>
    <col min="12778" max="12778" width="8.25" style="2" bestFit="1" customWidth="1"/>
    <col min="12779" max="12779" width="11" style="2" bestFit="1" customWidth="1"/>
    <col min="12780" max="12780" width="0.75" style="2" customWidth="1"/>
    <col min="12781" max="12781" width="11" style="2" customWidth="1"/>
    <col min="12782" max="12782" width="0.75" style="2" customWidth="1"/>
    <col min="12783" max="12783" width="11" style="2" customWidth="1"/>
    <col min="12784" max="12784" width="0.75" style="2" customWidth="1"/>
    <col min="12785" max="12785" width="12" style="2" bestFit="1" customWidth="1"/>
    <col min="12786" max="12786" width="0.75" style="2" customWidth="1"/>
    <col min="12787" max="12787" width="14.25" style="2" bestFit="1" customWidth="1"/>
    <col min="12788" max="12788" width="0.75" style="2" customWidth="1"/>
    <col min="12789" max="12789" width="11.375" style="2" bestFit="1" customWidth="1"/>
    <col min="12790" max="12790" width="0.75" style="2" customWidth="1"/>
    <col min="12791" max="12791" width="17.75" style="2" customWidth="1"/>
    <col min="12792" max="12792" width="0.75" style="2" customWidth="1"/>
    <col min="12793" max="12793" width="13.375" style="2" customWidth="1"/>
    <col min="12794" max="12794" width="0.75" style="2" customWidth="1"/>
    <col min="12795" max="12795" width="12.375" style="2" bestFit="1" customWidth="1"/>
    <col min="12796" max="12796" width="0.75" style="2" customWidth="1"/>
    <col min="12797" max="12797" width="10.375" style="2" customWidth="1"/>
    <col min="12798" max="12798" width="0.75" style="2" customWidth="1"/>
    <col min="12799" max="12799" width="13.375" style="2" bestFit="1" customWidth="1"/>
    <col min="12800" max="12800" width="15.75" style="2" customWidth="1"/>
    <col min="12801" max="12801" width="13.25" style="2" customWidth="1"/>
    <col min="12802" max="13032" width="8.75" style="2"/>
    <col min="13033" max="13033" width="32.125" style="2" customWidth="1"/>
    <col min="13034" max="13034" width="8.25" style="2" bestFit="1" customWidth="1"/>
    <col min="13035" max="13035" width="11" style="2" bestFit="1" customWidth="1"/>
    <col min="13036" max="13036" width="0.75" style="2" customWidth="1"/>
    <col min="13037" max="13037" width="11" style="2" customWidth="1"/>
    <col min="13038" max="13038" width="0.75" style="2" customWidth="1"/>
    <col min="13039" max="13039" width="11" style="2" customWidth="1"/>
    <col min="13040" max="13040" width="0.75" style="2" customWidth="1"/>
    <col min="13041" max="13041" width="12" style="2" bestFit="1" customWidth="1"/>
    <col min="13042" max="13042" width="0.75" style="2" customWidth="1"/>
    <col min="13043" max="13043" width="14.25" style="2" bestFit="1" customWidth="1"/>
    <col min="13044" max="13044" width="0.75" style="2" customWidth="1"/>
    <col min="13045" max="13045" width="11.375" style="2" bestFit="1" customWidth="1"/>
    <col min="13046" max="13046" width="0.75" style="2" customWidth="1"/>
    <col min="13047" max="13047" width="17.75" style="2" customWidth="1"/>
    <col min="13048" max="13048" width="0.75" style="2" customWidth="1"/>
    <col min="13049" max="13049" width="13.375" style="2" customWidth="1"/>
    <col min="13050" max="13050" width="0.75" style="2" customWidth="1"/>
    <col min="13051" max="13051" width="12.375" style="2" bestFit="1" customWidth="1"/>
    <col min="13052" max="13052" width="0.75" style="2" customWidth="1"/>
    <col min="13053" max="13053" width="10.375" style="2" customWidth="1"/>
    <col min="13054" max="13054" width="0.75" style="2" customWidth="1"/>
    <col min="13055" max="13055" width="13.375" style="2" bestFit="1" customWidth="1"/>
    <col min="13056" max="13056" width="15.75" style="2" customWidth="1"/>
    <col min="13057" max="13057" width="13.25" style="2" customWidth="1"/>
    <col min="13058" max="13288" width="8.75" style="2"/>
    <col min="13289" max="13289" width="32.125" style="2" customWidth="1"/>
    <col min="13290" max="13290" width="8.25" style="2" bestFit="1" customWidth="1"/>
    <col min="13291" max="13291" width="11" style="2" bestFit="1" customWidth="1"/>
    <col min="13292" max="13292" width="0.75" style="2" customWidth="1"/>
    <col min="13293" max="13293" width="11" style="2" customWidth="1"/>
    <col min="13294" max="13294" width="0.75" style="2" customWidth="1"/>
    <col min="13295" max="13295" width="11" style="2" customWidth="1"/>
    <col min="13296" max="13296" width="0.75" style="2" customWidth="1"/>
    <col min="13297" max="13297" width="12" style="2" bestFit="1" customWidth="1"/>
    <col min="13298" max="13298" width="0.75" style="2" customWidth="1"/>
    <col min="13299" max="13299" width="14.25" style="2" bestFit="1" customWidth="1"/>
    <col min="13300" max="13300" width="0.75" style="2" customWidth="1"/>
    <col min="13301" max="13301" width="11.375" style="2" bestFit="1" customWidth="1"/>
    <col min="13302" max="13302" width="0.75" style="2" customWidth="1"/>
    <col min="13303" max="13303" width="17.75" style="2" customWidth="1"/>
    <col min="13304" max="13304" width="0.75" style="2" customWidth="1"/>
    <col min="13305" max="13305" width="13.375" style="2" customWidth="1"/>
    <col min="13306" max="13306" width="0.75" style="2" customWidth="1"/>
    <col min="13307" max="13307" width="12.375" style="2" bestFit="1" customWidth="1"/>
    <col min="13308" max="13308" width="0.75" style="2" customWidth="1"/>
    <col min="13309" max="13309" width="10.375" style="2" customWidth="1"/>
    <col min="13310" max="13310" width="0.75" style="2" customWidth="1"/>
    <col min="13311" max="13311" width="13.375" style="2" bestFit="1" customWidth="1"/>
    <col min="13312" max="13312" width="15.75" style="2" customWidth="1"/>
    <col min="13313" max="13313" width="13.25" style="2" customWidth="1"/>
    <col min="13314" max="13544" width="8.75" style="2"/>
    <col min="13545" max="13545" width="32.125" style="2" customWidth="1"/>
    <col min="13546" max="13546" width="8.25" style="2" bestFit="1" customWidth="1"/>
    <col min="13547" max="13547" width="11" style="2" bestFit="1" customWidth="1"/>
    <col min="13548" max="13548" width="0.75" style="2" customWidth="1"/>
    <col min="13549" max="13549" width="11" style="2" customWidth="1"/>
    <col min="13550" max="13550" width="0.75" style="2" customWidth="1"/>
    <col min="13551" max="13551" width="11" style="2" customWidth="1"/>
    <col min="13552" max="13552" width="0.75" style="2" customWidth="1"/>
    <col min="13553" max="13553" width="12" style="2" bestFit="1" customWidth="1"/>
    <col min="13554" max="13554" width="0.75" style="2" customWidth="1"/>
    <col min="13555" max="13555" width="14.25" style="2" bestFit="1" customWidth="1"/>
    <col min="13556" max="13556" width="0.75" style="2" customWidth="1"/>
    <col min="13557" max="13557" width="11.375" style="2" bestFit="1" customWidth="1"/>
    <col min="13558" max="13558" width="0.75" style="2" customWidth="1"/>
    <col min="13559" max="13559" width="17.75" style="2" customWidth="1"/>
    <col min="13560" max="13560" width="0.75" style="2" customWidth="1"/>
    <col min="13561" max="13561" width="13.375" style="2" customWidth="1"/>
    <col min="13562" max="13562" width="0.75" style="2" customWidth="1"/>
    <col min="13563" max="13563" width="12.375" style="2" bestFit="1" customWidth="1"/>
    <col min="13564" max="13564" width="0.75" style="2" customWidth="1"/>
    <col min="13565" max="13565" width="10.375" style="2" customWidth="1"/>
    <col min="13566" max="13566" width="0.75" style="2" customWidth="1"/>
    <col min="13567" max="13567" width="13.375" style="2" bestFit="1" customWidth="1"/>
    <col min="13568" max="13568" width="15.75" style="2" customWidth="1"/>
    <col min="13569" max="13569" width="13.25" style="2" customWidth="1"/>
    <col min="13570" max="13800" width="8.75" style="2"/>
    <col min="13801" max="13801" width="32.125" style="2" customWidth="1"/>
    <col min="13802" max="13802" width="8.25" style="2" bestFit="1" customWidth="1"/>
    <col min="13803" max="13803" width="11" style="2" bestFit="1" customWidth="1"/>
    <col min="13804" max="13804" width="0.75" style="2" customWidth="1"/>
    <col min="13805" max="13805" width="11" style="2" customWidth="1"/>
    <col min="13806" max="13806" width="0.75" style="2" customWidth="1"/>
    <col min="13807" max="13807" width="11" style="2" customWidth="1"/>
    <col min="13808" max="13808" width="0.75" style="2" customWidth="1"/>
    <col min="13809" max="13809" width="12" style="2" bestFit="1" customWidth="1"/>
    <col min="13810" max="13810" width="0.75" style="2" customWidth="1"/>
    <col min="13811" max="13811" width="14.25" style="2" bestFit="1" customWidth="1"/>
    <col min="13812" max="13812" width="0.75" style="2" customWidth="1"/>
    <col min="13813" max="13813" width="11.375" style="2" bestFit="1" customWidth="1"/>
    <col min="13814" max="13814" width="0.75" style="2" customWidth="1"/>
    <col min="13815" max="13815" width="17.75" style="2" customWidth="1"/>
    <col min="13816" max="13816" width="0.75" style="2" customWidth="1"/>
    <col min="13817" max="13817" width="13.375" style="2" customWidth="1"/>
    <col min="13818" max="13818" width="0.75" style="2" customWidth="1"/>
    <col min="13819" max="13819" width="12.375" style="2" bestFit="1" customWidth="1"/>
    <col min="13820" max="13820" width="0.75" style="2" customWidth="1"/>
    <col min="13821" max="13821" width="10.375" style="2" customWidth="1"/>
    <col min="13822" max="13822" width="0.75" style="2" customWidth="1"/>
    <col min="13823" max="13823" width="13.375" style="2" bestFit="1" customWidth="1"/>
    <col min="13824" max="13824" width="15.75" style="2" customWidth="1"/>
    <col min="13825" max="13825" width="13.25" style="2" customWidth="1"/>
    <col min="13826" max="14056" width="8.75" style="2"/>
    <col min="14057" max="14057" width="32.125" style="2" customWidth="1"/>
    <col min="14058" max="14058" width="8.25" style="2" bestFit="1" customWidth="1"/>
    <col min="14059" max="14059" width="11" style="2" bestFit="1" customWidth="1"/>
    <col min="14060" max="14060" width="0.75" style="2" customWidth="1"/>
    <col min="14061" max="14061" width="11" style="2" customWidth="1"/>
    <col min="14062" max="14062" width="0.75" style="2" customWidth="1"/>
    <col min="14063" max="14063" width="11" style="2" customWidth="1"/>
    <col min="14064" max="14064" width="0.75" style="2" customWidth="1"/>
    <col min="14065" max="14065" width="12" style="2" bestFit="1" customWidth="1"/>
    <col min="14066" max="14066" width="0.75" style="2" customWidth="1"/>
    <col min="14067" max="14067" width="14.25" style="2" bestFit="1" customWidth="1"/>
    <col min="14068" max="14068" width="0.75" style="2" customWidth="1"/>
    <col min="14069" max="14069" width="11.375" style="2" bestFit="1" customWidth="1"/>
    <col min="14070" max="14070" width="0.75" style="2" customWidth="1"/>
    <col min="14071" max="14071" width="17.75" style="2" customWidth="1"/>
    <col min="14072" max="14072" width="0.75" style="2" customWidth="1"/>
    <col min="14073" max="14073" width="13.375" style="2" customWidth="1"/>
    <col min="14074" max="14074" width="0.75" style="2" customWidth="1"/>
    <col min="14075" max="14075" width="12.375" style="2" bestFit="1" customWidth="1"/>
    <col min="14076" max="14076" width="0.75" style="2" customWidth="1"/>
    <col min="14077" max="14077" width="10.375" style="2" customWidth="1"/>
    <col min="14078" max="14078" width="0.75" style="2" customWidth="1"/>
    <col min="14079" max="14079" width="13.375" style="2" bestFit="1" customWidth="1"/>
    <col min="14080" max="14080" width="15.75" style="2" customWidth="1"/>
    <col min="14081" max="14081" width="13.25" style="2" customWidth="1"/>
    <col min="14082" max="14312" width="8.75" style="2"/>
    <col min="14313" max="14313" width="32.125" style="2" customWidth="1"/>
    <col min="14314" max="14314" width="8.25" style="2" bestFit="1" customWidth="1"/>
    <col min="14315" max="14315" width="11" style="2" bestFit="1" customWidth="1"/>
    <col min="14316" max="14316" width="0.75" style="2" customWidth="1"/>
    <col min="14317" max="14317" width="11" style="2" customWidth="1"/>
    <col min="14318" max="14318" width="0.75" style="2" customWidth="1"/>
    <col min="14319" max="14319" width="11" style="2" customWidth="1"/>
    <col min="14320" max="14320" width="0.75" style="2" customWidth="1"/>
    <col min="14321" max="14321" width="12" style="2" bestFit="1" customWidth="1"/>
    <col min="14322" max="14322" width="0.75" style="2" customWidth="1"/>
    <col min="14323" max="14323" width="14.25" style="2" bestFit="1" customWidth="1"/>
    <col min="14324" max="14324" width="0.75" style="2" customWidth="1"/>
    <col min="14325" max="14325" width="11.375" style="2" bestFit="1" customWidth="1"/>
    <col min="14326" max="14326" width="0.75" style="2" customWidth="1"/>
    <col min="14327" max="14327" width="17.75" style="2" customWidth="1"/>
    <col min="14328" max="14328" width="0.75" style="2" customWidth="1"/>
    <col min="14329" max="14329" width="13.375" style="2" customWidth="1"/>
    <col min="14330" max="14330" width="0.75" style="2" customWidth="1"/>
    <col min="14331" max="14331" width="12.375" style="2" bestFit="1" customWidth="1"/>
    <col min="14332" max="14332" width="0.75" style="2" customWidth="1"/>
    <col min="14333" max="14333" width="10.375" style="2" customWidth="1"/>
    <col min="14334" max="14334" width="0.75" style="2" customWidth="1"/>
    <col min="14335" max="14335" width="13.375" style="2" bestFit="1" customWidth="1"/>
    <col min="14336" max="14336" width="15.75" style="2" customWidth="1"/>
    <col min="14337" max="14337" width="13.25" style="2" customWidth="1"/>
    <col min="14338" max="14568" width="8.75" style="2"/>
    <col min="14569" max="14569" width="32.125" style="2" customWidth="1"/>
    <col min="14570" max="14570" width="8.25" style="2" bestFit="1" customWidth="1"/>
    <col min="14571" max="14571" width="11" style="2" bestFit="1" customWidth="1"/>
    <col min="14572" max="14572" width="0.75" style="2" customWidth="1"/>
    <col min="14573" max="14573" width="11" style="2" customWidth="1"/>
    <col min="14574" max="14574" width="0.75" style="2" customWidth="1"/>
    <col min="14575" max="14575" width="11" style="2" customWidth="1"/>
    <col min="14576" max="14576" width="0.75" style="2" customWidth="1"/>
    <col min="14577" max="14577" width="12" style="2" bestFit="1" customWidth="1"/>
    <col min="14578" max="14578" width="0.75" style="2" customWidth="1"/>
    <col min="14579" max="14579" width="14.25" style="2" bestFit="1" customWidth="1"/>
    <col min="14580" max="14580" width="0.75" style="2" customWidth="1"/>
    <col min="14581" max="14581" width="11.375" style="2" bestFit="1" customWidth="1"/>
    <col min="14582" max="14582" width="0.75" style="2" customWidth="1"/>
    <col min="14583" max="14583" width="17.75" style="2" customWidth="1"/>
    <col min="14584" max="14584" width="0.75" style="2" customWidth="1"/>
    <col min="14585" max="14585" width="13.375" style="2" customWidth="1"/>
    <col min="14586" max="14586" width="0.75" style="2" customWidth="1"/>
    <col min="14587" max="14587" width="12.375" style="2" bestFit="1" customWidth="1"/>
    <col min="14588" max="14588" width="0.75" style="2" customWidth="1"/>
    <col min="14589" max="14589" width="10.375" style="2" customWidth="1"/>
    <col min="14590" max="14590" width="0.75" style="2" customWidth="1"/>
    <col min="14591" max="14591" width="13.375" style="2" bestFit="1" customWidth="1"/>
    <col min="14592" max="14592" width="15.75" style="2" customWidth="1"/>
    <col min="14593" max="14593" width="13.25" style="2" customWidth="1"/>
    <col min="14594" max="14824" width="8.75" style="2"/>
    <col min="14825" max="14825" width="32.125" style="2" customWidth="1"/>
    <col min="14826" max="14826" width="8.25" style="2" bestFit="1" customWidth="1"/>
    <col min="14827" max="14827" width="11" style="2" bestFit="1" customWidth="1"/>
    <col min="14828" max="14828" width="0.75" style="2" customWidth="1"/>
    <col min="14829" max="14829" width="11" style="2" customWidth="1"/>
    <col min="14830" max="14830" width="0.75" style="2" customWidth="1"/>
    <col min="14831" max="14831" width="11" style="2" customWidth="1"/>
    <col min="14832" max="14832" width="0.75" style="2" customWidth="1"/>
    <col min="14833" max="14833" width="12" style="2" bestFit="1" customWidth="1"/>
    <col min="14834" max="14834" width="0.75" style="2" customWidth="1"/>
    <col min="14835" max="14835" width="14.25" style="2" bestFit="1" customWidth="1"/>
    <col min="14836" max="14836" width="0.75" style="2" customWidth="1"/>
    <col min="14837" max="14837" width="11.375" style="2" bestFit="1" customWidth="1"/>
    <col min="14838" max="14838" width="0.75" style="2" customWidth="1"/>
    <col min="14839" max="14839" width="17.75" style="2" customWidth="1"/>
    <col min="14840" max="14840" width="0.75" style="2" customWidth="1"/>
    <col min="14841" max="14841" width="13.375" style="2" customWidth="1"/>
    <col min="14842" max="14842" width="0.75" style="2" customWidth="1"/>
    <col min="14843" max="14843" width="12.375" style="2" bestFit="1" customWidth="1"/>
    <col min="14844" max="14844" width="0.75" style="2" customWidth="1"/>
    <col min="14845" max="14845" width="10.375" style="2" customWidth="1"/>
    <col min="14846" max="14846" width="0.75" style="2" customWidth="1"/>
    <col min="14847" max="14847" width="13.375" style="2" bestFit="1" customWidth="1"/>
    <col min="14848" max="14848" width="15.75" style="2" customWidth="1"/>
    <col min="14849" max="14849" width="13.25" style="2" customWidth="1"/>
    <col min="14850" max="15080" width="8.75" style="2"/>
    <col min="15081" max="15081" width="32.125" style="2" customWidth="1"/>
    <col min="15082" max="15082" width="8.25" style="2" bestFit="1" customWidth="1"/>
    <col min="15083" max="15083" width="11" style="2" bestFit="1" customWidth="1"/>
    <col min="15084" max="15084" width="0.75" style="2" customWidth="1"/>
    <col min="15085" max="15085" width="11" style="2" customWidth="1"/>
    <col min="15086" max="15086" width="0.75" style="2" customWidth="1"/>
    <col min="15087" max="15087" width="11" style="2" customWidth="1"/>
    <col min="15088" max="15088" width="0.75" style="2" customWidth="1"/>
    <col min="15089" max="15089" width="12" style="2" bestFit="1" customWidth="1"/>
    <col min="15090" max="15090" width="0.75" style="2" customWidth="1"/>
    <col min="15091" max="15091" width="14.25" style="2" bestFit="1" customWidth="1"/>
    <col min="15092" max="15092" width="0.75" style="2" customWidth="1"/>
    <col min="15093" max="15093" width="11.375" style="2" bestFit="1" customWidth="1"/>
    <col min="15094" max="15094" width="0.75" style="2" customWidth="1"/>
    <col min="15095" max="15095" width="17.75" style="2" customWidth="1"/>
    <col min="15096" max="15096" width="0.75" style="2" customWidth="1"/>
    <col min="15097" max="15097" width="13.375" style="2" customWidth="1"/>
    <col min="15098" max="15098" width="0.75" style="2" customWidth="1"/>
    <col min="15099" max="15099" width="12.375" style="2" bestFit="1" customWidth="1"/>
    <col min="15100" max="15100" width="0.75" style="2" customWidth="1"/>
    <col min="15101" max="15101" width="10.375" style="2" customWidth="1"/>
    <col min="15102" max="15102" width="0.75" style="2" customWidth="1"/>
    <col min="15103" max="15103" width="13.375" style="2" bestFit="1" customWidth="1"/>
    <col min="15104" max="15104" width="15.75" style="2" customWidth="1"/>
    <col min="15105" max="15105" width="13.25" style="2" customWidth="1"/>
    <col min="15106" max="15336" width="8.75" style="2"/>
    <col min="15337" max="15337" width="32.125" style="2" customWidth="1"/>
    <col min="15338" max="15338" width="8.25" style="2" bestFit="1" customWidth="1"/>
    <col min="15339" max="15339" width="11" style="2" bestFit="1" customWidth="1"/>
    <col min="15340" max="15340" width="0.75" style="2" customWidth="1"/>
    <col min="15341" max="15341" width="11" style="2" customWidth="1"/>
    <col min="15342" max="15342" width="0.75" style="2" customWidth="1"/>
    <col min="15343" max="15343" width="11" style="2" customWidth="1"/>
    <col min="15344" max="15344" width="0.75" style="2" customWidth="1"/>
    <col min="15345" max="15345" width="12" style="2" bestFit="1" customWidth="1"/>
    <col min="15346" max="15346" width="0.75" style="2" customWidth="1"/>
    <col min="15347" max="15347" width="14.25" style="2" bestFit="1" customWidth="1"/>
    <col min="15348" max="15348" width="0.75" style="2" customWidth="1"/>
    <col min="15349" max="15349" width="11.375" style="2" bestFit="1" customWidth="1"/>
    <col min="15350" max="15350" width="0.75" style="2" customWidth="1"/>
    <col min="15351" max="15351" width="17.75" style="2" customWidth="1"/>
    <col min="15352" max="15352" width="0.75" style="2" customWidth="1"/>
    <col min="15353" max="15353" width="13.375" style="2" customWidth="1"/>
    <col min="15354" max="15354" width="0.75" style="2" customWidth="1"/>
    <col min="15355" max="15355" width="12.375" style="2" bestFit="1" customWidth="1"/>
    <col min="15356" max="15356" width="0.75" style="2" customWidth="1"/>
    <col min="15357" max="15357" width="10.375" style="2" customWidth="1"/>
    <col min="15358" max="15358" width="0.75" style="2" customWidth="1"/>
    <col min="15359" max="15359" width="13.375" style="2" bestFit="1" customWidth="1"/>
    <col min="15360" max="15360" width="15.75" style="2" customWidth="1"/>
    <col min="15361" max="15361" width="13.25" style="2" customWidth="1"/>
    <col min="15362" max="15592" width="8.75" style="2"/>
    <col min="15593" max="15593" width="32.125" style="2" customWidth="1"/>
    <col min="15594" max="15594" width="8.25" style="2" bestFit="1" customWidth="1"/>
    <col min="15595" max="15595" width="11" style="2" bestFit="1" customWidth="1"/>
    <col min="15596" max="15596" width="0.75" style="2" customWidth="1"/>
    <col min="15597" max="15597" width="11" style="2" customWidth="1"/>
    <col min="15598" max="15598" width="0.75" style="2" customWidth="1"/>
    <col min="15599" max="15599" width="11" style="2" customWidth="1"/>
    <col min="15600" max="15600" width="0.75" style="2" customWidth="1"/>
    <col min="15601" max="15601" width="12" style="2" bestFit="1" customWidth="1"/>
    <col min="15602" max="15602" width="0.75" style="2" customWidth="1"/>
    <col min="15603" max="15603" width="14.25" style="2" bestFit="1" customWidth="1"/>
    <col min="15604" max="15604" width="0.75" style="2" customWidth="1"/>
    <col min="15605" max="15605" width="11.375" style="2" bestFit="1" customWidth="1"/>
    <col min="15606" max="15606" width="0.75" style="2" customWidth="1"/>
    <col min="15607" max="15607" width="17.75" style="2" customWidth="1"/>
    <col min="15608" max="15608" width="0.75" style="2" customWidth="1"/>
    <col min="15609" max="15609" width="13.375" style="2" customWidth="1"/>
    <col min="15610" max="15610" width="0.75" style="2" customWidth="1"/>
    <col min="15611" max="15611" width="12.375" style="2" bestFit="1" customWidth="1"/>
    <col min="15612" max="15612" width="0.75" style="2" customWidth="1"/>
    <col min="15613" max="15613" width="10.375" style="2" customWidth="1"/>
    <col min="15614" max="15614" width="0.75" style="2" customWidth="1"/>
    <col min="15615" max="15615" width="13.375" style="2" bestFit="1" customWidth="1"/>
    <col min="15616" max="15616" width="15.75" style="2" customWidth="1"/>
    <col min="15617" max="15617" width="13.25" style="2" customWidth="1"/>
    <col min="15618" max="15848" width="8.75" style="2"/>
    <col min="15849" max="15849" width="32.125" style="2" customWidth="1"/>
    <col min="15850" max="15850" width="8.25" style="2" bestFit="1" customWidth="1"/>
    <col min="15851" max="15851" width="11" style="2" bestFit="1" customWidth="1"/>
    <col min="15852" max="15852" width="0.75" style="2" customWidth="1"/>
    <col min="15853" max="15853" width="11" style="2" customWidth="1"/>
    <col min="15854" max="15854" width="0.75" style="2" customWidth="1"/>
    <col min="15855" max="15855" width="11" style="2" customWidth="1"/>
    <col min="15856" max="15856" width="0.75" style="2" customWidth="1"/>
    <col min="15857" max="15857" width="12" style="2" bestFit="1" customWidth="1"/>
    <col min="15858" max="15858" width="0.75" style="2" customWidth="1"/>
    <col min="15859" max="15859" width="14.25" style="2" bestFit="1" customWidth="1"/>
    <col min="15860" max="15860" width="0.75" style="2" customWidth="1"/>
    <col min="15861" max="15861" width="11.375" style="2" bestFit="1" customWidth="1"/>
    <col min="15862" max="15862" width="0.75" style="2" customWidth="1"/>
    <col min="15863" max="15863" width="17.75" style="2" customWidth="1"/>
    <col min="15864" max="15864" width="0.75" style="2" customWidth="1"/>
    <col min="15865" max="15865" width="13.375" style="2" customWidth="1"/>
    <col min="15866" max="15866" width="0.75" style="2" customWidth="1"/>
    <col min="15867" max="15867" width="12.375" style="2" bestFit="1" customWidth="1"/>
    <col min="15868" max="15868" width="0.75" style="2" customWidth="1"/>
    <col min="15869" max="15869" width="10.375" style="2" customWidth="1"/>
    <col min="15870" max="15870" width="0.75" style="2" customWidth="1"/>
    <col min="15871" max="15871" width="13.375" style="2" bestFit="1" customWidth="1"/>
    <col min="15872" max="15872" width="15.75" style="2" customWidth="1"/>
    <col min="15873" max="15873" width="13.25" style="2" customWidth="1"/>
    <col min="15874" max="16104" width="8.75" style="2"/>
    <col min="16105" max="16105" width="32.125" style="2" customWidth="1"/>
    <col min="16106" max="16106" width="8.25" style="2" bestFit="1" customWidth="1"/>
    <col min="16107" max="16107" width="11" style="2" bestFit="1" customWidth="1"/>
    <col min="16108" max="16108" width="0.75" style="2" customWidth="1"/>
    <col min="16109" max="16109" width="11" style="2" customWidth="1"/>
    <col min="16110" max="16110" width="0.75" style="2" customWidth="1"/>
    <col min="16111" max="16111" width="11" style="2" customWidth="1"/>
    <col min="16112" max="16112" width="0.75" style="2" customWidth="1"/>
    <col min="16113" max="16113" width="12" style="2" bestFit="1" customWidth="1"/>
    <col min="16114" max="16114" width="0.75" style="2" customWidth="1"/>
    <col min="16115" max="16115" width="14.25" style="2" bestFit="1" customWidth="1"/>
    <col min="16116" max="16116" width="0.75" style="2" customWidth="1"/>
    <col min="16117" max="16117" width="11.375" style="2" bestFit="1" customWidth="1"/>
    <col min="16118" max="16118" width="0.75" style="2" customWidth="1"/>
    <col min="16119" max="16119" width="17.75" style="2" customWidth="1"/>
    <col min="16120" max="16120" width="0.75" style="2" customWidth="1"/>
    <col min="16121" max="16121" width="13.375" style="2" customWidth="1"/>
    <col min="16122" max="16122" width="0.75" style="2" customWidth="1"/>
    <col min="16123" max="16123" width="12.375" style="2" bestFit="1" customWidth="1"/>
    <col min="16124" max="16124" width="0.75" style="2" customWidth="1"/>
    <col min="16125" max="16125" width="10.375" style="2" customWidth="1"/>
    <col min="16126" max="16126" width="0.75" style="2" customWidth="1"/>
    <col min="16127" max="16127" width="13.375" style="2" bestFit="1" customWidth="1"/>
    <col min="16128" max="16128" width="15.75" style="2" customWidth="1"/>
    <col min="16129" max="16129" width="13.25" style="2" customWidth="1"/>
    <col min="16130" max="16384" width="8.75" style="2"/>
  </cols>
  <sheetData>
    <row r="1" spans="1:18" s="1" customFormat="1" ht="24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</row>
    <row r="2" spans="1:18" s="1" customFormat="1" ht="24" customHeight="1">
      <c r="A2" s="197" t="s">
        <v>138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</row>
    <row r="3" spans="1:18" s="1" customFormat="1" ht="24" customHeight="1">
      <c r="A3" s="210" t="str">
        <f>'PL 3M'!A3</f>
        <v>สำหรับงวดสามเดือนสิ้นสุดวันที่ 31 มีนาคม 2566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s="1" customFormat="1" ht="24" customHeight="1">
      <c r="A4" s="210" t="s">
        <v>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8" s="1" customFormat="1" ht="24" customHeight="1">
      <c r="A5" s="211" t="s">
        <v>3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</row>
    <row r="6" spans="1:18" s="1" customFormat="1" ht="6" customHeight="1">
      <c r="A6" s="5"/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7"/>
    </row>
    <row r="7" spans="1:18" s="31" customFormat="1" ht="20.100000000000001" customHeight="1">
      <c r="A7" s="62"/>
      <c r="B7" s="206" t="s">
        <v>4</v>
      </c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</row>
    <row r="8" spans="1:18" s="15" customFormat="1" ht="20.100000000000001" customHeight="1">
      <c r="A8" s="62"/>
      <c r="B8" s="207" t="s">
        <v>139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63"/>
      <c r="P8" s="63" t="s">
        <v>140</v>
      </c>
      <c r="Q8" s="63"/>
      <c r="R8" s="63" t="s">
        <v>141</v>
      </c>
    </row>
    <row r="9" spans="1:18" s="15" customFormat="1" ht="20.100000000000001" customHeight="1">
      <c r="A9" s="63"/>
      <c r="B9" s="63" t="s">
        <v>142</v>
      </c>
      <c r="C9" s="63"/>
      <c r="D9" s="63" t="s">
        <v>143</v>
      </c>
      <c r="E9" s="63"/>
      <c r="F9" s="64" t="s">
        <v>76</v>
      </c>
      <c r="G9" s="64"/>
      <c r="H9" s="208" t="s">
        <v>78</v>
      </c>
      <c r="I9" s="208"/>
      <c r="J9" s="208"/>
      <c r="K9" s="208"/>
      <c r="L9" s="208"/>
      <c r="M9" s="64"/>
      <c r="N9" s="63" t="s">
        <v>141</v>
      </c>
      <c r="O9" s="63"/>
      <c r="P9" s="63" t="s">
        <v>144</v>
      </c>
      <c r="Q9" s="63"/>
      <c r="R9" s="63" t="s">
        <v>69</v>
      </c>
    </row>
    <row r="10" spans="1:18" s="15" customFormat="1" ht="20.100000000000001" customHeight="1">
      <c r="A10" s="63"/>
      <c r="B10" s="63" t="s">
        <v>145</v>
      </c>
      <c r="C10" s="63"/>
      <c r="D10" s="63" t="s">
        <v>146</v>
      </c>
      <c r="E10" s="63"/>
      <c r="F10" s="63" t="s">
        <v>147</v>
      </c>
      <c r="G10" s="63"/>
      <c r="H10" s="209" t="s">
        <v>122</v>
      </c>
      <c r="I10" s="209"/>
      <c r="J10" s="209"/>
      <c r="K10" s="209"/>
      <c r="L10" s="209"/>
      <c r="M10" s="64"/>
      <c r="N10" s="63" t="s">
        <v>69</v>
      </c>
      <c r="O10" s="63"/>
      <c r="P10" s="63" t="s">
        <v>148</v>
      </c>
      <c r="Q10" s="63"/>
      <c r="R10" s="63"/>
    </row>
    <row r="11" spans="1:18" s="15" customFormat="1" ht="20.100000000000001" customHeight="1">
      <c r="A11" s="63"/>
      <c r="B11" s="63"/>
      <c r="C11" s="63"/>
      <c r="D11" s="63"/>
      <c r="E11" s="63"/>
      <c r="F11" s="63"/>
      <c r="G11" s="63"/>
      <c r="H11" s="63" t="s">
        <v>149</v>
      </c>
      <c r="I11" s="63"/>
      <c r="J11" s="15" t="s">
        <v>150</v>
      </c>
      <c r="K11" s="63"/>
      <c r="L11" s="65" t="s">
        <v>141</v>
      </c>
      <c r="M11" s="206" t="s">
        <v>151</v>
      </c>
      <c r="N11" s="206"/>
      <c r="O11" s="206"/>
      <c r="P11" s="63"/>
      <c r="Q11" s="63"/>
      <c r="R11" s="63"/>
    </row>
    <row r="12" spans="1:18" s="15" customFormat="1" ht="20.100000000000001" customHeight="1">
      <c r="A12" s="63"/>
      <c r="B12" s="63"/>
      <c r="C12" s="63"/>
      <c r="D12" s="63"/>
      <c r="E12" s="63"/>
      <c r="F12" s="63"/>
      <c r="G12" s="63"/>
      <c r="H12" s="63" t="s">
        <v>152</v>
      </c>
      <c r="I12" s="63"/>
      <c r="J12" s="63" t="s">
        <v>153</v>
      </c>
      <c r="K12" s="63"/>
      <c r="L12" s="65" t="s">
        <v>154</v>
      </c>
      <c r="M12" s="65"/>
      <c r="N12" s="63"/>
      <c r="O12" s="63"/>
      <c r="P12" s="63"/>
      <c r="Q12" s="63"/>
      <c r="R12" s="63"/>
    </row>
    <row r="13" spans="1:18" s="15" customFormat="1" ht="20.100000000000001" customHeight="1">
      <c r="A13" s="63"/>
      <c r="B13" s="63"/>
      <c r="C13" s="63"/>
      <c r="D13" s="63"/>
      <c r="E13" s="63"/>
      <c r="F13" s="62"/>
      <c r="G13" s="62"/>
      <c r="H13" s="63" t="s">
        <v>9</v>
      </c>
      <c r="I13" s="63"/>
      <c r="J13" s="63" t="s">
        <v>155</v>
      </c>
      <c r="K13" s="63"/>
      <c r="L13" s="63" t="s">
        <v>156</v>
      </c>
      <c r="M13" s="63"/>
      <c r="N13" s="63"/>
      <c r="O13" s="63"/>
      <c r="P13" s="63"/>
      <c r="Q13" s="63"/>
      <c r="R13" s="63"/>
    </row>
    <row r="14" spans="1:18" s="15" customFormat="1" ht="20.100000000000001" customHeight="1">
      <c r="A14" s="63"/>
      <c r="B14" s="63"/>
      <c r="C14" s="63"/>
      <c r="D14" s="63"/>
      <c r="E14" s="63"/>
      <c r="F14" s="66"/>
      <c r="G14" s="66"/>
      <c r="H14" s="63" t="s">
        <v>157</v>
      </c>
      <c r="I14" s="63"/>
      <c r="J14" s="63" t="s">
        <v>158</v>
      </c>
      <c r="K14" s="63"/>
      <c r="L14" s="63" t="s">
        <v>159</v>
      </c>
      <c r="M14" s="63"/>
      <c r="N14" s="63"/>
      <c r="O14" s="63"/>
      <c r="P14" s="63"/>
      <c r="Q14" s="63"/>
      <c r="R14" s="63"/>
    </row>
    <row r="15" spans="1:18" s="15" customFormat="1" ht="20.100000000000001" customHeight="1">
      <c r="A15" s="63"/>
      <c r="B15" s="63"/>
      <c r="C15" s="63"/>
      <c r="D15" s="63"/>
      <c r="E15" s="63"/>
      <c r="F15" s="66"/>
      <c r="G15" s="66"/>
      <c r="H15" s="63"/>
      <c r="I15" s="63"/>
      <c r="J15" s="63" t="s">
        <v>160</v>
      </c>
      <c r="K15" s="63"/>
      <c r="L15" s="63"/>
      <c r="M15" s="63"/>
      <c r="N15" s="63"/>
      <c r="O15" s="63"/>
      <c r="P15" s="63"/>
      <c r="Q15" s="63"/>
      <c r="R15" s="63"/>
    </row>
    <row r="16" spans="1:18" s="22" customFormat="1" ht="20.100000000000001" customHeight="1">
      <c r="A16" s="67" t="s">
        <v>161</v>
      </c>
      <c r="B16" s="68">
        <v>21827719170</v>
      </c>
      <c r="C16" s="68"/>
      <c r="D16" s="68">
        <v>1862979154</v>
      </c>
      <c r="E16" s="68"/>
      <c r="F16" s="68">
        <v>-104673778434</v>
      </c>
      <c r="G16" s="68"/>
      <c r="H16" s="68">
        <v>9650207226</v>
      </c>
      <c r="I16" s="68"/>
      <c r="J16" s="68">
        <v>9763725</v>
      </c>
      <c r="K16" s="68"/>
      <c r="L16" s="68">
        <v>9659970951</v>
      </c>
      <c r="M16" s="68"/>
      <c r="N16" s="68">
        <v>-71323109159</v>
      </c>
      <c r="O16" s="68"/>
      <c r="P16" s="68">
        <v>72630880</v>
      </c>
      <c r="Q16" s="68"/>
      <c r="R16" s="68">
        <v>-71250478279</v>
      </c>
    </row>
    <row r="17" spans="1:19" s="22" customFormat="1" ht="20.100000000000001" customHeight="1">
      <c r="A17" s="67" t="s">
        <v>162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2"/>
      <c r="M17" s="72"/>
      <c r="N17" s="68"/>
      <c r="O17" s="72"/>
      <c r="P17" s="71"/>
      <c r="Q17" s="71"/>
      <c r="R17" s="68" t="s">
        <v>8</v>
      </c>
    </row>
    <row r="18" spans="1:19" s="22" customFormat="1" ht="20.100000000000001" customHeight="1">
      <c r="A18" s="73" t="s">
        <v>163</v>
      </c>
      <c r="B18" s="94">
        <v>0</v>
      </c>
      <c r="C18" s="74"/>
      <c r="D18" s="94">
        <v>0</v>
      </c>
      <c r="E18" s="74"/>
      <c r="F18" s="94">
        <v>0</v>
      </c>
      <c r="G18" s="74"/>
      <c r="H18" s="94">
        <v>0</v>
      </c>
      <c r="I18" s="74"/>
      <c r="J18" s="94">
        <v>0</v>
      </c>
      <c r="K18" s="74"/>
      <c r="L18" s="94">
        <v>0</v>
      </c>
      <c r="M18" s="74"/>
      <c r="N18" s="94">
        <v>0</v>
      </c>
      <c r="O18" s="72"/>
      <c r="P18" s="72">
        <v>-22699</v>
      </c>
      <c r="Q18" s="72"/>
      <c r="R18" s="72">
        <f>SUM(P18)</f>
        <v>-22699</v>
      </c>
    </row>
    <row r="19" spans="1:19" s="22" customFormat="1" ht="20.100000000000001" customHeight="1">
      <c r="A19" s="73" t="s">
        <v>164</v>
      </c>
      <c r="B19" s="94">
        <v>0</v>
      </c>
      <c r="C19" s="74"/>
      <c r="D19" s="94">
        <v>0</v>
      </c>
      <c r="E19" s="74"/>
      <c r="F19" s="74">
        <v>376815200</v>
      </c>
      <c r="G19" s="74"/>
      <c r="H19" s="74">
        <v>-376815200</v>
      </c>
      <c r="I19" s="74"/>
      <c r="J19" s="94">
        <v>0</v>
      </c>
      <c r="K19" s="74"/>
      <c r="L19" s="74">
        <f>SUM(H19:K19)</f>
        <v>-376815200</v>
      </c>
      <c r="M19" s="74"/>
      <c r="N19" s="94">
        <v>0</v>
      </c>
      <c r="O19" s="72"/>
      <c r="P19" s="94">
        <v>0</v>
      </c>
      <c r="Q19" s="72"/>
      <c r="R19" s="94">
        <v>0</v>
      </c>
    </row>
    <row r="20" spans="1:19" s="22" customFormat="1" ht="20.100000000000001" customHeight="1">
      <c r="A20" s="69" t="s">
        <v>165</v>
      </c>
      <c r="B20" s="93">
        <v>0</v>
      </c>
      <c r="C20" s="74"/>
      <c r="D20" s="93">
        <v>0</v>
      </c>
      <c r="E20" s="74"/>
      <c r="F20" s="111">
        <v>-3246813098</v>
      </c>
      <c r="G20" s="86"/>
      <c r="H20" s="93">
        <v>0</v>
      </c>
      <c r="I20" s="72"/>
      <c r="J20" s="75">
        <v>7651350</v>
      </c>
      <c r="K20" s="75"/>
      <c r="L20" s="74">
        <f>SUM(J20)</f>
        <v>7651350</v>
      </c>
      <c r="M20" s="72"/>
      <c r="N20" s="74">
        <f>B20+D20+F20+L20</f>
        <v>-3239161748</v>
      </c>
      <c r="O20" s="72"/>
      <c r="P20" s="72">
        <v>3427311</v>
      </c>
      <c r="Q20" s="71"/>
      <c r="R20" s="72">
        <f>SUM(N20:Q20)</f>
        <v>-3235734437</v>
      </c>
    </row>
    <row r="21" spans="1:19" s="22" customFormat="1" ht="20.100000000000001" customHeight="1" thickBot="1">
      <c r="A21" s="67" t="s">
        <v>166</v>
      </c>
      <c r="B21" s="76">
        <v>21827719170</v>
      </c>
      <c r="C21" s="68"/>
      <c r="D21" s="76">
        <v>1862979154</v>
      </c>
      <c r="E21" s="68"/>
      <c r="F21" s="77">
        <f>SUM(F16:F20)</f>
        <v>-107543776332</v>
      </c>
      <c r="G21" s="74"/>
      <c r="H21" s="76">
        <f>SUM(H16:H20)</f>
        <v>9273392026</v>
      </c>
      <c r="I21" s="68"/>
      <c r="J21" s="76">
        <f>SUM(J16:J20)</f>
        <v>17415075</v>
      </c>
      <c r="K21" s="68"/>
      <c r="L21" s="76">
        <f>SUM(L16:L20)</f>
        <v>9290807101</v>
      </c>
      <c r="M21" s="68"/>
      <c r="N21" s="76">
        <f>SUM(N16:N20)</f>
        <v>-74562270907</v>
      </c>
      <c r="O21" s="68"/>
      <c r="P21" s="76">
        <f>SUM(P16:P20)</f>
        <v>76035492</v>
      </c>
      <c r="Q21" s="68"/>
      <c r="R21" s="76">
        <f>SUM(R16:R20)</f>
        <v>-74486235415</v>
      </c>
    </row>
    <row r="22" spans="1:19" s="15" customFormat="1" ht="24" thickTop="1">
      <c r="A22" s="63"/>
      <c r="B22" s="63"/>
      <c r="C22" s="63"/>
      <c r="D22" s="63"/>
      <c r="E22" s="63"/>
      <c r="F22" s="70"/>
      <c r="G22" s="70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1:19" s="22" customFormat="1" ht="20.100000000000001" customHeight="1">
      <c r="A23" s="67" t="s">
        <v>167</v>
      </c>
      <c r="B23" s="68">
        <v>21827719170</v>
      </c>
      <c r="C23" s="68"/>
      <c r="D23" s="68">
        <v>1862979154</v>
      </c>
      <c r="E23" s="68"/>
      <c r="F23" s="68">
        <v>-103848403956</v>
      </c>
      <c r="G23" s="68"/>
      <c r="H23" s="68">
        <v>9031404655</v>
      </c>
      <c r="I23" s="68"/>
      <c r="J23" s="68">
        <v>43588022</v>
      </c>
      <c r="K23" s="68"/>
      <c r="L23" s="68">
        <f>H23+J23</f>
        <v>9074992677</v>
      </c>
      <c r="M23" s="68"/>
      <c r="N23" s="68">
        <f>B23+D23+F23+L23</f>
        <v>-71082712955</v>
      </c>
      <c r="O23" s="68"/>
      <c r="P23" s="68">
        <v>58076529</v>
      </c>
      <c r="Q23" s="68"/>
      <c r="R23" s="68">
        <f>N23+P23</f>
        <v>-71024636426</v>
      </c>
    </row>
    <row r="24" spans="1:19" s="22" customFormat="1" ht="20.100000000000001" customHeight="1">
      <c r="A24" s="67" t="s">
        <v>162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68" t="s">
        <v>8</v>
      </c>
      <c r="M24" s="72"/>
      <c r="N24" s="68" t="s">
        <v>8</v>
      </c>
      <c r="O24" s="72"/>
      <c r="P24" s="71"/>
      <c r="Q24" s="71"/>
      <c r="R24" s="68" t="s">
        <v>8</v>
      </c>
    </row>
    <row r="25" spans="1:19" s="22" customFormat="1" ht="20.100000000000001" customHeight="1">
      <c r="A25" s="73" t="s">
        <v>163</v>
      </c>
      <c r="B25" s="94">
        <v>0</v>
      </c>
      <c r="C25" s="74"/>
      <c r="D25" s="94">
        <v>0</v>
      </c>
      <c r="E25" s="74"/>
      <c r="F25" s="94">
        <v>0</v>
      </c>
      <c r="G25" s="74"/>
      <c r="H25" s="94">
        <v>0</v>
      </c>
      <c r="I25" s="74"/>
      <c r="J25" s="94">
        <v>0</v>
      </c>
      <c r="K25" s="74"/>
      <c r="L25" s="94">
        <f t="shared" ref="L25:L26" si="0">H25+J25</f>
        <v>0</v>
      </c>
      <c r="M25" s="74"/>
      <c r="N25" s="94">
        <f t="shared" ref="N25:P26" si="1">B25+D25+F25+L25</f>
        <v>0</v>
      </c>
      <c r="O25" s="72"/>
      <c r="P25" s="72">
        <v>-22699</v>
      </c>
      <c r="Q25" s="72"/>
      <c r="R25" s="72">
        <f t="shared" ref="R25:R26" si="2">N25+P25</f>
        <v>-22699</v>
      </c>
    </row>
    <row r="26" spans="1:19" s="22" customFormat="1" ht="20.100000000000001" customHeight="1">
      <c r="A26" s="73" t="s">
        <v>164</v>
      </c>
      <c r="B26" s="94">
        <v>0</v>
      </c>
      <c r="C26" s="74"/>
      <c r="D26" s="94">
        <v>0</v>
      </c>
      <c r="E26" s="74"/>
      <c r="F26" s="74">
        <v>17401554</v>
      </c>
      <c r="G26" s="74"/>
      <c r="H26" s="74">
        <f>-21751944+4350390</f>
        <v>-17401554</v>
      </c>
      <c r="I26" s="74"/>
      <c r="J26" s="94">
        <v>0</v>
      </c>
      <c r="K26" s="74"/>
      <c r="L26" s="72">
        <f t="shared" si="0"/>
        <v>-17401554</v>
      </c>
      <c r="M26" s="74"/>
      <c r="N26" s="94">
        <f t="shared" si="1"/>
        <v>0</v>
      </c>
      <c r="O26" s="72"/>
      <c r="P26" s="94">
        <f t="shared" si="1"/>
        <v>0</v>
      </c>
      <c r="Q26" s="72"/>
      <c r="R26" s="94">
        <f t="shared" si="2"/>
        <v>0</v>
      </c>
    </row>
    <row r="27" spans="1:19" s="22" customFormat="1" ht="20.100000000000001" customHeight="1">
      <c r="A27" s="69" t="s">
        <v>165</v>
      </c>
      <c r="B27" s="93">
        <v>0</v>
      </c>
      <c r="C27" s="74"/>
      <c r="D27" s="93">
        <v>0</v>
      </c>
      <c r="E27" s="74"/>
      <c r="F27" s="95">
        <f>'PL 3M'!D74</f>
        <v>12513968817</v>
      </c>
      <c r="G27" s="86"/>
      <c r="H27" s="93">
        <v>0</v>
      </c>
      <c r="I27" s="72"/>
      <c r="J27" s="75">
        <f>'PL 3M'!D69</f>
        <v>-1143878</v>
      </c>
      <c r="K27" s="75"/>
      <c r="L27" s="72">
        <f>H27+J27</f>
        <v>-1143878</v>
      </c>
      <c r="M27" s="72"/>
      <c r="N27" s="72">
        <f>B27+D27+F27+L27</f>
        <v>12512824939</v>
      </c>
      <c r="O27" s="72"/>
      <c r="P27" s="72">
        <v>8944994</v>
      </c>
      <c r="Q27" s="71"/>
      <c r="R27" s="72">
        <f>N27+P27</f>
        <v>12521769933</v>
      </c>
      <c r="S27" s="150">
        <f>R27-'PL 3M'!D71</f>
        <v>0</v>
      </c>
    </row>
    <row r="28" spans="1:19" s="22" customFormat="1" ht="20.100000000000001" customHeight="1" thickBot="1">
      <c r="A28" s="67" t="s">
        <v>168</v>
      </c>
      <c r="B28" s="76">
        <f>SUM(B23:B27)</f>
        <v>21827719170</v>
      </c>
      <c r="C28" s="68"/>
      <c r="D28" s="76">
        <f>SUM(D23:D27)</f>
        <v>1862979154</v>
      </c>
      <c r="E28" s="68"/>
      <c r="F28" s="76">
        <f>SUM(F23:F27)</f>
        <v>-91317033585</v>
      </c>
      <c r="G28" s="74"/>
      <c r="H28" s="76">
        <f>SUM(H23:H27)</f>
        <v>9014003101</v>
      </c>
      <c r="I28" s="68"/>
      <c r="J28" s="76">
        <f>SUM(J23:J27)</f>
        <v>42444144</v>
      </c>
      <c r="K28" s="68"/>
      <c r="L28" s="76">
        <f>SUM(L23:L27)</f>
        <v>9056447245</v>
      </c>
      <c r="M28" s="68"/>
      <c r="N28" s="76">
        <f>SUM(N23:N27)</f>
        <v>-58569888016</v>
      </c>
      <c r="O28" s="68"/>
      <c r="P28" s="76">
        <f>SUM(P23:P27)</f>
        <v>66998824</v>
      </c>
      <c r="Q28" s="68"/>
      <c r="R28" s="76">
        <f>N28+P28</f>
        <v>-58502889192</v>
      </c>
    </row>
    <row r="29" spans="1:19" ht="23.1" customHeight="1" thickTop="1"/>
    <row r="30" spans="1:19" s="22" customFormat="1" ht="24" customHeight="1">
      <c r="A30" s="198" t="s">
        <v>32</v>
      </c>
      <c r="B30" s="198"/>
      <c r="C30" s="198"/>
      <c r="D30" s="198"/>
      <c r="E30" s="37"/>
      <c r="F30" s="43"/>
      <c r="G30" s="43"/>
      <c r="H30" s="115"/>
      <c r="I30" s="43"/>
      <c r="J30" s="43"/>
      <c r="K30" s="43"/>
      <c r="L30" s="43"/>
      <c r="M30" s="43"/>
      <c r="N30" s="43"/>
      <c r="O30" s="37"/>
      <c r="P30" s="43"/>
      <c r="Q30" s="37"/>
      <c r="R30" s="43"/>
    </row>
    <row r="31" spans="1:19" s="22" customFormat="1" ht="20.100000000000001" customHeight="1">
      <c r="A31" s="24"/>
      <c r="B31" s="24"/>
      <c r="C31" s="24"/>
      <c r="D31" s="38"/>
      <c r="E31" s="38"/>
      <c r="F31" s="39"/>
      <c r="G31" s="24"/>
      <c r="H31" s="35"/>
      <c r="J31" s="40"/>
      <c r="K31" s="24"/>
      <c r="L31" s="24"/>
      <c r="M31" s="24"/>
      <c r="N31" s="40"/>
      <c r="O31" s="24"/>
      <c r="P31" s="24"/>
      <c r="Q31" s="24"/>
      <c r="R31" s="40"/>
    </row>
    <row r="32" spans="1:19" s="22" customFormat="1" ht="20.100000000000001" customHeight="1">
      <c r="A32" s="199" t="s">
        <v>169</v>
      </c>
      <c r="B32" s="199"/>
      <c r="C32" s="199"/>
      <c r="D32" s="199"/>
      <c r="E32" s="199"/>
      <c r="F32" s="199"/>
      <c r="G32" s="24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</row>
    <row r="33" spans="1:18" s="22" customFormat="1" ht="20.100000000000001" customHeight="1">
      <c r="A33" s="199" t="s">
        <v>170</v>
      </c>
      <c r="B33" s="199"/>
      <c r="C33" s="199"/>
      <c r="D33" s="199"/>
      <c r="E33" s="199"/>
      <c r="F33" s="199"/>
      <c r="G33" s="24"/>
      <c r="H33" s="199" t="s">
        <v>35</v>
      </c>
      <c r="I33" s="199"/>
      <c r="J33" s="199"/>
      <c r="K33" s="199"/>
      <c r="L33" s="199"/>
      <c r="M33" s="199"/>
      <c r="N33" s="199"/>
      <c r="O33" s="199"/>
      <c r="P33" s="199"/>
      <c r="Q33" s="199"/>
      <c r="R33" s="199"/>
    </row>
    <row r="34" spans="1:18" s="22" customFormat="1" ht="20.100000000000001" customHeight="1">
      <c r="A34" s="199" t="s">
        <v>171</v>
      </c>
      <c r="B34" s="199"/>
      <c r="C34" s="199"/>
      <c r="D34" s="199"/>
      <c r="E34" s="199"/>
      <c r="F34" s="199"/>
      <c r="G34" s="24"/>
      <c r="H34" s="199" t="s">
        <v>37</v>
      </c>
      <c r="I34" s="199"/>
      <c r="J34" s="199"/>
      <c r="K34" s="199"/>
      <c r="L34" s="199"/>
      <c r="M34" s="199"/>
      <c r="N34" s="199"/>
      <c r="O34" s="199"/>
      <c r="P34" s="199"/>
      <c r="Q34" s="199"/>
      <c r="R34" s="199"/>
    </row>
    <row r="35" spans="1:18" ht="23.1" customHeight="1">
      <c r="D35" s="9"/>
      <c r="F35" s="9"/>
      <c r="L35" s="13"/>
      <c r="N35" s="13"/>
      <c r="P35" s="13"/>
    </row>
    <row r="36" spans="1:18" ht="18" customHeight="1">
      <c r="L36" s="13"/>
      <c r="N36" s="13"/>
      <c r="P36" s="13"/>
    </row>
    <row r="37" spans="1:18" ht="18" customHeight="1">
      <c r="L37" s="13"/>
    </row>
    <row r="40" spans="1:18" ht="23.1" customHeight="1">
      <c r="D40" s="4"/>
    </row>
  </sheetData>
  <mergeCells count="17">
    <mergeCell ref="A33:F33"/>
    <mergeCell ref="A34:F34"/>
    <mergeCell ref="H33:R33"/>
    <mergeCell ref="H34:R34"/>
    <mergeCell ref="A32:F32"/>
    <mergeCell ref="H32:R32"/>
    <mergeCell ref="A1:R1"/>
    <mergeCell ref="A2:R2"/>
    <mergeCell ref="A3:R3"/>
    <mergeCell ref="A4:R4"/>
    <mergeCell ref="A5:R5"/>
    <mergeCell ref="B7:R7"/>
    <mergeCell ref="B8:N8"/>
    <mergeCell ref="M11:O11"/>
    <mergeCell ref="A30:D30"/>
    <mergeCell ref="H9:L9"/>
    <mergeCell ref="H10:L10"/>
  </mergeCells>
  <printOptions horizontalCentered="1"/>
  <pageMargins left="0.8" right="0.5" top="1" bottom="0.5" header="0.3" footer="0.3"/>
  <pageSetup paperSize="9" scale="6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88"/>
  <sheetViews>
    <sheetView topLeftCell="A4" zoomScale="55" zoomScaleNormal="55" zoomScaleSheetLayoutView="70" zoomScalePageLayoutView="55" workbookViewId="0">
      <selection activeCell="I13" sqref="I13"/>
    </sheetView>
  </sheetViews>
  <sheetFormatPr defaultColWidth="8.75" defaultRowHeight="23.1" customHeight="1"/>
  <cols>
    <col min="1" max="1" width="39.875" style="2" customWidth="1"/>
    <col min="2" max="2" width="2.375" style="2" customWidth="1"/>
    <col min="3" max="3" width="21.375" style="4" customWidth="1"/>
    <col min="4" max="4" width="1.375" style="4" customWidth="1"/>
    <col min="5" max="5" width="19" style="2" customWidth="1"/>
    <col min="6" max="6" width="1.375" style="2" customWidth="1"/>
    <col min="7" max="7" width="19" style="2" customWidth="1"/>
    <col min="8" max="8" width="1.375" style="2" customWidth="1"/>
    <col min="9" max="9" width="21.125" style="2" customWidth="1"/>
    <col min="10" max="10" width="1" style="2" customWidth="1"/>
    <col min="11" max="11" width="22.375" style="2" customWidth="1"/>
    <col min="12" max="12" width="1.375" style="2" customWidth="1"/>
    <col min="13" max="13" width="18.875" style="2" customWidth="1"/>
    <col min="14" max="14" width="1.375" style="2" customWidth="1"/>
    <col min="15" max="15" width="19.125" style="2" customWidth="1"/>
    <col min="16" max="16" width="14.375" style="2" bestFit="1" customWidth="1"/>
    <col min="17" max="18" width="8.75" style="2"/>
    <col min="19" max="19" width="16.125" style="2" customWidth="1"/>
    <col min="20" max="252" width="8.75" style="2"/>
    <col min="253" max="253" width="53.375" style="2" customWidth="1"/>
    <col min="254" max="254" width="9" style="2" customWidth="1"/>
    <col min="255" max="255" width="10.375" style="2" bestFit="1" customWidth="1"/>
    <col min="256" max="256" width="0.75" style="2" customWidth="1"/>
    <col min="257" max="257" width="11.125" style="2" customWidth="1"/>
    <col min="258" max="258" width="0.75" style="2" customWidth="1"/>
    <col min="259" max="259" width="10.375" style="2" bestFit="1" customWidth="1"/>
    <col min="260" max="260" width="0.75" style="2" customWidth="1"/>
    <col min="261" max="261" width="12" style="2" bestFit="1" customWidth="1"/>
    <col min="262" max="262" width="0.75" style="2" customWidth="1"/>
    <col min="263" max="263" width="17" style="2" customWidth="1"/>
    <col min="264" max="264" width="0.75" style="2" customWidth="1"/>
    <col min="265" max="265" width="14.375" style="2" customWidth="1"/>
    <col min="266" max="266" width="0.75" style="2" customWidth="1"/>
    <col min="267" max="267" width="16.75" style="2" customWidth="1"/>
    <col min="268" max="268" width="0.75" style="2" customWidth="1"/>
    <col min="269" max="269" width="12.375" style="2" bestFit="1" customWidth="1"/>
    <col min="270" max="270" width="0.75" style="2" customWidth="1"/>
    <col min="271" max="271" width="13.375" style="2" bestFit="1" customWidth="1"/>
    <col min="272" max="508" width="8.75" style="2"/>
    <col min="509" max="509" width="53.375" style="2" customWidth="1"/>
    <col min="510" max="510" width="9" style="2" customWidth="1"/>
    <col min="511" max="511" width="10.375" style="2" bestFit="1" customWidth="1"/>
    <col min="512" max="512" width="0.75" style="2" customWidth="1"/>
    <col min="513" max="513" width="11.125" style="2" customWidth="1"/>
    <col min="514" max="514" width="0.75" style="2" customWidth="1"/>
    <col min="515" max="515" width="10.375" style="2" bestFit="1" customWidth="1"/>
    <col min="516" max="516" width="0.75" style="2" customWidth="1"/>
    <col min="517" max="517" width="12" style="2" bestFit="1" customWidth="1"/>
    <col min="518" max="518" width="0.75" style="2" customWidth="1"/>
    <col min="519" max="519" width="17" style="2" customWidth="1"/>
    <col min="520" max="520" width="0.75" style="2" customWidth="1"/>
    <col min="521" max="521" width="14.375" style="2" customWidth="1"/>
    <col min="522" max="522" width="0.75" style="2" customWidth="1"/>
    <col min="523" max="523" width="16.75" style="2" customWidth="1"/>
    <col min="524" max="524" width="0.75" style="2" customWidth="1"/>
    <col min="525" max="525" width="12.375" style="2" bestFit="1" customWidth="1"/>
    <col min="526" max="526" width="0.75" style="2" customWidth="1"/>
    <col min="527" max="527" width="13.375" style="2" bestFit="1" customWidth="1"/>
    <col min="528" max="764" width="8.75" style="2"/>
    <col min="765" max="765" width="53.375" style="2" customWidth="1"/>
    <col min="766" max="766" width="9" style="2" customWidth="1"/>
    <col min="767" max="767" width="10.375" style="2" bestFit="1" customWidth="1"/>
    <col min="768" max="768" width="0.75" style="2" customWidth="1"/>
    <col min="769" max="769" width="11.125" style="2" customWidth="1"/>
    <col min="770" max="770" width="0.75" style="2" customWidth="1"/>
    <col min="771" max="771" width="10.375" style="2" bestFit="1" customWidth="1"/>
    <col min="772" max="772" width="0.75" style="2" customWidth="1"/>
    <col min="773" max="773" width="12" style="2" bestFit="1" customWidth="1"/>
    <col min="774" max="774" width="0.75" style="2" customWidth="1"/>
    <col min="775" max="775" width="17" style="2" customWidth="1"/>
    <col min="776" max="776" width="0.75" style="2" customWidth="1"/>
    <col min="777" max="777" width="14.375" style="2" customWidth="1"/>
    <col min="778" max="778" width="0.75" style="2" customWidth="1"/>
    <col min="779" max="779" width="16.75" style="2" customWidth="1"/>
    <col min="780" max="780" width="0.75" style="2" customWidth="1"/>
    <col min="781" max="781" width="12.375" style="2" bestFit="1" customWidth="1"/>
    <col min="782" max="782" width="0.75" style="2" customWidth="1"/>
    <col min="783" max="783" width="13.375" style="2" bestFit="1" customWidth="1"/>
    <col min="784" max="1020" width="8.75" style="2"/>
    <col min="1021" max="1021" width="53.375" style="2" customWidth="1"/>
    <col min="1022" max="1022" width="9" style="2" customWidth="1"/>
    <col min="1023" max="1023" width="10.375" style="2" bestFit="1" customWidth="1"/>
    <col min="1024" max="1024" width="0.75" style="2" customWidth="1"/>
    <col min="1025" max="1025" width="11.125" style="2" customWidth="1"/>
    <col min="1026" max="1026" width="0.75" style="2" customWidth="1"/>
    <col min="1027" max="1027" width="10.375" style="2" bestFit="1" customWidth="1"/>
    <col min="1028" max="1028" width="0.75" style="2" customWidth="1"/>
    <col min="1029" max="1029" width="12" style="2" bestFit="1" customWidth="1"/>
    <col min="1030" max="1030" width="0.75" style="2" customWidth="1"/>
    <col min="1031" max="1031" width="17" style="2" customWidth="1"/>
    <col min="1032" max="1032" width="0.75" style="2" customWidth="1"/>
    <col min="1033" max="1033" width="14.375" style="2" customWidth="1"/>
    <col min="1034" max="1034" width="0.75" style="2" customWidth="1"/>
    <col min="1035" max="1035" width="16.75" style="2" customWidth="1"/>
    <col min="1036" max="1036" width="0.75" style="2" customWidth="1"/>
    <col min="1037" max="1037" width="12.375" style="2" bestFit="1" customWidth="1"/>
    <col min="1038" max="1038" width="0.75" style="2" customWidth="1"/>
    <col min="1039" max="1039" width="13.375" style="2" bestFit="1" customWidth="1"/>
    <col min="1040" max="1276" width="8.75" style="2"/>
    <col min="1277" max="1277" width="53.375" style="2" customWidth="1"/>
    <col min="1278" max="1278" width="9" style="2" customWidth="1"/>
    <col min="1279" max="1279" width="10.375" style="2" bestFit="1" customWidth="1"/>
    <col min="1280" max="1280" width="0.75" style="2" customWidth="1"/>
    <col min="1281" max="1281" width="11.125" style="2" customWidth="1"/>
    <col min="1282" max="1282" width="0.75" style="2" customWidth="1"/>
    <col min="1283" max="1283" width="10.375" style="2" bestFit="1" customWidth="1"/>
    <col min="1284" max="1284" width="0.75" style="2" customWidth="1"/>
    <col min="1285" max="1285" width="12" style="2" bestFit="1" customWidth="1"/>
    <col min="1286" max="1286" width="0.75" style="2" customWidth="1"/>
    <col min="1287" max="1287" width="17" style="2" customWidth="1"/>
    <col min="1288" max="1288" width="0.75" style="2" customWidth="1"/>
    <col min="1289" max="1289" width="14.375" style="2" customWidth="1"/>
    <col min="1290" max="1290" width="0.75" style="2" customWidth="1"/>
    <col min="1291" max="1291" width="16.75" style="2" customWidth="1"/>
    <col min="1292" max="1292" width="0.75" style="2" customWidth="1"/>
    <col min="1293" max="1293" width="12.375" style="2" bestFit="1" customWidth="1"/>
    <col min="1294" max="1294" width="0.75" style="2" customWidth="1"/>
    <col min="1295" max="1295" width="13.375" style="2" bestFit="1" customWidth="1"/>
    <col min="1296" max="1532" width="8.75" style="2"/>
    <col min="1533" max="1533" width="53.375" style="2" customWidth="1"/>
    <col min="1534" max="1534" width="9" style="2" customWidth="1"/>
    <col min="1535" max="1535" width="10.375" style="2" bestFit="1" customWidth="1"/>
    <col min="1536" max="1536" width="0.75" style="2" customWidth="1"/>
    <col min="1537" max="1537" width="11.125" style="2" customWidth="1"/>
    <col min="1538" max="1538" width="0.75" style="2" customWidth="1"/>
    <col min="1539" max="1539" width="10.375" style="2" bestFit="1" customWidth="1"/>
    <col min="1540" max="1540" width="0.75" style="2" customWidth="1"/>
    <col min="1541" max="1541" width="12" style="2" bestFit="1" customWidth="1"/>
    <col min="1542" max="1542" width="0.75" style="2" customWidth="1"/>
    <col min="1543" max="1543" width="17" style="2" customWidth="1"/>
    <col min="1544" max="1544" width="0.75" style="2" customWidth="1"/>
    <col min="1545" max="1545" width="14.375" style="2" customWidth="1"/>
    <col min="1546" max="1546" width="0.75" style="2" customWidth="1"/>
    <col min="1547" max="1547" width="16.75" style="2" customWidth="1"/>
    <col min="1548" max="1548" width="0.75" style="2" customWidth="1"/>
    <col min="1549" max="1549" width="12.375" style="2" bestFit="1" customWidth="1"/>
    <col min="1550" max="1550" width="0.75" style="2" customWidth="1"/>
    <col min="1551" max="1551" width="13.375" style="2" bestFit="1" customWidth="1"/>
    <col min="1552" max="1788" width="8.75" style="2"/>
    <col min="1789" max="1789" width="53.375" style="2" customWidth="1"/>
    <col min="1790" max="1790" width="9" style="2" customWidth="1"/>
    <col min="1791" max="1791" width="10.375" style="2" bestFit="1" customWidth="1"/>
    <col min="1792" max="1792" width="0.75" style="2" customWidth="1"/>
    <col min="1793" max="1793" width="11.125" style="2" customWidth="1"/>
    <col min="1794" max="1794" width="0.75" style="2" customWidth="1"/>
    <col min="1795" max="1795" width="10.375" style="2" bestFit="1" customWidth="1"/>
    <col min="1796" max="1796" width="0.75" style="2" customWidth="1"/>
    <col min="1797" max="1797" width="12" style="2" bestFit="1" customWidth="1"/>
    <col min="1798" max="1798" width="0.75" style="2" customWidth="1"/>
    <col min="1799" max="1799" width="17" style="2" customWidth="1"/>
    <col min="1800" max="1800" width="0.75" style="2" customWidth="1"/>
    <col min="1801" max="1801" width="14.375" style="2" customWidth="1"/>
    <col min="1802" max="1802" width="0.75" style="2" customWidth="1"/>
    <col min="1803" max="1803" width="16.75" style="2" customWidth="1"/>
    <col min="1804" max="1804" width="0.75" style="2" customWidth="1"/>
    <col min="1805" max="1805" width="12.375" style="2" bestFit="1" customWidth="1"/>
    <col min="1806" max="1806" width="0.75" style="2" customWidth="1"/>
    <col min="1807" max="1807" width="13.375" style="2" bestFit="1" customWidth="1"/>
    <col min="1808" max="2044" width="8.75" style="2"/>
    <col min="2045" max="2045" width="53.375" style="2" customWidth="1"/>
    <col min="2046" max="2046" width="9" style="2" customWidth="1"/>
    <col min="2047" max="2047" width="10.375" style="2" bestFit="1" customWidth="1"/>
    <col min="2048" max="2048" width="0.75" style="2" customWidth="1"/>
    <col min="2049" max="2049" width="11.125" style="2" customWidth="1"/>
    <col min="2050" max="2050" width="0.75" style="2" customWidth="1"/>
    <col min="2051" max="2051" width="10.375" style="2" bestFit="1" customWidth="1"/>
    <col min="2052" max="2052" width="0.75" style="2" customWidth="1"/>
    <col min="2053" max="2053" width="12" style="2" bestFit="1" customWidth="1"/>
    <col min="2054" max="2054" width="0.75" style="2" customWidth="1"/>
    <col min="2055" max="2055" width="17" style="2" customWidth="1"/>
    <col min="2056" max="2056" width="0.75" style="2" customWidth="1"/>
    <col min="2057" max="2057" width="14.375" style="2" customWidth="1"/>
    <col min="2058" max="2058" width="0.75" style="2" customWidth="1"/>
    <col min="2059" max="2059" width="16.75" style="2" customWidth="1"/>
    <col min="2060" max="2060" width="0.75" style="2" customWidth="1"/>
    <col min="2061" max="2061" width="12.375" style="2" bestFit="1" customWidth="1"/>
    <col min="2062" max="2062" width="0.75" style="2" customWidth="1"/>
    <col min="2063" max="2063" width="13.375" style="2" bestFit="1" customWidth="1"/>
    <col min="2064" max="2300" width="8.75" style="2"/>
    <col min="2301" max="2301" width="53.375" style="2" customWidth="1"/>
    <col min="2302" max="2302" width="9" style="2" customWidth="1"/>
    <col min="2303" max="2303" width="10.375" style="2" bestFit="1" customWidth="1"/>
    <col min="2304" max="2304" width="0.75" style="2" customWidth="1"/>
    <col min="2305" max="2305" width="11.125" style="2" customWidth="1"/>
    <col min="2306" max="2306" width="0.75" style="2" customWidth="1"/>
    <col min="2307" max="2307" width="10.375" style="2" bestFit="1" customWidth="1"/>
    <col min="2308" max="2308" width="0.75" style="2" customWidth="1"/>
    <col min="2309" max="2309" width="12" style="2" bestFit="1" customWidth="1"/>
    <col min="2310" max="2310" width="0.75" style="2" customWidth="1"/>
    <col min="2311" max="2311" width="17" style="2" customWidth="1"/>
    <col min="2312" max="2312" width="0.75" style="2" customWidth="1"/>
    <col min="2313" max="2313" width="14.375" style="2" customWidth="1"/>
    <col min="2314" max="2314" width="0.75" style="2" customWidth="1"/>
    <col min="2315" max="2315" width="16.75" style="2" customWidth="1"/>
    <col min="2316" max="2316" width="0.75" style="2" customWidth="1"/>
    <col min="2317" max="2317" width="12.375" style="2" bestFit="1" customWidth="1"/>
    <col min="2318" max="2318" width="0.75" style="2" customWidth="1"/>
    <col min="2319" max="2319" width="13.375" style="2" bestFit="1" customWidth="1"/>
    <col min="2320" max="2556" width="8.75" style="2"/>
    <col min="2557" max="2557" width="53.375" style="2" customWidth="1"/>
    <col min="2558" max="2558" width="9" style="2" customWidth="1"/>
    <col min="2559" max="2559" width="10.375" style="2" bestFit="1" customWidth="1"/>
    <col min="2560" max="2560" width="0.75" style="2" customWidth="1"/>
    <col min="2561" max="2561" width="11.125" style="2" customWidth="1"/>
    <col min="2562" max="2562" width="0.75" style="2" customWidth="1"/>
    <col min="2563" max="2563" width="10.375" style="2" bestFit="1" customWidth="1"/>
    <col min="2564" max="2564" width="0.75" style="2" customWidth="1"/>
    <col min="2565" max="2565" width="12" style="2" bestFit="1" customWidth="1"/>
    <col min="2566" max="2566" width="0.75" style="2" customWidth="1"/>
    <col min="2567" max="2567" width="17" style="2" customWidth="1"/>
    <col min="2568" max="2568" width="0.75" style="2" customWidth="1"/>
    <col min="2569" max="2569" width="14.375" style="2" customWidth="1"/>
    <col min="2570" max="2570" width="0.75" style="2" customWidth="1"/>
    <col min="2571" max="2571" width="16.75" style="2" customWidth="1"/>
    <col min="2572" max="2572" width="0.75" style="2" customWidth="1"/>
    <col min="2573" max="2573" width="12.375" style="2" bestFit="1" customWidth="1"/>
    <col min="2574" max="2574" width="0.75" style="2" customWidth="1"/>
    <col min="2575" max="2575" width="13.375" style="2" bestFit="1" customWidth="1"/>
    <col min="2576" max="2812" width="8.75" style="2"/>
    <col min="2813" max="2813" width="53.375" style="2" customWidth="1"/>
    <col min="2814" max="2814" width="9" style="2" customWidth="1"/>
    <col min="2815" max="2815" width="10.375" style="2" bestFit="1" customWidth="1"/>
    <col min="2816" max="2816" width="0.75" style="2" customWidth="1"/>
    <col min="2817" max="2817" width="11.125" style="2" customWidth="1"/>
    <col min="2818" max="2818" width="0.75" style="2" customWidth="1"/>
    <col min="2819" max="2819" width="10.375" style="2" bestFit="1" customWidth="1"/>
    <col min="2820" max="2820" width="0.75" style="2" customWidth="1"/>
    <col min="2821" max="2821" width="12" style="2" bestFit="1" customWidth="1"/>
    <col min="2822" max="2822" width="0.75" style="2" customWidth="1"/>
    <col min="2823" max="2823" width="17" style="2" customWidth="1"/>
    <col min="2824" max="2824" width="0.75" style="2" customWidth="1"/>
    <col min="2825" max="2825" width="14.375" style="2" customWidth="1"/>
    <col min="2826" max="2826" width="0.75" style="2" customWidth="1"/>
    <col min="2827" max="2827" width="16.75" style="2" customWidth="1"/>
    <col min="2828" max="2828" width="0.75" style="2" customWidth="1"/>
    <col min="2829" max="2829" width="12.375" style="2" bestFit="1" customWidth="1"/>
    <col min="2830" max="2830" width="0.75" style="2" customWidth="1"/>
    <col min="2831" max="2831" width="13.375" style="2" bestFit="1" customWidth="1"/>
    <col min="2832" max="3068" width="8.75" style="2"/>
    <col min="3069" max="3069" width="53.375" style="2" customWidth="1"/>
    <col min="3070" max="3070" width="9" style="2" customWidth="1"/>
    <col min="3071" max="3071" width="10.375" style="2" bestFit="1" customWidth="1"/>
    <col min="3072" max="3072" width="0.75" style="2" customWidth="1"/>
    <col min="3073" max="3073" width="11.125" style="2" customWidth="1"/>
    <col min="3074" max="3074" width="0.75" style="2" customWidth="1"/>
    <col min="3075" max="3075" width="10.375" style="2" bestFit="1" customWidth="1"/>
    <col min="3076" max="3076" width="0.75" style="2" customWidth="1"/>
    <col min="3077" max="3077" width="12" style="2" bestFit="1" customWidth="1"/>
    <col min="3078" max="3078" width="0.75" style="2" customWidth="1"/>
    <col min="3079" max="3079" width="17" style="2" customWidth="1"/>
    <col min="3080" max="3080" width="0.75" style="2" customWidth="1"/>
    <col min="3081" max="3081" width="14.375" style="2" customWidth="1"/>
    <col min="3082" max="3082" width="0.75" style="2" customWidth="1"/>
    <col min="3083" max="3083" width="16.75" style="2" customWidth="1"/>
    <col min="3084" max="3084" width="0.75" style="2" customWidth="1"/>
    <col min="3085" max="3085" width="12.375" style="2" bestFit="1" customWidth="1"/>
    <col min="3086" max="3086" width="0.75" style="2" customWidth="1"/>
    <col min="3087" max="3087" width="13.375" style="2" bestFit="1" customWidth="1"/>
    <col min="3088" max="3324" width="8.75" style="2"/>
    <col min="3325" max="3325" width="53.375" style="2" customWidth="1"/>
    <col min="3326" max="3326" width="9" style="2" customWidth="1"/>
    <col min="3327" max="3327" width="10.375" style="2" bestFit="1" customWidth="1"/>
    <col min="3328" max="3328" width="0.75" style="2" customWidth="1"/>
    <col min="3329" max="3329" width="11.125" style="2" customWidth="1"/>
    <col min="3330" max="3330" width="0.75" style="2" customWidth="1"/>
    <col min="3331" max="3331" width="10.375" style="2" bestFit="1" customWidth="1"/>
    <col min="3332" max="3332" width="0.75" style="2" customWidth="1"/>
    <col min="3333" max="3333" width="12" style="2" bestFit="1" customWidth="1"/>
    <col min="3334" max="3334" width="0.75" style="2" customWidth="1"/>
    <col min="3335" max="3335" width="17" style="2" customWidth="1"/>
    <col min="3336" max="3336" width="0.75" style="2" customWidth="1"/>
    <col min="3337" max="3337" width="14.375" style="2" customWidth="1"/>
    <col min="3338" max="3338" width="0.75" style="2" customWidth="1"/>
    <col min="3339" max="3339" width="16.75" style="2" customWidth="1"/>
    <col min="3340" max="3340" width="0.75" style="2" customWidth="1"/>
    <col min="3341" max="3341" width="12.375" style="2" bestFit="1" customWidth="1"/>
    <col min="3342" max="3342" width="0.75" style="2" customWidth="1"/>
    <col min="3343" max="3343" width="13.375" style="2" bestFit="1" customWidth="1"/>
    <col min="3344" max="3580" width="8.75" style="2"/>
    <col min="3581" max="3581" width="53.375" style="2" customWidth="1"/>
    <col min="3582" max="3582" width="9" style="2" customWidth="1"/>
    <col min="3583" max="3583" width="10.375" style="2" bestFit="1" customWidth="1"/>
    <col min="3584" max="3584" width="0.75" style="2" customWidth="1"/>
    <col min="3585" max="3585" width="11.125" style="2" customWidth="1"/>
    <col min="3586" max="3586" width="0.75" style="2" customWidth="1"/>
    <col min="3587" max="3587" width="10.375" style="2" bestFit="1" customWidth="1"/>
    <col min="3588" max="3588" width="0.75" style="2" customWidth="1"/>
    <col min="3589" max="3589" width="12" style="2" bestFit="1" customWidth="1"/>
    <col min="3590" max="3590" width="0.75" style="2" customWidth="1"/>
    <col min="3591" max="3591" width="17" style="2" customWidth="1"/>
    <col min="3592" max="3592" width="0.75" style="2" customWidth="1"/>
    <col min="3593" max="3593" width="14.375" style="2" customWidth="1"/>
    <col min="3594" max="3594" width="0.75" style="2" customWidth="1"/>
    <col min="3595" max="3595" width="16.75" style="2" customWidth="1"/>
    <col min="3596" max="3596" width="0.75" style="2" customWidth="1"/>
    <col min="3597" max="3597" width="12.375" style="2" bestFit="1" customWidth="1"/>
    <col min="3598" max="3598" width="0.75" style="2" customWidth="1"/>
    <col min="3599" max="3599" width="13.375" style="2" bestFit="1" customWidth="1"/>
    <col min="3600" max="3836" width="8.75" style="2"/>
    <col min="3837" max="3837" width="53.375" style="2" customWidth="1"/>
    <col min="3838" max="3838" width="9" style="2" customWidth="1"/>
    <col min="3839" max="3839" width="10.375" style="2" bestFit="1" customWidth="1"/>
    <col min="3840" max="3840" width="0.75" style="2" customWidth="1"/>
    <col min="3841" max="3841" width="11.125" style="2" customWidth="1"/>
    <col min="3842" max="3842" width="0.75" style="2" customWidth="1"/>
    <col min="3843" max="3843" width="10.375" style="2" bestFit="1" customWidth="1"/>
    <col min="3844" max="3844" width="0.75" style="2" customWidth="1"/>
    <col min="3845" max="3845" width="12" style="2" bestFit="1" customWidth="1"/>
    <col min="3846" max="3846" width="0.75" style="2" customWidth="1"/>
    <col min="3847" max="3847" width="17" style="2" customWidth="1"/>
    <col min="3848" max="3848" width="0.75" style="2" customWidth="1"/>
    <col min="3849" max="3849" width="14.375" style="2" customWidth="1"/>
    <col min="3850" max="3850" width="0.75" style="2" customWidth="1"/>
    <col min="3851" max="3851" width="16.75" style="2" customWidth="1"/>
    <col min="3852" max="3852" width="0.75" style="2" customWidth="1"/>
    <col min="3853" max="3853" width="12.375" style="2" bestFit="1" customWidth="1"/>
    <col min="3854" max="3854" width="0.75" style="2" customWidth="1"/>
    <col min="3855" max="3855" width="13.375" style="2" bestFit="1" customWidth="1"/>
    <col min="3856" max="4092" width="8.75" style="2"/>
    <col min="4093" max="4093" width="53.375" style="2" customWidth="1"/>
    <col min="4094" max="4094" width="9" style="2" customWidth="1"/>
    <col min="4095" max="4095" width="10.375" style="2" bestFit="1" customWidth="1"/>
    <col min="4096" max="4096" width="0.75" style="2" customWidth="1"/>
    <col min="4097" max="4097" width="11.125" style="2" customWidth="1"/>
    <col min="4098" max="4098" width="0.75" style="2" customWidth="1"/>
    <col min="4099" max="4099" width="10.375" style="2" bestFit="1" customWidth="1"/>
    <col min="4100" max="4100" width="0.75" style="2" customWidth="1"/>
    <col min="4101" max="4101" width="12" style="2" bestFit="1" customWidth="1"/>
    <col min="4102" max="4102" width="0.75" style="2" customWidth="1"/>
    <col min="4103" max="4103" width="17" style="2" customWidth="1"/>
    <col min="4104" max="4104" width="0.75" style="2" customWidth="1"/>
    <col min="4105" max="4105" width="14.375" style="2" customWidth="1"/>
    <col min="4106" max="4106" width="0.75" style="2" customWidth="1"/>
    <col min="4107" max="4107" width="16.75" style="2" customWidth="1"/>
    <col min="4108" max="4108" width="0.75" style="2" customWidth="1"/>
    <col min="4109" max="4109" width="12.375" style="2" bestFit="1" customWidth="1"/>
    <col min="4110" max="4110" width="0.75" style="2" customWidth="1"/>
    <col min="4111" max="4111" width="13.375" style="2" bestFit="1" customWidth="1"/>
    <col min="4112" max="4348" width="8.75" style="2"/>
    <col min="4349" max="4349" width="53.375" style="2" customWidth="1"/>
    <col min="4350" max="4350" width="9" style="2" customWidth="1"/>
    <col min="4351" max="4351" width="10.375" style="2" bestFit="1" customWidth="1"/>
    <col min="4352" max="4352" width="0.75" style="2" customWidth="1"/>
    <col min="4353" max="4353" width="11.125" style="2" customWidth="1"/>
    <col min="4354" max="4354" width="0.75" style="2" customWidth="1"/>
    <col min="4355" max="4355" width="10.375" style="2" bestFit="1" customWidth="1"/>
    <col min="4356" max="4356" width="0.75" style="2" customWidth="1"/>
    <col min="4357" max="4357" width="12" style="2" bestFit="1" customWidth="1"/>
    <col min="4358" max="4358" width="0.75" style="2" customWidth="1"/>
    <col min="4359" max="4359" width="17" style="2" customWidth="1"/>
    <col min="4360" max="4360" width="0.75" style="2" customWidth="1"/>
    <col min="4361" max="4361" width="14.375" style="2" customWidth="1"/>
    <col min="4362" max="4362" width="0.75" style="2" customWidth="1"/>
    <col min="4363" max="4363" width="16.75" style="2" customWidth="1"/>
    <col min="4364" max="4364" width="0.75" style="2" customWidth="1"/>
    <col min="4365" max="4365" width="12.375" style="2" bestFit="1" customWidth="1"/>
    <col min="4366" max="4366" width="0.75" style="2" customWidth="1"/>
    <col min="4367" max="4367" width="13.375" style="2" bestFit="1" customWidth="1"/>
    <col min="4368" max="4604" width="8.75" style="2"/>
    <col min="4605" max="4605" width="53.375" style="2" customWidth="1"/>
    <col min="4606" max="4606" width="9" style="2" customWidth="1"/>
    <col min="4607" max="4607" width="10.375" style="2" bestFit="1" customWidth="1"/>
    <col min="4608" max="4608" width="0.75" style="2" customWidth="1"/>
    <col min="4609" max="4609" width="11.125" style="2" customWidth="1"/>
    <col min="4610" max="4610" width="0.75" style="2" customWidth="1"/>
    <col min="4611" max="4611" width="10.375" style="2" bestFit="1" customWidth="1"/>
    <col min="4612" max="4612" width="0.75" style="2" customWidth="1"/>
    <col min="4613" max="4613" width="12" style="2" bestFit="1" customWidth="1"/>
    <col min="4614" max="4614" width="0.75" style="2" customWidth="1"/>
    <col min="4615" max="4615" width="17" style="2" customWidth="1"/>
    <col min="4616" max="4616" width="0.75" style="2" customWidth="1"/>
    <col min="4617" max="4617" width="14.375" style="2" customWidth="1"/>
    <col min="4618" max="4618" width="0.75" style="2" customWidth="1"/>
    <col min="4619" max="4619" width="16.75" style="2" customWidth="1"/>
    <col min="4620" max="4620" width="0.75" style="2" customWidth="1"/>
    <col min="4621" max="4621" width="12.375" style="2" bestFit="1" customWidth="1"/>
    <col min="4622" max="4622" width="0.75" style="2" customWidth="1"/>
    <col min="4623" max="4623" width="13.375" style="2" bestFit="1" customWidth="1"/>
    <col min="4624" max="4860" width="8.75" style="2"/>
    <col min="4861" max="4861" width="53.375" style="2" customWidth="1"/>
    <col min="4862" max="4862" width="9" style="2" customWidth="1"/>
    <col min="4863" max="4863" width="10.375" style="2" bestFit="1" customWidth="1"/>
    <col min="4864" max="4864" width="0.75" style="2" customWidth="1"/>
    <col min="4865" max="4865" width="11.125" style="2" customWidth="1"/>
    <col min="4866" max="4866" width="0.75" style="2" customWidth="1"/>
    <col min="4867" max="4867" width="10.375" style="2" bestFit="1" customWidth="1"/>
    <col min="4868" max="4868" width="0.75" style="2" customWidth="1"/>
    <col min="4869" max="4869" width="12" style="2" bestFit="1" customWidth="1"/>
    <col min="4870" max="4870" width="0.75" style="2" customWidth="1"/>
    <col min="4871" max="4871" width="17" style="2" customWidth="1"/>
    <col min="4872" max="4872" width="0.75" style="2" customWidth="1"/>
    <col min="4873" max="4873" width="14.375" style="2" customWidth="1"/>
    <col min="4874" max="4874" width="0.75" style="2" customWidth="1"/>
    <col min="4875" max="4875" width="16.75" style="2" customWidth="1"/>
    <col min="4876" max="4876" width="0.75" style="2" customWidth="1"/>
    <col min="4877" max="4877" width="12.375" style="2" bestFit="1" customWidth="1"/>
    <col min="4878" max="4878" width="0.75" style="2" customWidth="1"/>
    <col min="4879" max="4879" width="13.375" style="2" bestFit="1" customWidth="1"/>
    <col min="4880" max="5116" width="8.75" style="2"/>
    <col min="5117" max="5117" width="53.375" style="2" customWidth="1"/>
    <col min="5118" max="5118" width="9" style="2" customWidth="1"/>
    <col min="5119" max="5119" width="10.375" style="2" bestFit="1" customWidth="1"/>
    <col min="5120" max="5120" width="0.75" style="2" customWidth="1"/>
    <col min="5121" max="5121" width="11.125" style="2" customWidth="1"/>
    <col min="5122" max="5122" width="0.75" style="2" customWidth="1"/>
    <col min="5123" max="5123" width="10.375" style="2" bestFit="1" customWidth="1"/>
    <col min="5124" max="5124" width="0.75" style="2" customWidth="1"/>
    <col min="5125" max="5125" width="12" style="2" bestFit="1" customWidth="1"/>
    <col min="5126" max="5126" width="0.75" style="2" customWidth="1"/>
    <col min="5127" max="5127" width="17" style="2" customWidth="1"/>
    <col min="5128" max="5128" width="0.75" style="2" customWidth="1"/>
    <col min="5129" max="5129" width="14.375" style="2" customWidth="1"/>
    <col min="5130" max="5130" width="0.75" style="2" customWidth="1"/>
    <col min="5131" max="5131" width="16.75" style="2" customWidth="1"/>
    <col min="5132" max="5132" width="0.75" style="2" customWidth="1"/>
    <col min="5133" max="5133" width="12.375" style="2" bestFit="1" customWidth="1"/>
    <col min="5134" max="5134" width="0.75" style="2" customWidth="1"/>
    <col min="5135" max="5135" width="13.375" style="2" bestFit="1" customWidth="1"/>
    <col min="5136" max="5372" width="8.75" style="2"/>
    <col min="5373" max="5373" width="53.375" style="2" customWidth="1"/>
    <col min="5374" max="5374" width="9" style="2" customWidth="1"/>
    <col min="5375" max="5375" width="10.375" style="2" bestFit="1" customWidth="1"/>
    <col min="5376" max="5376" width="0.75" style="2" customWidth="1"/>
    <col min="5377" max="5377" width="11.125" style="2" customWidth="1"/>
    <col min="5378" max="5378" width="0.75" style="2" customWidth="1"/>
    <col min="5379" max="5379" width="10.375" style="2" bestFit="1" customWidth="1"/>
    <col min="5380" max="5380" width="0.75" style="2" customWidth="1"/>
    <col min="5381" max="5381" width="12" style="2" bestFit="1" customWidth="1"/>
    <col min="5382" max="5382" width="0.75" style="2" customWidth="1"/>
    <col min="5383" max="5383" width="17" style="2" customWidth="1"/>
    <col min="5384" max="5384" width="0.75" style="2" customWidth="1"/>
    <col min="5385" max="5385" width="14.375" style="2" customWidth="1"/>
    <col min="5386" max="5386" width="0.75" style="2" customWidth="1"/>
    <col min="5387" max="5387" width="16.75" style="2" customWidth="1"/>
    <col min="5388" max="5388" width="0.75" style="2" customWidth="1"/>
    <col min="5389" max="5389" width="12.375" style="2" bestFit="1" customWidth="1"/>
    <col min="5390" max="5390" width="0.75" style="2" customWidth="1"/>
    <col min="5391" max="5391" width="13.375" style="2" bestFit="1" customWidth="1"/>
    <col min="5392" max="5628" width="8.75" style="2"/>
    <col min="5629" max="5629" width="53.375" style="2" customWidth="1"/>
    <col min="5630" max="5630" width="9" style="2" customWidth="1"/>
    <col min="5631" max="5631" width="10.375" style="2" bestFit="1" customWidth="1"/>
    <col min="5632" max="5632" width="0.75" style="2" customWidth="1"/>
    <col min="5633" max="5633" width="11.125" style="2" customWidth="1"/>
    <col min="5634" max="5634" width="0.75" style="2" customWidth="1"/>
    <col min="5635" max="5635" width="10.375" style="2" bestFit="1" customWidth="1"/>
    <col min="5636" max="5636" width="0.75" style="2" customWidth="1"/>
    <col min="5637" max="5637" width="12" style="2" bestFit="1" customWidth="1"/>
    <col min="5638" max="5638" width="0.75" style="2" customWidth="1"/>
    <col min="5639" max="5639" width="17" style="2" customWidth="1"/>
    <col min="5640" max="5640" width="0.75" style="2" customWidth="1"/>
    <col min="5641" max="5641" width="14.375" style="2" customWidth="1"/>
    <col min="5642" max="5642" width="0.75" style="2" customWidth="1"/>
    <col min="5643" max="5643" width="16.75" style="2" customWidth="1"/>
    <col min="5644" max="5644" width="0.75" style="2" customWidth="1"/>
    <col min="5645" max="5645" width="12.375" style="2" bestFit="1" customWidth="1"/>
    <col min="5646" max="5646" width="0.75" style="2" customWidth="1"/>
    <col min="5647" max="5647" width="13.375" style="2" bestFit="1" customWidth="1"/>
    <col min="5648" max="5884" width="8.75" style="2"/>
    <col min="5885" max="5885" width="53.375" style="2" customWidth="1"/>
    <col min="5886" max="5886" width="9" style="2" customWidth="1"/>
    <col min="5887" max="5887" width="10.375" style="2" bestFit="1" customWidth="1"/>
    <col min="5888" max="5888" width="0.75" style="2" customWidth="1"/>
    <col min="5889" max="5889" width="11.125" style="2" customWidth="1"/>
    <col min="5890" max="5890" width="0.75" style="2" customWidth="1"/>
    <col min="5891" max="5891" width="10.375" style="2" bestFit="1" customWidth="1"/>
    <col min="5892" max="5892" width="0.75" style="2" customWidth="1"/>
    <col min="5893" max="5893" width="12" style="2" bestFit="1" customWidth="1"/>
    <col min="5894" max="5894" width="0.75" style="2" customWidth="1"/>
    <col min="5895" max="5895" width="17" style="2" customWidth="1"/>
    <col min="5896" max="5896" width="0.75" style="2" customWidth="1"/>
    <col min="5897" max="5897" width="14.375" style="2" customWidth="1"/>
    <col min="5898" max="5898" width="0.75" style="2" customWidth="1"/>
    <col min="5899" max="5899" width="16.75" style="2" customWidth="1"/>
    <col min="5900" max="5900" width="0.75" style="2" customWidth="1"/>
    <col min="5901" max="5901" width="12.375" style="2" bestFit="1" customWidth="1"/>
    <col min="5902" max="5902" width="0.75" style="2" customWidth="1"/>
    <col min="5903" max="5903" width="13.375" style="2" bestFit="1" customWidth="1"/>
    <col min="5904" max="6140" width="8.75" style="2"/>
    <col min="6141" max="6141" width="53.375" style="2" customWidth="1"/>
    <col min="6142" max="6142" width="9" style="2" customWidth="1"/>
    <col min="6143" max="6143" width="10.375" style="2" bestFit="1" customWidth="1"/>
    <col min="6144" max="6144" width="0.75" style="2" customWidth="1"/>
    <col min="6145" max="6145" width="11.125" style="2" customWidth="1"/>
    <col min="6146" max="6146" width="0.75" style="2" customWidth="1"/>
    <col min="6147" max="6147" width="10.375" style="2" bestFit="1" customWidth="1"/>
    <col min="6148" max="6148" width="0.75" style="2" customWidth="1"/>
    <col min="6149" max="6149" width="12" style="2" bestFit="1" customWidth="1"/>
    <col min="6150" max="6150" width="0.75" style="2" customWidth="1"/>
    <col min="6151" max="6151" width="17" style="2" customWidth="1"/>
    <col min="6152" max="6152" width="0.75" style="2" customWidth="1"/>
    <col min="6153" max="6153" width="14.375" style="2" customWidth="1"/>
    <col min="6154" max="6154" width="0.75" style="2" customWidth="1"/>
    <col min="6155" max="6155" width="16.75" style="2" customWidth="1"/>
    <col min="6156" max="6156" width="0.75" style="2" customWidth="1"/>
    <col min="6157" max="6157" width="12.375" style="2" bestFit="1" customWidth="1"/>
    <col min="6158" max="6158" width="0.75" style="2" customWidth="1"/>
    <col min="6159" max="6159" width="13.375" style="2" bestFit="1" customWidth="1"/>
    <col min="6160" max="6396" width="8.75" style="2"/>
    <col min="6397" max="6397" width="53.375" style="2" customWidth="1"/>
    <col min="6398" max="6398" width="9" style="2" customWidth="1"/>
    <col min="6399" max="6399" width="10.375" style="2" bestFit="1" customWidth="1"/>
    <col min="6400" max="6400" width="0.75" style="2" customWidth="1"/>
    <col min="6401" max="6401" width="11.125" style="2" customWidth="1"/>
    <col min="6402" max="6402" width="0.75" style="2" customWidth="1"/>
    <col min="6403" max="6403" width="10.375" style="2" bestFit="1" customWidth="1"/>
    <col min="6404" max="6404" width="0.75" style="2" customWidth="1"/>
    <col min="6405" max="6405" width="12" style="2" bestFit="1" customWidth="1"/>
    <col min="6406" max="6406" width="0.75" style="2" customWidth="1"/>
    <col min="6407" max="6407" width="17" style="2" customWidth="1"/>
    <col min="6408" max="6408" width="0.75" style="2" customWidth="1"/>
    <col min="6409" max="6409" width="14.375" style="2" customWidth="1"/>
    <col min="6410" max="6410" width="0.75" style="2" customWidth="1"/>
    <col min="6411" max="6411" width="16.75" style="2" customWidth="1"/>
    <col min="6412" max="6412" width="0.75" style="2" customWidth="1"/>
    <col min="6413" max="6413" width="12.375" style="2" bestFit="1" customWidth="1"/>
    <col min="6414" max="6414" width="0.75" style="2" customWidth="1"/>
    <col min="6415" max="6415" width="13.375" style="2" bestFit="1" customWidth="1"/>
    <col min="6416" max="6652" width="8.75" style="2"/>
    <col min="6653" max="6653" width="53.375" style="2" customWidth="1"/>
    <col min="6654" max="6654" width="9" style="2" customWidth="1"/>
    <col min="6655" max="6655" width="10.375" style="2" bestFit="1" customWidth="1"/>
    <col min="6656" max="6656" width="0.75" style="2" customWidth="1"/>
    <col min="6657" max="6657" width="11.125" style="2" customWidth="1"/>
    <col min="6658" max="6658" width="0.75" style="2" customWidth="1"/>
    <col min="6659" max="6659" width="10.375" style="2" bestFit="1" customWidth="1"/>
    <col min="6660" max="6660" width="0.75" style="2" customWidth="1"/>
    <col min="6661" max="6661" width="12" style="2" bestFit="1" customWidth="1"/>
    <col min="6662" max="6662" width="0.75" style="2" customWidth="1"/>
    <col min="6663" max="6663" width="17" style="2" customWidth="1"/>
    <col min="6664" max="6664" width="0.75" style="2" customWidth="1"/>
    <col min="6665" max="6665" width="14.375" style="2" customWidth="1"/>
    <col min="6666" max="6666" width="0.75" style="2" customWidth="1"/>
    <col min="6667" max="6667" width="16.75" style="2" customWidth="1"/>
    <col min="6668" max="6668" width="0.75" style="2" customWidth="1"/>
    <col min="6669" max="6669" width="12.375" style="2" bestFit="1" customWidth="1"/>
    <col min="6670" max="6670" width="0.75" style="2" customWidth="1"/>
    <col min="6671" max="6671" width="13.375" style="2" bestFit="1" customWidth="1"/>
    <col min="6672" max="6908" width="8.75" style="2"/>
    <col min="6909" max="6909" width="53.375" style="2" customWidth="1"/>
    <col min="6910" max="6910" width="9" style="2" customWidth="1"/>
    <col min="6911" max="6911" width="10.375" style="2" bestFit="1" customWidth="1"/>
    <col min="6912" max="6912" width="0.75" style="2" customWidth="1"/>
    <col min="6913" max="6913" width="11.125" style="2" customWidth="1"/>
    <col min="6914" max="6914" width="0.75" style="2" customWidth="1"/>
    <col min="6915" max="6915" width="10.375" style="2" bestFit="1" customWidth="1"/>
    <col min="6916" max="6916" width="0.75" style="2" customWidth="1"/>
    <col min="6917" max="6917" width="12" style="2" bestFit="1" customWidth="1"/>
    <col min="6918" max="6918" width="0.75" style="2" customWidth="1"/>
    <col min="6919" max="6919" width="17" style="2" customWidth="1"/>
    <col min="6920" max="6920" width="0.75" style="2" customWidth="1"/>
    <col min="6921" max="6921" width="14.375" style="2" customWidth="1"/>
    <col min="6922" max="6922" width="0.75" style="2" customWidth="1"/>
    <col min="6923" max="6923" width="16.75" style="2" customWidth="1"/>
    <col min="6924" max="6924" width="0.75" style="2" customWidth="1"/>
    <col min="6925" max="6925" width="12.375" style="2" bestFit="1" customWidth="1"/>
    <col min="6926" max="6926" width="0.75" style="2" customWidth="1"/>
    <col min="6927" max="6927" width="13.375" style="2" bestFit="1" customWidth="1"/>
    <col min="6928" max="7164" width="8.75" style="2"/>
    <col min="7165" max="7165" width="53.375" style="2" customWidth="1"/>
    <col min="7166" max="7166" width="9" style="2" customWidth="1"/>
    <col min="7167" max="7167" width="10.375" style="2" bestFit="1" customWidth="1"/>
    <col min="7168" max="7168" width="0.75" style="2" customWidth="1"/>
    <col min="7169" max="7169" width="11.125" style="2" customWidth="1"/>
    <col min="7170" max="7170" width="0.75" style="2" customWidth="1"/>
    <col min="7171" max="7171" width="10.375" style="2" bestFit="1" customWidth="1"/>
    <col min="7172" max="7172" width="0.75" style="2" customWidth="1"/>
    <col min="7173" max="7173" width="12" style="2" bestFit="1" customWidth="1"/>
    <col min="7174" max="7174" width="0.75" style="2" customWidth="1"/>
    <col min="7175" max="7175" width="17" style="2" customWidth="1"/>
    <col min="7176" max="7176" width="0.75" style="2" customWidth="1"/>
    <col min="7177" max="7177" width="14.375" style="2" customWidth="1"/>
    <col min="7178" max="7178" width="0.75" style="2" customWidth="1"/>
    <col min="7179" max="7179" width="16.75" style="2" customWidth="1"/>
    <col min="7180" max="7180" width="0.75" style="2" customWidth="1"/>
    <col min="7181" max="7181" width="12.375" style="2" bestFit="1" customWidth="1"/>
    <col min="7182" max="7182" width="0.75" style="2" customWidth="1"/>
    <col min="7183" max="7183" width="13.375" style="2" bestFit="1" customWidth="1"/>
    <col min="7184" max="7420" width="8.75" style="2"/>
    <col min="7421" max="7421" width="53.375" style="2" customWidth="1"/>
    <col min="7422" max="7422" width="9" style="2" customWidth="1"/>
    <col min="7423" max="7423" width="10.375" style="2" bestFit="1" customWidth="1"/>
    <col min="7424" max="7424" width="0.75" style="2" customWidth="1"/>
    <col min="7425" max="7425" width="11.125" style="2" customWidth="1"/>
    <col min="7426" max="7426" width="0.75" style="2" customWidth="1"/>
    <col min="7427" max="7427" width="10.375" style="2" bestFit="1" customWidth="1"/>
    <col min="7428" max="7428" width="0.75" style="2" customWidth="1"/>
    <col min="7429" max="7429" width="12" style="2" bestFit="1" customWidth="1"/>
    <col min="7430" max="7430" width="0.75" style="2" customWidth="1"/>
    <col min="7431" max="7431" width="17" style="2" customWidth="1"/>
    <col min="7432" max="7432" width="0.75" style="2" customWidth="1"/>
    <col min="7433" max="7433" width="14.375" style="2" customWidth="1"/>
    <col min="7434" max="7434" width="0.75" style="2" customWidth="1"/>
    <col min="7435" max="7435" width="16.75" style="2" customWidth="1"/>
    <col min="7436" max="7436" width="0.75" style="2" customWidth="1"/>
    <col min="7437" max="7437" width="12.375" style="2" bestFit="1" customWidth="1"/>
    <col min="7438" max="7438" width="0.75" style="2" customWidth="1"/>
    <col min="7439" max="7439" width="13.375" style="2" bestFit="1" customWidth="1"/>
    <col min="7440" max="7676" width="8.75" style="2"/>
    <col min="7677" max="7677" width="53.375" style="2" customWidth="1"/>
    <col min="7678" max="7678" width="9" style="2" customWidth="1"/>
    <col min="7679" max="7679" width="10.375" style="2" bestFit="1" customWidth="1"/>
    <col min="7680" max="7680" width="0.75" style="2" customWidth="1"/>
    <col min="7681" max="7681" width="11.125" style="2" customWidth="1"/>
    <col min="7682" max="7682" width="0.75" style="2" customWidth="1"/>
    <col min="7683" max="7683" width="10.375" style="2" bestFit="1" customWidth="1"/>
    <col min="7684" max="7684" width="0.75" style="2" customWidth="1"/>
    <col min="7685" max="7685" width="12" style="2" bestFit="1" customWidth="1"/>
    <col min="7686" max="7686" width="0.75" style="2" customWidth="1"/>
    <col min="7687" max="7687" width="17" style="2" customWidth="1"/>
    <col min="7688" max="7688" width="0.75" style="2" customWidth="1"/>
    <col min="7689" max="7689" width="14.375" style="2" customWidth="1"/>
    <col min="7690" max="7690" width="0.75" style="2" customWidth="1"/>
    <col min="7691" max="7691" width="16.75" style="2" customWidth="1"/>
    <col min="7692" max="7692" width="0.75" style="2" customWidth="1"/>
    <col min="7693" max="7693" width="12.375" style="2" bestFit="1" customWidth="1"/>
    <col min="7694" max="7694" width="0.75" style="2" customWidth="1"/>
    <col min="7695" max="7695" width="13.375" style="2" bestFit="1" customWidth="1"/>
    <col min="7696" max="7932" width="8.75" style="2"/>
    <col min="7933" max="7933" width="53.375" style="2" customWidth="1"/>
    <col min="7934" max="7934" width="9" style="2" customWidth="1"/>
    <col min="7935" max="7935" width="10.375" style="2" bestFit="1" customWidth="1"/>
    <col min="7936" max="7936" width="0.75" style="2" customWidth="1"/>
    <col min="7937" max="7937" width="11.125" style="2" customWidth="1"/>
    <col min="7938" max="7938" width="0.75" style="2" customWidth="1"/>
    <col min="7939" max="7939" width="10.375" style="2" bestFit="1" customWidth="1"/>
    <col min="7940" max="7940" width="0.75" style="2" customWidth="1"/>
    <col min="7941" max="7941" width="12" style="2" bestFit="1" customWidth="1"/>
    <col min="7942" max="7942" width="0.75" style="2" customWidth="1"/>
    <col min="7943" max="7943" width="17" style="2" customWidth="1"/>
    <col min="7944" max="7944" width="0.75" style="2" customWidth="1"/>
    <col min="7945" max="7945" width="14.375" style="2" customWidth="1"/>
    <col min="7946" max="7946" width="0.75" style="2" customWidth="1"/>
    <col min="7947" max="7947" width="16.75" style="2" customWidth="1"/>
    <col min="7948" max="7948" width="0.75" style="2" customWidth="1"/>
    <col min="7949" max="7949" width="12.375" style="2" bestFit="1" customWidth="1"/>
    <col min="7950" max="7950" width="0.75" style="2" customWidth="1"/>
    <col min="7951" max="7951" width="13.375" style="2" bestFit="1" customWidth="1"/>
    <col min="7952" max="8188" width="8.75" style="2"/>
    <col min="8189" max="8189" width="53.375" style="2" customWidth="1"/>
    <col min="8190" max="8190" width="9" style="2" customWidth="1"/>
    <col min="8191" max="8191" width="10.375" style="2" bestFit="1" customWidth="1"/>
    <col min="8192" max="8192" width="0.75" style="2" customWidth="1"/>
    <col min="8193" max="8193" width="11.125" style="2" customWidth="1"/>
    <col min="8194" max="8194" width="0.75" style="2" customWidth="1"/>
    <col min="8195" max="8195" width="10.375" style="2" bestFit="1" customWidth="1"/>
    <col min="8196" max="8196" width="0.75" style="2" customWidth="1"/>
    <col min="8197" max="8197" width="12" style="2" bestFit="1" customWidth="1"/>
    <col min="8198" max="8198" width="0.75" style="2" customWidth="1"/>
    <col min="8199" max="8199" width="17" style="2" customWidth="1"/>
    <col min="8200" max="8200" width="0.75" style="2" customWidth="1"/>
    <col min="8201" max="8201" width="14.375" style="2" customWidth="1"/>
    <col min="8202" max="8202" width="0.75" style="2" customWidth="1"/>
    <col min="8203" max="8203" width="16.75" style="2" customWidth="1"/>
    <col min="8204" max="8204" width="0.75" style="2" customWidth="1"/>
    <col min="8205" max="8205" width="12.375" style="2" bestFit="1" customWidth="1"/>
    <col min="8206" max="8206" width="0.75" style="2" customWidth="1"/>
    <col min="8207" max="8207" width="13.375" style="2" bestFit="1" customWidth="1"/>
    <col min="8208" max="8444" width="8.75" style="2"/>
    <col min="8445" max="8445" width="53.375" style="2" customWidth="1"/>
    <col min="8446" max="8446" width="9" style="2" customWidth="1"/>
    <col min="8447" max="8447" width="10.375" style="2" bestFit="1" customWidth="1"/>
    <col min="8448" max="8448" width="0.75" style="2" customWidth="1"/>
    <col min="8449" max="8449" width="11.125" style="2" customWidth="1"/>
    <col min="8450" max="8450" width="0.75" style="2" customWidth="1"/>
    <col min="8451" max="8451" width="10.375" style="2" bestFit="1" customWidth="1"/>
    <col min="8452" max="8452" width="0.75" style="2" customWidth="1"/>
    <col min="8453" max="8453" width="12" style="2" bestFit="1" customWidth="1"/>
    <col min="8454" max="8454" width="0.75" style="2" customWidth="1"/>
    <col min="8455" max="8455" width="17" style="2" customWidth="1"/>
    <col min="8456" max="8456" width="0.75" style="2" customWidth="1"/>
    <col min="8457" max="8457" width="14.375" style="2" customWidth="1"/>
    <col min="8458" max="8458" width="0.75" style="2" customWidth="1"/>
    <col min="8459" max="8459" width="16.75" style="2" customWidth="1"/>
    <col min="8460" max="8460" width="0.75" style="2" customWidth="1"/>
    <col min="8461" max="8461" width="12.375" style="2" bestFit="1" customWidth="1"/>
    <col min="8462" max="8462" width="0.75" style="2" customWidth="1"/>
    <col min="8463" max="8463" width="13.375" style="2" bestFit="1" customWidth="1"/>
    <col min="8464" max="8700" width="8.75" style="2"/>
    <col min="8701" max="8701" width="53.375" style="2" customWidth="1"/>
    <col min="8702" max="8702" width="9" style="2" customWidth="1"/>
    <col min="8703" max="8703" width="10.375" style="2" bestFit="1" customWidth="1"/>
    <col min="8704" max="8704" width="0.75" style="2" customWidth="1"/>
    <col min="8705" max="8705" width="11.125" style="2" customWidth="1"/>
    <col min="8706" max="8706" width="0.75" style="2" customWidth="1"/>
    <col min="8707" max="8707" width="10.375" style="2" bestFit="1" customWidth="1"/>
    <col min="8708" max="8708" width="0.75" style="2" customWidth="1"/>
    <col min="8709" max="8709" width="12" style="2" bestFit="1" customWidth="1"/>
    <col min="8710" max="8710" width="0.75" style="2" customWidth="1"/>
    <col min="8711" max="8711" width="17" style="2" customWidth="1"/>
    <col min="8712" max="8712" width="0.75" style="2" customWidth="1"/>
    <col min="8713" max="8713" width="14.375" style="2" customWidth="1"/>
    <col min="8714" max="8714" width="0.75" style="2" customWidth="1"/>
    <col min="8715" max="8715" width="16.75" style="2" customWidth="1"/>
    <col min="8716" max="8716" width="0.75" style="2" customWidth="1"/>
    <col min="8717" max="8717" width="12.375" style="2" bestFit="1" customWidth="1"/>
    <col min="8718" max="8718" width="0.75" style="2" customWidth="1"/>
    <col min="8719" max="8719" width="13.375" style="2" bestFit="1" customWidth="1"/>
    <col min="8720" max="8956" width="8.75" style="2"/>
    <col min="8957" max="8957" width="53.375" style="2" customWidth="1"/>
    <col min="8958" max="8958" width="9" style="2" customWidth="1"/>
    <col min="8959" max="8959" width="10.375" style="2" bestFit="1" customWidth="1"/>
    <col min="8960" max="8960" width="0.75" style="2" customWidth="1"/>
    <col min="8961" max="8961" width="11.125" style="2" customWidth="1"/>
    <col min="8962" max="8962" width="0.75" style="2" customWidth="1"/>
    <col min="8963" max="8963" width="10.375" style="2" bestFit="1" customWidth="1"/>
    <col min="8964" max="8964" width="0.75" style="2" customWidth="1"/>
    <col min="8965" max="8965" width="12" style="2" bestFit="1" customWidth="1"/>
    <col min="8966" max="8966" width="0.75" style="2" customWidth="1"/>
    <col min="8967" max="8967" width="17" style="2" customWidth="1"/>
    <col min="8968" max="8968" width="0.75" style="2" customWidth="1"/>
    <col min="8969" max="8969" width="14.375" style="2" customWidth="1"/>
    <col min="8970" max="8970" width="0.75" style="2" customWidth="1"/>
    <col min="8971" max="8971" width="16.75" style="2" customWidth="1"/>
    <col min="8972" max="8972" width="0.75" style="2" customWidth="1"/>
    <col min="8973" max="8973" width="12.375" style="2" bestFit="1" customWidth="1"/>
    <col min="8974" max="8974" width="0.75" style="2" customWidth="1"/>
    <col min="8975" max="8975" width="13.375" style="2" bestFit="1" customWidth="1"/>
    <col min="8976" max="9212" width="8.75" style="2"/>
    <col min="9213" max="9213" width="53.375" style="2" customWidth="1"/>
    <col min="9214" max="9214" width="9" style="2" customWidth="1"/>
    <col min="9215" max="9215" width="10.375" style="2" bestFit="1" customWidth="1"/>
    <col min="9216" max="9216" width="0.75" style="2" customWidth="1"/>
    <col min="9217" max="9217" width="11.125" style="2" customWidth="1"/>
    <col min="9218" max="9218" width="0.75" style="2" customWidth="1"/>
    <col min="9219" max="9219" width="10.375" style="2" bestFit="1" customWidth="1"/>
    <col min="9220" max="9220" width="0.75" style="2" customWidth="1"/>
    <col min="9221" max="9221" width="12" style="2" bestFit="1" customWidth="1"/>
    <col min="9222" max="9222" width="0.75" style="2" customWidth="1"/>
    <col min="9223" max="9223" width="17" style="2" customWidth="1"/>
    <col min="9224" max="9224" width="0.75" style="2" customWidth="1"/>
    <col min="9225" max="9225" width="14.375" style="2" customWidth="1"/>
    <col min="9226" max="9226" width="0.75" style="2" customWidth="1"/>
    <col min="9227" max="9227" width="16.75" style="2" customWidth="1"/>
    <col min="9228" max="9228" width="0.75" style="2" customWidth="1"/>
    <col min="9229" max="9229" width="12.375" style="2" bestFit="1" customWidth="1"/>
    <col min="9230" max="9230" width="0.75" style="2" customWidth="1"/>
    <col min="9231" max="9231" width="13.375" style="2" bestFit="1" customWidth="1"/>
    <col min="9232" max="9468" width="8.75" style="2"/>
    <col min="9469" max="9469" width="53.375" style="2" customWidth="1"/>
    <col min="9470" max="9470" width="9" style="2" customWidth="1"/>
    <col min="9471" max="9471" width="10.375" style="2" bestFit="1" customWidth="1"/>
    <col min="9472" max="9472" width="0.75" style="2" customWidth="1"/>
    <col min="9473" max="9473" width="11.125" style="2" customWidth="1"/>
    <col min="9474" max="9474" width="0.75" style="2" customWidth="1"/>
    <col min="9475" max="9475" width="10.375" style="2" bestFit="1" customWidth="1"/>
    <col min="9476" max="9476" width="0.75" style="2" customWidth="1"/>
    <col min="9477" max="9477" width="12" style="2" bestFit="1" customWidth="1"/>
    <col min="9478" max="9478" width="0.75" style="2" customWidth="1"/>
    <col min="9479" max="9479" width="17" style="2" customWidth="1"/>
    <col min="9480" max="9480" width="0.75" style="2" customWidth="1"/>
    <col min="9481" max="9481" width="14.375" style="2" customWidth="1"/>
    <col min="9482" max="9482" width="0.75" style="2" customWidth="1"/>
    <col min="9483" max="9483" width="16.75" style="2" customWidth="1"/>
    <col min="9484" max="9484" width="0.75" style="2" customWidth="1"/>
    <col min="9485" max="9485" width="12.375" style="2" bestFit="1" customWidth="1"/>
    <col min="9486" max="9486" width="0.75" style="2" customWidth="1"/>
    <col min="9487" max="9487" width="13.375" style="2" bestFit="1" customWidth="1"/>
    <col min="9488" max="9724" width="8.75" style="2"/>
    <col min="9725" max="9725" width="53.375" style="2" customWidth="1"/>
    <col min="9726" max="9726" width="9" style="2" customWidth="1"/>
    <col min="9727" max="9727" width="10.375" style="2" bestFit="1" customWidth="1"/>
    <col min="9728" max="9728" width="0.75" style="2" customWidth="1"/>
    <col min="9729" max="9729" width="11.125" style="2" customWidth="1"/>
    <col min="9730" max="9730" width="0.75" style="2" customWidth="1"/>
    <col min="9731" max="9731" width="10.375" style="2" bestFit="1" customWidth="1"/>
    <col min="9732" max="9732" width="0.75" style="2" customWidth="1"/>
    <col min="9733" max="9733" width="12" style="2" bestFit="1" customWidth="1"/>
    <col min="9734" max="9734" width="0.75" style="2" customWidth="1"/>
    <col min="9735" max="9735" width="17" style="2" customWidth="1"/>
    <col min="9736" max="9736" width="0.75" style="2" customWidth="1"/>
    <col min="9737" max="9737" width="14.375" style="2" customWidth="1"/>
    <col min="9738" max="9738" width="0.75" style="2" customWidth="1"/>
    <col min="9739" max="9739" width="16.75" style="2" customWidth="1"/>
    <col min="9740" max="9740" width="0.75" style="2" customWidth="1"/>
    <col min="9741" max="9741" width="12.375" style="2" bestFit="1" customWidth="1"/>
    <col min="9742" max="9742" width="0.75" style="2" customWidth="1"/>
    <col min="9743" max="9743" width="13.375" style="2" bestFit="1" customWidth="1"/>
    <col min="9744" max="9980" width="8.75" style="2"/>
    <col min="9981" max="9981" width="53.375" style="2" customWidth="1"/>
    <col min="9982" max="9982" width="9" style="2" customWidth="1"/>
    <col min="9983" max="9983" width="10.375" style="2" bestFit="1" customWidth="1"/>
    <col min="9984" max="9984" width="0.75" style="2" customWidth="1"/>
    <col min="9985" max="9985" width="11.125" style="2" customWidth="1"/>
    <col min="9986" max="9986" width="0.75" style="2" customWidth="1"/>
    <col min="9987" max="9987" width="10.375" style="2" bestFit="1" customWidth="1"/>
    <col min="9988" max="9988" width="0.75" style="2" customWidth="1"/>
    <col min="9989" max="9989" width="12" style="2" bestFit="1" customWidth="1"/>
    <col min="9990" max="9990" width="0.75" style="2" customWidth="1"/>
    <col min="9991" max="9991" width="17" style="2" customWidth="1"/>
    <col min="9992" max="9992" width="0.75" style="2" customWidth="1"/>
    <col min="9993" max="9993" width="14.375" style="2" customWidth="1"/>
    <col min="9994" max="9994" width="0.75" style="2" customWidth="1"/>
    <col min="9995" max="9995" width="16.75" style="2" customWidth="1"/>
    <col min="9996" max="9996" width="0.75" style="2" customWidth="1"/>
    <col min="9997" max="9997" width="12.375" style="2" bestFit="1" customWidth="1"/>
    <col min="9998" max="9998" width="0.75" style="2" customWidth="1"/>
    <col min="9999" max="9999" width="13.375" style="2" bestFit="1" customWidth="1"/>
    <col min="10000" max="10236" width="8.75" style="2"/>
    <col min="10237" max="10237" width="53.375" style="2" customWidth="1"/>
    <col min="10238" max="10238" width="9" style="2" customWidth="1"/>
    <col min="10239" max="10239" width="10.375" style="2" bestFit="1" customWidth="1"/>
    <col min="10240" max="10240" width="0.75" style="2" customWidth="1"/>
    <col min="10241" max="10241" width="11.125" style="2" customWidth="1"/>
    <col min="10242" max="10242" width="0.75" style="2" customWidth="1"/>
    <col min="10243" max="10243" width="10.375" style="2" bestFit="1" customWidth="1"/>
    <col min="10244" max="10244" width="0.75" style="2" customWidth="1"/>
    <col min="10245" max="10245" width="12" style="2" bestFit="1" customWidth="1"/>
    <col min="10246" max="10246" width="0.75" style="2" customWidth="1"/>
    <col min="10247" max="10247" width="17" style="2" customWidth="1"/>
    <col min="10248" max="10248" width="0.75" style="2" customWidth="1"/>
    <col min="10249" max="10249" width="14.375" style="2" customWidth="1"/>
    <col min="10250" max="10250" width="0.75" style="2" customWidth="1"/>
    <col min="10251" max="10251" width="16.75" style="2" customWidth="1"/>
    <col min="10252" max="10252" width="0.75" style="2" customWidth="1"/>
    <col min="10253" max="10253" width="12.375" style="2" bestFit="1" customWidth="1"/>
    <col min="10254" max="10254" width="0.75" style="2" customWidth="1"/>
    <col min="10255" max="10255" width="13.375" style="2" bestFit="1" customWidth="1"/>
    <col min="10256" max="10492" width="8.75" style="2"/>
    <col min="10493" max="10493" width="53.375" style="2" customWidth="1"/>
    <col min="10494" max="10494" width="9" style="2" customWidth="1"/>
    <col min="10495" max="10495" width="10.375" style="2" bestFit="1" customWidth="1"/>
    <col min="10496" max="10496" width="0.75" style="2" customWidth="1"/>
    <col min="10497" max="10497" width="11.125" style="2" customWidth="1"/>
    <col min="10498" max="10498" width="0.75" style="2" customWidth="1"/>
    <col min="10499" max="10499" width="10.375" style="2" bestFit="1" customWidth="1"/>
    <col min="10500" max="10500" width="0.75" style="2" customWidth="1"/>
    <col min="10501" max="10501" width="12" style="2" bestFit="1" customWidth="1"/>
    <col min="10502" max="10502" width="0.75" style="2" customWidth="1"/>
    <col min="10503" max="10503" width="17" style="2" customWidth="1"/>
    <col min="10504" max="10504" width="0.75" style="2" customWidth="1"/>
    <col min="10505" max="10505" width="14.375" style="2" customWidth="1"/>
    <col min="10506" max="10506" width="0.75" style="2" customWidth="1"/>
    <col min="10507" max="10507" width="16.75" style="2" customWidth="1"/>
    <col min="10508" max="10508" width="0.75" style="2" customWidth="1"/>
    <col min="10509" max="10509" width="12.375" style="2" bestFit="1" customWidth="1"/>
    <col min="10510" max="10510" width="0.75" style="2" customWidth="1"/>
    <col min="10511" max="10511" width="13.375" style="2" bestFit="1" customWidth="1"/>
    <col min="10512" max="10748" width="8.75" style="2"/>
    <col min="10749" max="10749" width="53.375" style="2" customWidth="1"/>
    <col min="10750" max="10750" width="9" style="2" customWidth="1"/>
    <col min="10751" max="10751" width="10.375" style="2" bestFit="1" customWidth="1"/>
    <col min="10752" max="10752" width="0.75" style="2" customWidth="1"/>
    <col min="10753" max="10753" width="11.125" style="2" customWidth="1"/>
    <col min="10754" max="10754" width="0.75" style="2" customWidth="1"/>
    <col min="10755" max="10755" width="10.375" style="2" bestFit="1" customWidth="1"/>
    <col min="10756" max="10756" width="0.75" style="2" customWidth="1"/>
    <col min="10757" max="10757" width="12" style="2" bestFit="1" customWidth="1"/>
    <col min="10758" max="10758" width="0.75" style="2" customWidth="1"/>
    <col min="10759" max="10759" width="17" style="2" customWidth="1"/>
    <col min="10760" max="10760" width="0.75" style="2" customWidth="1"/>
    <col min="10761" max="10761" width="14.375" style="2" customWidth="1"/>
    <col min="10762" max="10762" width="0.75" style="2" customWidth="1"/>
    <col min="10763" max="10763" width="16.75" style="2" customWidth="1"/>
    <col min="10764" max="10764" width="0.75" style="2" customWidth="1"/>
    <col min="10765" max="10765" width="12.375" style="2" bestFit="1" customWidth="1"/>
    <col min="10766" max="10766" width="0.75" style="2" customWidth="1"/>
    <col min="10767" max="10767" width="13.375" style="2" bestFit="1" customWidth="1"/>
    <col min="10768" max="11004" width="8.75" style="2"/>
    <col min="11005" max="11005" width="53.375" style="2" customWidth="1"/>
    <col min="11006" max="11006" width="9" style="2" customWidth="1"/>
    <col min="11007" max="11007" width="10.375" style="2" bestFit="1" customWidth="1"/>
    <col min="11008" max="11008" width="0.75" style="2" customWidth="1"/>
    <col min="11009" max="11009" width="11.125" style="2" customWidth="1"/>
    <col min="11010" max="11010" width="0.75" style="2" customWidth="1"/>
    <col min="11011" max="11011" width="10.375" style="2" bestFit="1" customWidth="1"/>
    <col min="11012" max="11012" width="0.75" style="2" customWidth="1"/>
    <col min="11013" max="11013" width="12" style="2" bestFit="1" customWidth="1"/>
    <col min="11014" max="11014" width="0.75" style="2" customWidth="1"/>
    <col min="11015" max="11015" width="17" style="2" customWidth="1"/>
    <col min="11016" max="11016" width="0.75" style="2" customWidth="1"/>
    <col min="11017" max="11017" width="14.375" style="2" customWidth="1"/>
    <col min="11018" max="11018" width="0.75" style="2" customWidth="1"/>
    <col min="11019" max="11019" width="16.75" style="2" customWidth="1"/>
    <col min="11020" max="11020" width="0.75" style="2" customWidth="1"/>
    <col min="11021" max="11021" width="12.375" style="2" bestFit="1" customWidth="1"/>
    <col min="11022" max="11022" width="0.75" style="2" customWidth="1"/>
    <col min="11023" max="11023" width="13.375" style="2" bestFit="1" customWidth="1"/>
    <col min="11024" max="11260" width="8.75" style="2"/>
    <col min="11261" max="11261" width="53.375" style="2" customWidth="1"/>
    <col min="11262" max="11262" width="9" style="2" customWidth="1"/>
    <col min="11263" max="11263" width="10.375" style="2" bestFit="1" customWidth="1"/>
    <col min="11264" max="11264" width="0.75" style="2" customWidth="1"/>
    <col min="11265" max="11265" width="11.125" style="2" customWidth="1"/>
    <col min="11266" max="11266" width="0.75" style="2" customWidth="1"/>
    <col min="11267" max="11267" width="10.375" style="2" bestFit="1" customWidth="1"/>
    <col min="11268" max="11268" width="0.75" style="2" customWidth="1"/>
    <col min="11269" max="11269" width="12" style="2" bestFit="1" customWidth="1"/>
    <col min="11270" max="11270" width="0.75" style="2" customWidth="1"/>
    <col min="11271" max="11271" width="17" style="2" customWidth="1"/>
    <col min="11272" max="11272" width="0.75" style="2" customWidth="1"/>
    <col min="11273" max="11273" width="14.375" style="2" customWidth="1"/>
    <col min="11274" max="11274" width="0.75" style="2" customWidth="1"/>
    <col min="11275" max="11275" width="16.75" style="2" customWidth="1"/>
    <col min="11276" max="11276" width="0.75" style="2" customWidth="1"/>
    <col min="11277" max="11277" width="12.375" style="2" bestFit="1" customWidth="1"/>
    <col min="11278" max="11278" width="0.75" style="2" customWidth="1"/>
    <col min="11279" max="11279" width="13.375" style="2" bestFit="1" customWidth="1"/>
    <col min="11280" max="11516" width="8.75" style="2"/>
    <col min="11517" max="11517" width="53.375" style="2" customWidth="1"/>
    <col min="11518" max="11518" width="9" style="2" customWidth="1"/>
    <col min="11519" max="11519" width="10.375" style="2" bestFit="1" customWidth="1"/>
    <col min="11520" max="11520" width="0.75" style="2" customWidth="1"/>
    <col min="11521" max="11521" width="11.125" style="2" customWidth="1"/>
    <col min="11522" max="11522" width="0.75" style="2" customWidth="1"/>
    <col min="11523" max="11523" width="10.375" style="2" bestFit="1" customWidth="1"/>
    <col min="11524" max="11524" width="0.75" style="2" customWidth="1"/>
    <col min="11525" max="11525" width="12" style="2" bestFit="1" customWidth="1"/>
    <col min="11526" max="11526" width="0.75" style="2" customWidth="1"/>
    <col min="11527" max="11527" width="17" style="2" customWidth="1"/>
    <col min="11528" max="11528" width="0.75" style="2" customWidth="1"/>
    <col min="11529" max="11529" width="14.375" style="2" customWidth="1"/>
    <col min="11530" max="11530" width="0.75" style="2" customWidth="1"/>
    <col min="11531" max="11531" width="16.75" style="2" customWidth="1"/>
    <col min="11532" max="11532" width="0.75" style="2" customWidth="1"/>
    <col min="11533" max="11533" width="12.375" style="2" bestFit="1" customWidth="1"/>
    <col min="11534" max="11534" width="0.75" style="2" customWidth="1"/>
    <col min="11535" max="11535" width="13.375" style="2" bestFit="1" customWidth="1"/>
    <col min="11536" max="11772" width="8.75" style="2"/>
    <col min="11773" max="11773" width="53.375" style="2" customWidth="1"/>
    <col min="11774" max="11774" width="9" style="2" customWidth="1"/>
    <col min="11775" max="11775" width="10.375" style="2" bestFit="1" customWidth="1"/>
    <col min="11776" max="11776" width="0.75" style="2" customWidth="1"/>
    <col min="11777" max="11777" width="11.125" style="2" customWidth="1"/>
    <col min="11778" max="11778" width="0.75" style="2" customWidth="1"/>
    <col min="11779" max="11779" width="10.375" style="2" bestFit="1" customWidth="1"/>
    <col min="11780" max="11780" width="0.75" style="2" customWidth="1"/>
    <col min="11781" max="11781" width="12" style="2" bestFit="1" customWidth="1"/>
    <col min="11782" max="11782" width="0.75" style="2" customWidth="1"/>
    <col min="11783" max="11783" width="17" style="2" customWidth="1"/>
    <col min="11784" max="11784" width="0.75" style="2" customWidth="1"/>
    <col min="11785" max="11785" width="14.375" style="2" customWidth="1"/>
    <col min="11786" max="11786" width="0.75" style="2" customWidth="1"/>
    <col min="11787" max="11787" width="16.75" style="2" customWidth="1"/>
    <col min="11788" max="11788" width="0.75" style="2" customWidth="1"/>
    <col min="11789" max="11789" width="12.375" style="2" bestFit="1" customWidth="1"/>
    <col min="11790" max="11790" width="0.75" style="2" customWidth="1"/>
    <col min="11791" max="11791" width="13.375" style="2" bestFit="1" customWidth="1"/>
    <col min="11792" max="12028" width="8.75" style="2"/>
    <col min="12029" max="12029" width="53.375" style="2" customWidth="1"/>
    <col min="12030" max="12030" width="9" style="2" customWidth="1"/>
    <col min="12031" max="12031" width="10.375" style="2" bestFit="1" customWidth="1"/>
    <col min="12032" max="12032" width="0.75" style="2" customWidth="1"/>
    <col min="12033" max="12033" width="11.125" style="2" customWidth="1"/>
    <col min="12034" max="12034" width="0.75" style="2" customWidth="1"/>
    <col min="12035" max="12035" width="10.375" style="2" bestFit="1" customWidth="1"/>
    <col min="12036" max="12036" width="0.75" style="2" customWidth="1"/>
    <col min="12037" max="12037" width="12" style="2" bestFit="1" customWidth="1"/>
    <col min="12038" max="12038" width="0.75" style="2" customWidth="1"/>
    <col min="12039" max="12039" width="17" style="2" customWidth="1"/>
    <col min="12040" max="12040" width="0.75" style="2" customWidth="1"/>
    <col min="12041" max="12041" width="14.375" style="2" customWidth="1"/>
    <col min="12042" max="12042" width="0.75" style="2" customWidth="1"/>
    <col min="12043" max="12043" width="16.75" style="2" customWidth="1"/>
    <col min="12044" max="12044" width="0.75" style="2" customWidth="1"/>
    <col min="12045" max="12045" width="12.375" style="2" bestFit="1" customWidth="1"/>
    <col min="12046" max="12046" width="0.75" style="2" customWidth="1"/>
    <col min="12047" max="12047" width="13.375" style="2" bestFit="1" customWidth="1"/>
    <col min="12048" max="12284" width="8.75" style="2"/>
    <col min="12285" max="12285" width="53.375" style="2" customWidth="1"/>
    <col min="12286" max="12286" width="9" style="2" customWidth="1"/>
    <col min="12287" max="12287" width="10.375" style="2" bestFit="1" customWidth="1"/>
    <col min="12288" max="12288" width="0.75" style="2" customWidth="1"/>
    <col min="12289" max="12289" width="11.125" style="2" customWidth="1"/>
    <col min="12290" max="12290" width="0.75" style="2" customWidth="1"/>
    <col min="12291" max="12291" width="10.375" style="2" bestFit="1" customWidth="1"/>
    <col min="12292" max="12292" width="0.75" style="2" customWidth="1"/>
    <col min="12293" max="12293" width="12" style="2" bestFit="1" customWidth="1"/>
    <col min="12294" max="12294" width="0.75" style="2" customWidth="1"/>
    <col min="12295" max="12295" width="17" style="2" customWidth="1"/>
    <col min="12296" max="12296" width="0.75" style="2" customWidth="1"/>
    <col min="12297" max="12297" width="14.375" style="2" customWidth="1"/>
    <col min="12298" max="12298" width="0.75" style="2" customWidth="1"/>
    <col min="12299" max="12299" width="16.75" style="2" customWidth="1"/>
    <col min="12300" max="12300" width="0.75" style="2" customWidth="1"/>
    <col min="12301" max="12301" width="12.375" style="2" bestFit="1" customWidth="1"/>
    <col min="12302" max="12302" width="0.75" style="2" customWidth="1"/>
    <col min="12303" max="12303" width="13.375" style="2" bestFit="1" customWidth="1"/>
    <col min="12304" max="12540" width="8.75" style="2"/>
    <col min="12541" max="12541" width="53.375" style="2" customWidth="1"/>
    <col min="12542" max="12542" width="9" style="2" customWidth="1"/>
    <col min="12543" max="12543" width="10.375" style="2" bestFit="1" customWidth="1"/>
    <col min="12544" max="12544" width="0.75" style="2" customWidth="1"/>
    <col min="12545" max="12545" width="11.125" style="2" customWidth="1"/>
    <col min="12546" max="12546" width="0.75" style="2" customWidth="1"/>
    <col min="12547" max="12547" width="10.375" style="2" bestFit="1" customWidth="1"/>
    <col min="12548" max="12548" width="0.75" style="2" customWidth="1"/>
    <col min="12549" max="12549" width="12" style="2" bestFit="1" customWidth="1"/>
    <col min="12550" max="12550" width="0.75" style="2" customWidth="1"/>
    <col min="12551" max="12551" width="17" style="2" customWidth="1"/>
    <col min="12552" max="12552" width="0.75" style="2" customWidth="1"/>
    <col min="12553" max="12553" width="14.375" style="2" customWidth="1"/>
    <col min="12554" max="12554" width="0.75" style="2" customWidth="1"/>
    <col min="12555" max="12555" width="16.75" style="2" customWidth="1"/>
    <col min="12556" max="12556" width="0.75" style="2" customWidth="1"/>
    <col min="12557" max="12557" width="12.375" style="2" bestFit="1" customWidth="1"/>
    <col min="12558" max="12558" width="0.75" style="2" customWidth="1"/>
    <col min="12559" max="12559" width="13.375" style="2" bestFit="1" customWidth="1"/>
    <col min="12560" max="12796" width="8.75" style="2"/>
    <col min="12797" max="12797" width="53.375" style="2" customWidth="1"/>
    <col min="12798" max="12798" width="9" style="2" customWidth="1"/>
    <col min="12799" max="12799" width="10.375" style="2" bestFit="1" customWidth="1"/>
    <col min="12800" max="12800" width="0.75" style="2" customWidth="1"/>
    <col min="12801" max="12801" width="11.125" style="2" customWidth="1"/>
    <col min="12802" max="12802" width="0.75" style="2" customWidth="1"/>
    <col min="12803" max="12803" width="10.375" style="2" bestFit="1" customWidth="1"/>
    <col min="12804" max="12804" width="0.75" style="2" customWidth="1"/>
    <col min="12805" max="12805" width="12" style="2" bestFit="1" customWidth="1"/>
    <col min="12806" max="12806" width="0.75" style="2" customWidth="1"/>
    <col min="12807" max="12807" width="17" style="2" customWidth="1"/>
    <col min="12808" max="12808" width="0.75" style="2" customWidth="1"/>
    <col min="12809" max="12809" width="14.375" style="2" customWidth="1"/>
    <col min="12810" max="12810" width="0.75" style="2" customWidth="1"/>
    <col min="12811" max="12811" width="16.75" style="2" customWidth="1"/>
    <col min="12812" max="12812" width="0.75" style="2" customWidth="1"/>
    <col min="12813" max="12813" width="12.375" style="2" bestFit="1" customWidth="1"/>
    <col min="12814" max="12814" width="0.75" style="2" customWidth="1"/>
    <col min="12815" max="12815" width="13.375" style="2" bestFit="1" customWidth="1"/>
    <col min="12816" max="13052" width="8.75" style="2"/>
    <col min="13053" max="13053" width="53.375" style="2" customWidth="1"/>
    <col min="13054" max="13054" width="9" style="2" customWidth="1"/>
    <col min="13055" max="13055" width="10.375" style="2" bestFit="1" customWidth="1"/>
    <col min="13056" max="13056" width="0.75" style="2" customWidth="1"/>
    <col min="13057" max="13057" width="11.125" style="2" customWidth="1"/>
    <col min="13058" max="13058" width="0.75" style="2" customWidth="1"/>
    <col min="13059" max="13059" width="10.375" style="2" bestFit="1" customWidth="1"/>
    <col min="13060" max="13060" width="0.75" style="2" customWidth="1"/>
    <col min="13061" max="13061" width="12" style="2" bestFit="1" customWidth="1"/>
    <col min="13062" max="13062" width="0.75" style="2" customWidth="1"/>
    <col min="13063" max="13063" width="17" style="2" customWidth="1"/>
    <col min="13064" max="13064" width="0.75" style="2" customWidth="1"/>
    <col min="13065" max="13065" width="14.375" style="2" customWidth="1"/>
    <col min="13066" max="13066" width="0.75" style="2" customWidth="1"/>
    <col min="13067" max="13067" width="16.75" style="2" customWidth="1"/>
    <col min="13068" max="13068" width="0.75" style="2" customWidth="1"/>
    <col min="13069" max="13069" width="12.375" style="2" bestFit="1" customWidth="1"/>
    <col min="13070" max="13070" width="0.75" style="2" customWidth="1"/>
    <col min="13071" max="13071" width="13.375" style="2" bestFit="1" customWidth="1"/>
    <col min="13072" max="13308" width="8.75" style="2"/>
    <col min="13309" max="13309" width="53.375" style="2" customWidth="1"/>
    <col min="13310" max="13310" width="9" style="2" customWidth="1"/>
    <col min="13311" max="13311" width="10.375" style="2" bestFit="1" customWidth="1"/>
    <col min="13312" max="13312" width="0.75" style="2" customWidth="1"/>
    <col min="13313" max="13313" width="11.125" style="2" customWidth="1"/>
    <col min="13314" max="13314" width="0.75" style="2" customWidth="1"/>
    <col min="13315" max="13315" width="10.375" style="2" bestFit="1" customWidth="1"/>
    <col min="13316" max="13316" width="0.75" style="2" customWidth="1"/>
    <col min="13317" max="13317" width="12" style="2" bestFit="1" customWidth="1"/>
    <col min="13318" max="13318" width="0.75" style="2" customWidth="1"/>
    <col min="13319" max="13319" width="17" style="2" customWidth="1"/>
    <col min="13320" max="13320" width="0.75" style="2" customWidth="1"/>
    <col min="13321" max="13321" width="14.375" style="2" customWidth="1"/>
    <col min="13322" max="13322" width="0.75" style="2" customWidth="1"/>
    <col min="13323" max="13323" width="16.75" style="2" customWidth="1"/>
    <col min="13324" max="13324" width="0.75" style="2" customWidth="1"/>
    <col min="13325" max="13325" width="12.375" style="2" bestFit="1" customWidth="1"/>
    <col min="13326" max="13326" width="0.75" style="2" customWidth="1"/>
    <col min="13327" max="13327" width="13.375" style="2" bestFit="1" customWidth="1"/>
    <col min="13328" max="13564" width="8.75" style="2"/>
    <col min="13565" max="13565" width="53.375" style="2" customWidth="1"/>
    <col min="13566" max="13566" width="9" style="2" customWidth="1"/>
    <col min="13567" max="13567" width="10.375" style="2" bestFit="1" customWidth="1"/>
    <col min="13568" max="13568" width="0.75" style="2" customWidth="1"/>
    <col min="13569" max="13569" width="11.125" style="2" customWidth="1"/>
    <col min="13570" max="13570" width="0.75" style="2" customWidth="1"/>
    <col min="13571" max="13571" width="10.375" style="2" bestFit="1" customWidth="1"/>
    <col min="13572" max="13572" width="0.75" style="2" customWidth="1"/>
    <col min="13573" max="13573" width="12" style="2" bestFit="1" customWidth="1"/>
    <col min="13574" max="13574" width="0.75" style="2" customWidth="1"/>
    <col min="13575" max="13575" width="17" style="2" customWidth="1"/>
    <col min="13576" max="13576" width="0.75" style="2" customWidth="1"/>
    <col min="13577" max="13577" width="14.375" style="2" customWidth="1"/>
    <col min="13578" max="13578" width="0.75" style="2" customWidth="1"/>
    <col min="13579" max="13579" width="16.75" style="2" customWidth="1"/>
    <col min="13580" max="13580" width="0.75" style="2" customWidth="1"/>
    <col min="13581" max="13581" width="12.375" style="2" bestFit="1" customWidth="1"/>
    <col min="13582" max="13582" width="0.75" style="2" customWidth="1"/>
    <col min="13583" max="13583" width="13.375" style="2" bestFit="1" customWidth="1"/>
    <col min="13584" max="13820" width="8.75" style="2"/>
    <col min="13821" max="13821" width="53.375" style="2" customWidth="1"/>
    <col min="13822" max="13822" width="9" style="2" customWidth="1"/>
    <col min="13823" max="13823" width="10.375" style="2" bestFit="1" customWidth="1"/>
    <col min="13824" max="13824" width="0.75" style="2" customWidth="1"/>
    <col min="13825" max="13825" width="11.125" style="2" customWidth="1"/>
    <col min="13826" max="13826" width="0.75" style="2" customWidth="1"/>
    <col min="13827" max="13827" width="10.375" style="2" bestFit="1" customWidth="1"/>
    <col min="13828" max="13828" width="0.75" style="2" customWidth="1"/>
    <col min="13829" max="13829" width="12" style="2" bestFit="1" customWidth="1"/>
    <col min="13830" max="13830" width="0.75" style="2" customWidth="1"/>
    <col min="13831" max="13831" width="17" style="2" customWidth="1"/>
    <col min="13832" max="13832" width="0.75" style="2" customWidth="1"/>
    <col min="13833" max="13833" width="14.375" style="2" customWidth="1"/>
    <col min="13834" max="13834" width="0.75" style="2" customWidth="1"/>
    <col min="13835" max="13835" width="16.75" style="2" customWidth="1"/>
    <col min="13836" max="13836" width="0.75" style="2" customWidth="1"/>
    <col min="13837" max="13837" width="12.375" style="2" bestFit="1" customWidth="1"/>
    <col min="13838" max="13838" width="0.75" style="2" customWidth="1"/>
    <col min="13839" max="13839" width="13.375" style="2" bestFit="1" customWidth="1"/>
    <col min="13840" max="14076" width="8.75" style="2"/>
    <col min="14077" max="14077" width="53.375" style="2" customWidth="1"/>
    <col min="14078" max="14078" width="9" style="2" customWidth="1"/>
    <col min="14079" max="14079" width="10.375" style="2" bestFit="1" customWidth="1"/>
    <col min="14080" max="14080" width="0.75" style="2" customWidth="1"/>
    <col min="14081" max="14081" width="11.125" style="2" customWidth="1"/>
    <col min="14082" max="14082" width="0.75" style="2" customWidth="1"/>
    <col min="14083" max="14083" width="10.375" style="2" bestFit="1" customWidth="1"/>
    <col min="14084" max="14084" width="0.75" style="2" customWidth="1"/>
    <col min="14085" max="14085" width="12" style="2" bestFit="1" customWidth="1"/>
    <col min="14086" max="14086" width="0.75" style="2" customWidth="1"/>
    <col min="14087" max="14087" width="17" style="2" customWidth="1"/>
    <col min="14088" max="14088" width="0.75" style="2" customWidth="1"/>
    <col min="14089" max="14089" width="14.375" style="2" customWidth="1"/>
    <col min="14090" max="14090" width="0.75" style="2" customWidth="1"/>
    <col min="14091" max="14091" width="16.75" style="2" customWidth="1"/>
    <col min="14092" max="14092" width="0.75" style="2" customWidth="1"/>
    <col min="14093" max="14093" width="12.375" style="2" bestFit="1" customWidth="1"/>
    <col min="14094" max="14094" width="0.75" style="2" customWidth="1"/>
    <col min="14095" max="14095" width="13.375" style="2" bestFit="1" customWidth="1"/>
    <col min="14096" max="14332" width="8.75" style="2"/>
    <col min="14333" max="14333" width="53.375" style="2" customWidth="1"/>
    <col min="14334" max="14334" width="9" style="2" customWidth="1"/>
    <col min="14335" max="14335" width="10.375" style="2" bestFit="1" customWidth="1"/>
    <col min="14336" max="14336" width="0.75" style="2" customWidth="1"/>
    <col min="14337" max="14337" width="11.125" style="2" customWidth="1"/>
    <col min="14338" max="14338" width="0.75" style="2" customWidth="1"/>
    <col min="14339" max="14339" width="10.375" style="2" bestFit="1" customWidth="1"/>
    <col min="14340" max="14340" width="0.75" style="2" customWidth="1"/>
    <col min="14341" max="14341" width="12" style="2" bestFit="1" customWidth="1"/>
    <col min="14342" max="14342" width="0.75" style="2" customWidth="1"/>
    <col min="14343" max="14343" width="17" style="2" customWidth="1"/>
    <col min="14344" max="14344" width="0.75" style="2" customWidth="1"/>
    <col min="14345" max="14345" width="14.375" style="2" customWidth="1"/>
    <col min="14346" max="14346" width="0.75" style="2" customWidth="1"/>
    <col min="14347" max="14347" width="16.75" style="2" customWidth="1"/>
    <col min="14348" max="14348" width="0.75" style="2" customWidth="1"/>
    <col min="14349" max="14349" width="12.375" style="2" bestFit="1" customWidth="1"/>
    <col min="14350" max="14350" width="0.75" style="2" customWidth="1"/>
    <col min="14351" max="14351" width="13.375" style="2" bestFit="1" customWidth="1"/>
    <col min="14352" max="14588" width="8.75" style="2"/>
    <col min="14589" max="14589" width="53.375" style="2" customWidth="1"/>
    <col min="14590" max="14590" width="9" style="2" customWidth="1"/>
    <col min="14591" max="14591" width="10.375" style="2" bestFit="1" customWidth="1"/>
    <col min="14592" max="14592" width="0.75" style="2" customWidth="1"/>
    <col min="14593" max="14593" width="11.125" style="2" customWidth="1"/>
    <col min="14594" max="14594" width="0.75" style="2" customWidth="1"/>
    <col min="14595" max="14595" width="10.375" style="2" bestFit="1" customWidth="1"/>
    <col min="14596" max="14596" width="0.75" style="2" customWidth="1"/>
    <col min="14597" max="14597" width="12" style="2" bestFit="1" customWidth="1"/>
    <col min="14598" max="14598" width="0.75" style="2" customWidth="1"/>
    <col min="14599" max="14599" width="17" style="2" customWidth="1"/>
    <col min="14600" max="14600" width="0.75" style="2" customWidth="1"/>
    <col min="14601" max="14601" width="14.375" style="2" customWidth="1"/>
    <col min="14602" max="14602" width="0.75" style="2" customWidth="1"/>
    <col min="14603" max="14603" width="16.75" style="2" customWidth="1"/>
    <col min="14604" max="14604" width="0.75" style="2" customWidth="1"/>
    <col min="14605" max="14605" width="12.375" style="2" bestFit="1" customWidth="1"/>
    <col min="14606" max="14606" width="0.75" style="2" customWidth="1"/>
    <col min="14607" max="14607" width="13.375" style="2" bestFit="1" customWidth="1"/>
    <col min="14608" max="14844" width="8.75" style="2"/>
    <col min="14845" max="14845" width="53.375" style="2" customWidth="1"/>
    <col min="14846" max="14846" width="9" style="2" customWidth="1"/>
    <col min="14847" max="14847" width="10.375" style="2" bestFit="1" customWidth="1"/>
    <col min="14848" max="14848" width="0.75" style="2" customWidth="1"/>
    <col min="14849" max="14849" width="11.125" style="2" customWidth="1"/>
    <col min="14850" max="14850" width="0.75" style="2" customWidth="1"/>
    <col min="14851" max="14851" width="10.375" style="2" bestFit="1" customWidth="1"/>
    <col min="14852" max="14852" width="0.75" style="2" customWidth="1"/>
    <col min="14853" max="14853" width="12" style="2" bestFit="1" customWidth="1"/>
    <col min="14854" max="14854" width="0.75" style="2" customWidth="1"/>
    <col min="14855" max="14855" width="17" style="2" customWidth="1"/>
    <col min="14856" max="14856" width="0.75" style="2" customWidth="1"/>
    <col min="14857" max="14857" width="14.375" style="2" customWidth="1"/>
    <col min="14858" max="14858" width="0.75" style="2" customWidth="1"/>
    <col min="14859" max="14859" width="16.75" style="2" customWidth="1"/>
    <col min="14860" max="14860" width="0.75" style="2" customWidth="1"/>
    <col min="14861" max="14861" width="12.375" style="2" bestFit="1" customWidth="1"/>
    <col min="14862" max="14862" width="0.75" style="2" customWidth="1"/>
    <col min="14863" max="14863" width="13.375" style="2" bestFit="1" customWidth="1"/>
    <col min="14864" max="15100" width="8.75" style="2"/>
    <col min="15101" max="15101" width="53.375" style="2" customWidth="1"/>
    <col min="15102" max="15102" width="9" style="2" customWidth="1"/>
    <col min="15103" max="15103" width="10.375" style="2" bestFit="1" customWidth="1"/>
    <col min="15104" max="15104" width="0.75" style="2" customWidth="1"/>
    <col min="15105" max="15105" width="11.125" style="2" customWidth="1"/>
    <col min="15106" max="15106" width="0.75" style="2" customWidth="1"/>
    <col min="15107" max="15107" width="10.375" style="2" bestFit="1" customWidth="1"/>
    <col min="15108" max="15108" width="0.75" style="2" customWidth="1"/>
    <col min="15109" max="15109" width="12" style="2" bestFit="1" customWidth="1"/>
    <col min="15110" max="15110" width="0.75" style="2" customWidth="1"/>
    <col min="15111" max="15111" width="17" style="2" customWidth="1"/>
    <col min="15112" max="15112" width="0.75" style="2" customWidth="1"/>
    <col min="15113" max="15113" width="14.375" style="2" customWidth="1"/>
    <col min="15114" max="15114" width="0.75" style="2" customWidth="1"/>
    <col min="15115" max="15115" width="16.75" style="2" customWidth="1"/>
    <col min="15116" max="15116" width="0.75" style="2" customWidth="1"/>
    <col min="15117" max="15117" width="12.375" style="2" bestFit="1" customWidth="1"/>
    <col min="15118" max="15118" width="0.75" style="2" customWidth="1"/>
    <col min="15119" max="15119" width="13.375" style="2" bestFit="1" customWidth="1"/>
    <col min="15120" max="15356" width="8.75" style="2"/>
    <col min="15357" max="15357" width="53.375" style="2" customWidth="1"/>
    <col min="15358" max="15358" width="9" style="2" customWidth="1"/>
    <col min="15359" max="15359" width="10.375" style="2" bestFit="1" customWidth="1"/>
    <col min="15360" max="15360" width="0.75" style="2" customWidth="1"/>
    <col min="15361" max="15361" width="11.125" style="2" customWidth="1"/>
    <col min="15362" max="15362" width="0.75" style="2" customWidth="1"/>
    <col min="15363" max="15363" width="10.375" style="2" bestFit="1" customWidth="1"/>
    <col min="15364" max="15364" width="0.75" style="2" customWidth="1"/>
    <col min="15365" max="15365" width="12" style="2" bestFit="1" customWidth="1"/>
    <col min="15366" max="15366" width="0.75" style="2" customWidth="1"/>
    <col min="15367" max="15367" width="17" style="2" customWidth="1"/>
    <col min="15368" max="15368" width="0.75" style="2" customWidth="1"/>
    <col min="15369" max="15369" width="14.375" style="2" customWidth="1"/>
    <col min="15370" max="15370" width="0.75" style="2" customWidth="1"/>
    <col min="15371" max="15371" width="16.75" style="2" customWidth="1"/>
    <col min="15372" max="15372" width="0.75" style="2" customWidth="1"/>
    <col min="15373" max="15373" width="12.375" style="2" bestFit="1" customWidth="1"/>
    <col min="15374" max="15374" width="0.75" style="2" customWidth="1"/>
    <col min="15375" max="15375" width="13.375" style="2" bestFit="1" customWidth="1"/>
    <col min="15376" max="15612" width="8.75" style="2"/>
    <col min="15613" max="15613" width="53.375" style="2" customWidth="1"/>
    <col min="15614" max="15614" width="9" style="2" customWidth="1"/>
    <col min="15615" max="15615" width="10.375" style="2" bestFit="1" customWidth="1"/>
    <col min="15616" max="15616" width="0.75" style="2" customWidth="1"/>
    <col min="15617" max="15617" width="11.125" style="2" customWidth="1"/>
    <col min="15618" max="15618" width="0.75" style="2" customWidth="1"/>
    <col min="15619" max="15619" width="10.375" style="2" bestFit="1" customWidth="1"/>
    <col min="15620" max="15620" width="0.75" style="2" customWidth="1"/>
    <col min="15621" max="15621" width="12" style="2" bestFit="1" customWidth="1"/>
    <col min="15622" max="15622" width="0.75" style="2" customWidth="1"/>
    <col min="15623" max="15623" width="17" style="2" customWidth="1"/>
    <col min="15624" max="15624" width="0.75" style="2" customWidth="1"/>
    <col min="15625" max="15625" width="14.375" style="2" customWidth="1"/>
    <col min="15626" max="15626" width="0.75" style="2" customWidth="1"/>
    <col min="15627" max="15627" width="16.75" style="2" customWidth="1"/>
    <col min="15628" max="15628" width="0.75" style="2" customWidth="1"/>
    <col min="15629" max="15629" width="12.375" style="2" bestFit="1" customWidth="1"/>
    <col min="15630" max="15630" width="0.75" style="2" customWidth="1"/>
    <col min="15631" max="15631" width="13.375" style="2" bestFit="1" customWidth="1"/>
    <col min="15632" max="15868" width="8.75" style="2"/>
    <col min="15869" max="15869" width="53.375" style="2" customWidth="1"/>
    <col min="15870" max="15870" width="9" style="2" customWidth="1"/>
    <col min="15871" max="15871" width="10.375" style="2" bestFit="1" customWidth="1"/>
    <col min="15872" max="15872" width="0.75" style="2" customWidth="1"/>
    <col min="15873" max="15873" width="11.125" style="2" customWidth="1"/>
    <col min="15874" max="15874" width="0.75" style="2" customWidth="1"/>
    <col min="15875" max="15875" width="10.375" style="2" bestFit="1" customWidth="1"/>
    <col min="15876" max="15876" width="0.75" style="2" customWidth="1"/>
    <col min="15877" max="15877" width="12" style="2" bestFit="1" customWidth="1"/>
    <col min="15878" max="15878" width="0.75" style="2" customWidth="1"/>
    <col min="15879" max="15879" width="17" style="2" customWidth="1"/>
    <col min="15880" max="15880" width="0.75" style="2" customWidth="1"/>
    <col min="15881" max="15881" width="14.375" style="2" customWidth="1"/>
    <col min="15882" max="15882" width="0.75" style="2" customWidth="1"/>
    <col min="15883" max="15883" width="16.75" style="2" customWidth="1"/>
    <col min="15884" max="15884" width="0.75" style="2" customWidth="1"/>
    <col min="15885" max="15885" width="12.375" style="2" bestFit="1" customWidth="1"/>
    <col min="15886" max="15886" width="0.75" style="2" customWidth="1"/>
    <col min="15887" max="15887" width="13.375" style="2" bestFit="1" customWidth="1"/>
    <col min="15888" max="16124" width="8.75" style="2"/>
    <col min="16125" max="16125" width="53.375" style="2" customWidth="1"/>
    <col min="16126" max="16126" width="9" style="2" customWidth="1"/>
    <col min="16127" max="16127" width="10.375" style="2" bestFit="1" customWidth="1"/>
    <col min="16128" max="16128" width="0.75" style="2" customWidth="1"/>
    <col min="16129" max="16129" width="11.125" style="2" customWidth="1"/>
    <col min="16130" max="16130" width="0.75" style="2" customWidth="1"/>
    <col min="16131" max="16131" width="10.375" style="2" bestFit="1" customWidth="1"/>
    <col min="16132" max="16132" width="0.75" style="2" customWidth="1"/>
    <col min="16133" max="16133" width="12" style="2" bestFit="1" customWidth="1"/>
    <col min="16134" max="16134" width="0.75" style="2" customWidth="1"/>
    <col min="16135" max="16135" width="17" style="2" customWidth="1"/>
    <col min="16136" max="16136" width="0.75" style="2" customWidth="1"/>
    <col min="16137" max="16137" width="14.375" style="2" customWidth="1"/>
    <col min="16138" max="16138" width="0.75" style="2" customWidth="1"/>
    <col min="16139" max="16139" width="16.75" style="2" customWidth="1"/>
    <col min="16140" max="16140" width="0.75" style="2" customWidth="1"/>
    <col min="16141" max="16141" width="12.375" style="2" bestFit="1" customWidth="1"/>
    <col min="16142" max="16142" width="0.75" style="2" customWidth="1"/>
    <col min="16143" max="16143" width="13.375" style="2" bestFit="1" customWidth="1"/>
    <col min="16144" max="16384" width="8.75" style="2"/>
  </cols>
  <sheetData>
    <row r="1" spans="1:19" s="1" customFormat="1" ht="24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</row>
    <row r="2" spans="1:19" s="1" customFormat="1" ht="24" customHeight="1">
      <c r="A2" s="212" t="s">
        <v>172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9" s="1" customFormat="1" ht="24" customHeight="1">
      <c r="A3" s="213" t="str">
        <f>'PL 3M'!A3</f>
        <v>สำหรับงวดสามเดือนสิ้นสุดวันที่ 31 มีนาคม 2566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10"/>
      <c r="Q3" s="10"/>
      <c r="R3" s="10"/>
      <c r="S3" s="10"/>
    </row>
    <row r="4" spans="1:19" ht="24" customHeight="1">
      <c r="A4" s="212" t="s">
        <v>7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1:19" s="118" customFormat="1" ht="24" customHeight="1">
      <c r="A5" s="214" t="s">
        <v>3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3"/>
      <c r="Q5" s="3"/>
    </row>
    <row r="6" spans="1:19" s="118" customFormat="1" ht="6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47"/>
      <c r="Q6" s="47"/>
    </row>
    <row r="7" spans="1:19" s="31" customFormat="1" ht="20.100000000000001" customHeight="1">
      <c r="C7" s="215" t="s">
        <v>5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</row>
    <row r="8" spans="1:19" s="14" customFormat="1" ht="20.100000000000001" customHeight="1">
      <c r="A8" s="119"/>
      <c r="B8" s="119"/>
      <c r="C8" s="15" t="s">
        <v>142</v>
      </c>
      <c r="D8" s="15"/>
      <c r="E8" s="15" t="s">
        <v>143</v>
      </c>
      <c r="F8" s="15"/>
      <c r="G8" s="15" t="s">
        <v>76</v>
      </c>
      <c r="H8" s="15"/>
      <c r="I8" s="215" t="s">
        <v>78</v>
      </c>
      <c r="J8" s="215"/>
      <c r="K8" s="215"/>
      <c r="L8" s="215"/>
      <c r="M8" s="215"/>
      <c r="O8" s="15" t="s">
        <v>141</v>
      </c>
    </row>
    <row r="9" spans="1:19" s="14" customFormat="1" ht="20.100000000000001" customHeight="1">
      <c r="A9" s="119"/>
      <c r="B9" s="119"/>
      <c r="C9" s="15" t="s">
        <v>145</v>
      </c>
      <c r="D9" s="15"/>
      <c r="E9" s="15" t="s">
        <v>146</v>
      </c>
      <c r="F9" s="15"/>
      <c r="G9" s="15" t="s">
        <v>147</v>
      </c>
      <c r="H9" s="15"/>
      <c r="I9" s="216" t="s">
        <v>122</v>
      </c>
      <c r="J9" s="216"/>
      <c r="K9" s="216"/>
      <c r="L9" s="216"/>
      <c r="M9" s="216"/>
      <c r="O9" s="15" t="s">
        <v>69</v>
      </c>
    </row>
    <row r="10" spans="1:19" s="14" customFormat="1" ht="20.100000000000001" customHeight="1">
      <c r="C10" s="15"/>
      <c r="D10" s="15"/>
      <c r="G10" s="15"/>
      <c r="H10" s="15"/>
      <c r="I10" s="15" t="s">
        <v>149</v>
      </c>
      <c r="J10" s="15"/>
      <c r="K10" s="15" t="s">
        <v>150</v>
      </c>
      <c r="L10" s="15"/>
      <c r="M10" s="120" t="s">
        <v>141</v>
      </c>
    </row>
    <row r="11" spans="1:19" s="14" customFormat="1" ht="20.100000000000001" customHeight="1">
      <c r="H11" s="15"/>
      <c r="I11" s="15" t="s">
        <v>152</v>
      </c>
      <c r="J11" s="15"/>
      <c r="K11" s="15" t="s">
        <v>173</v>
      </c>
      <c r="L11" s="15"/>
      <c r="M11" s="120" t="s">
        <v>154</v>
      </c>
    </row>
    <row r="12" spans="1:19" s="14" customFormat="1" ht="20.100000000000001" customHeight="1">
      <c r="C12" s="15"/>
      <c r="D12" s="15"/>
      <c r="E12" s="15"/>
      <c r="F12" s="15"/>
      <c r="I12" s="15" t="s">
        <v>9</v>
      </c>
      <c r="J12" s="15"/>
      <c r="K12" s="15" t="s">
        <v>155</v>
      </c>
      <c r="L12" s="15"/>
      <c r="M12" s="15" t="s">
        <v>156</v>
      </c>
      <c r="O12" s="15"/>
    </row>
    <row r="13" spans="1:19" s="14" customFormat="1" ht="20.100000000000001" customHeight="1">
      <c r="C13" s="15"/>
      <c r="D13" s="15"/>
      <c r="E13" s="15"/>
      <c r="F13" s="15"/>
      <c r="G13" s="15"/>
      <c r="H13" s="15"/>
      <c r="I13" s="15" t="s">
        <v>157</v>
      </c>
      <c r="J13" s="117"/>
      <c r="K13" s="15" t="s">
        <v>158</v>
      </c>
      <c r="L13" s="15"/>
      <c r="M13" s="15" t="s">
        <v>159</v>
      </c>
      <c r="O13" s="15"/>
    </row>
    <row r="14" spans="1:19" s="14" customFormat="1" ht="20.100000000000001" customHeight="1">
      <c r="C14" s="15"/>
      <c r="D14" s="15"/>
      <c r="E14" s="15"/>
      <c r="F14" s="15"/>
      <c r="G14" s="15"/>
      <c r="H14" s="15"/>
      <c r="I14" s="15"/>
      <c r="J14" s="15"/>
      <c r="K14" s="15" t="s">
        <v>160</v>
      </c>
      <c r="L14" s="15"/>
      <c r="M14" s="22"/>
      <c r="O14" s="15"/>
    </row>
    <row r="15" spans="1:19" s="15" customFormat="1" ht="20.100000000000001" customHeight="1">
      <c r="G15" s="121"/>
      <c r="H15" s="121"/>
    </row>
    <row r="16" spans="1:19" s="14" customFormat="1" ht="20.100000000000001" customHeight="1">
      <c r="A16" s="21" t="s">
        <v>161</v>
      </c>
      <c r="B16" s="122"/>
      <c r="C16" s="34">
        <v>21827719170</v>
      </c>
      <c r="D16" s="34"/>
      <c r="E16" s="34">
        <v>1862979154</v>
      </c>
      <c r="F16" s="34"/>
      <c r="G16" s="34">
        <v>-100007567657</v>
      </c>
      <c r="H16" s="34"/>
      <c r="I16" s="34">
        <v>9650207226</v>
      </c>
      <c r="J16" s="34"/>
      <c r="K16" s="34">
        <v>8745279</v>
      </c>
      <c r="L16" s="34"/>
      <c r="M16" s="34">
        <v>9658952505</v>
      </c>
      <c r="N16" s="34"/>
      <c r="O16" s="18">
        <v>-66657916828</v>
      </c>
    </row>
    <row r="17" spans="1:16" s="22" customFormat="1" ht="20.100000000000001" customHeight="1">
      <c r="A17" s="21" t="s">
        <v>162</v>
      </c>
      <c r="B17" s="21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2"/>
    </row>
    <row r="18" spans="1:16" s="22" customFormat="1" ht="20.100000000000001" customHeight="1">
      <c r="A18" s="23" t="s">
        <v>174</v>
      </c>
      <c r="B18" s="21"/>
      <c r="C18" s="186">
        <v>0</v>
      </c>
      <c r="D18" s="35"/>
      <c r="E18" s="153">
        <v>0</v>
      </c>
      <c r="F18" s="35"/>
      <c r="G18" s="35">
        <v>376815200</v>
      </c>
      <c r="H18" s="35"/>
      <c r="I18" s="101">
        <v>-376815200</v>
      </c>
      <c r="J18" s="35"/>
      <c r="K18" s="186">
        <v>0</v>
      </c>
      <c r="L18" s="35"/>
      <c r="M18" s="35">
        <f>SUM(I18:L18)</f>
        <v>-376815200</v>
      </c>
      <c r="N18" s="35"/>
      <c r="O18" s="186">
        <v>0</v>
      </c>
    </row>
    <row r="19" spans="1:16" s="22" customFormat="1" ht="20.100000000000001" customHeight="1">
      <c r="A19" s="123" t="s">
        <v>175</v>
      </c>
      <c r="B19" s="123"/>
      <c r="C19" s="106">
        <v>0</v>
      </c>
      <c r="D19" s="124"/>
      <c r="E19" s="106">
        <v>0</v>
      </c>
      <c r="F19" s="32"/>
      <c r="G19" s="157">
        <v>-1624446047</v>
      </c>
      <c r="H19" s="32"/>
      <c r="I19" s="186">
        <v>0</v>
      </c>
      <c r="J19" s="32"/>
      <c r="K19" s="101">
        <v>833</v>
      </c>
      <c r="L19" s="101"/>
      <c r="M19" s="35">
        <f>SUM(I19:L19)</f>
        <v>833</v>
      </c>
      <c r="N19" s="32"/>
      <c r="O19" s="32">
        <f>C19+E19+G19+M19</f>
        <v>-1624445214</v>
      </c>
    </row>
    <row r="20" spans="1:16" s="22" customFormat="1" ht="20.100000000000001" customHeight="1" thickBot="1">
      <c r="A20" s="21" t="s">
        <v>166</v>
      </c>
      <c r="B20" s="21"/>
      <c r="C20" s="33">
        <v>21827719170</v>
      </c>
      <c r="D20" s="18"/>
      <c r="E20" s="33">
        <v>1862979154</v>
      </c>
      <c r="F20" s="18"/>
      <c r="G20" s="33">
        <f>SUM(G16:G19)</f>
        <v>-101255198504</v>
      </c>
      <c r="H20" s="18"/>
      <c r="I20" s="33">
        <f>SUM(I16:I19)</f>
        <v>9273392026</v>
      </c>
      <c r="J20" s="18"/>
      <c r="K20" s="33">
        <f>SUM(K16:K19)</f>
        <v>8746112</v>
      </c>
      <c r="L20" s="18"/>
      <c r="M20" s="33">
        <f>SUM(M16:M19)</f>
        <v>9282138138</v>
      </c>
      <c r="N20" s="18"/>
      <c r="O20" s="33">
        <f>SUM(O16:O19)</f>
        <v>-68282362042</v>
      </c>
    </row>
    <row r="21" spans="1:16" s="22" customFormat="1" ht="20.100000000000001" customHeight="1" thickTop="1">
      <c r="A21" s="21"/>
      <c r="B21" s="21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32"/>
    </row>
    <row r="22" spans="1:16" s="22" customFormat="1" ht="20.100000000000001" customHeight="1">
      <c r="A22" s="21" t="s">
        <v>167</v>
      </c>
      <c r="B22" s="122"/>
      <c r="C22" s="34">
        <v>21827719170</v>
      </c>
      <c r="D22" s="34"/>
      <c r="E22" s="34">
        <v>1862979154</v>
      </c>
      <c r="F22" s="34"/>
      <c r="G22" s="34">
        <v>-96236279466</v>
      </c>
      <c r="H22" s="34"/>
      <c r="I22" s="34">
        <v>9031404655</v>
      </c>
      <c r="J22" s="34"/>
      <c r="K22" s="34">
        <v>20928504</v>
      </c>
      <c r="L22" s="34"/>
      <c r="M22" s="34">
        <f>SUM(I22:L22)</f>
        <v>9052333159</v>
      </c>
      <c r="N22" s="34"/>
      <c r="O22" s="18">
        <f>C22+E22+G22+M22</f>
        <v>-63493247983</v>
      </c>
    </row>
    <row r="23" spans="1:16" s="22" customFormat="1" ht="20.100000000000001" customHeight="1">
      <c r="A23" s="21" t="s">
        <v>162</v>
      </c>
      <c r="B23" s="21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53"/>
      <c r="N23" s="35"/>
      <c r="O23" s="153"/>
    </row>
    <row r="24" spans="1:16" s="22" customFormat="1" ht="20.100000000000001" customHeight="1">
      <c r="A24" s="123" t="s">
        <v>174</v>
      </c>
      <c r="B24" s="21"/>
      <c r="C24" s="153">
        <v>0</v>
      </c>
      <c r="D24" s="35"/>
      <c r="E24" s="153">
        <v>0</v>
      </c>
      <c r="F24" s="35"/>
      <c r="G24" s="35">
        <v>17401554</v>
      </c>
      <c r="H24" s="35"/>
      <c r="I24" s="101">
        <f>-21751943+4350389</f>
        <v>-17401554</v>
      </c>
      <c r="J24" s="35"/>
      <c r="K24" s="186">
        <v>0</v>
      </c>
      <c r="L24" s="35"/>
      <c r="M24" s="35">
        <f>SUM(I24:L24)</f>
        <v>-17401554</v>
      </c>
      <c r="N24" s="35"/>
      <c r="O24" s="186">
        <v>0</v>
      </c>
    </row>
    <row r="25" spans="1:16" s="22" customFormat="1" ht="20.100000000000001" customHeight="1">
      <c r="A25" s="123" t="s">
        <v>175</v>
      </c>
      <c r="B25" s="123"/>
      <c r="C25" s="106">
        <v>0</v>
      </c>
      <c r="D25" s="124"/>
      <c r="E25" s="106">
        <v>0</v>
      </c>
      <c r="F25" s="32"/>
      <c r="G25" s="35">
        <f>'PL 3M'!H43</f>
        <v>11878876950</v>
      </c>
      <c r="H25" s="32"/>
      <c r="I25" s="106">
        <v>0</v>
      </c>
      <c r="J25" s="32"/>
      <c r="K25" s="101">
        <f>-1429848+285970</f>
        <v>-1143878</v>
      </c>
      <c r="L25" s="101"/>
      <c r="M25" s="35">
        <f>SUM(I25:L25)</f>
        <v>-1143878</v>
      </c>
      <c r="N25" s="32"/>
      <c r="O25" s="32">
        <f>C25+E25+G25+M25</f>
        <v>11877733072</v>
      </c>
      <c r="P25" s="150"/>
    </row>
    <row r="26" spans="1:16" s="22" customFormat="1" ht="20.100000000000001" customHeight="1" thickBot="1">
      <c r="A26" s="21" t="s">
        <v>168</v>
      </c>
      <c r="B26" s="21"/>
      <c r="C26" s="33">
        <f>SUM(C22:C25)</f>
        <v>21827719170</v>
      </c>
      <c r="D26" s="18"/>
      <c r="E26" s="33">
        <f>SUM(E22:E25)</f>
        <v>1862979154</v>
      </c>
      <c r="F26" s="18"/>
      <c r="G26" s="33">
        <f>SUM(G22:G25)</f>
        <v>-84340000962</v>
      </c>
      <c r="H26" s="18"/>
      <c r="I26" s="33">
        <f>SUM(I22:I24)</f>
        <v>9014003101</v>
      </c>
      <c r="J26" s="18"/>
      <c r="K26" s="33">
        <f>SUM(K22:K25)</f>
        <v>19784626</v>
      </c>
      <c r="L26" s="18"/>
      <c r="M26" s="33">
        <f>SUM(M22:M25)</f>
        <v>9033787727</v>
      </c>
      <c r="N26" s="18"/>
      <c r="O26" s="33">
        <f>SUM(O22:O25)</f>
        <v>-51615514911</v>
      </c>
      <c r="P26" s="36"/>
    </row>
    <row r="27" spans="1:16" s="22" customFormat="1" ht="20.100000000000001" customHeight="1" thickTop="1">
      <c r="A27" s="21"/>
      <c r="B27" s="21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36"/>
    </row>
    <row r="28" spans="1:16" s="22" customFormat="1" ht="23.25">
      <c r="A28" s="21"/>
      <c r="B28" s="21"/>
      <c r="C28" s="18"/>
      <c r="D28" s="18"/>
      <c r="E28" s="18"/>
      <c r="F28" s="18"/>
      <c r="G28" s="181"/>
      <c r="H28" s="18"/>
      <c r="I28" s="18"/>
      <c r="J28" s="18"/>
      <c r="K28" s="18"/>
      <c r="L28" s="18"/>
      <c r="M28" s="18"/>
      <c r="N28" s="18"/>
      <c r="O28" s="18"/>
      <c r="P28" s="36"/>
    </row>
    <row r="29" spans="1:16" s="128" customFormat="1" ht="24" customHeight="1">
      <c r="A29" s="198" t="s">
        <v>32</v>
      </c>
      <c r="B29" s="198"/>
      <c r="C29" s="198"/>
      <c r="D29" s="198"/>
      <c r="E29" s="198"/>
      <c r="F29" s="125"/>
      <c r="G29" s="126"/>
      <c r="H29" s="125"/>
      <c r="I29" s="125"/>
      <c r="J29" s="125"/>
      <c r="K29" s="127"/>
      <c r="L29" s="125"/>
      <c r="M29" s="125"/>
      <c r="N29" s="125"/>
      <c r="O29" s="125"/>
    </row>
    <row r="30" spans="1:16" s="22" customFormat="1" ht="20.100000000000001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spans="1:16" s="22" customFormat="1" ht="20.100000000000001" customHeight="1">
      <c r="A31" s="24"/>
      <c r="B31" s="24"/>
      <c r="C31" s="24"/>
      <c r="D31" s="24"/>
      <c r="E31" s="24"/>
      <c r="F31" s="24"/>
      <c r="H31" s="24"/>
      <c r="I31" s="24"/>
      <c r="J31" s="24"/>
      <c r="K31" s="24"/>
      <c r="L31" s="24"/>
      <c r="M31" s="24"/>
      <c r="N31" s="24"/>
      <c r="O31" s="24"/>
    </row>
    <row r="32" spans="1:16" s="22" customFormat="1" ht="20.100000000000001" customHeight="1">
      <c r="A32" s="199" t="s">
        <v>169</v>
      </c>
      <c r="B32" s="199"/>
      <c r="C32" s="199"/>
      <c r="D32" s="199"/>
      <c r="E32" s="199"/>
      <c r="F32" s="24"/>
      <c r="G32" s="199" t="s">
        <v>33</v>
      </c>
      <c r="H32" s="199"/>
      <c r="I32" s="199"/>
      <c r="J32" s="199"/>
      <c r="K32" s="199"/>
      <c r="L32" s="199"/>
      <c r="M32" s="199"/>
      <c r="N32" s="199"/>
      <c r="O32" s="199"/>
    </row>
    <row r="33" spans="1:15" s="22" customFormat="1" ht="20.100000000000001" customHeight="1">
      <c r="A33" s="199" t="s">
        <v>170</v>
      </c>
      <c r="B33" s="199"/>
      <c r="C33" s="199"/>
      <c r="D33" s="199"/>
      <c r="E33" s="199"/>
      <c r="F33" s="24"/>
      <c r="G33" s="199" t="s">
        <v>35</v>
      </c>
      <c r="H33" s="199"/>
      <c r="I33" s="199"/>
      <c r="J33" s="199"/>
      <c r="K33" s="199"/>
      <c r="L33" s="199"/>
      <c r="M33" s="199"/>
      <c r="N33" s="199"/>
      <c r="O33" s="199"/>
    </row>
    <row r="34" spans="1:15" s="22" customFormat="1" ht="20.100000000000001" customHeight="1">
      <c r="A34" s="199" t="s">
        <v>36</v>
      </c>
      <c r="B34" s="199"/>
      <c r="C34" s="199"/>
      <c r="D34" s="199"/>
      <c r="E34" s="199"/>
      <c r="F34" s="199"/>
      <c r="G34" s="199" t="s">
        <v>37</v>
      </c>
      <c r="H34" s="199"/>
      <c r="I34" s="199"/>
      <c r="J34" s="199"/>
      <c r="K34" s="199"/>
      <c r="L34" s="199"/>
      <c r="M34" s="199"/>
      <c r="N34" s="199"/>
      <c r="O34" s="199"/>
    </row>
    <row r="35" spans="1:15" ht="20.100000000000001" customHeight="1"/>
    <row r="36" spans="1:15" ht="20.100000000000001" customHeight="1"/>
    <row r="37" spans="1:15" ht="20.100000000000001" customHeight="1"/>
    <row r="88" s="2" customFormat="1" ht="23.1" customHeight="1"/>
  </sheetData>
  <mergeCells count="15">
    <mergeCell ref="G32:O32"/>
    <mergeCell ref="G33:O33"/>
    <mergeCell ref="G34:O34"/>
    <mergeCell ref="C7:O7"/>
    <mergeCell ref="I8:M8"/>
    <mergeCell ref="I9:M9"/>
    <mergeCell ref="A29:E29"/>
    <mergeCell ref="A32:E32"/>
    <mergeCell ref="A33:E33"/>
    <mergeCell ref="A34:F34"/>
    <mergeCell ref="A1:O1"/>
    <mergeCell ref="A2:O2"/>
    <mergeCell ref="A3:O3"/>
    <mergeCell ref="A4:O4"/>
    <mergeCell ref="A5:O5"/>
  </mergeCells>
  <printOptions horizontalCentered="1"/>
  <pageMargins left="0.8" right="0.5" top="1" bottom="0.5" header="0.3" footer="0.3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3"/>
  <sheetViews>
    <sheetView tabSelected="1" topLeftCell="A187" zoomScale="90" zoomScaleNormal="90" zoomScaleSheetLayoutView="100" zoomScalePageLayoutView="70" workbookViewId="0">
      <selection activeCell="K1" sqref="K1:K1048576"/>
    </sheetView>
  </sheetViews>
  <sheetFormatPr defaultColWidth="11" defaultRowHeight="23.1" customHeight="1"/>
  <cols>
    <col min="1" max="1" width="46.875" style="8" customWidth="1"/>
    <col min="2" max="2" width="8.375" style="61" customWidth="1"/>
    <col min="3" max="3" width="0.75" style="61" customWidth="1"/>
    <col min="4" max="4" width="17.375" style="8" customWidth="1"/>
    <col min="5" max="5" width="1.375" style="8" customWidth="1"/>
    <col min="6" max="6" width="15.375" style="8" customWidth="1"/>
    <col min="7" max="7" width="1.375" style="8" customWidth="1"/>
    <col min="8" max="8" width="14.75" style="8" bestFit="1" customWidth="1"/>
    <col min="9" max="9" width="1.375" style="8" customWidth="1"/>
    <col min="10" max="10" width="16.125" style="8" customWidth="1"/>
    <col min="11" max="11" width="18" style="152" bestFit="1" customWidth="1"/>
    <col min="12" max="16384" width="11" style="8"/>
  </cols>
  <sheetData>
    <row r="1" spans="1:11" s="3" customFormat="1" ht="24" customHeight="1">
      <c r="A1" s="194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48"/>
    </row>
    <row r="2" spans="1:11" s="3" customFormat="1" ht="24" customHeight="1">
      <c r="A2" s="194" t="s">
        <v>176</v>
      </c>
      <c r="B2" s="194"/>
      <c r="C2" s="194"/>
      <c r="D2" s="194"/>
      <c r="E2" s="194"/>
      <c r="F2" s="194"/>
      <c r="G2" s="194"/>
      <c r="H2" s="194"/>
      <c r="I2" s="194"/>
      <c r="J2" s="194"/>
      <c r="K2" s="148"/>
    </row>
    <row r="3" spans="1:11" s="3" customFormat="1" ht="24" customHeight="1">
      <c r="A3" s="194" t="s">
        <v>84</v>
      </c>
      <c r="B3" s="194"/>
      <c r="C3" s="194"/>
      <c r="D3" s="194"/>
      <c r="E3" s="194"/>
      <c r="F3" s="194"/>
      <c r="G3" s="194"/>
      <c r="H3" s="194"/>
      <c r="I3" s="194"/>
      <c r="J3" s="194"/>
      <c r="K3" s="148"/>
    </row>
    <row r="4" spans="1:11" s="3" customFormat="1" ht="24" customHeight="1">
      <c r="A4" s="194" t="s">
        <v>7</v>
      </c>
      <c r="B4" s="194"/>
      <c r="C4" s="194"/>
      <c r="D4" s="194"/>
      <c r="E4" s="194"/>
      <c r="F4" s="194"/>
      <c r="G4" s="194"/>
      <c r="H4" s="194"/>
      <c r="I4" s="194"/>
      <c r="J4" s="194"/>
      <c r="K4" s="148"/>
    </row>
    <row r="5" spans="1:11" s="3" customFormat="1" ht="24" customHeight="1">
      <c r="A5" s="195" t="s">
        <v>3</v>
      </c>
      <c r="B5" s="195"/>
      <c r="C5" s="195"/>
      <c r="D5" s="195"/>
      <c r="E5" s="195"/>
      <c r="F5" s="195"/>
      <c r="G5" s="195"/>
      <c r="H5" s="195"/>
      <c r="I5" s="195"/>
      <c r="J5" s="195"/>
      <c r="K5" s="148"/>
    </row>
    <row r="6" spans="1:11" s="3" customFormat="1" ht="6" customHeight="1">
      <c r="A6" s="45"/>
      <c r="B6" s="45"/>
      <c r="C6" s="45"/>
      <c r="D6" s="45"/>
      <c r="E6" s="45"/>
      <c r="F6" s="45"/>
      <c r="G6" s="45"/>
      <c r="H6" s="45"/>
      <c r="I6" s="45"/>
      <c r="J6" s="47"/>
      <c r="K6" s="148"/>
    </row>
    <row r="7" spans="1:11" s="14" customFormat="1" ht="21" customHeight="1">
      <c r="A7" s="58"/>
      <c r="B7" s="15" t="s">
        <v>6</v>
      </c>
      <c r="C7" s="15"/>
      <c r="D7" s="197" t="s">
        <v>177</v>
      </c>
      <c r="E7" s="197"/>
      <c r="F7" s="197"/>
      <c r="G7" s="21"/>
      <c r="H7" s="197" t="s">
        <v>86</v>
      </c>
      <c r="I7" s="197"/>
      <c r="J7" s="197"/>
      <c r="K7" s="149"/>
    </row>
    <row r="8" spans="1:11" s="14" customFormat="1" ht="21" customHeight="1">
      <c r="B8" s="15"/>
      <c r="C8" s="15"/>
      <c r="D8" s="17">
        <v>2566</v>
      </c>
      <c r="E8" s="15"/>
      <c r="F8" s="17">
        <v>2565</v>
      </c>
      <c r="G8" s="18"/>
      <c r="H8" s="17">
        <v>2566</v>
      </c>
      <c r="I8" s="15"/>
      <c r="J8" s="17">
        <v>2565</v>
      </c>
      <c r="K8" s="149"/>
    </row>
    <row r="9" spans="1:11" s="22" customFormat="1" ht="21" customHeight="1">
      <c r="A9" s="21" t="s">
        <v>178</v>
      </c>
      <c r="B9" s="15"/>
      <c r="C9" s="15"/>
      <c r="K9" s="150"/>
    </row>
    <row r="10" spans="1:11" s="22" customFormat="1" ht="21" customHeight="1">
      <c r="A10" s="23" t="s">
        <v>120</v>
      </c>
      <c r="B10" s="24"/>
      <c r="C10" s="24"/>
      <c r="D10" s="26">
        <v>12522913811</v>
      </c>
      <c r="E10" s="26"/>
      <c r="F10" s="26">
        <v>-3243385787</v>
      </c>
      <c r="G10" s="26"/>
      <c r="H10" s="26">
        <v>11878876950</v>
      </c>
      <c r="I10" s="26"/>
      <c r="J10" s="26">
        <v>-1624446047</v>
      </c>
      <c r="K10" s="150"/>
    </row>
    <row r="11" spans="1:11" s="22" customFormat="1" ht="21" customHeight="1">
      <c r="A11" s="23" t="s">
        <v>179</v>
      </c>
      <c r="B11" s="24"/>
      <c r="C11" s="24"/>
      <c r="D11" s="26"/>
      <c r="E11" s="26"/>
      <c r="F11" s="26"/>
      <c r="G11" s="26"/>
      <c r="H11" s="26"/>
      <c r="I11" s="26"/>
      <c r="J11" s="26"/>
      <c r="K11" s="150"/>
    </row>
    <row r="12" spans="1:11" s="22" customFormat="1" ht="21" customHeight="1">
      <c r="A12" s="48" t="s">
        <v>119</v>
      </c>
      <c r="B12" s="24"/>
      <c r="C12" s="24"/>
      <c r="D12" s="12">
        <v>-51061857</v>
      </c>
      <c r="E12" s="26"/>
      <c r="F12" s="12">
        <v>-74127102</v>
      </c>
      <c r="G12" s="26"/>
      <c r="H12" s="12">
        <v>-56250944</v>
      </c>
      <c r="I12" s="26"/>
      <c r="J12" s="12">
        <v>-77446910</v>
      </c>
      <c r="K12" s="150"/>
    </row>
    <row r="13" spans="1:11" s="22" customFormat="1" ht="21" customHeight="1">
      <c r="A13" s="48" t="s">
        <v>180</v>
      </c>
      <c r="B13" s="24"/>
      <c r="C13" s="24"/>
      <c r="D13" s="26">
        <v>2537994783</v>
      </c>
      <c r="E13" s="26"/>
      <c r="F13" s="26">
        <v>2275269100</v>
      </c>
      <c r="G13" s="26"/>
      <c r="H13" s="12">
        <v>2358106888</v>
      </c>
      <c r="I13" s="26"/>
      <c r="J13" s="12">
        <v>2053605094</v>
      </c>
      <c r="K13" s="150"/>
    </row>
    <row r="14" spans="1:11" s="22" customFormat="1" ht="21" customHeight="1">
      <c r="A14" s="48" t="s">
        <v>181</v>
      </c>
      <c r="B14" s="24"/>
      <c r="C14" s="24"/>
      <c r="D14" s="26">
        <v>-6176</v>
      </c>
      <c r="E14" s="26"/>
      <c r="F14" s="26">
        <v>-6176</v>
      </c>
      <c r="G14" s="26"/>
      <c r="H14" s="26">
        <v>-6176</v>
      </c>
      <c r="I14" s="26"/>
      <c r="J14" s="26">
        <v>-6176</v>
      </c>
      <c r="K14" s="150"/>
    </row>
    <row r="15" spans="1:11" s="22" customFormat="1" ht="21" customHeight="1">
      <c r="A15" s="48" t="s">
        <v>240</v>
      </c>
      <c r="B15" s="24"/>
      <c r="C15" s="24"/>
      <c r="D15" s="26">
        <v>-23980460</v>
      </c>
      <c r="E15" s="26"/>
      <c r="F15" s="26">
        <v>11839107</v>
      </c>
      <c r="G15" s="26"/>
      <c r="H15" s="102">
        <v>0</v>
      </c>
      <c r="I15" s="101"/>
      <c r="J15" s="102">
        <v>0</v>
      </c>
      <c r="K15" s="150"/>
    </row>
    <row r="16" spans="1:11" s="22" customFormat="1" ht="21" customHeight="1">
      <c r="A16" s="48" t="s">
        <v>182</v>
      </c>
      <c r="B16" s="24"/>
      <c r="C16" s="24"/>
      <c r="D16" s="26">
        <v>-108707412</v>
      </c>
      <c r="E16" s="26"/>
      <c r="F16" s="26">
        <v>-2996228</v>
      </c>
      <c r="G16" s="26"/>
      <c r="H16" s="26">
        <v>-108360636</v>
      </c>
      <c r="I16" s="26"/>
      <c r="J16" s="26">
        <v>-2940742</v>
      </c>
      <c r="K16" s="150"/>
    </row>
    <row r="17" spans="1:11" s="22" customFormat="1" ht="21" customHeight="1">
      <c r="A17" s="48" t="s">
        <v>183</v>
      </c>
      <c r="B17" s="24"/>
      <c r="C17" s="24"/>
      <c r="D17" s="26">
        <v>3548489207</v>
      </c>
      <c r="E17" s="26"/>
      <c r="F17" s="26">
        <v>2491707793</v>
      </c>
      <c r="G17" s="26"/>
      <c r="H17" s="26">
        <v>3350323966</v>
      </c>
      <c r="I17" s="26"/>
      <c r="J17" s="26">
        <v>1905720968</v>
      </c>
      <c r="K17" s="150"/>
    </row>
    <row r="18" spans="1:11" s="22" customFormat="1" ht="21" customHeight="1">
      <c r="A18" s="48" t="s">
        <v>184</v>
      </c>
      <c r="B18" s="24"/>
      <c r="C18" s="24"/>
      <c r="D18" s="26">
        <v>-362542649</v>
      </c>
      <c r="E18" s="26"/>
      <c r="F18" s="26">
        <v>-291921759</v>
      </c>
      <c r="G18" s="26"/>
      <c r="H18" s="26">
        <v>-362542370</v>
      </c>
      <c r="I18" s="26"/>
      <c r="J18" s="26">
        <v>-291921759</v>
      </c>
      <c r="K18" s="150"/>
    </row>
    <row r="19" spans="1:11" s="22" customFormat="1" ht="21" customHeight="1">
      <c r="A19" s="48" t="s">
        <v>185</v>
      </c>
      <c r="B19" s="24">
        <v>21.1</v>
      </c>
      <c r="C19" s="24"/>
      <c r="D19" s="102">
        <v>0</v>
      </c>
      <c r="E19" s="26"/>
      <c r="F19" s="29">
        <v>-3365400</v>
      </c>
      <c r="G19" s="26"/>
      <c r="H19" s="155">
        <v>0</v>
      </c>
      <c r="I19" s="26"/>
      <c r="J19" s="29">
        <v>-3365400</v>
      </c>
      <c r="K19" s="150"/>
    </row>
    <row r="20" spans="1:11" s="22" customFormat="1" ht="21" customHeight="1">
      <c r="A20" s="48" t="s">
        <v>186</v>
      </c>
      <c r="B20" s="24"/>
      <c r="C20" s="24"/>
      <c r="D20" s="26">
        <v>-933980874</v>
      </c>
      <c r="E20" s="26"/>
      <c r="F20" s="26">
        <v>-1216045426</v>
      </c>
      <c r="G20" s="26"/>
      <c r="H20" s="26">
        <v>-740008038</v>
      </c>
      <c r="I20" s="26"/>
      <c r="J20" s="26">
        <v>-1096781752</v>
      </c>
      <c r="K20" s="150"/>
    </row>
    <row r="21" spans="1:11" s="22" customFormat="1" ht="21" customHeight="1">
      <c r="A21" s="218" t="s">
        <v>187</v>
      </c>
      <c r="B21" s="218"/>
      <c r="C21" s="24"/>
      <c r="D21" s="29"/>
      <c r="E21" s="29"/>
      <c r="F21" s="29"/>
      <c r="G21" s="29"/>
      <c r="H21" s="29"/>
      <c r="I21" s="29"/>
      <c r="J21" s="29"/>
      <c r="K21" s="150"/>
    </row>
    <row r="22" spans="1:11" s="22" customFormat="1" ht="21" customHeight="1">
      <c r="A22" s="48" t="s">
        <v>188</v>
      </c>
      <c r="B22" s="24"/>
      <c r="C22" s="24"/>
      <c r="D22" s="101">
        <v>87635</v>
      </c>
      <c r="E22" s="26"/>
      <c r="F22" s="101">
        <v>-5480925</v>
      </c>
      <c r="G22" s="26"/>
      <c r="H22" s="26">
        <v>87635</v>
      </c>
      <c r="I22" s="26"/>
      <c r="J22" s="26">
        <v>-5480925</v>
      </c>
      <c r="K22" s="150"/>
    </row>
    <row r="23" spans="1:11" s="22" customFormat="1" ht="21" customHeight="1">
      <c r="A23" s="48" t="s">
        <v>189</v>
      </c>
      <c r="B23" s="24">
        <v>17</v>
      </c>
      <c r="C23" s="24"/>
      <c r="D23" s="101">
        <v>13235500</v>
      </c>
      <c r="E23" s="26"/>
      <c r="F23" s="101">
        <v>11196485</v>
      </c>
      <c r="G23" s="26"/>
      <c r="H23" s="101">
        <v>13235500</v>
      </c>
      <c r="I23" s="26"/>
      <c r="J23" s="101">
        <v>11196485</v>
      </c>
      <c r="K23" s="150"/>
    </row>
    <row r="24" spans="1:11" s="22" customFormat="1" ht="21" customHeight="1">
      <c r="A24" s="48" t="s">
        <v>190</v>
      </c>
      <c r="B24" s="24">
        <v>18</v>
      </c>
      <c r="C24" s="24"/>
      <c r="D24" s="26">
        <v>76498278</v>
      </c>
      <c r="E24" s="26"/>
      <c r="F24" s="26">
        <v>81873705</v>
      </c>
      <c r="G24" s="26"/>
      <c r="H24" s="26">
        <v>74039388</v>
      </c>
      <c r="I24" s="26"/>
      <c r="J24" s="26">
        <v>77584862</v>
      </c>
      <c r="K24" s="150"/>
    </row>
    <row r="25" spans="1:11" s="22" customFormat="1" ht="21" customHeight="1">
      <c r="A25" s="48" t="s">
        <v>191</v>
      </c>
      <c r="B25" s="24"/>
      <c r="C25" s="24"/>
      <c r="D25" s="101">
        <v>675849727</v>
      </c>
      <c r="E25" s="26"/>
      <c r="F25" s="101">
        <v>1065652660</v>
      </c>
      <c r="G25" s="26"/>
      <c r="H25" s="26">
        <v>506715120</v>
      </c>
      <c r="I25" s="26"/>
      <c r="J25" s="26">
        <v>653227163</v>
      </c>
      <c r="K25" s="150"/>
    </row>
    <row r="26" spans="1:11" s="22" customFormat="1" ht="21" customHeight="1">
      <c r="A26" s="48" t="s">
        <v>192</v>
      </c>
      <c r="B26" s="24"/>
      <c r="C26" s="24"/>
      <c r="D26" s="26">
        <v>1191748</v>
      </c>
      <c r="E26" s="26"/>
      <c r="F26" s="26">
        <v>35490038</v>
      </c>
      <c r="G26" s="26"/>
      <c r="H26" s="26">
        <v>1191748</v>
      </c>
      <c r="I26" s="26"/>
      <c r="J26" s="26">
        <v>35490038</v>
      </c>
      <c r="K26" s="150"/>
    </row>
    <row r="27" spans="1:11" s="22" customFormat="1" ht="21" customHeight="1">
      <c r="A27" s="48" t="s">
        <v>193</v>
      </c>
      <c r="B27" s="24"/>
      <c r="C27" s="24"/>
      <c r="D27" s="101">
        <v>25125667</v>
      </c>
      <c r="E27" s="26"/>
      <c r="F27" s="101">
        <v>68421140</v>
      </c>
      <c r="G27" s="26"/>
      <c r="H27" s="26">
        <v>405886771</v>
      </c>
      <c r="I27" s="26"/>
      <c r="J27" s="26">
        <v>204952452</v>
      </c>
      <c r="K27" s="150"/>
    </row>
    <row r="28" spans="1:11" s="22" customFormat="1" ht="21" customHeight="1">
      <c r="A28" s="48" t="s">
        <v>194</v>
      </c>
      <c r="B28" s="24"/>
      <c r="C28" s="24"/>
      <c r="D28" s="101">
        <v>-909956</v>
      </c>
      <c r="E28" s="26"/>
      <c r="F28" s="101">
        <v>-3951538</v>
      </c>
      <c r="G28" s="26"/>
      <c r="H28" s="26">
        <v>-909956</v>
      </c>
      <c r="I28" s="26"/>
      <c r="J28" s="26">
        <v>-3951538</v>
      </c>
      <c r="K28" s="150"/>
    </row>
    <row r="29" spans="1:11" s="22" customFormat="1" ht="21" customHeight="1">
      <c r="A29" s="48" t="s">
        <v>195</v>
      </c>
      <c r="B29" s="24"/>
      <c r="C29" s="24"/>
      <c r="D29" s="101">
        <v>2013821</v>
      </c>
      <c r="E29" s="26"/>
      <c r="F29" s="102">
        <v>0</v>
      </c>
      <c r="G29" s="26"/>
      <c r="H29" s="26">
        <v>2013821</v>
      </c>
      <c r="I29" s="26"/>
      <c r="J29" s="102">
        <v>0</v>
      </c>
      <c r="K29" s="150"/>
    </row>
    <row r="30" spans="1:11" s="22" customFormat="1" ht="21" customHeight="1">
      <c r="A30" s="48" t="s">
        <v>196</v>
      </c>
      <c r="B30" s="24"/>
      <c r="C30" s="24"/>
      <c r="D30" s="29">
        <v>-2639753179</v>
      </c>
      <c r="E30" s="26"/>
      <c r="F30" s="29">
        <v>-1512379853</v>
      </c>
      <c r="G30" s="26"/>
      <c r="H30" s="29">
        <v>-2639753179</v>
      </c>
      <c r="I30" s="26"/>
      <c r="J30" s="29">
        <v>-1512379853</v>
      </c>
      <c r="K30" s="150"/>
    </row>
    <row r="31" spans="1:11" s="22" customFormat="1" ht="21" customHeight="1">
      <c r="A31" s="184" t="s">
        <v>233</v>
      </c>
      <c r="B31" s="24"/>
      <c r="C31" s="24"/>
      <c r="D31" s="157">
        <v>65111304</v>
      </c>
      <c r="E31" s="92"/>
      <c r="F31" s="106">
        <v>0</v>
      </c>
      <c r="G31" s="92"/>
      <c r="H31" s="112">
        <v>65111304</v>
      </c>
      <c r="I31" s="92"/>
      <c r="J31" s="106">
        <v>0</v>
      </c>
      <c r="K31" s="150"/>
    </row>
    <row r="32" spans="1:11" s="22" customFormat="1" ht="21" customHeight="1">
      <c r="A32" s="22" t="s">
        <v>197</v>
      </c>
      <c r="B32" s="24"/>
      <c r="C32" s="24"/>
      <c r="D32" s="26"/>
      <c r="E32" s="26"/>
      <c r="F32" s="26"/>
      <c r="G32" s="26"/>
      <c r="H32" s="26"/>
      <c r="I32" s="26"/>
      <c r="J32" s="26"/>
      <c r="K32" s="150"/>
    </row>
    <row r="33" spans="1:11" s="22" customFormat="1" ht="21" customHeight="1">
      <c r="A33" s="23" t="s">
        <v>198</v>
      </c>
      <c r="B33" s="24"/>
      <c r="C33" s="24"/>
      <c r="D33" s="26">
        <f>SUM(D10:D31)</f>
        <v>15347568918</v>
      </c>
      <c r="E33" s="26"/>
      <c r="F33" s="26">
        <f>SUM(F10:F31)</f>
        <v>-312210166</v>
      </c>
      <c r="G33" s="26"/>
      <c r="H33" s="26">
        <f>SUM(H10:H31)</f>
        <v>14747757792</v>
      </c>
      <c r="I33" s="26"/>
      <c r="J33" s="26">
        <f>SUM(J10:J31)</f>
        <v>323055960</v>
      </c>
      <c r="K33" s="150"/>
    </row>
    <row r="34" spans="1:11" s="14" customFormat="1" ht="21" customHeight="1">
      <c r="A34" s="21"/>
      <c r="B34" s="15"/>
      <c r="C34" s="15"/>
      <c r="D34" s="27"/>
      <c r="E34" s="27"/>
      <c r="F34" s="27"/>
      <c r="G34" s="27"/>
      <c r="H34" s="27"/>
      <c r="I34" s="27"/>
      <c r="J34" s="27"/>
      <c r="K34" s="149"/>
    </row>
    <row r="35" spans="1:11" s="14" customFormat="1" ht="21" customHeight="1">
      <c r="A35" s="21"/>
      <c r="B35" s="15"/>
      <c r="C35" s="15"/>
      <c r="D35" s="27"/>
      <c r="E35" s="27"/>
      <c r="F35" s="27"/>
      <c r="G35" s="27"/>
      <c r="H35" s="27"/>
      <c r="I35" s="27"/>
      <c r="J35" s="27"/>
      <c r="K35" s="149"/>
    </row>
    <row r="36" spans="1:11" s="14" customFormat="1" ht="21" customHeight="1">
      <c r="A36" s="21"/>
      <c r="B36" s="15"/>
      <c r="C36" s="15"/>
      <c r="D36" s="27"/>
      <c r="E36" s="27"/>
      <c r="F36" s="27"/>
      <c r="G36" s="27"/>
      <c r="H36" s="27"/>
      <c r="I36" s="27"/>
      <c r="K36" s="149"/>
    </row>
    <row r="37" spans="1:11" s="14" customFormat="1" ht="21" customHeight="1">
      <c r="A37" s="21"/>
      <c r="B37" s="15"/>
      <c r="C37" s="15"/>
      <c r="D37" s="27"/>
      <c r="E37" s="27"/>
      <c r="F37" s="27"/>
      <c r="G37" s="27"/>
      <c r="H37" s="27"/>
      <c r="I37" s="27"/>
      <c r="K37" s="149"/>
    </row>
    <row r="38" spans="1:11" s="14" customFormat="1" ht="21" customHeight="1">
      <c r="A38" s="21"/>
      <c r="B38" s="15"/>
      <c r="C38" s="15"/>
      <c r="D38" s="27"/>
      <c r="E38" s="27"/>
      <c r="F38" s="27"/>
      <c r="G38" s="27"/>
      <c r="H38" s="27"/>
      <c r="I38" s="27"/>
      <c r="K38" s="149"/>
    </row>
    <row r="39" spans="1:11" s="14" customFormat="1" ht="21" customHeight="1">
      <c r="A39" s="21"/>
      <c r="B39" s="15"/>
      <c r="C39" s="15"/>
      <c r="D39" s="27"/>
      <c r="E39" s="27"/>
      <c r="F39" s="27"/>
      <c r="G39" s="27"/>
      <c r="H39" s="27"/>
      <c r="I39" s="27"/>
      <c r="K39" s="149"/>
    </row>
    <row r="40" spans="1:11" s="14" customFormat="1" ht="21" customHeight="1">
      <c r="A40" s="21"/>
      <c r="B40" s="15"/>
      <c r="C40" s="15"/>
      <c r="D40" s="27"/>
      <c r="E40" s="27"/>
      <c r="F40" s="27"/>
      <c r="G40" s="27"/>
      <c r="H40" s="27"/>
      <c r="I40" s="27"/>
      <c r="J40" s="27"/>
      <c r="K40" s="149"/>
    </row>
    <row r="41" spans="1:11" s="14" customFormat="1" ht="21" customHeight="1">
      <c r="A41" s="21"/>
      <c r="B41" s="15"/>
      <c r="C41" s="15"/>
      <c r="D41" s="27"/>
      <c r="E41" s="27"/>
      <c r="F41" s="27"/>
      <c r="G41" s="27"/>
      <c r="H41" s="27"/>
      <c r="I41" s="27"/>
      <c r="J41" s="27"/>
      <c r="K41" s="149"/>
    </row>
    <row r="42" spans="1:11" s="14" customFormat="1" ht="21" customHeight="1">
      <c r="A42" s="21"/>
      <c r="B42" s="15"/>
      <c r="C42" s="15"/>
      <c r="D42" s="27"/>
      <c r="E42" s="27"/>
      <c r="F42" s="27"/>
      <c r="G42" s="27"/>
      <c r="H42" s="27"/>
      <c r="I42" s="27"/>
      <c r="J42" s="27"/>
      <c r="K42" s="149"/>
    </row>
    <row r="43" spans="1:11" s="14" customFormat="1" ht="21" customHeight="1">
      <c r="A43" s="21"/>
      <c r="B43" s="15"/>
      <c r="C43" s="15"/>
      <c r="D43" s="27"/>
      <c r="E43" s="27"/>
      <c r="F43" s="27"/>
      <c r="G43" s="27"/>
      <c r="H43" s="27"/>
      <c r="I43" s="27"/>
      <c r="J43" s="27"/>
      <c r="K43" s="149"/>
    </row>
    <row r="44" spans="1:11" s="14" customFormat="1" ht="21" customHeight="1">
      <c r="A44" s="21"/>
      <c r="B44" s="188"/>
      <c r="C44" s="188"/>
      <c r="D44" s="27"/>
      <c r="E44" s="27"/>
      <c r="F44" s="27"/>
      <c r="G44" s="27"/>
      <c r="H44" s="27"/>
      <c r="I44" s="27"/>
      <c r="J44" s="27"/>
      <c r="K44" s="149"/>
    </row>
    <row r="45" spans="1:11" s="14" customFormat="1" ht="21" customHeight="1">
      <c r="A45" s="21"/>
      <c r="B45" s="15"/>
      <c r="C45" s="15"/>
      <c r="D45" s="27"/>
      <c r="E45" s="27"/>
      <c r="F45" s="27"/>
      <c r="G45" s="27"/>
      <c r="H45" s="27"/>
      <c r="I45" s="27"/>
      <c r="J45" s="27"/>
      <c r="K45" s="149"/>
    </row>
    <row r="46" spans="1:11" s="14" customFormat="1" ht="21" customHeight="1">
      <c r="A46" s="198" t="s">
        <v>32</v>
      </c>
      <c r="B46" s="198"/>
      <c r="C46" s="198"/>
      <c r="D46" s="198"/>
      <c r="E46" s="198"/>
      <c r="F46" s="198"/>
      <c r="G46" s="198"/>
      <c r="H46" s="27"/>
      <c r="I46" s="27"/>
      <c r="J46" s="27"/>
      <c r="K46" s="149"/>
    </row>
    <row r="47" spans="1:11" s="14" customFormat="1" ht="21" customHeight="1">
      <c r="A47" s="21"/>
      <c r="B47" s="15"/>
      <c r="C47" s="15"/>
      <c r="D47" s="27"/>
      <c r="E47" s="27"/>
      <c r="F47" s="27"/>
      <c r="G47" s="27"/>
      <c r="H47" s="27"/>
      <c r="I47" s="27"/>
      <c r="J47" s="27"/>
      <c r="K47" s="149"/>
    </row>
    <row r="48" spans="1:11" s="14" customFormat="1" ht="21" customHeight="1">
      <c r="A48" s="21"/>
      <c r="B48" s="15"/>
      <c r="C48" s="15"/>
      <c r="D48" s="27"/>
      <c r="E48" s="27"/>
      <c r="F48" s="27"/>
      <c r="G48" s="27"/>
      <c r="H48" s="27"/>
      <c r="I48" s="27"/>
      <c r="J48" s="27"/>
      <c r="K48" s="149"/>
    </row>
    <row r="49" spans="1:11" s="14" customFormat="1" ht="21" customHeight="1">
      <c r="A49" s="24" t="s">
        <v>33</v>
      </c>
      <c r="B49" s="199" t="s">
        <v>33</v>
      </c>
      <c r="C49" s="199"/>
      <c r="D49" s="199"/>
      <c r="E49" s="199"/>
      <c r="F49" s="199"/>
      <c r="G49" s="199"/>
      <c r="H49" s="199"/>
      <c r="I49" s="199"/>
      <c r="J49" s="199"/>
      <c r="K49" s="149"/>
    </row>
    <row r="50" spans="1:11" s="14" customFormat="1" ht="21" customHeight="1">
      <c r="A50" s="24" t="s">
        <v>170</v>
      </c>
      <c r="B50" s="199" t="s">
        <v>35</v>
      </c>
      <c r="C50" s="199"/>
      <c r="D50" s="199"/>
      <c r="E50" s="199"/>
      <c r="F50" s="199"/>
      <c r="G50" s="199"/>
      <c r="H50" s="199"/>
      <c r="I50" s="199"/>
      <c r="J50" s="199"/>
      <c r="K50" s="149"/>
    </row>
    <row r="51" spans="1:11" s="14" customFormat="1" ht="21" customHeight="1">
      <c r="A51" s="24" t="s">
        <v>36</v>
      </c>
      <c r="B51" s="217" t="s">
        <v>37</v>
      </c>
      <c r="C51" s="217"/>
      <c r="D51" s="217"/>
      <c r="E51" s="217"/>
      <c r="F51" s="217"/>
      <c r="G51" s="217"/>
      <c r="H51" s="217"/>
      <c r="I51" s="217"/>
      <c r="J51" s="217"/>
      <c r="K51" s="149"/>
    </row>
    <row r="52" spans="1:11" s="3" customFormat="1" ht="24" customHeight="1">
      <c r="A52" s="194" t="s">
        <v>0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48"/>
    </row>
    <row r="53" spans="1:11" s="3" customFormat="1" ht="24" customHeight="1">
      <c r="A53" s="194" t="s">
        <v>199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48"/>
    </row>
    <row r="54" spans="1:11" s="3" customFormat="1" ht="24" customHeight="1">
      <c r="A54" s="194" t="s">
        <v>84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48"/>
    </row>
    <row r="55" spans="1:11" s="3" customFormat="1" ht="24" customHeight="1">
      <c r="A55" s="194" t="s">
        <v>7</v>
      </c>
      <c r="B55" s="194"/>
      <c r="C55" s="194"/>
      <c r="D55" s="194"/>
      <c r="E55" s="194"/>
      <c r="F55" s="194"/>
      <c r="G55" s="194"/>
      <c r="H55" s="194"/>
      <c r="I55" s="194"/>
      <c r="J55" s="194"/>
      <c r="K55" s="148"/>
    </row>
    <row r="56" spans="1:11" s="3" customFormat="1" ht="24" customHeight="1">
      <c r="A56" s="195" t="s">
        <v>3</v>
      </c>
      <c r="B56" s="195"/>
      <c r="C56" s="195"/>
      <c r="D56" s="195"/>
      <c r="E56" s="195"/>
      <c r="F56" s="195"/>
      <c r="G56" s="195"/>
      <c r="H56" s="195"/>
      <c r="I56" s="195"/>
      <c r="J56" s="195"/>
      <c r="K56" s="148"/>
    </row>
    <row r="57" spans="1:11" s="3" customFormat="1" ht="6" customHeight="1">
      <c r="A57" s="45"/>
      <c r="B57" s="45"/>
      <c r="C57" s="45"/>
      <c r="D57" s="45"/>
      <c r="E57" s="45"/>
      <c r="F57" s="45"/>
      <c r="G57" s="45"/>
      <c r="H57" s="45"/>
      <c r="I57" s="45"/>
      <c r="J57" s="47"/>
      <c r="K57" s="148"/>
    </row>
    <row r="58" spans="1:11" s="14" customFormat="1" ht="21" customHeight="1">
      <c r="A58" s="58"/>
      <c r="B58" s="15"/>
      <c r="C58" s="15"/>
      <c r="D58" s="197" t="s">
        <v>177</v>
      </c>
      <c r="E58" s="197"/>
      <c r="F58" s="197"/>
      <c r="G58" s="21"/>
      <c r="H58" s="197" t="s">
        <v>86</v>
      </c>
      <c r="I58" s="197"/>
      <c r="J58" s="197"/>
      <c r="K58" s="149"/>
    </row>
    <row r="59" spans="1:11" s="14" customFormat="1" ht="21" customHeight="1">
      <c r="B59" s="15" t="s">
        <v>6</v>
      </c>
      <c r="C59" s="15"/>
      <c r="D59" s="17">
        <v>2566</v>
      </c>
      <c r="E59" s="15"/>
      <c r="F59" s="17">
        <v>2565</v>
      </c>
      <c r="G59" s="18"/>
      <c r="H59" s="17">
        <v>2566</v>
      </c>
      <c r="I59" s="15"/>
      <c r="J59" s="17">
        <v>2565</v>
      </c>
      <c r="K59" s="149"/>
    </row>
    <row r="60" spans="1:11" s="14" customFormat="1" ht="21" customHeight="1">
      <c r="A60" s="21" t="s">
        <v>200</v>
      </c>
      <c r="B60" s="15"/>
      <c r="C60" s="15"/>
      <c r="D60" s="27"/>
      <c r="E60" s="27"/>
      <c r="F60" s="27"/>
      <c r="G60" s="27"/>
      <c r="H60" s="27"/>
      <c r="I60" s="27"/>
      <c r="J60" s="27"/>
      <c r="K60" s="149"/>
    </row>
    <row r="61" spans="1:11" s="14" customFormat="1" ht="21" customHeight="1">
      <c r="A61" s="21" t="s">
        <v>201</v>
      </c>
      <c r="B61" s="24"/>
      <c r="C61" s="24"/>
      <c r="D61" s="46"/>
      <c r="E61" s="25"/>
      <c r="F61" s="46"/>
      <c r="G61" s="22"/>
      <c r="H61" s="25"/>
      <c r="I61" s="22"/>
      <c r="J61" s="25"/>
      <c r="K61" s="149"/>
    </row>
    <row r="62" spans="1:11" s="14" customFormat="1" ht="21" customHeight="1">
      <c r="A62" s="48" t="s">
        <v>12</v>
      </c>
      <c r="B62" s="24"/>
      <c r="C62" s="24"/>
      <c r="D62" s="26">
        <v>-1469504652</v>
      </c>
      <c r="E62" s="26"/>
      <c r="F62" s="26">
        <v>-4106849225</v>
      </c>
      <c r="G62" s="26"/>
      <c r="H62" s="26">
        <v>-569405362</v>
      </c>
      <c r="I62" s="26"/>
      <c r="J62" s="26">
        <v>-4247793672</v>
      </c>
      <c r="K62" s="149"/>
    </row>
    <row r="63" spans="1:11" s="14" customFormat="1" ht="21" customHeight="1">
      <c r="A63" s="48" t="s">
        <v>202</v>
      </c>
      <c r="B63" s="24"/>
      <c r="C63" s="24"/>
      <c r="D63" s="102">
        <v>0</v>
      </c>
      <c r="E63" s="102"/>
      <c r="F63" s="102">
        <v>0</v>
      </c>
      <c r="G63" s="26"/>
      <c r="H63" s="101">
        <v>149790933</v>
      </c>
      <c r="I63" s="26"/>
      <c r="J63" s="101">
        <v>95123972</v>
      </c>
      <c r="K63" s="149"/>
    </row>
    <row r="64" spans="1:11" s="14" customFormat="1" ht="21" customHeight="1">
      <c r="A64" s="48" t="s">
        <v>13</v>
      </c>
      <c r="B64" s="24"/>
      <c r="C64" s="24"/>
      <c r="D64" s="26">
        <v>-7763012</v>
      </c>
      <c r="E64" s="26"/>
      <c r="F64" s="26">
        <v>-296254708</v>
      </c>
      <c r="G64" s="26"/>
      <c r="H64" s="26">
        <v>-6575672</v>
      </c>
      <c r="I64" s="26"/>
      <c r="J64" s="26">
        <v>-294575097</v>
      </c>
      <c r="K64" s="149"/>
    </row>
    <row r="65" spans="1:11" s="14" customFormat="1" ht="21" customHeight="1">
      <c r="A65" s="48" t="s">
        <v>15</v>
      </c>
      <c r="B65" s="24"/>
      <c r="C65" s="24"/>
      <c r="D65" s="26">
        <v>451781143</v>
      </c>
      <c r="E65" s="26"/>
      <c r="F65" s="26">
        <v>14408222</v>
      </c>
      <c r="G65" s="26"/>
      <c r="H65" s="26">
        <v>451689206</v>
      </c>
      <c r="I65" s="26"/>
      <c r="J65" s="26">
        <v>14408222</v>
      </c>
      <c r="K65" s="149"/>
    </row>
    <row r="66" spans="1:11" s="14" customFormat="1" ht="21" customHeight="1">
      <c r="A66" s="48" t="s">
        <v>203</v>
      </c>
      <c r="B66" s="24"/>
      <c r="C66" s="24"/>
      <c r="D66" s="26">
        <v>-158783516</v>
      </c>
      <c r="E66" s="26"/>
      <c r="F66" s="26">
        <v>-67282166</v>
      </c>
      <c r="G66" s="26"/>
      <c r="H66" s="26">
        <v>-119468951</v>
      </c>
      <c r="I66" s="26"/>
      <c r="J66" s="26">
        <v>-67282166</v>
      </c>
      <c r="K66" s="149"/>
    </row>
    <row r="67" spans="1:11" s="14" customFormat="1" ht="21" customHeight="1">
      <c r="A67" s="48" t="s">
        <v>19</v>
      </c>
      <c r="B67" s="24"/>
      <c r="C67" s="24"/>
      <c r="D67" s="26">
        <v>-8457243</v>
      </c>
      <c r="E67" s="26"/>
      <c r="F67" s="26">
        <v>-9436648</v>
      </c>
      <c r="G67" s="26"/>
      <c r="H67" s="26">
        <v>-8457243</v>
      </c>
      <c r="I67" s="26"/>
      <c r="J67" s="26">
        <v>-9436648</v>
      </c>
      <c r="K67" s="149"/>
    </row>
    <row r="68" spans="1:11" s="14" customFormat="1" ht="21" customHeight="1">
      <c r="A68" s="48" t="s">
        <v>29</v>
      </c>
      <c r="B68" s="24"/>
      <c r="C68" s="24"/>
      <c r="D68" s="26">
        <v>-563672185</v>
      </c>
      <c r="E68" s="26"/>
      <c r="F68" s="26">
        <v>-244511930</v>
      </c>
      <c r="G68" s="26"/>
      <c r="H68" s="26">
        <v>-566750056</v>
      </c>
      <c r="I68" s="26"/>
      <c r="J68" s="26">
        <v>-218534574</v>
      </c>
      <c r="K68" s="149"/>
    </row>
    <row r="69" spans="1:11" s="14" customFormat="1" ht="21" customHeight="1">
      <c r="A69" s="21" t="s">
        <v>204</v>
      </c>
      <c r="B69" s="24"/>
      <c r="C69" s="24"/>
      <c r="D69" s="26"/>
      <c r="E69" s="26"/>
      <c r="F69" s="26"/>
      <c r="G69" s="26"/>
      <c r="H69" s="29"/>
      <c r="I69" s="26"/>
      <c r="J69" s="29"/>
      <c r="K69" s="149"/>
    </row>
    <row r="70" spans="1:11" s="14" customFormat="1" ht="21" customHeight="1">
      <c r="A70" s="48" t="s">
        <v>205</v>
      </c>
      <c r="B70" s="24"/>
      <c r="C70" s="24"/>
      <c r="D70" s="26">
        <v>-65715652</v>
      </c>
      <c r="E70" s="26"/>
      <c r="F70" s="26">
        <v>2021857571</v>
      </c>
      <c r="G70" s="26"/>
      <c r="H70" s="26">
        <v>-1178224571</v>
      </c>
      <c r="I70" s="26"/>
      <c r="J70" s="26">
        <v>1543816528</v>
      </c>
      <c r="K70" s="149"/>
    </row>
    <row r="71" spans="1:11" s="14" customFormat="1" ht="21" customHeight="1">
      <c r="A71" s="48" t="s">
        <v>42</v>
      </c>
      <c r="B71" s="24"/>
      <c r="C71" s="24"/>
      <c r="D71" s="26">
        <v>-249234884</v>
      </c>
      <c r="E71" s="26"/>
      <c r="F71" s="26">
        <v>3020154240</v>
      </c>
      <c r="G71" s="26"/>
      <c r="H71" s="26">
        <v>-244134925</v>
      </c>
      <c r="I71" s="26"/>
      <c r="J71" s="26">
        <v>3005878922</v>
      </c>
      <c r="K71" s="149"/>
    </row>
    <row r="72" spans="1:11" s="14" customFormat="1" ht="21" customHeight="1">
      <c r="A72" s="48" t="s">
        <v>51</v>
      </c>
      <c r="B72" s="24"/>
      <c r="C72" s="24"/>
      <c r="D72" s="26">
        <v>-110637811</v>
      </c>
      <c r="E72" s="26"/>
      <c r="F72" s="26">
        <v>-179112042</v>
      </c>
      <c r="G72" s="26"/>
      <c r="H72" s="26">
        <v>-110756889</v>
      </c>
      <c r="I72" s="26"/>
      <c r="J72" s="26">
        <v>-180242974</v>
      </c>
      <c r="K72" s="149"/>
    </row>
    <row r="73" spans="1:11" s="14" customFormat="1" ht="21" customHeight="1">
      <c r="A73" s="48" t="s">
        <v>61</v>
      </c>
      <c r="B73" s="24"/>
      <c r="C73" s="24"/>
      <c r="D73" s="26">
        <v>-14784390</v>
      </c>
      <c r="E73" s="26"/>
      <c r="F73" s="26">
        <v>-1134517</v>
      </c>
      <c r="G73" s="26"/>
      <c r="H73" s="26">
        <v>-14784390</v>
      </c>
      <c r="I73" s="26"/>
      <c r="J73" s="26">
        <v>-1134517</v>
      </c>
      <c r="K73" s="149"/>
    </row>
    <row r="74" spans="1:11" s="14" customFormat="1" ht="21" customHeight="1">
      <c r="A74" s="48" t="s">
        <v>206</v>
      </c>
      <c r="B74" s="24"/>
      <c r="C74" s="24"/>
      <c r="D74" s="26">
        <v>-44817897</v>
      </c>
      <c r="E74" s="26"/>
      <c r="F74" s="26">
        <v>-129859379</v>
      </c>
      <c r="G74" s="26"/>
      <c r="H74" s="26">
        <v>-44817897</v>
      </c>
      <c r="I74" s="26"/>
      <c r="J74" s="26">
        <v>-128672979</v>
      </c>
      <c r="K74" s="149"/>
    </row>
    <row r="75" spans="1:11" s="14" customFormat="1" ht="21" customHeight="1">
      <c r="A75" s="48" t="s">
        <v>65</v>
      </c>
      <c r="B75" s="24"/>
      <c r="C75" s="24"/>
      <c r="D75" s="100">
        <v>19690288</v>
      </c>
      <c r="E75" s="26"/>
      <c r="F75" s="100">
        <v>13262811</v>
      </c>
      <c r="G75" s="26"/>
      <c r="H75" s="100">
        <v>19294288</v>
      </c>
      <c r="I75" s="26"/>
      <c r="J75" s="100">
        <v>15741658</v>
      </c>
      <c r="K75" s="149"/>
    </row>
    <row r="76" spans="1:11" s="14" customFormat="1" ht="21" customHeight="1">
      <c r="A76" s="21" t="s">
        <v>207</v>
      </c>
      <c r="B76" s="15"/>
      <c r="C76" s="15"/>
      <c r="D76" s="89">
        <f>SUM(D62:D75,D33)</f>
        <v>13125669107</v>
      </c>
      <c r="E76" s="89"/>
      <c r="F76" s="89">
        <f>SUM(F62:F75,F33)</f>
        <v>-276967937</v>
      </c>
      <c r="G76" s="89"/>
      <c r="H76" s="89">
        <f>SUM(H62:H75,H33)</f>
        <v>12505156263</v>
      </c>
      <c r="I76" s="89"/>
      <c r="J76" s="89">
        <f>SUM(J62:J75,J33)</f>
        <v>-149647365</v>
      </c>
      <c r="K76" s="149"/>
    </row>
    <row r="77" spans="1:11" s="14" customFormat="1" ht="21" customHeight="1">
      <c r="A77" s="23" t="s">
        <v>208</v>
      </c>
      <c r="B77" s="24"/>
      <c r="C77" s="24"/>
      <c r="D77" s="26">
        <v>-94563625</v>
      </c>
      <c r="E77" s="26"/>
      <c r="F77" s="26">
        <v>-72507017</v>
      </c>
      <c r="G77" s="26"/>
      <c r="H77" s="26">
        <v>-89499849</v>
      </c>
      <c r="I77" s="26"/>
      <c r="J77" s="26">
        <v>-70660587</v>
      </c>
      <c r="K77" s="149"/>
    </row>
    <row r="78" spans="1:11" s="14" customFormat="1" ht="21" customHeight="1">
      <c r="A78" s="21" t="s">
        <v>209</v>
      </c>
      <c r="B78" s="15"/>
      <c r="C78" s="15"/>
      <c r="D78" s="87">
        <f>SUM(D76:D77)</f>
        <v>13031105482</v>
      </c>
      <c r="E78" s="89"/>
      <c r="F78" s="87">
        <f>SUM(F76:F77)</f>
        <v>-349474954</v>
      </c>
      <c r="G78" s="89"/>
      <c r="H78" s="87">
        <f>SUM(H76:H77)</f>
        <v>12415656414</v>
      </c>
      <c r="I78" s="89"/>
      <c r="J78" s="87">
        <f>SUM(J76:J77)</f>
        <v>-220307952</v>
      </c>
      <c r="K78" s="149"/>
    </row>
    <row r="79" spans="1:11" s="14" customFormat="1" ht="21" customHeight="1">
      <c r="D79" s="89"/>
      <c r="E79" s="89"/>
      <c r="F79" s="89"/>
      <c r="G79" s="89"/>
      <c r="H79" s="89"/>
      <c r="I79" s="89"/>
      <c r="J79" s="89"/>
      <c r="K79" s="149"/>
    </row>
    <row r="80" spans="1:11" s="14" customFormat="1" ht="21" customHeight="1">
      <c r="A80" s="21" t="s">
        <v>210</v>
      </c>
      <c r="B80" s="15"/>
      <c r="C80" s="15"/>
      <c r="D80" s="26"/>
      <c r="E80" s="26"/>
      <c r="F80" s="26"/>
      <c r="G80" s="26"/>
      <c r="H80" s="26"/>
      <c r="I80" s="26"/>
      <c r="J80" s="26"/>
      <c r="K80" s="149"/>
    </row>
    <row r="81" spans="1:11" s="14" customFormat="1" ht="21" customHeight="1">
      <c r="A81" s="23" t="s">
        <v>211</v>
      </c>
      <c r="B81" s="15"/>
      <c r="C81" s="15"/>
      <c r="D81" s="26">
        <v>-50000000</v>
      </c>
      <c r="E81" s="26"/>
      <c r="F81" s="26">
        <v>-30000000</v>
      </c>
      <c r="G81" s="26"/>
      <c r="H81" s="102">
        <v>0</v>
      </c>
      <c r="I81" s="26"/>
      <c r="J81" s="102">
        <v>0</v>
      </c>
      <c r="K81" s="149"/>
    </row>
    <row r="82" spans="1:11" s="14" customFormat="1" ht="21" customHeight="1">
      <c r="A82" s="23" t="s">
        <v>212</v>
      </c>
      <c r="B82" s="15"/>
      <c r="C82" s="15"/>
      <c r="D82" s="158">
        <v>43647616</v>
      </c>
      <c r="E82" s="26"/>
      <c r="F82" s="26">
        <v>219987519</v>
      </c>
      <c r="G82" s="26"/>
      <c r="H82" s="156">
        <v>43647616</v>
      </c>
      <c r="I82" s="26"/>
      <c r="J82" s="29">
        <v>219987519</v>
      </c>
      <c r="K82" s="149"/>
    </row>
    <row r="83" spans="1:11" s="14" customFormat="1" ht="21" customHeight="1">
      <c r="A83" s="23" t="s">
        <v>213</v>
      </c>
      <c r="B83" s="24"/>
      <c r="C83" s="24"/>
      <c r="D83" s="26">
        <v>-2705397640</v>
      </c>
      <c r="E83" s="26"/>
      <c r="F83" s="26">
        <v>-11468485</v>
      </c>
      <c r="G83" s="26"/>
      <c r="H83" s="29">
        <v>-2313712341</v>
      </c>
      <c r="I83" s="26"/>
      <c r="J83" s="29">
        <v>-6243164</v>
      </c>
      <c r="K83" s="149"/>
    </row>
    <row r="84" spans="1:11" s="14" customFormat="1" ht="21" customHeight="1">
      <c r="A84" s="23" t="s">
        <v>214</v>
      </c>
      <c r="B84" s="24"/>
      <c r="C84" s="24"/>
      <c r="D84" s="102">
        <v>0</v>
      </c>
      <c r="E84" s="26"/>
      <c r="F84" s="26">
        <v>-4036361</v>
      </c>
      <c r="G84" s="26"/>
      <c r="H84" s="102">
        <v>0</v>
      </c>
      <c r="I84" s="26"/>
      <c r="J84" s="102">
        <v>0</v>
      </c>
      <c r="K84" s="149"/>
    </row>
    <row r="85" spans="1:11" s="14" customFormat="1" ht="21" customHeight="1">
      <c r="A85" s="23" t="s">
        <v>215</v>
      </c>
      <c r="B85" s="24"/>
      <c r="C85" s="24"/>
      <c r="D85" s="26">
        <v>670733492</v>
      </c>
      <c r="E85" s="26"/>
      <c r="F85" s="26">
        <v>844723915</v>
      </c>
      <c r="G85" s="26"/>
      <c r="H85" s="29">
        <v>670733212</v>
      </c>
      <c r="I85" s="26"/>
      <c r="J85" s="29">
        <v>844723915</v>
      </c>
      <c r="K85" s="149"/>
    </row>
    <row r="86" spans="1:11" s="14" customFormat="1" ht="21" customHeight="1">
      <c r="A86" s="23" t="s">
        <v>216</v>
      </c>
      <c r="B86" s="24">
        <v>21.1</v>
      </c>
      <c r="C86" s="24"/>
      <c r="D86" s="102">
        <v>0</v>
      </c>
      <c r="E86" s="26"/>
      <c r="F86" s="26">
        <v>36067900</v>
      </c>
      <c r="G86" s="26"/>
      <c r="H86" s="102">
        <v>0</v>
      </c>
      <c r="I86" s="26"/>
      <c r="J86" s="29">
        <v>36067900</v>
      </c>
      <c r="K86" s="149"/>
    </row>
    <row r="87" spans="1:11" s="14" customFormat="1" ht="21" customHeight="1">
      <c r="A87" s="23" t="s">
        <v>217</v>
      </c>
      <c r="B87" s="24"/>
      <c r="C87" s="24"/>
      <c r="D87" s="101">
        <v>97660474</v>
      </c>
      <c r="E87" s="26"/>
      <c r="F87" s="101">
        <v>410795</v>
      </c>
      <c r="G87" s="26"/>
      <c r="H87" s="26">
        <v>97593686</v>
      </c>
      <c r="I87" s="26"/>
      <c r="J87" s="26">
        <v>403298</v>
      </c>
      <c r="K87" s="149"/>
    </row>
    <row r="88" spans="1:11" s="14" customFormat="1" ht="21" customHeight="1">
      <c r="A88" s="23" t="s">
        <v>181</v>
      </c>
      <c r="B88" s="24"/>
      <c r="C88" s="24"/>
      <c r="D88" s="156">
        <v>6176</v>
      </c>
      <c r="E88" s="26"/>
      <c r="F88" s="26">
        <v>6176</v>
      </c>
      <c r="G88" s="26"/>
      <c r="H88" s="156">
        <v>6176</v>
      </c>
      <c r="I88" s="26"/>
      <c r="J88" s="26">
        <v>6176</v>
      </c>
      <c r="K88" s="149"/>
    </row>
    <row r="89" spans="1:11" s="14" customFormat="1" ht="21" customHeight="1">
      <c r="A89" s="21" t="s">
        <v>218</v>
      </c>
      <c r="B89" s="15"/>
      <c r="C89" s="15"/>
      <c r="D89" s="87">
        <f>SUM(D81:D88)</f>
        <v>-1943349882</v>
      </c>
      <c r="E89" s="89"/>
      <c r="F89" s="87">
        <f>SUM(F81:F88)</f>
        <v>1055691459</v>
      </c>
      <c r="G89" s="89"/>
      <c r="H89" s="87">
        <f>SUM(H81:H88)</f>
        <v>-1501731651</v>
      </c>
      <c r="I89" s="89"/>
      <c r="J89" s="87">
        <f>SUM(J81:J88)</f>
        <v>1094945644</v>
      </c>
      <c r="K89" s="149"/>
    </row>
    <row r="90" spans="1:11" s="14" customFormat="1" ht="21" customHeight="1">
      <c r="A90" s="21"/>
      <c r="B90" s="15"/>
      <c r="C90" s="15"/>
      <c r="D90" s="27"/>
      <c r="E90" s="27"/>
      <c r="F90" s="27"/>
      <c r="G90" s="27"/>
      <c r="H90" s="27"/>
      <c r="I90" s="27"/>
      <c r="J90" s="27"/>
      <c r="K90" s="149"/>
    </row>
    <row r="91" spans="1:11" s="14" customFormat="1" ht="21" customHeight="1">
      <c r="A91" s="21"/>
      <c r="B91" s="15"/>
      <c r="C91" s="15"/>
      <c r="D91" s="27"/>
      <c r="E91" s="27"/>
      <c r="F91" s="27"/>
      <c r="G91" s="27"/>
      <c r="H91" s="27"/>
      <c r="I91" s="27"/>
      <c r="J91" s="27"/>
      <c r="K91" s="149"/>
    </row>
    <row r="92" spans="1:11" s="14" customFormat="1" ht="21" customHeight="1">
      <c r="A92" s="21"/>
      <c r="B92" s="15"/>
      <c r="C92" s="15"/>
      <c r="D92" s="27"/>
      <c r="E92" s="27"/>
      <c r="F92" s="27"/>
      <c r="G92" s="27"/>
      <c r="H92" s="27"/>
      <c r="I92" s="27"/>
      <c r="J92" s="27"/>
      <c r="K92" s="149"/>
    </row>
    <row r="93" spans="1:11" s="14" customFormat="1" ht="21" customHeight="1">
      <c r="A93" s="21"/>
      <c r="B93" s="15"/>
      <c r="C93" s="15"/>
      <c r="D93" s="27"/>
      <c r="E93" s="27"/>
      <c r="F93" s="27"/>
      <c r="G93" s="27"/>
      <c r="H93" s="27"/>
      <c r="I93" s="27"/>
      <c r="J93" s="27"/>
      <c r="K93" s="149"/>
    </row>
    <row r="94" spans="1:11" s="14" customFormat="1" ht="21" customHeight="1">
      <c r="A94" s="21"/>
      <c r="B94" s="15"/>
      <c r="C94" s="15"/>
      <c r="D94" s="27"/>
      <c r="E94" s="27"/>
      <c r="F94" s="27"/>
      <c r="G94" s="27"/>
      <c r="H94" s="27"/>
      <c r="I94" s="27"/>
      <c r="J94" s="27"/>
      <c r="K94" s="149"/>
    </row>
    <row r="95" spans="1:11" s="14" customFormat="1" ht="21" customHeight="1">
      <c r="A95" s="21"/>
      <c r="B95" s="15"/>
      <c r="C95" s="15"/>
      <c r="D95" s="27"/>
      <c r="E95" s="27"/>
      <c r="F95" s="27"/>
      <c r="G95" s="27"/>
      <c r="H95" s="27"/>
      <c r="I95" s="27"/>
      <c r="J95" s="27"/>
      <c r="K95" s="149"/>
    </row>
    <row r="96" spans="1:11" s="14" customFormat="1" ht="21" customHeight="1">
      <c r="A96" s="21"/>
      <c r="B96" s="188"/>
      <c r="C96" s="188"/>
      <c r="D96" s="27"/>
      <c r="E96" s="27"/>
      <c r="F96" s="27"/>
      <c r="G96" s="27"/>
      <c r="H96" s="27"/>
      <c r="I96" s="27"/>
      <c r="J96" s="27"/>
      <c r="K96" s="149"/>
    </row>
    <row r="97" spans="1:11" s="14" customFormat="1" ht="21" customHeight="1">
      <c r="A97" s="198" t="s">
        <v>32</v>
      </c>
      <c r="B97" s="198"/>
      <c r="C97" s="198"/>
      <c r="D97" s="198"/>
      <c r="E97" s="198"/>
      <c r="F97" s="198"/>
      <c r="G97" s="198"/>
      <c r="H97" s="27"/>
      <c r="I97" s="27"/>
      <c r="J97" s="27"/>
      <c r="K97" s="149"/>
    </row>
    <row r="98" spans="1:11" s="14" customFormat="1" ht="21" customHeight="1">
      <c r="A98" s="21"/>
      <c r="B98" s="15"/>
      <c r="C98" s="15"/>
      <c r="D98" s="27"/>
      <c r="E98" s="27"/>
      <c r="F98" s="27"/>
      <c r="G98" s="27"/>
      <c r="H98" s="27"/>
      <c r="I98" s="27"/>
      <c r="J98" s="27"/>
      <c r="K98" s="149"/>
    </row>
    <row r="99" spans="1:11" s="22" customFormat="1" ht="21" customHeight="1">
      <c r="A99" s="23"/>
      <c r="B99" s="24"/>
      <c r="C99" s="24"/>
      <c r="D99" s="44"/>
      <c r="E99" s="44"/>
      <c r="F99" s="44"/>
      <c r="G99" s="44"/>
      <c r="H99" s="44"/>
      <c r="I99" s="44"/>
      <c r="J99" s="44"/>
      <c r="K99" s="150"/>
    </row>
    <row r="100" spans="1:11" s="22" customFormat="1" ht="21" customHeight="1">
      <c r="A100" s="24" t="s">
        <v>33</v>
      </c>
      <c r="B100" s="199" t="s">
        <v>33</v>
      </c>
      <c r="C100" s="199"/>
      <c r="D100" s="199"/>
      <c r="E100" s="199"/>
      <c r="F100" s="199"/>
      <c r="G100" s="199"/>
      <c r="H100" s="199"/>
      <c r="I100" s="199"/>
      <c r="J100" s="199"/>
      <c r="K100" s="150"/>
    </row>
    <row r="101" spans="1:11" s="22" customFormat="1" ht="21" customHeight="1">
      <c r="A101" s="24" t="s">
        <v>170</v>
      </c>
      <c r="B101" s="199" t="s">
        <v>35</v>
      </c>
      <c r="C101" s="199"/>
      <c r="D101" s="199"/>
      <c r="E101" s="199"/>
      <c r="F101" s="199"/>
      <c r="G101" s="199"/>
      <c r="H101" s="199"/>
      <c r="I101" s="199"/>
      <c r="J101" s="199"/>
      <c r="K101" s="150"/>
    </row>
    <row r="102" spans="1:11" s="22" customFormat="1" ht="21" customHeight="1">
      <c r="A102" s="24" t="s">
        <v>36</v>
      </c>
      <c r="B102" s="217" t="s">
        <v>37</v>
      </c>
      <c r="C102" s="217"/>
      <c r="D102" s="217"/>
      <c r="E102" s="217"/>
      <c r="F102" s="217"/>
      <c r="G102" s="217"/>
      <c r="H102" s="217"/>
      <c r="I102" s="217"/>
      <c r="J102" s="217"/>
      <c r="K102" s="150"/>
    </row>
    <row r="103" spans="1:11" s="60" customFormat="1" ht="24" customHeight="1">
      <c r="A103" s="194" t="s">
        <v>0</v>
      </c>
      <c r="B103" s="194"/>
      <c r="C103" s="194"/>
      <c r="D103" s="194"/>
      <c r="E103" s="194"/>
      <c r="F103" s="194"/>
      <c r="G103" s="194"/>
      <c r="H103" s="194"/>
      <c r="I103" s="194"/>
      <c r="J103" s="194"/>
      <c r="K103" s="151"/>
    </row>
    <row r="104" spans="1:11" s="60" customFormat="1" ht="24" customHeight="1">
      <c r="A104" s="194" t="s">
        <v>199</v>
      </c>
      <c r="B104" s="194"/>
      <c r="C104" s="194"/>
      <c r="D104" s="194"/>
      <c r="E104" s="194"/>
      <c r="F104" s="194"/>
      <c r="G104" s="194"/>
      <c r="H104" s="194"/>
      <c r="I104" s="194"/>
      <c r="J104" s="194"/>
      <c r="K104" s="151"/>
    </row>
    <row r="105" spans="1:11" s="60" customFormat="1" ht="24" customHeight="1">
      <c r="A105" s="194" t="s">
        <v>219</v>
      </c>
      <c r="B105" s="194"/>
      <c r="C105" s="194"/>
      <c r="D105" s="194"/>
      <c r="E105" s="194"/>
      <c r="F105" s="194"/>
      <c r="G105" s="194"/>
      <c r="H105" s="194"/>
      <c r="I105" s="194"/>
      <c r="J105" s="194"/>
      <c r="K105" s="151"/>
    </row>
    <row r="106" spans="1:11" s="60" customFormat="1" ht="24" customHeight="1">
      <c r="A106" s="194" t="s">
        <v>7</v>
      </c>
      <c r="B106" s="194"/>
      <c r="C106" s="194"/>
      <c r="D106" s="194"/>
      <c r="E106" s="194"/>
      <c r="F106" s="194"/>
      <c r="G106" s="194"/>
      <c r="H106" s="194"/>
      <c r="I106" s="194"/>
      <c r="J106" s="194"/>
      <c r="K106" s="151"/>
    </row>
    <row r="107" spans="1:11" s="60" customFormat="1" ht="24" customHeight="1">
      <c r="A107" s="195" t="s">
        <v>3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51"/>
    </row>
    <row r="108" spans="1:11" s="3" customFormat="1" ht="6" customHeight="1">
      <c r="A108" s="45"/>
      <c r="B108" s="45"/>
      <c r="C108" s="45"/>
      <c r="D108" s="45"/>
      <c r="E108" s="45"/>
      <c r="F108" s="45"/>
      <c r="G108" s="45"/>
      <c r="H108" s="45"/>
      <c r="I108" s="45"/>
      <c r="J108" s="47"/>
      <c r="K108" s="148"/>
    </row>
    <row r="109" spans="1:11" s="14" customFormat="1" ht="21" customHeight="1">
      <c r="A109" s="58"/>
      <c r="B109" s="15"/>
      <c r="C109" s="15"/>
      <c r="D109" s="197" t="s">
        <v>177</v>
      </c>
      <c r="E109" s="197"/>
      <c r="F109" s="197"/>
      <c r="G109" s="21"/>
      <c r="H109" s="197" t="s">
        <v>86</v>
      </c>
      <c r="I109" s="197"/>
      <c r="J109" s="197"/>
      <c r="K109" s="149"/>
    </row>
    <row r="110" spans="1:11" s="14" customFormat="1" ht="21" customHeight="1">
      <c r="B110" s="15" t="s">
        <v>6</v>
      </c>
      <c r="C110" s="15"/>
      <c r="D110" s="17">
        <v>2566</v>
      </c>
      <c r="E110" s="15"/>
      <c r="F110" s="17">
        <v>2565</v>
      </c>
      <c r="G110" s="18"/>
      <c r="H110" s="17">
        <v>2566</v>
      </c>
      <c r="I110" s="15"/>
      <c r="J110" s="17">
        <v>2565</v>
      </c>
      <c r="K110" s="149"/>
    </row>
    <row r="111" spans="1:11" s="14" customFormat="1" ht="21" customHeight="1">
      <c r="A111" s="14" t="s">
        <v>220</v>
      </c>
      <c r="B111" s="15"/>
      <c r="C111" s="15"/>
      <c r="D111" s="17"/>
      <c r="E111" s="15"/>
      <c r="F111" s="17"/>
      <c r="G111" s="18"/>
      <c r="H111" s="17"/>
      <c r="I111" s="15"/>
      <c r="J111" s="17"/>
      <c r="K111" s="149"/>
    </row>
    <row r="112" spans="1:11" s="14" customFormat="1" ht="21" customHeight="1">
      <c r="A112" s="23" t="s">
        <v>221</v>
      </c>
      <c r="B112" s="185">
        <v>6.3</v>
      </c>
      <c r="C112" s="15"/>
      <c r="D112" s="158">
        <v>-453754166</v>
      </c>
      <c r="E112" s="15"/>
      <c r="F112" s="155">
        <v>0</v>
      </c>
      <c r="G112" s="18"/>
      <c r="H112" s="156">
        <v>-453754166</v>
      </c>
      <c r="I112" s="26"/>
      <c r="J112" s="102">
        <v>0</v>
      </c>
      <c r="K112" s="149"/>
    </row>
    <row r="113" spans="1:11" s="22" customFormat="1" ht="21" customHeight="1">
      <c r="A113" s="23" t="s">
        <v>222</v>
      </c>
      <c r="B113" s="24">
        <v>6.3</v>
      </c>
      <c r="C113" s="24"/>
      <c r="D113" s="29">
        <v>2000000</v>
      </c>
      <c r="E113" s="26"/>
      <c r="F113" s="29">
        <v>42000000</v>
      </c>
      <c r="G113" s="26"/>
      <c r="H113" s="102">
        <v>0</v>
      </c>
      <c r="I113" s="26"/>
      <c r="J113" s="102">
        <v>0</v>
      </c>
      <c r="K113" s="150"/>
    </row>
    <row r="114" spans="1:11" s="14" customFormat="1" ht="21" customHeight="1">
      <c r="A114" s="23" t="s">
        <v>223</v>
      </c>
      <c r="B114" s="24">
        <v>6.3</v>
      </c>
      <c r="C114" s="24"/>
      <c r="D114" s="26">
        <v>-1945156042</v>
      </c>
      <c r="E114" s="26"/>
      <c r="F114" s="26">
        <v>-210260543</v>
      </c>
      <c r="G114" s="26"/>
      <c r="H114" s="29">
        <v>-1941847060</v>
      </c>
      <c r="I114" s="26"/>
      <c r="J114" s="29">
        <v>-204802612</v>
      </c>
      <c r="K114" s="149"/>
    </row>
    <row r="115" spans="1:11" s="14" customFormat="1" ht="21" customHeight="1">
      <c r="A115" s="21" t="s">
        <v>224</v>
      </c>
      <c r="B115" s="15"/>
      <c r="C115" s="15"/>
      <c r="D115" s="87">
        <f>SUM(D112:D114)</f>
        <v>-2396910208</v>
      </c>
      <c r="E115" s="89"/>
      <c r="F115" s="87">
        <f>SUM(F112:F114)</f>
        <v>-168260543</v>
      </c>
      <c r="G115" s="89"/>
      <c r="H115" s="87">
        <f>SUM(H112:H114)</f>
        <v>-2395601226</v>
      </c>
      <c r="I115" s="89"/>
      <c r="J115" s="87">
        <f>SUM(J112:J114)</f>
        <v>-204802612</v>
      </c>
      <c r="K115" s="149"/>
    </row>
    <row r="116" spans="1:11" s="14" customFormat="1" ht="21" customHeight="1">
      <c r="A116" s="21"/>
      <c r="B116" s="15"/>
      <c r="C116" s="15"/>
      <c r="D116" s="89"/>
      <c r="E116" s="89"/>
      <c r="F116" s="89"/>
      <c r="G116" s="89"/>
      <c r="H116" s="89"/>
      <c r="I116" s="89"/>
      <c r="J116" s="89"/>
      <c r="K116" s="149"/>
    </row>
    <row r="117" spans="1:11" s="22" customFormat="1" ht="21" customHeight="1">
      <c r="A117" s="23" t="s">
        <v>225</v>
      </c>
      <c r="B117" s="24"/>
      <c r="C117" s="24"/>
      <c r="D117" s="26"/>
      <c r="E117" s="26"/>
      <c r="F117" s="26"/>
      <c r="G117" s="26"/>
      <c r="H117" s="26"/>
      <c r="I117" s="26"/>
      <c r="J117" s="26"/>
      <c r="K117" s="150"/>
    </row>
    <row r="118" spans="1:11" s="22" customFormat="1" ht="21" customHeight="1">
      <c r="A118" s="22" t="s">
        <v>226</v>
      </c>
      <c r="B118" s="24"/>
      <c r="C118" s="24"/>
      <c r="D118" s="26">
        <f>D78+D89+D115</f>
        <v>8690845392</v>
      </c>
      <c r="E118" s="26"/>
      <c r="F118" s="26">
        <f>F78+F89+F115</f>
        <v>537955962</v>
      </c>
      <c r="G118" s="26"/>
      <c r="H118" s="26">
        <f>H78+H89+H115</f>
        <v>8518323537</v>
      </c>
      <c r="I118" s="26"/>
      <c r="J118" s="26">
        <f>J78+J89+J115</f>
        <v>669835080</v>
      </c>
      <c r="K118" s="150"/>
    </row>
    <row r="119" spans="1:11" s="22" customFormat="1" ht="21" customHeight="1">
      <c r="A119" s="22" t="s">
        <v>227</v>
      </c>
      <c r="B119" s="24"/>
      <c r="C119" s="24"/>
      <c r="D119" s="26"/>
      <c r="E119" s="26"/>
      <c r="F119" s="26"/>
      <c r="G119" s="26"/>
      <c r="H119" s="26"/>
      <c r="I119" s="26"/>
      <c r="J119" s="26"/>
      <c r="K119" s="150"/>
    </row>
    <row r="120" spans="1:11" s="22" customFormat="1" ht="21" customHeight="1">
      <c r="A120" s="22" t="s">
        <v>228</v>
      </c>
      <c r="B120" s="24"/>
      <c r="C120" s="24"/>
      <c r="D120" s="26">
        <v>-310146535</v>
      </c>
      <c r="E120" s="26"/>
      <c r="F120" s="26">
        <v>-35073055</v>
      </c>
      <c r="G120" s="26"/>
      <c r="H120" s="26">
        <v>-310148315</v>
      </c>
      <c r="I120" s="26"/>
      <c r="J120" s="26">
        <v>-34247414</v>
      </c>
      <c r="K120" s="150"/>
    </row>
    <row r="121" spans="1:11" s="22" customFormat="1" ht="21" customHeight="1">
      <c r="A121" s="22" t="s">
        <v>229</v>
      </c>
      <c r="B121" s="24"/>
      <c r="C121" s="24"/>
      <c r="D121" s="26"/>
      <c r="E121" s="26"/>
      <c r="F121" s="26"/>
      <c r="G121" s="26"/>
      <c r="H121" s="26"/>
      <c r="I121" s="26"/>
      <c r="J121" s="26"/>
      <c r="K121" s="150"/>
    </row>
    <row r="122" spans="1:11" s="22" customFormat="1" ht="21" customHeight="1">
      <c r="A122" s="22" t="s">
        <v>228</v>
      </c>
      <c r="B122" s="24"/>
      <c r="C122" s="24"/>
      <c r="D122" s="26">
        <v>-5755515</v>
      </c>
      <c r="E122" s="26"/>
      <c r="F122" s="26">
        <v>-455120</v>
      </c>
      <c r="G122" s="26"/>
      <c r="H122" s="26">
        <v>-5755515</v>
      </c>
      <c r="I122" s="26"/>
      <c r="J122" s="26">
        <v>-455120</v>
      </c>
      <c r="K122" s="150"/>
    </row>
    <row r="123" spans="1:11" s="22" customFormat="1" ht="21" customHeight="1">
      <c r="A123" s="23" t="s">
        <v>230</v>
      </c>
      <c r="B123" s="24">
        <v>6.1</v>
      </c>
      <c r="C123" s="24"/>
      <c r="D123" s="100">
        <v>34539793772</v>
      </c>
      <c r="E123" s="26"/>
      <c r="F123" s="100">
        <v>5514653800</v>
      </c>
      <c r="G123" s="26"/>
      <c r="H123" s="100">
        <v>34042074166</v>
      </c>
      <c r="I123" s="26"/>
      <c r="J123" s="100">
        <v>5121813222</v>
      </c>
      <c r="K123" s="150"/>
    </row>
    <row r="124" spans="1:11" s="14" customFormat="1" ht="21" customHeight="1" thickBot="1">
      <c r="A124" s="21" t="s">
        <v>231</v>
      </c>
      <c r="B124" s="24">
        <v>6.1</v>
      </c>
      <c r="C124" s="24"/>
      <c r="D124" s="33">
        <f>SUM(D118:D123)</f>
        <v>42914737114</v>
      </c>
      <c r="E124" s="89"/>
      <c r="F124" s="33">
        <f>SUM(F118:F123)</f>
        <v>6017081587</v>
      </c>
      <c r="G124" s="89"/>
      <c r="H124" s="33">
        <f>SUM(H118:H123)</f>
        <v>42244493873</v>
      </c>
      <c r="I124" s="89"/>
      <c r="J124" s="33">
        <f>SUM(J118:J123)</f>
        <v>5756945768</v>
      </c>
      <c r="K124" s="149"/>
    </row>
    <row r="125" spans="1:11" s="14" customFormat="1" ht="21" customHeight="1" thickTop="1">
      <c r="A125" s="21"/>
      <c r="B125" s="24"/>
      <c r="C125" s="24"/>
      <c r="D125" s="27"/>
      <c r="E125" s="30"/>
      <c r="F125" s="27"/>
      <c r="G125" s="27"/>
      <c r="H125" s="27"/>
      <c r="I125" s="30"/>
      <c r="J125" s="27"/>
      <c r="K125" s="149"/>
    </row>
    <row r="126" spans="1:11" s="14" customFormat="1" ht="21" customHeight="1">
      <c r="A126" s="21"/>
      <c r="B126" s="24"/>
      <c r="C126" s="24"/>
      <c r="D126" s="27"/>
      <c r="E126" s="30"/>
      <c r="F126" s="27"/>
      <c r="G126" s="27"/>
      <c r="H126" s="27"/>
      <c r="I126" s="30"/>
      <c r="J126" s="27"/>
      <c r="K126" s="149"/>
    </row>
    <row r="127" spans="1:11" s="14" customFormat="1" ht="21" customHeight="1">
      <c r="A127" s="21"/>
      <c r="B127" s="24"/>
      <c r="C127" s="24"/>
      <c r="D127" s="27"/>
      <c r="E127" s="30"/>
      <c r="F127" s="27"/>
      <c r="G127" s="27"/>
      <c r="H127" s="27"/>
      <c r="I127" s="30"/>
      <c r="J127" s="27"/>
      <c r="K127" s="149"/>
    </row>
    <row r="128" spans="1:11" s="14" customFormat="1" ht="21" customHeight="1">
      <c r="A128" s="21"/>
      <c r="B128" s="24"/>
      <c r="C128" s="24"/>
      <c r="D128" s="27"/>
      <c r="E128" s="30"/>
      <c r="F128" s="27"/>
      <c r="G128" s="27"/>
      <c r="H128" s="27"/>
      <c r="I128" s="30"/>
      <c r="J128" s="27"/>
      <c r="K128" s="149"/>
    </row>
    <row r="129" spans="1:11" s="14" customFormat="1" ht="21" customHeight="1">
      <c r="A129" s="21"/>
      <c r="B129" s="24"/>
      <c r="C129" s="24"/>
      <c r="D129" s="27"/>
      <c r="E129" s="30"/>
      <c r="F129" s="27"/>
      <c r="G129" s="27"/>
      <c r="H129" s="27"/>
      <c r="I129" s="30"/>
      <c r="J129" s="27"/>
      <c r="K129" s="149"/>
    </row>
    <row r="130" spans="1:11" s="22" customFormat="1" ht="21" customHeight="1">
      <c r="A130" s="23"/>
      <c r="B130" s="24"/>
      <c r="C130" s="24"/>
      <c r="D130" s="44"/>
      <c r="E130" s="44"/>
      <c r="F130" s="44"/>
      <c r="G130" s="44"/>
      <c r="H130" s="44"/>
      <c r="I130" s="44"/>
      <c r="J130" s="44"/>
      <c r="K130" s="150"/>
    </row>
    <row r="131" spans="1:11" s="22" customFormat="1" ht="21" customHeight="1">
      <c r="A131" s="23"/>
      <c r="B131" s="24"/>
      <c r="C131" s="24"/>
      <c r="D131" s="44"/>
      <c r="E131" s="44"/>
      <c r="F131" s="44"/>
      <c r="G131" s="44"/>
      <c r="H131" s="44"/>
      <c r="I131" s="44"/>
      <c r="J131" s="44"/>
      <c r="K131" s="150"/>
    </row>
    <row r="132" spans="1:11" s="22" customFormat="1" ht="21" customHeight="1">
      <c r="A132" s="23"/>
      <c r="B132" s="24"/>
      <c r="C132" s="24"/>
      <c r="D132" s="44"/>
      <c r="E132" s="44"/>
      <c r="F132" s="44"/>
      <c r="G132" s="44"/>
      <c r="H132" s="44"/>
      <c r="I132" s="44"/>
      <c r="J132" s="44"/>
      <c r="K132" s="150"/>
    </row>
    <row r="133" spans="1:11" s="22" customFormat="1" ht="21" customHeight="1">
      <c r="A133" s="23"/>
      <c r="B133" s="24"/>
      <c r="C133" s="24"/>
      <c r="D133" s="44"/>
      <c r="E133" s="44"/>
      <c r="F133" s="44"/>
      <c r="G133" s="44"/>
      <c r="H133" s="44"/>
      <c r="I133" s="44"/>
      <c r="J133" s="44"/>
      <c r="K133" s="150"/>
    </row>
    <row r="134" spans="1:11" s="22" customFormat="1" ht="21" customHeight="1">
      <c r="A134" s="23"/>
      <c r="B134" s="24"/>
      <c r="C134" s="24"/>
      <c r="D134" s="44"/>
      <c r="E134" s="44"/>
      <c r="F134" s="44"/>
      <c r="G134" s="44"/>
      <c r="H134" s="44"/>
      <c r="I134" s="44"/>
      <c r="J134" s="44"/>
      <c r="K134" s="150"/>
    </row>
    <row r="135" spans="1:11" s="22" customFormat="1" ht="21" customHeight="1">
      <c r="A135" s="23"/>
      <c r="B135" s="24"/>
      <c r="C135" s="24"/>
      <c r="D135" s="44"/>
      <c r="E135" s="44"/>
      <c r="F135" s="44"/>
      <c r="G135" s="44"/>
      <c r="H135" s="44"/>
      <c r="I135" s="44"/>
      <c r="J135" s="44"/>
      <c r="K135" s="150"/>
    </row>
    <row r="136" spans="1:11" s="22" customFormat="1" ht="21" customHeight="1">
      <c r="A136" s="23"/>
      <c r="B136" s="24"/>
      <c r="C136" s="24"/>
      <c r="D136" s="44"/>
      <c r="E136" s="44"/>
      <c r="F136" s="44"/>
      <c r="G136" s="44"/>
      <c r="H136" s="44"/>
      <c r="I136" s="44"/>
      <c r="J136" s="44"/>
      <c r="K136" s="150"/>
    </row>
    <row r="137" spans="1:11" s="22" customFormat="1" ht="21" customHeight="1">
      <c r="A137" s="23"/>
      <c r="B137" s="24"/>
      <c r="C137" s="24"/>
      <c r="D137" s="44"/>
      <c r="E137" s="44"/>
      <c r="F137" s="44"/>
      <c r="G137" s="44"/>
      <c r="H137" s="44"/>
      <c r="I137" s="44"/>
      <c r="J137" s="44"/>
      <c r="K137" s="150"/>
    </row>
    <row r="138" spans="1:11" s="22" customFormat="1" ht="21" customHeight="1">
      <c r="A138" s="23"/>
      <c r="B138" s="24"/>
      <c r="C138" s="24"/>
      <c r="D138" s="44"/>
      <c r="E138" s="44"/>
      <c r="F138" s="44"/>
      <c r="G138" s="44"/>
      <c r="H138" s="44"/>
      <c r="I138" s="44"/>
      <c r="J138" s="44"/>
      <c r="K138" s="150"/>
    </row>
    <row r="139" spans="1:11" s="22" customFormat="1" ht="21" customHeight="1">
      <c r="A139" s="23"/>
      <c r="B139" s="24"/>
      <c r="C139" s="24"/>
      <c r="D139" s="44"/>
      <c r="E139" s="44"/>
      <c r="F139" s="44"/>
      <c r="G139" s="44"/>
      <c r="H139" s="44"/>
      <c r="I139" s="44"/>
      <c r="J139" s="44"/>
      <c r="K139" s="150"/>
    </row>
    <row r="140" spans="1:11" s="22" customFormat="1" ht="21" customHeight="1">
      <c r="A140" s="23"/>
      <c r="B140" s="24"/>
      <c r="C140" s="24"/>
      <c r="D140" s="44"/>
      <c r="E140" s="44"/>
      <c r="F140" s="44"/>
      <c r="G140" s="44"/>
      <c r="H140" s="44"/>
      <c r="I140" s="44"/>
      <c r="J140" s="44"/>
      <c r="K140" s="150"/>
    </row>
    <row r="141" spans="1:11" s="22" customFormat="1" ht="21" customHeight="1">
      <c r="A141" s="23"/>
      <c r="B141" s="24"/>
      <c r="C141" s="24"/>
      <c r="D141" s="44"/>
      <c r="E141" s="44"/>
      <c r="F141" s="44"/>
      <c r="G141" s="44"/>
      <c r="H141" s="44"/>
      <c r="I141" s="44"/>
      <c r="J141" s="44"/>
      <c r="K141" s="150"/>
    </row>
    <row r="142" spans="1:11" s="22" customFormat="1" ht="21" customHeight="1">
      <c r="A142" s="23"/>
      <c r="B142" s="24"/>
      <c r="C142" s="24"/>
      <c r="D142" s="44"/>
      <c r="E142" s="44"/>
      <c r="F142" s="44"/>
      <c r="G142" s="44"/>
      <c r="H142" s="44"/>
      <c r="I142" s="44"/>
      <c r="J142" s="44"/>
      <c r="K142" s="150"/>
    </row>
    <row r="143" spans="1:11" s="22" customFormat="1" ht="21" customHeight="1">
      <c r="A143" s="23"/>
      <c r="B143" s="24"/>
      <c r="C143" s="24"/>
      <c r="D143" s="44"/>
      <c r="E143" s="44"/>
      <c r="F143" s="44"/>
      <c r="G143" s="44"/>
      <c r="H143" s="44"/>
      <c r="I143" s="44"/>
      <c r="J143" s="44"/>
      <c r="K143" s="150"/>
    </row>
    <row r="144" spans="1:11" s="22" customFormat="1" ht="21" customHeight="1">
      <c r="A144" s="23"/>
      <c r="B144" s="24"/>
      <c r="C144" s="24"/>
      <c r="D144" s="44"/>
      <c r="E144" s="44"/>
      <c r="F144" s="44"/>
      <c r="G144" s="44"/>
      <c r="H144" s="44"/>
      <c r="I144" s="44"/>
      <c r="J144" s="44"/>
      <c r="K144" s="150"/>
    </row>
    <row r="145" spans="1:11" s="22" customFormat="1" ht="21" customHeight="1">
      <c r="A145" s="23"/>
      <c r="B145" s="24"/>
      <c r="C145" s="24"/>
      <c r="D145" s="44"/>
      <c r="E145" s="44"/>
      <c r="F145" s="44"/>
      <c r="G145" s="44"/>
      <c r="H145" s="44"/>
      <c r="I145" s="44"/>
      <c r="J145" s="44"/>
      <c r="K145" s="150"/>
    </row>
    <row r="146" spans="1:11" s="22" customFormat="1" ht="21" customHeight="1">
      <c r="A146" s="23"/>
      <c r="B146" s="187"/>
      <c r="C146" s="187"/>
      <c r="D146" s="44"/>
      <c r="E146" s="44"/>
      <c r="F146" s="44"/>
      <c r="G146" s="44"/>
      <c r="H146" s="44"/>
      <c r="I146" s="44"/>
      <c r="J146" s="44"/>
      <c r="K146" s="150"/>
    </row>
    <row r="147" spans="1:11" s="22" customFormat="1" ht="21" customHeight="1">
      <c r="H147" s="44"/>
      <c r="I147" s="44"/>
      <c r="J147" s="44"/>
      <c r="K147" s="150"/>
    </row>
    <row r="148" spans="1:11" s="22" customFormat="1" ht="24" customHeight="1">
      <c r="A148" s="198" t="s">
        <v>32</v>
      </c>
      <c r="B148" s="198"/>
      <c r="C148" s="198"/>
      <c r="D148" s="198"/>
      <c r="E148" s="198"/>
      <c r="F148" s="198"/>
      <c r="G148" s="198"/>
      <c r="K148" s="150"/>
    </row>
    <row r="149" spans="1:11" s="22" customFormat="1" ht="21" customHeight="1">
      <c r="B149" s="24"/>
      <c r="C149" s="24"/>
      <c r="K149" s="150"/>
    </row>
    <row r="150" spans="1:11" s="22" customFormat="1" ht="21" customHeight="1">
      <c r="B150" s="24"/>
      <c r="C150" s="24"/>
      <c r="K150" s="150"/>
    </row>
    <row r="151" spans="1:11" s="22" customFormat="1" ht="21" customHeight="1">
      <c r="A151" s="24" t="s">
        <v>33</v>
      </c>
      <c r="B151" s="199" t="s">
        <v>33</v>
      </c>
      <c r="C151" s="199"/>
      <c r="D151" s="199"/>
      <c r="E151" s="199"/>
      <c r="F151" s="199"/>
      <c r="G151" s="199"/>
      <c r="H151" s="199"/>
      <c r="I151" s="199"/>
      <c r="J151" s="199"/>
      <c r="K151" s="150"/>
    </row>
    <row r="152" spans="1:11" s="14" customFormat="1" ht="21" customHeight="1">
      <c r="A152" s="24" t="s">
        <v>170</v>
      </c>
      <c r="B152" s="199" t="s">
        <v>35</v>
      </c>
      <c r="C152" s="199"/>
      <c r="D152" s="199"/>
      <c r="E152" s="199"/>
      <c r="F152" s="199"/>
      <c r="G152" s="199"/>
      <c r="H152" s="199"/>
      <c r="I152" s="199"/>
      <c r="J152" s="199"/>
      <c r="K152" s="149"/>
    </row>
    <row r="153" spans="1:11" s="14" customFormat="1" ht="21" customHeight="1">
      <c r="A153" s="24" t="s">
        <v>36</v>
      </c>
      <c r="B153" s="217" t="s">
        <v>37</v>
      </c>
      <c r="C153" s="217"/>
      <c r="D153" s="217"/>
      <c r="E153" s="217"/>
      <c r="F153" s="217"/>
      <c r="G153" s="217"/>
      <c r="H153" s="217"/>
      <c r="I153" s="217"/>
      <c r="J153" s="217"/>
      <c r="K153" s="149"/>
    </row>
  </sheetData>
  <mergeCells count="34">
    <mergeCell ref="B152:J152"/>
    <mergeCell ref="B153:J153"/>
    <mergeCell ref="A106:J106"/>
    <mergeCell ref="A107:J107"/>
    <mergeCell ref="D109:F109"/>
    <mergeCell ref="H109:J109"/>
    <mergeCell ref="A148:G148"/>
    <mergeCell ref="B151:J151"/>
    <mergeCell ref="A105:J105"/>
    <mergeCell ref="A54:J54"/>
    <mergeCell ref="A55:J55"/>
    <mergeCell ref="A56:J56"/>
    <mergeCell ref="D58:F58"/>
    <mergeCell ref="H58:J58"/>
    <mergeCell ref="B100:J100"/>
    <mergeCell ref="B101:J101"/>
    <mergeCell ref="B102:J102"/>
    <mergeCell ref="A103:J103"/>
    <mergeCell ref="A104:J104"/>
    <mergeCell ref="A97:G97"/>
    <mergeCell ref="A53:J53"/>
    <mergeCell ref="A1:J1"/>
    <mergeCell ref="A2:J2"/>
    <mergeCell ref="A3:J3"/>
    <mergeCell ref="A4:J4"/>
    <mergeCell ref="A5:J5"/>
    <mergeCell ref="D7:F7"/>
    <mergeCell ref="H7:J7"/>
    <mergeCell ref="B49:J49"/>
    <mergeCell ref="B50:J50"/>
    <mergeCell ref="B51:J51"/>
    <mergeCell ref="A52:J52"/>
    <mergeCell ref="A21:B21"/>
    <mergeCell ref="A46:G46"/>
  </mergeCells>
  <pageMargins left="1" right="0.5" top="1" bottom="0.5" header="0.5" footer="0.3"/>
  <pageSetup paperSize="9" scale="6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5" ma:contentTypeDescription="Create a new document." ma:contentTypeScope="" ma:versionID="f99bdc36968aa3cc732f4196d8ed603d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ee8a68a3dc100df076f6fa19eb4a6e9e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6959C4-55D0-4409-8D53-D36624865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50FFA3-B40B-4AB1-9118-DF9DE5EBC354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ee84f7c9-3545-471d-a038-b5a94151d8a3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0faf7a52-6820-4c8e-85a4-31acef64aa8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3M</vt:lpstr>
      <vt:lpstr>chang-conso_new</vt:lpstr>
      <vt:lpstr>chang-tg_new</vt:lpstr>
      <vt:lpstr>csh_new </vt:lpstr>
      <vt:lpstr>BS!Print_Area</vt:lpstr>
      <vt:lpstr>'chang-conso_new'!Print_Area</vt:lpstr>
      <vt:lpstr>'chang-tg_new'!Print_Area</vt:lpstr>
      <vt:lpstr>'csh_new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2023-05-11T13:25:20Z</cp:lastPrinted>
  <dcterms:created xsi:type="dcterms:W3CDTF">1999-11-22T05:40:28Z</dcterms:created>
  <dcterms:modified xsi:type="dcterms:W3CDTF">2023-05-15T00:46:13Z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2021-05-31T10:44:43Z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4aa6bb61-f2de-437f-baa6-d9feb6aaf771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