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408448 - 2023 DEC-FSA-AIS\Working Folder\Q1 2023\1. Draft FS\Draft AIS Q1'23\KPMG\Rev9เหมือน8 แต่ clean\"/>
    </mc:Choice>
  </mc:AlternateContent>
  <xr:revisionPtr revIDLastSave="0" documentId="13_ncr:1_{55EEEDAD-7B04-4783-8BDC-EBB4CBE92F7B}" xr6:coauthVersionLast="47" xr6:coauthVersionMax="47" xr10:uidLastSave="{00000000-0000-0000-0000-000000000000}"/>
  <bookViews>
    <workbookView xWindow="-110" yWindow="-110" windowWidth="19420" windowHeight="11620" tabRatio="835" xr2:uid="{00000000-000D-0000-FFFF-FFFF00000000}"/>
  </bookViews>
  <sheets>
    <sheet name="SFP(P.3-5)" sheetId="5" r:id="rId1"/>
    <sheet name="SI (3ด) (P.6)" sheetId="35" r:id="rId2"/>
    <sheet name="SCI (3ด) P.7" sheetId="36" r:id="rId3"/>
    <sheet name="SCE รวม (PY) P.8 " sheetId="41" r:id="rId4"/>
    <sheet name="SCE รวม (CY) P.9" sheetId="37" r:id="rId5"/>
    <sheet name="SCE เฉพาะกิจการ (PY) P. 10" sheetId="42" r:id="rId6"/>
    <sheet name="SCE เฉพาะกิจการ (CY) P.11" sheetId="38" r:id="rId7"/>
    <sheet name="SCF  P.12-P.13" sheetId="30" r:id="rId8"/>
  </sheets>
  <definedNames>
    <definedName name="_xlnm.Print_Area" localSheetId="6">'SCE เฉพาะกิจการ (CY) P.11'!$A$1:$V$31</definedName>
    <definedName name="_xlnm.Print_Area" localSheetId="5">'SCE เฉพาะกิจการ (PY) P. 10'!$A$1:$V$29</definedName>
    <definedName name="_xlnm.Print_Area" localSheetId="4">'SCE รวม (CY) P.9'!$A$1:$AD$31</definedName>
    <definedName name="_xlnm.Print_Area" localSheetId="3">'SCE รวม (PY) P.8 '!$A$1:$AD$30</definedName>
    <definedName name="_xlnm.Print_Area" localSheetId="7">'SCF  P.12-P.13'!$A$1:$J$85</definedName>
    <definedName name="_xlnm.Print_Area" localSheetId="2">'SCI (3ด) P.7'!$A$1:$I$24</definedName>
    <definedName name="_xlnm.Print_Area" localSheetId="0">'SFP(P.3-5)'!$A$1:$J$110</definedName>
    <definedName name="_xlnm.Print_Area" localSheetId="1">'SI (3ด) (P.6)'!$A$1:$J$48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30" l="1"/>
  <c r="D26" i="30" l="1"/>
  <c r="F65" i="30"/>
  <c r="D65" i="30"/>
  <c r="D28" i="30"/>
  <c r="D72" i="30"/>
  <c r="J65" i="30"/>
  <c r="X30" i="41" l="1"/>
  <c r="V30" i="41"/>
  <c r="T30" i="41"/>
  <c r="R30" i="41"/>
  <c r="P30" i="41"/>
  <c r="N30" i="41"/>
  <c r="L30" i="41"/>
  <c r="J30" i="41"/>
  <c r="H30" i="41"/>
  <c r="F30" i="41"/>
  <c r="D30" i="41"/>
  <c r="AB30" i="41"/>
  <c r="L26" i="37"/>
  <c r="Z14" i="41"/>
  <c r="AD14" i="41" s="1"/>
  <c r="AD30" i="41" s="1"/>
  <c r="X14" i="41"/>
  <c r="H79" i="30"/>
  <c r="D79" i="30"/>
  <c r="Z30" i="41" l="1"/>
  <c r="J107" i="5"/>
  <c r="J109" i="5" s="1"/>
  <c r="F107" i="5"/>
  <c r="F109" i="5" s="1"/>
  <c r="J75" i="5"/>
  <c r="F75" i="5"/>
  <c r="J66" i="5"/>
  <c r="J76" i="5" s="1"/>
  <c r="J110" i="5" s="1"/>
  <c r="F66" i="5"/>
  <c r="J37" i="5"/>
  <c r="F37" i="5"/>
  <c r="J23" i="5"/>
  <c r="F23" i="5"/>
  <c r="J28" i="30"/>
  <c r="J26" i="30"/>
  <c r="J14" i="30"/>
  <c r="J13" i="30"/>
  <c r="F30" i="30"/>
  <c r="F45" i="30" s="1"/>
  <c r="F48" i="30" s="1"/>
  <c r="AB23" i="41"/>
  <c r="Z23" i="41"/>
  <c r="X23" i="41"/>
  <c r="V23" i="41"/>
  <c r="T23" i="41"/>
  <c r="R23" i="41"/>
  <c r="P23" i="41"/>
  <c r="N23" i="41"/>
  <c r="L23" i="41"/>
  <c r="J23" i="41"/>
  <c r="H23" i="41"/>
  <c r="F23" i="41"/>
  <c r="D23" i="41"/>
  <c r="AD22" i="41"/>
  <c r="AD23" i="41" s="1"/>
  <c r="J74" i="30"/>
  <c r="F74" i="30"/>
  <c r="I18" i="36"/>
  <c r="I10" i="36"/>
  <c r="I19" i="36" s="1"/>
  <c r="I22" i="36" s="1"/>
  <c r="I24" i="36" s="1"/>
  <c r="E23" i="36"/>
  <c r="E18" i="36"/>
  <c r="J24" i="35"/>
  <c r="J17" i="35"/>
  <c r="J12" i="35"/>
  <c r="J19" i="35" s="1"/>
  <c r="J26" i="35" s="1"/>
  <c r="J36" i="35" s="1"/>
  <c r="J38" i="35" s="1"/>
  <c r="J41" i="35" s="1"/>
  <c r="J43" i="35" s="1"/>
  <c r="F43" i="35"/>
  <c r="F24" i="35"/>
  <c r="F17" i="35"/>
  <c r="F12" i="35"/>
  <c r="F19" i="35" s="1"/>
  <c r="F26" i="35" l="1"/>
  <c r="F36" i="35" s="1"/>
  <c r="F38" i="35" s="1"/>
  <c r="E10" i="36" s="1"/>
  <c r="E19" i="36" s="1"/>
  <c r="J30" i="30"/>
  <c r="J45" i="30" s="1"/>
  <c r="J48" i="30" s="1"/>
  <c r="J78" i="30" s="1"/>
  <c r="J80" i="30" s="1"/>
  <c r="F76" i="5"/>
  <c r="F110" i="5" s="1"/>
  <c r="J38" i="5"/>
  <c r="F38" i="5"/>
  <c r="F78" i="30"/>
  <c r="F80" i="30" s="1"/>
  <c r="E22" i="36" l="1"/>
  <c r="E24" i="36" s="1"/>
  <c r="T14" i="38"/>
  <c r="P22" i="38"/>
  <c r="N22" i="38"/>
  <c r="L22" i="38"/>
  <c r="H22" i="38"/>
  <c r="F22" i="38"/>
  <c r="D22" i="38"/>
  <c r="R20" i="38"/>
  <c r="T20" i="38" s="1"/>
  <c r="R23" i="42"/>
  <c r="P23" i="42"/>
  <c r="N23" i="42"/>
  <c r="L23" i="42"/>
  <c r="J23" i="42"/>
  <c r="H23" i="42"/>
  <c r="F23" i="42"/>
  <c r="D23" i="42"/>
  <c r="T21" i="42"/>
  <c r="V21" i="42" s="1"/>
  <c r="AB28" i="37"/>
  <c r="V28" i="37"/>
  <c r="T28" i="37"/>
  <c r="R28" i="37"/>
  <c r="P28" i="37"/>
  <c r="N28" i="37"/>
  <c r="L28" i="37"/>
  <c r="J28" i="37"/>
  <c r="H28" i="37"/>
  <c r="F28" i="37"/>
  <c r="D28" i="37"/>
  <c r="X26" i="37"/>
  <c r="Z26" i="37" l="1"/>
  <c r="AD26" i="37" s="1"/>
  <c r="X27" i="41" l="1"/>
  <c r="Z27" i="41" s="1"/>
  <c r="AB29" i="41"/>
  <c r="V29" i="41"/>
  <c r="T29" i="41"/>
  <c r="R29" i="41"/>
  <c r="P29" i="41"/>
  <c r="N29" i="41"/>
  <c r="L29" i="41"/>
  <c r="J29" i="41"/>
  <c r="H29" i="41"/>
  <c r="F29" i="41"/>
  <c r="D29" i="41"/>
  <c r="V19" i="41"/>
  <c r="V24" i="41" s="1"/>
  <c r="T19" i="41"/>
  <c r="T24" i="41" s="1"/>
  <c r="R19" i="41"/>
  <c r="R24" i="41" s="1"/>
  <c r="P19" i="41"/>
  <c r="P24" i="41" s="1"/>
  <c r="J19" i="41"/>
  <c r="J24" i="41" s="1"/>
  <c r="H19" i="41"/>
  <c r="H24" i="41" s="1"/>
  <c r="F19" i="41"/>
  <c r="F24" i="41" s="1"/>
  <c r="D19" i="41"/>
  <c r="D24" i="41" s="1"/>
  <c r="V18" i="37"/>
  <c r="T18" i="37"/>
  <c r="R18" i="37"/>
  <c r="P18" i="37"/>
  <c r="J18" i="37"/>
  <c r="H18" i="37"/>
  <c r="F18" i="37"/>
  <c r="D18" i="37"/>
  <c r="D22" i="37"/>
  <c r="J22" i="37"/>
  <c r="H22" i="37"/>
  <c r="F22" i="37"/>
  <c r="AD27" i="41" l="1"/>
  <c r="F23" i="37"/>
  <c r="H23" i="37"/>
  <c r="J23" i="37"/>
  <c r="D74" i="30" l="1"/>
  <c r="AB22" i="37"/>
  <c r="V22" i="37"/>
  <c r="V23" i="37" s="1"/>
  <c r="T22" i="37"/>
  <c r="T23" i="37" s="1"/>
  <c r="R22" i="37"/>
  <c r="R23" i="37" s="1"/>
  <c r="P22" i="37"/>
  <c r="P23" i="37" s="1"/>
  <c r="N22" i="37"/>
  <c r="L22" i="37"/>
  <c r="X22" i="37"/>
  <c r="AD21" i="37" l="1"/>
  <c r="AD22" i="37" s="1"/>
  <c r="Z22" i="37" l="1"/>
  <c r="X27" i="37" l="1"/>
  <c r="X28" i="37" s="1"/>
  <c r="D24" i="35" l="1"/>
  <c r="D17" i="35"/>
  <c r="D12" i="35"/>
  <c r="D107" i="5"/>
  <c r="D109" i="5" s="1"/>
  <c r="D75" i="5"/>
  <c r="D66" i="5"/>
  <c r="D37" i="5"/>
  <c r="D23" i="5"/>
  <c r="R22" i="38"/>
  <c r="H24" i="35"/>
  <c r="H17" i="35"/>
  <c r="H107" i="5"/>
  <c r="H109" i="5" s="1"/>
  <c r="H75" i="5"/>
  <c r="H66" i="5"/>
  <c r="H37" i="5"/>
  <c r="H23" i="5"/>
  <c r="D76" i="5" l="1"/>
  <c r="D110" i="5" s="1"/>
  <c r="D19" i="35"/>
  <c r="D26" i="35" s="1"/>
  <c r="H76" i="5"/>
  <c r="H110" i="5" s="1"/>
  <c r="H38" i="5"/>
  <c r="D38" i="5"/>
  <c r="D24" i="42"/>
  <c r="T22" i="42"/>
  <c r="R18" i="42"/>
  <c r="R24" i="42" s="1"/>
  <c r="P18" i="42"/>
  <c r="P24" i="42" s="1"/>
  <c r="N18" i="42"/>
  <c r="N24" i="42" s="1"/>
  <c r="L18" i="42"/>
  <c r="J18" i="42"/>
  <c r="H18" i="42"/>
  <c r="F18" i="42"/>
  <c r="D18" i="42"/>
  <c r="V17" i="42"/>
  <c r="T16" i="42"/>
  <c r="V16" i="42" s="1"/>
  <c r="T14" i="42"/>
  <c r="V14" i="42" s="1"/>
  <c r="AB19" i="41"/>
  <c r="AB24" i="41" s="1"/>
  <c r="N19" i="41"/>
  <c r="N24" i="41" s="1"/>
  <c r="L19" i="41"/>
  <c r="L24" i="41" s="1"/>
  <c r="Z18" i="41"/>
  <c r="AD18" i="41" s="1"/>
  <c r="X17" i="41"/>
  <c r="X19" i="41" s="1"/>
  <c r="X24" i="41" s="1"/>
  <c r="V18" i="42" l="1"/>
  <c r="V22" i="42"/>
  <c r="V23" i="42" s="1"/>
  <c r="V24" i="42" s="1"/>
  <c r="T23" i="42"/>
  <c r="F24" i="42"/>
  <c r="L24" i="42"/>
  <c r="H24" i="42"/>
  <c r="Z17" i="41"/>
  <c r="J24" i="42"/>
  <c r="X28" i="41"/>
  <c r="T18" i="42"/>
  <c r="T24" i="42" s="1"/>
  <c r="X29" i="41" l="1"/>
  <c r="AD17" i="41"/>
  <c r="AD19" i="41" s="1"/>
  <c r="AD24" i="41" s="1"/>
  <c r="Z19" i="41"/>
  <c r="Z24" i="41" s="1"/>
  <c r="Z28" i="41"/>
  <c r="Z29" i="41" s="1"/>
  <c r="AD28" i="41" l="1"/>
  <c r="AD29" i="41" l="1"/>
  <c r="X18" i="37" l="1"/>
  <c r="N18" i="37"/>
  <c r="N23" i="37" s="1"/>
  <c r="C18" i="36"/>
  <c r="R29" i="37" l="1"/>
  <c r="X14" i="37"/>
  <c r="V16" i="38" l="1"/>
  <c r="H17" i="38"/>
  <c r="H23" i="38" s="1"/>
  <c r="J29" i="37" l="1"/>
  <c r="H29" i="37"/>
  <c r="V17" i="38" l="1"/>
  <c r="D23" i="37" l="1"/>
  <c r="L17" i="38" l="1"/>
  <c r="J17" i="38"/>
  <c r="F17" i="38"/>
  <c r="D17" i="38"/>
  <c r="T29" i="37" l="1"/>
  <c r="D23" i="38"/>
  <c r="R17" i="38"/>
  <c r="P17" i="38"/>
  <c r="N17" i="38"/>
  <c r="F23" i="38"/>
  <c r="V29" i="37"/>
  <c r="P29" i="37"/>
  <c r="N29" i="37"/>
  <c r="F29" i="37"/>
  <c r="D29" i="37"/>
  <c r="AB18" i="37"/>
  <c r="L18" i="37"/>
  <c r="L23" i="37" s="1"/>
  <c r="Z17" i="37"/>
  <c r="AD17" i="37" s="1"/>
  <c r="X23" i="37"/>
  <c r="Z14" i="37"/>
  <c r="AD14" i="37" s="1"/>
  <c r="G18" i="36"/>
  <c r="H74" i="30"/>
  <c r="H12" i="35"/>
  <c r="D43" i="35"/>
  <c r="D10" i="30" s="1"/>
  <c r="L29" i="37" l="1"/>
  <c r="L30" i="37" s="1"/>
  <c r="H19" i="35"/>
  <c r="H26" i="35" s="1"/>
  <c r="H36" i="35" s="1"/>
  <c r="H38" i="35" s="1"/>
  <c r="H41" i="35" s="1"/>
  <c r="H43" i="35" s="1"/>
  <c r="H10" i="30" s="1"/>
  <c r="AB23" i="37"/>
  <c r="AB29" i="37" s="1"/>
  <c r="AB30" i="37" s="1"/>
  <c r="N23" i="38"/>
  <c r="R23" i="38"/>
  <c r="T17" i="38"/>
  <c r="AD18" i="37"/>
  <c r="AD23" i="37" s="1"/>
  <c r="D36" i="35"/>
  <c r="D38" i="35" s="1"/>
  <c r="C10" i="36" s="1"/>
  <c r="C19" i="36" s="1"/>
  <c r="C22" i="36" s="1"/>
  <c r="C24" i="36" s="1"/>
  <c r="P23" i="38"/>
  <c r="V14" i="38"/>
  <c r="L23" i="38"/>
  <c r="H30" i="30" l="1"/>
  <c r="H45" i="30" s="1"/>
  <c r="H48" i="30" s="1"/>
  <c r="T21" i="38"/>
  <c r="T22" i="38" s="1"/>
  <c r="X29" i="37"/>
  <c r="X30" i="37" s="1"/>
  <c r="Z27" i="37"/>
  <c r="Z28" i="37" s="1"/>
  <c r="Z18" i="37"/>
  <c r="Z23" i="37" s="1"/>
  <c r="H78" i="30" l="1"/>
  <c r="H80" i="30" s="1"/>
  <c r="G10" i="36"/>
  <c r="T23" i="38"/>
  <c r="T24" i="38" s="1"/>
  <c r="Z29" i="37"/>
  <c r="Z30" i="37" s="1"/>
  <c r="AD27" i="37"/>
  <c r="G19" i="36" l="1"/>
  <c r="J20" i="38"/>
  <c r="G22" i="36"/>
  <c r="G24" i="36" s="1"/>
  <c r="AD28" i="37"/>
  <c r="AD29" i="37" s="1"/>
  <c r="V21" i="38"/>
  <c r="AD30" i="37" l="1"/>
  <c r="V20" i="38"/>
  <c r="V22" i="38" s="1"/>
  <c r="V23" i="38" s="1"/>
  <c r="J22" i="38"/>
  <c r="J23" i="38" s="1"/>
  <c r="J24" i="38" s="1"/>
  <c r="D30" i="30"/>
  <c r="V24" i="38" l="1"/>
  <c r="D45" i="30"/>
  <c r="D48" i="30" s="1"/>
  <c r="D78" i="30" l="1"/>
  <c r="D80" i="30" s="1"/>
</calcChain>
</file>

<file path=xl/sharedStrings.xml><?xml version="1.0" encoding="utf-8"?>
<sst xmlns="http://schemas.openxmlformats.org/spreadsheetml/2006/main" count="524" uniqueCount="248">
  <si>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</si>
  <si>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</si>
  <si>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31 มีนาคม 2566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</si>
  <si>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</si>
  <si>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</si>
  <si>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</si>
  <si>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</si>
  <si>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</si>
  <si>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</si>
  <si>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</si>
  <si>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2566</t>
  </si>
  <si>
    <t>2565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</si>
  <si>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</si>
  <si>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</si>
  <si>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</si>
  <si>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</si>
  <si>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</si>
  <si>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</si>
  <si>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4, 17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</si>
  <si>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</si>
  <si>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</si>
  <si>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</si>
  <si>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</si>
  <si>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</si>
  <si>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</si>
  <si>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</si>
  <si>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</si>
  <si>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</si>
  <si>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</si>
  <si>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</si>
  <si>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</si>
  <si>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</si>
  <si>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</si>
  <si>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</si>
  <si>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</si>
  <si>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</si>
  <si>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</si>
  <si>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</si>
  <si>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</si>
  <si>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</si>
  <si>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</si>
  <si>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</si>
  <si>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</si>
  <si>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</si>
  <si>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</si>
  <si>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10, 17</t>
  </si>
  <si>
    <t>เจ้าหนี้การค้าและเจ้าหนี้หมุนเวียนอื่น</t>
  </si>
  <si>
    <t>11,17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</si>
  <si>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</si>
  <si>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</si>
  <si>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</si>
  <si>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</si>
  <si>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</si>
  <si>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</si>
  <si>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</si>
  <si>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</si>
  <si>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</si>
  <si>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</si>
  <si>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</si>
  <si>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</si>
  <si>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</si>
  <si>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</si>
  <si>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</si>
  <si>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</si>
  <si>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</si>
  <si>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</si>
  <si>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</si>
  <si>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</si>
  <si>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</si>
  <si>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</si>
  <si>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</si>
  <si>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</si>
  <si>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</si>
  <si>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</si>
  <si>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</si>
  <si>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</si>
  <si>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</si>
  <si>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</si>
  <si>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</si>
  <si>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</si>
  <si>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</si>
  <si>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</si>
  <si>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</si>
  <si>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</si>
  <si>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</si>
  <si>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</si>
  <si>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</si>
  <si>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</si>
  <si>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</si>
  <si>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</si>
  <si>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</si>
  <si>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</si>
  <si>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2566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</si>
  <si>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</si>
  <si>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</si>
  <si>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</si>
  <si>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</si>
  <si>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</si>
  <si>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</si>
  <si>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</si>
  <si>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</si>
  <si>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</si>
  <si>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</si>
  <si>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</si>
  <si>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</si>
  <si>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</si>
  <si>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</si>
  <si>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</si>
  <si>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</si>
  <si>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</si>
  <si>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>ส่วนแบ่งกำไร (ขาดทุน) ของบริษัทย่อย บริษัทร่วม และการร่วมค้า</t>
  </si>
  <si>
    <t xml:space="preserve">    ที่ใช้วิธีส่วนได้เสีย</t>
  </si>
  <si>
    <t>7, 8</t>
  </si>
  <si>
    <t>กำไรจากอัตราแลกเปลี่ยนสุทธิ</t>
  </si>
  <si>
    <t>ขาดทุนจากการวัดมูลค่ายุติธรรมของตราสารอนุพันธ์สุทธิ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</si>
  <si>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</si>
  <si>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</si>
  <si>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</si>
  <si>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</si>
  <si>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</si>
  <si>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</si>
  <si>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</si>
  <si>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</si>
  <si>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</si>
  <si>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</si>
  <si>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</si>
  <si>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</si>
  <si>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</si>
  <si>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</si>
  <si>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</si>
  <si>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ผลกำไรจากการป้องกันความเสี่ยงกระแสเงินสด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</si>
  <si>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</si>
  <si>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</si>
  <si>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</si>
  <si>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</si>
  <si>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</si>
  <si>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</si>
  <si>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</si>
  <si>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</si>
  <si>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</si>
  <si>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</si>
  <si>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</si>
  <si>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</si>
  <si>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</si>
  <si>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</si>
  <si>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</si>
  <si>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</si>
  <si>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</si>
  <si>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</si>
  <si>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</si>
  <si>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</si>
  <si>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</si>
  <si>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</si>
  <si>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</si>
  <si>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</si>
  <si>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</si>
  <si>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</si>
  <si>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</si>
  <si>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</si>
  <si>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</si>
  <si>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</si>
  <si>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</si>
  <si>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</si>
  <si>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</si>
  <si>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</si>
  <si>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</si>
  <si>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</si>
  <si>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</si>
  <si>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</si>
  <si>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</si>
  <si>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</si>
  <si>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</si>
  <si>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</si>
  <si>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</si>
  <si>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</si>
  <si>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</si>
  <si>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</si>
  <si>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</si>
  <si>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</si>
  <si>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</si>
  <si>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</si>
  <si>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</si>
  <si>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</si>
  <si>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</si>
  <si>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</si>
  <si>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</si>
  <si>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31 มีนาคม 2565</t>
  </si>
  <si>
    <t>งบแสดงการเปลี่ยนแปลงส่วนของผู้ถือหุ้น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</si>
  <si>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</si>
  <si>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มีนาคม 2566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</si>
  <si>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</si>
  <si>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</si>
  <si>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</si>
  <si>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</si>
  <si>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</si>
  <si>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</si>
  <si>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</si>
  <si>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</si>
  <si>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</si>
  <si>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</si>
  <si>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</si>
  <si>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</si>
  <si>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</si>
  <si>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 xml:space="preserve">               -</t>
  </si>
  <si>
    <t>(กลับรายการ) ขาดทุนจากสินค้าล้าสมัย การลดมูลค่าของสินค้า</t>
  </si>
  <si>
    <t xml:space="preserve">    และตัดจำหน่ายสินค้าคงเหลือ</t>
  </si>
  <si>
    <t>ขาดทุนจากอุปกรณ์ที่ยกเลิกการใช้งาน</t>
  </si>
  <si>
    <t>(กลับรายการ) ขาดทุนจากการยกเลิกสินทรัพย์ที่เกิดจากสัญญา</t>
  </si>
  <si>
    <t>ขาดทุนจากการขาย และตัดจำหน่ายสินทรัพย์</t>
  </si>
  <si>
    <t>(กำไร)/ขาดทุนจากอัตราแลกเปลี่ยนที่ยังไม่เกิดขึ้น และ</t>
  </si>
  <si>
    <t xml:space="preserve">    ขาดทุน/(กำไร)จากการวัดมูลค่ายุติธรรมของตราสารอนุพันธ์</t>
  </si>
  <si>
    <t>(กำไร) จากการจำหน่ายเงินลงทุน</t>
  </si>
  <si>
    <t>(กลับรายการ) 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</si>
  <si>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</si>
  <si>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</si>
  <si>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</si>
  <si>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</si>
  <si>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เงินสดได้มาจาก (ใช้ไปใน) 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</si>
  <si>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</si>
  <si>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</si>
  <si>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</si>
  <si>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</si>
  <si>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</si>
  <si>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</si>
  <si>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</si>
  <si>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</si>
  <si>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</si>
  <si>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</si>
  <si>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เงินลงทุนในบริษัทร่วมเพิ่มขึ้นสุทธิ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</si>
  <si>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</si>
  <si>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</si>
  <si>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</si>
  <si>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</si>
  <si>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จ่ายชำระเงินกู้ยืมระยะสั้นสุทธิ</t>
  </si>
  <si>
    <t>เงินสดรับจากเงินกู้ยืมระยะสั้นจากกิจการที่เกี่ยวข้องกัน</t>
  </si>
  <si>
    <t>เงินสดจ่ายเพื่อซื้อบริษัทย่อยจากส่วนได้เสียที่ไม่มีอำนาจควบคุม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</si>
  <si>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</si>
  <si>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</si>
  <si>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</si>
  <si>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</si>
  <si>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</si>
  <si>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</si>
  <si>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</si>
  <si>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</si>
  <si>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</si>
  <si>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</si>
  <si>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รายการที่ไม่ใช่เงินสด</t>
  </si>
  <si>
    <t xml:space="preserve">ส่วนแบ่ง (กำไร)/ขาดทุน ของบริษัทย่อย บริษัทร่วม และการร่วมค้า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</si>
</sst>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</numFmts>
  <fonts count="275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Times New Roman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81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51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7" fillId="0" borderId="0"/>
    <xf numFmtId="190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4" fontId="12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23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23" fontId="26" fillId="0" borderId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195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23" fontId="26" fillId="0" borderId="0"/>
    <xf numFmtId="0" fontId="26" fillId="0" borderId="0"/>
    <xf numFmtId="223" fontId="26" fillId="0" borderId="0"/>
    <xf numFmtId="223" fontId="26" fillId="0" borderId="0"/>
    <xf numFmtId="0" fontId="26" fillId="0" borderId="0"/>
    <xf numFmtId="223" fontId="26" fillId="0" borderId="0"/>
    <xf numFmtId="165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0" fontId="26" fillId="0" borderId="0"/>
    <xf numFmtId="0" fontId="2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0" fontId="103" fillId="0" borderId="0"/>
    <xf numFmtId="0" fontId="12" fillId="0" borderId="0"/>
    <xf numFmtId="0" fontId="26" fillId="0" borderId="0"/>
    <xf numFmtId="223" fontId="4" fillId="0" borderId="0"/>
    <xf numFmtId="0" fontId="12" fillId="0" borderId="0"/>
    <xf numFmtId="0" fontId="12" fillId="0" borderId="0"/>
    <xf numFmtId="223" fontId="4" fillId="0" borderId="0"/>
    <xf numFmtId="0" fontId="12" fillId="0" borderId="0"/>
    <xf numFmtId="223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8" fontId="12" fillId="0" borderId="0" applyProtection="0">
      <protection locked="0"/>
    </xf>
    <xf numFmtId="0" fontId="27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9" fontId="108" fillId="0" borderId="0"/>
    <xf numFmtId="200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1" fontId="12" fillId="0" borderId="0" applyFill="0" applyBorder="0" applyAlignment="0"/>
    <xf numFmtId="188" fontId="113" fillId="0" borderId="0" applyFill="0" applyBorder="0" applyAlignment="0"/>
    <xf numFmtId="175" fontId="1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3" fillId="0" borderId="0" applyFont="0" applyFill="0" applyBorder="0" applyAlignment="0" applyProtection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235" fontId="43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4" fillId="0" borderId="0"/>
    <xf numFmtId="225" fontId="44" fillId="0" borderId="0"/>
    <xf numFmtId="234" fontId="89" fillId="0" borderId="0"/>
    <xf numFmtId="234" fontId="43" fillId="0" borderId="0"/>
    <xf numFmtId="181" fontId="44" fillId="0" borderId="0"/>
    <xf numFmtId="226" fontId="4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4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8" fontId="113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>
      <protection locked="0"/>
    </xf>
    <xf numFmtId="206" fontId="44" fillId="0" borderId="0" applyFont="0" applyFill="0" applyBorder="0" applyAlignment="0" applyProtection="0"/>
    <xf numFmtId="182" fontId="43" fillId="0" borderId="0"/>
    <xf numFmtId="182" fontId="89" fillId="0" borderId="0"/>
    <xf numFmtId="207" fontId="12" fillId="0" borderId="0"/>
    <xf numFmtId="0" fontId="45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8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3" fontId="12" fillId="0" borderId="0"/>
    <xf numFmtId="223" fontId="12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9" fontId="8" fillId="0" borderId="0">
      <alignment horizontal="right"/>
    </xf>
    <xf numFmtId="227" fontId="12" fillId="0" borderId="0" applyBorder="0" applyProtection="0"/>
    <xf numFmtId="227" fontId="12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0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1" fontId="120" fillId="0" borderId="23">
      <alignment horizontal="left"/>
    </xf>
    <xf numFmtId="212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3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3" fontId="12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4" fontId="12" fillId="0" borderId="0"/>
    <xf numFmtId="174" fontId="125" fillId="0" borderId="0"/>
    <xf numFmtId="1" fontId="12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5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10" fillId="0" borderId="0"/>
    <xf numFmtId="173" fontId="177" fillId="0" borderId="0"/>
    <xf numFmtId="0" fontId="116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43" fillId="0" borderId="0"/>
    <xf numFmtId="223" fontId="34" fillId="0" borderId="0"/>
    <xf numFmtId="0" fontId="248" fillId="0" borderId="0"/>
    <xf numFmtId="0" fontId="12" fillId="0" borderId="0"/>
    <xf numFmtId="0" fontId="8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223" fontId="34" fillId="0" borderId="0"/>
    <xf numFmtId="0" fontId="4" fillId="0" borderId="0"/>
    <xf numFmtId="0" fontId="12" fillId="0" borderId="0"/>
    <xf numFmtId="0" fontId="24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89" fillId="0" borderId="0"/>
    <xf numFmtId="0" fontId="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2" fillId="0" borderId="0"/>
    <xf numFmtId="0" fontId="8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4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8" fillId="0" borderId="0"/>
    <xf numFmtId="0" fontId="248" fillId="0" borderId="0"/>
    <xf numFmtId="0" fontId="89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7" fillId="0" borderId="0"/>
    <xf numFmtId="0" fontId="248" fillId="0" borderId="0"/>
    <xf numFmtId="0" fontId="261" fillId="0" borderId="0"/>
    <xf numFmtId="0" fontId="4" fillId="0" borderId="0"/>
    <xf numFmtId="0" fontId="12" fillId="0" borderId="0"/>
    <xf numFmtId="0" fontId="43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4" fillId="0" borderId="0"/>
    <xf numFmtId="0" fontId="12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8" fillId="0" borderId="0"/>
    <xf numFmtId="0" fontId="261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8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2" fillId="0" borderId="0"/>
    <xf numFmtId="0" fontId="7" fillId="0" borderId="0"/>
    <xf numFmtId="0" fontId="7" fillId="0" borderId="0"/>
    <xf numFmtId="0" fontId="248" fillId="0" borderId="0"/>
    <xf numFmtId="0" fontId="7" fillId="0" borderId="0"/>
    <xf numFmtId="0" fontId="4" fillId="0" borderId="0" applyNumberFormat="0" applyFill="0" applyBorder="0" applyAlignment="0" applyProtection="0"/>
    <xf numFmtId="223" fontId="34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8" fillId="0" borderId="0"/>
    <xf numFmtId="0" fontId="7" fillId="0" borderId="0"/>
    <xf numFmtId="0" fontId="4" fillId="0" borderId="0" applyNumberFormat="0" applyFill="0" applyBorder="0" applyAlignment="0" applyProtection="0"/>
    <xf numFmtId="223" fontId="34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12" fillId="0" borderId="0"/>
    <xf numFmtId="0" fontId="4" fillId="0" borderId="0"/>
    <xf numFmtId="223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8" fillId="0" borderId="0"/>
    <xf numFmtId="0" fontId="8" fillId="0" borderId="0"/>
    <xf numFmtId="0" fontId="12" fillId="0" borderId="0"/>
    <xf numFmtId="0" fontId="248" fillId="0" borderId="0"/>
    <xf numFmtId="0" fontId="4" fillId="0" borderId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248" fillId="0" borderId="0"/>
    <xf numFmtId="0" fontId="12" fillId="0" borderId="0"/>
    <xf numFmtId="223" fontId="34" fillId="0" borderId="0"/>
    <xf numFmtId="0" fontId="12" fillId="0" borderId="0"/>
    <xf numFmtId="0" fontId="248" fillId="0" borderId="0"/>
    <xf numFmtId="0" fontId="12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8" fillId="0" borderId="0"/>
    <xf numFmtId="0" fontId="34" fillId="0" borderId="0"/>
    <xf numFmtId="0" fontId="12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248" fillId="0" borderId="0"/>
    <xf numFmtId="0" fontId="4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4" fillId="0" borderId="0" applyNumberFormat="0" applyFill="0" applyBorder="0" applyAlignment="0" applyProtection="0"/>
    <xf numFmtId="0" fontId="12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12" fillId="0" borderId="0"/>
    <xf numFmtId="0" fontId="12" fillId="0" borderId="0"/>
    <xf numFmtId="232" fontId="34" fillId="0" borderId="0"/>
    <xf numFmtId="0" fontId="4" fillId="0" borderId="0"/>
    <xf numFmtId="0" fontId="34" fillId="0" borderId="0"/>
    <xf numFmtId="0" fontId="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4" fillId="0" borderId="0"/>
    <xf numFmtId="0" fontId="12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223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12" fillId="0" borderId="0" applyNumberFormat="0" applyFill="0" applyBorder="0" applyAlignment="0" applyProtection="0"/>
    <xf numFmtId="223" fontId="34" fillId="0" borderId="0"/>
    <xf numFmtId="0" fontId="12" fillId="0" borderId="0" applyNumberFormat="0" applyFill="0" applyBorder="0" applyAlignment="0" applyProtection="0"/>
    <xf numFmtId="223" fontId="34" fillId="0" borderId="0"/>
    <xf numFmtId="223" fontId="34" fillId="0" borderId="0"/>
    <xf numFmtId="0" fontId="12" fillId="0" borderId="0" applyNumberFormat="0" applyFill="0" applyBorder="0" applyAlignment="0" applyProtection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8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8" fillId="0" borderId="0"/>
    <xf numFmtId="0" fontId="8" fillId="0" borderId="0"/>
    <xf numFmtId="0" fontId="26" fillId="0" borderId="0"/>
    <xf numFmtId="0" fontId="248" fillId="0" borderId="0"/>
    <xf numFmtId="0" fontId="262" fillId="0" borderId="0"/>
    <xf numFmtId="0" fontId="4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4" fillId="0" borderId="0"/>
    <xf numFmtId="0" fontId="43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223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9" fontId="12" fillId="0" borderId="0"/>
    <xf numFmtId="0" fontId="133" fillId="0" borderId="0"/>
    <xf numFmtId="0" fontId="190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2" fillId="7" borderId="28" applyNumberFormat="0" applyFont="0" applyAlignment="0" applyProtection="0"/>
    <xf numFmtId="0" fontId="43" fillId="7" borderId="28" applyNumberFormat="0" applyFont="0" applyAlignment="0" applyProtection="0"/>
    <xf numFmtId="0" fontId="12" fillId="0" borderId="0"/>
    <xf numFmtId="195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8" fontId="113" fillId="0" borderId="0" applyFill="0" applyBorder="0" applyAlignment="0"/>
    <xf numFmtId="170" fontId="113" fillId="0" borderId="0" applyFill="0" applyBorder="0" applyAlignment="0"/>
    <xf numFmtId="202" fontId="113" fillId="0" borderId="0" applyFill="0" applyBorder="0" applyAlignment="0"/>
    <xf numFmtId="188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3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1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2" fontId="12" fillId="0" borderId="0" applyBorder="0" applyProtection="0">
      <alignment horizontal="right"/>
    </xf>
    <xf numFmtId="182" fontId="12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8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3" fontId="12" fillId="0" borderId="0"/>
    <xf numFmtId="0" fontId="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223" fontId="4" fillId="0" borderId="0"/>
    <xf numFmtId="223" fontId="42" fillId="0" borderId="0"/>
    <xf numFmtId="223" fontId="34" fillId="0" borderId="0"/>
    <xf numFmtId="223" fontId="3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12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37" fontId="129" fillId="0" borderId="0"/>
    <xf numFmtId="184" fontId="155" fillId="0" borderId="0" applyFont="0" applyFill="0" applyBorder="0" applyAlignment="0" applyProtection="0"/>
    <xf numFmtId="186" fontId="155" fillId="0" borderId="0" applyFont="0" applyFill="0" applyBorder="0" applyAlignment="0" applyProtection="0"/>
    <xf numFmtId="223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7" fillId="0" borderId="0"/>
    <xf numFmtId="0" fontId="12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0" fontId="26" fillId="0" borderId="0" applyFill="0" applyBorder="0" applyAlignment="0" applyProtection="0"/>
    <xf numFmtId="231" fontId="26" fillId="0" borderId="0" applyFill="0" applyBorder="0" applyAlignment="0" applyProtection="0"/>
    <xf numFmtId="187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4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7" fontId="175" fillId="0" borderId="0" applyFont="0" applyFill="0" applyBorder="0" applyAlignment="0" applyProtection="0"/>
    <xf numFmtId="196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281">
    <xf numFmtId="0" fontId="0" fillId="0" borderId="0" xfId="0"/>
    <xf numFmtId="41" fontId="3" fillId="0" borderId="0" xfId="1081" applyNumberFormat="1" applyFont="1" applyFill="1" applyBorder="1" applyAlignment="1" applyProtection="1">
      <alignment horizontal="right" vertical="center"/>
      <protection locked="0"/>
    </xf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 applyProtection="1">
      <alignment vertical="center"/>
      <protection locked="0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5" fillId="0" borderId="0" xfId="1081" applyNumberFormat="1" applyFont="1" applyFill="1" applyBorder="1" applyAlignment="1">
      <alignment horizontal="center" vertical="center"/>
    </xf>
    <xf numFmtId="41" fontId="3" fillId="0" borderId="0" xfId="1180" applyNumberFormat="1" applyFont="1" applyFill="1" applyAlignment="1">
      <alignment horizontal="right" vertical="center"/>
    </xf>
    <xf numFmtId="41" fontId="16" fillId="0" borderId="0" xfId="1180" applyNumberFormat="1" applyFont="1" applyFill="1" applyAlignment="1">
      <alignment horizontal="right" vertical="center"/>
    </xf>
    <xf numFmtId="43" fontId="3" fillId="0" borderId="0" xfId="1081" applyFont="1" applyFill="1" applyAlignment="1">
      <alignment vertical="center"/>
    </xf>
    <xf numFmtId="41" fontId="20" fillId="0" borderId="0" xfId="1272" applyNumberFormat="1" applyFont="1" applyFill="1" applyAlignment="1">
      <alignment horizontal="right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Alignment="1">
      <alignment vertical="center"/>
    </xf>
    <xf numFmtId="41" fontId="22" fillId="0" borderId="0" xfId="1180" applyNumberFormat="1" applyFont="1" applyFill="1" applyBorder="1" applyAlignment="1">
      <alignment horizontal="right"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41" fontId="22" fillId="0" borderId="0" xfId="1272" applyNumberFormat="1" applyFont="1" applyFill="1" applyBorder="1" applyAlignment="1">
      <alignment horizontal="right" vertical="center"/>
    </xf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2" fillId="0" borderId="0" xfId="1272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41" fontId="22" fillId="0" borderId="0" xfId="1180" applyNumberFormat="1" applyFont="1" applyFill="1" applyAlignment="1">
      <alignment vertical="center"/>
    </xf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41" fontId="37" fillId="0" borderId="0" xfId="1272" applyNumberFormat="1" applyFont="1" applyFill="1" applyBorder="1" applyAlignment="1">
      <alignment horizontal="right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2" fontId="3" fillId="0" borderId="0" xfId="1081" applyNumberFormat="1" applyFont="1" applyFill="1" applyBorder="1" applyAlignment="1">
      <alignment vertical="center"/>
    </xf>
    <xf numFmtId="172" fontId="15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43" fontId="3" fillId="0" borderId="0" xfId="1081" applyFont="1" applyFill="1" applyBorder="1" applyAlignment="1">
      <alignment vertical="center"/>
    </xf>
    <xf numFmtId="43" fontId="3" fillId="0" borderId="0" xfId="1081" applyFont="1" applyFill="1" applyBorder="1" applyAlignment="1" applyProtection="1">
      <alignment vertical="center"/>
      <protection locked="0"/>
    </xf>
    <xf numFmtId="43" fontId="6" fillId="0" borderId="0" xfId="1081" applyFont="1" applyFill="1" applyAlignment="1">
      <alignment vertical="center"/>
    </xf>
    <xf numFmtId="43" fontId="6" fillId="0" borderId="0" xfId="1081" applyFont="1" applyFill="1" applyBorder="1" applyAlignment="1">
      <alignment vertical="center"/>
    </xf>
    <xf numFmtId="43" fontId="13" fillId="0" borderId="0" xfId="1081" applyFont="1" applyFill="1" applyBorder="1" applyAlignment="1" applyProtection="1">
      <alignment vertical="center"/>
      <protection locked="0"/>
    </xf>
    <xf numFmtId="43" fontId="3" fillId="0" borderId="0" xfId="1081" applyFont="1" applyFill="1" applyAlignment="1">
      <alignment horizontal="left" vertical="center" indent="2"/>
    </xf>
    <xf numFmtId="180" fontId="22" fillId="0" borderId="0" xfId="1180" applyNumberFormat="1" applyFont="1" applyFill="1" applyBorder="1" applyAlignment="1">
      <alignment horizontal="right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172" fontId="3" fillId="0" borderId="6" xfId="1081" applyNumberFormat="1" applyFont="1" applyFill="1" applyBorder="1" applyAlignment="1">
      <alignment horizontal="right" vertical="center"/>
    </xf>
    <xf numFmtId="177" fontId="22" fillId="0" borderId="42" xfId="1081" applyNumberFormat="1" applyFont="1" applyFill="1" applyBorder="1" applyAlignment="1">
      <alignment vertical="center"/>
    </xf>
    <xf numFmtId="172" fontId="3" fillId="0" borderId="0" xfId="1081" applyNumberFormat="1" applyFont="1" applyFill="1" applyAlignment="1">
      <alignment horizontal="center" vertical="center"/>
    </xf>
    <xf numFmtId="172" fontId="268" fillId="0" borderId="0" xfId="1081" applyNumberFormat="1" applyFont="1" applyFill="1" applyAlignment="1">
      <alignment horizontal="right" vertical="center"/>
    </xf>
    <xf numFmtId="172" fontId="26" fillId="0" borderId="0" xfId="1117" applyNumberFormat="1" applyFont="1" applyFill="1" applyAlignment="1">
      <alignment horizontal="right" vertical="center"/>
    </xf>
    <xf numFmtId="43" fontId="22" fillId="0" borderId="0" xfId="1081" applyFont="1" applyFill="1" applyBorder="1" applyAlignment="1">
      <alignment horizontal="center" vertical="center"/>
    </xf>
    <xf numFmtId="43" fontId="22" fillId="0" borderId="42" xfId="1081" applyFont="1" applyFill="1" applyBorder="1" applyAlignment="1">
      <alignment horizontal="center" vertical="center"/>
    </xf>
    <xf numFmtId="43" fontId="22" fillId="0" borderId="13" xfId="1081" applyFont="1" applyFill="1" applyBorder="1" applyAlignment="1">
      <alignment horizontal="right" vertical="center"/>
    </xf>
    <xf numFmtId="172" fontId="22" fillId="0" borderId="13" xfId="1081" applyNumberFormat="1" applyFont="1" applyFill="1" applyBorder="1" applyAlignment="1">
      <alignment horizontal="right" vertical="center"/>
    </xf>
    <xf numFmtId="43" fontId="23" fillId="0" borderId="0" xfId="1081" applyFont="1" applyFill="1" applyAlignment="1">
      <alignment vertical="center"/>
    </xf>
    <xf numFmtId="43" fontId="22" fillId="0" borderId="0" xfId="1081" applyFont="1" applyFill="1" applyBorder="1" applyAlignment="1">
      <alignment horizontal="right" vertical="center"/>
    </xf>
    <xf numFmtId="43" fontId="22" fillId="0" borderId="0" xfId="1081" applyFont="1" applyFill="1" applyAlignment="1">
      <alignment vertical="center"/>
    </xf>
    <xf numFmtId="43" fontId="24" fillId="0" borderId="0" xfId="1081" applyFont="1" applyFill="1" applyAlignment="1">
      <alignment vertical="center"/>
    </xf>
    <xf numFmtId="41" fontId="22" fillId="0" borderId="42" xfId="1272" applyNumberFormat="1" applyFont="1" applyFill="1" applyBorder="1" applyAlignment="1">
      <alignment horizontal="right" vertical="center"/>
    </xf>
    <xf numFmtId="43" fontId="22" fillId="0" borderId="13" xfId="1081" applyFont="1" applyFill="1" applyBorder="1" applyAlignment="1">
      <alignment vertical="center"/>
    </xf>
    <xf numFmtId="43" fontId="22" fillId="0" borderId="42" xfId="1081" applyFont="1" applyFill="1" applyBorder="1" applyAlignment="1">
      <alignment vertical="center"/>
    </xf>
    <xf numFmtId="43" fontId="22" fillId="0" borderId="42" xfId="1081" applyFont="1" applyFill="1" applyBorder="1" applyAlignment="1">
      <alignment horizontal="right"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70" fillId="0" borderId="0" xfId="1272" applyNumberFormat="1" applyFont="1" applyFill="1" applyBorder="1" applyAlignment="1">
      <alignment horizontal="right" vertical="center"/>
    </xf>
    <xf numFmtId="43" fontId="269" fillId="0" borderId="0" xfId="1081" quotePrefix="1" applyFont="1" applyFill="1" applyAlignment="1">
      <alignment horizontal="center" vertical="center"/>
    </xf>
    <xf numFmtId="43" fontId="271" fillId="0" borderId="0" xfId="1081" quotePrefix="1" applyFont="1" applyFill="1" applyAlignment="1">
      <alignment horizontal="center" vertical="center"/>
    </xf>
    <xf numFmtId="172" fontId="269" fillId="0" borderId="0" xfId="1081" quotePrefix="1" applyNumberFormat="1" applyFont="1" applyFill="1" applyBorder="1" applyAlignment="1">
      <alignment horizontal="center" vertical="center"/>
    </xf>
    <xf numFmtId="43" fontId="22" fillId="0" borderId="0" xfId="1081" applyFont="1" applyFill="1" applyBorder="1" applyAlignment="1">
      <alignment vertical="center"/>
    </xf>
    <xf numFmtId="172" fontId="3" fillId="0" borderId="13" xfId="1081" applyNumberFormat="1" applyFont="1" applyFill="1" applyBorder="1" applyAlignment="1" applyProtection="1">
      <alignment vertical="center"/>
      <protection locked="0"/>
    </xf>
    <xf numFmtId="172" fontId="3" fillId="0" borderId="13" xfId="1081" applyNumberFormat="1" applyFont="1" applyFill="1" applyBorder="1" applyAlignment="1" applyProtection="1">
      <alignment horizontal="right" vertical="center"/>
      <protection locked="0"/>
    </xf>
    <xf numFmtId="172" fontId="13" fillId="0" borderId="0" xfId="1081" applyNumberFormat="1" applyFont="1" applyFill="1" applyBorder="1" applyAlignment="1">
      <alignment horizontal="right" vertical="center"/>
    </xf>
    <xf numFmtId="172" fontId="16" fillId="0" borderId="0" xfId="1081" applyNumberFormat="1" applyFont="1" applyFill="1" applyAlignment="1">
      <alignment vertical="center"/>
    </xf>
    <xf numFmtId="172" fontId="3" fillId="0" borderId="0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 applyProtection="1">
      <alignment vertical="center"/>
      <protection locked="0"/>
    </xf>
    <xf numFmtId="172" fontId="268" fillId="0" borderId="0" xfId="1081" applyNumberFormat="1" applyFont="1" applyFill="1" applyAlignment="1">
      <alignment horizontal="center" vertical="center"/>
    </xf>
    <xf numFmtId="172" fontId="3" fillId="0" borderId="6" xfId="1081" applyNumberFormat="1" applyFont="1" applyFill="1" applyBorder="1" applyAlignment="1" applyProtection="1">
      <alignment horizontal="right" vertical="center"/>
      <protection locked="0"/>
    </xf>
    <xf numFmtId="172" fontId="3" fillId="0" borderId="0" xfId="1081" applyNumberFormat="1" applyFont="1" applyFill="1" applyBorder="1" applyAlignment="1" applyProtection="1">
      <alignment vertical="center"/>
      <protection locked="0"/>
    </xf>
    <xf numFmtId="172" fontId="3" fillId="0" borderId="42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 applyProtection="1">
      <alignment horizontal="right" vertical="center"/>
      <protection locked="0"/>
    </xf>
    <xf numFmtId="172" fontId="272" fillId="0" borderId="0" xfId="1081" applyNumberFormat="1" applyFont="1" applyFill="1" applyAlignment="1">
      <alignment horizontal="center" vertical="center"/>
    </xf>
    <xf numFmtId="172" fontId="13" fillId="0" borderId="0" xfId="1081" applyNumberFormat="1" applyFont="1" applyFill="1" applyAlignment="1">
      <alignment horizontal="right" vertical="center"/>
    </xf>
    <xf numFmtId="172" fontId="22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3" fillId="0" borderId="0" xfId="1081" applyNumberFormat="1" applyFont="1" applyFill="1" applyAlignment="1">
      <alignment vertical="center"/>
    </xf>
    <xf numFmtId="172" fontId="23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right" vertical="center"/>
    </xf>
    <xf numFmtId="172" fontId="22" fillId="0" borderId="6" xfId="1081" applyNumberFormat="1" applyFont="1" applyFill="1" applyBorder="1" applyAlignment="1">
      <alignment horizontal="right" vertical="center"/>
    </xf>
    <xf numFmtId="172" fontId="24" fillId="0" borderId="0" xfId="1081" applyNumberFormat="1" applyFont="1" applyFill="1" applyAlignment="1">
      <alignment vertical="center"/>
    </xf>
    <xf numFmtId="172" fontId="22" fillId="0" borderId="13" xfId="1081" applyNumberFormat="1" applyFont="1" applyFill="1" applyBorder="1" applyAlignment="1">
      <alignment vertical="center"/>
    </xf>
    <xf numFmtId="172" fontId="22" fillId="0" borderId="42" xfId="1081" applyNumberFormat="1" applyFont="1" applyFill="1" applyBorder="1" applyAlignment="1">
      <alignment vertical="center"/>
    </xf>
    <xf numFmtId="172" fontId="22" fillId="0" borderId="43" xfId="1081" applyNumberFormat="1" applyFont="1" applyFill="1" applyBorder="1" applyAlignment="1">
      <alignment horizontal="right" vertical="center"/>
    </xf>
    <xf numFmtId="172" fontId="15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0" xfId="1081" applyNumberFormat="1" applyFont="1" applyFill="1" applyAlignment="1">
      <alignment vertical="center"/>
    </xf>
    <xf numFmtId="172" fontId="20" fillId="0" borderId="42" xfId="1081" applyNumberFormat="1" applyFont="1" applyFill="1" applyBorder="1" applyAlignment="1">
      <alignment horizontal="right" vertical="center"/>
    </xf>
    <xf numFmtId="172" fontId="20" fillId="0" borderId="13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20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 applyBorder="1" applyAlignment="1">
      <alignment horizontal="center" vertical="center"/>
    </xf>
    <xf numFmtId="172" fontId="20" fillId="0" borderId="42" xfId="1081" applyNumberFormat="1" applyFont="1" applyFill="1" applyBorder="1" applyAlignment="1">
      <alignment horizontal="center" vertical="center"/>
    </xf>
    <xf numFmtId="172" fontId="20" fillId="0" borderId="6" xfId="1081" applyNumberFormat="1" applyFont="1" applyFill="1" applyBorder="1" applyAlignment="1">
      <alignment horizontal="center" vertical="center"/>
    </xf>
    <xf numFmtId="172" fontId="20" fillId="0" borderId="43" xfId="1081" applyNumberFormat="1" applyFont="1" applyFill="1" applyBorder="1" applyAlignment="1">
      <alignment horizontal="right" vertical="center"/>
    </xf>
    <xf numFmtId="172" fontId="17" fillId="0" borderId="0" xfId="1081" applyNumberFormat="1" applyFont="1" applyFill="1" applyAlignment="1">
      <alignment horizontal="center" vertical="center"/>
    </xf>
    <xf numFmtId="172" fontId="19" fillId="0" borderId="0" xfId="1081" applyNumberFormat="1" applyFont="1" applyFill="1"/>
    <xf numFmtId="41" fontId="274" fillId="0" borderId="0" xfId="1278" applyNumberFormat="1" applyFont="1" applyFill="1" applyBorder="1" applyAlignment="1" applyProtection="1">
      <alignment horizontal="right" vertical="center"/>
      <protection locked="0"/>
    </xf>
    <xf numFmtId="43" fontId="273" fillId="0" borderId="0" xfId="1081" applyFont="1" applyFill="1" applyAlignment="1">
      <alignment vertical="center"/>
    </xf>
    <xf numFmtId="43" fontId="273" fillId="0" borderId="0" xfId="1081" applyFont="1" applyFill="1" applyBorder="1" applyAlignment="1" applyProtection="1">
      <alignment vertical="center"/>
      <protection locked="0"/>
    </xf>
    <xf numFmtId="172" fontId="268" fillId="0" borderId="13" xfId="1081" applyNumberFormat="1" applyFont="1" applyFill="1" applyBorder="1" applyAlignment="1">
      <alignment horizontal="right"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172" fontId="3" fillId="0" borderId="41" xfId="1081" applyNumberFormat="1" applyFont="1" applyFill="1" applyBorder="1" applyAlignment="1" applyProtection="1">
      <alignment vertical="center"/>
      <protection locked="0"/>
    </xf>
    <xf numFmtId="43" fontId="3" fillId="0" borderId="41" xfId="1081" applyFont="1" applyFill="1" applyBorder="1" applyAlignment="1">
      <alignment horizontal="center" vertical="center"/>
    </xf>
    <xf numFmtId="43" fontId="3" fillId="0" borderId="0" xfId="1081" applyFont="1" applyFill="1" applyBorder="1" applyAlignment="1">
      <alignment horizontal="right"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1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1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273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4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272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indent="3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41" fontId="3" fillId="0" borderId="0" xfId="0" applyNumberFormat="1" applyFont="1" applyAlignment="1">
      <alignment vertical="center"/>
    </xf>
    <xf numFmtId="0" fontId="27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1" fontId="269" fillId="0" borderId="0" xfId="0" applyNumberFormat="1" applyFont="1" applyAlignment="1">
      <alignment vertical="center"/>
    </xf>
    <xf numFmtId="0" fontId="27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0" fontId="3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236" fontId="26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41" fontId="13" fillId="0" borderId="0" xfId="0" applyNumberFormat="1" applyFont="1" applyAlignment="1">
      <alignment horizontal="right" vertical="center"/>
    </xf>
    <xf numFmtId="171" fontId="16" fillId="0" borderId="0" xfId="1930" applyNumberFormat="1" applyFont="1" applyAlignment="1">
      <alignment vertical="center"/>
    </xf>
    <xf numFmtId="0" fontId="13" fillId="0" borderId="0" xfId="1740" applyFont="1" applyAlignment="1">
      <alignment vertical="center"/>
    </xf>
    <xf numFmtId="171" fontId="3" fillId="0" borderId="0" xfId="1740" applyNumberFormat="1" applyFont="1" applyAlignment="1">
      <alignment vertical="center"/>
    </xf>
    <xf numFmtId="0" fontId="7" fillId="0" borderId="0" xfId="0" applyFont="1"/>
    <xf numFmtId="0" fontId="3" fillId="0" borderId="0" xfId="1740" applyFont="1" applyAlignment="1">
      <alignment horizontal="left" vertical="center" indent="3"/>
    </xf>
    <xf numFmtId="171" fontId="3" fillId="0" borderId="0" xfId="1930" applyNumberFormat="1" applyFont="1" applyAlignment="1">
      <alignment horizontal="left" vertical="center"/>
    </xf>
    <xf numFmtId="171" fontId="13" fillId="0" borderId="0" xfId="1930" applyNumberFormat="1" applyFont="1" applyAlignment="1">
      <alignment horizontal="left" vertical="center"/>
    </xf>
    <xf numFmtId="171" fontId="16" fillId="0" borderId="0" xfId="1930" applyNumberFormat="1" applyFont="1" applyAlignment="1">
      <alignment horizontal="left" vertical="center"/>
    </xf>
    <xf numFmtId="41" fontId="16" fillId="0" borderId="0" xfId="1930" applyNumberFormat="1" applyFont="1" applyAlignment="1">
      <alignment vertical="center"/>
    </xf>
    <xf numFmtId="41" fontId="16" fillId="0" borderId="0" xfId="1930" applyNumberFormat="1" applyFont="1" applyAlignment="1">
      <alignment horizontal="right" vertical="center"/>
    </xf>
    <xf numFmtId="171" fontId="16" fillId="0" borderId="0" xfId="1930" applyNumberFormat="1" applyFont="1" applyAlignment="1">
      <alignment horizontal="center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3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1" fontId="22" fillId="0" borderId="0" xfId="2653" applyNumberFormat="1" applyFont="1" applyAlignment="1">
      <alignment vertical="center"/>
    </xf>
    <xf numFmtId="171" fontId="22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horizontal="centerContinuous" vertical="center"/>
    </xf>
    <xf numFmtId="41" fontId="23" fillId="0" borderId="0" xfId="2653" applyNumberFormat="1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41" fontId="23" fillId="0" borderId="0" xfId="2653" applyNumberFormat="1" applyFont="1" applyAlignment="1">
      <alignment vertical="center"/>
    </xf>
    <xf numFmtId="171" fontId="24" fillId="0" borderId="0" xfId="2653" applyNumberFormat="1" applyFont="1" applyAlignment="1">
      <alignment vertical="center"/>
    </xf>
    <xf numFmtId="41" fontId="23" fillId="0" borderId="6" xfId="2653" applyNumberFormat="1" applyFont="1" applyBorder="1" applyAlignment="1">
      <alignment vertical="center" wrapText="1"/>
    </xf>
    <xf numFmtId="41" fontId="23" fillId="0" borderId="0" xfId="2653" applyNumberFormat="1" applyFont="1" applyAlignment="1">
      <alignment horizontal="center" vertical="center" wrapText="1"/>
    </xf>
    <xf numFmtId="41" fontId="23" fillId="0" borderId="0" xfId="2653" applyNumberFormat="1" applyFont="1" applyAlignment="1">
      <alignment horizontal="center" vertical="top" wrapText="1"/>
    </xf>
    <xf numFmtId="171" fontId="23" fillId="0" borderId="0" xfId="2653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3" fillId="0" borderId="42" xfId="0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horizontal="center" vertical="center"/>
    </xf>
    <xf numFmtId="41" fontId="22" fillId="0" borderId="6" xfId="2653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horizontal="left" vertical="center"/>
    </xf>
    <xf numFmtId="171" fontId="22" fillId="0" borderId="0" xfId="2653" applyNumberFormat="1" applyFont="1" applyAlignment="1">
      <alignment horizontal="left" vertical="center"/>
    </xf>
    <xf numFmtId="0" fontId="21" fillId="0" borderId="0" xfId="0" applyFont="1"/>
    <xf numFmtId="177" fontId="23" fillId="0" borderId="0" xfId="2653" applyNumberFormat="1" applyFont="1" applyAlignment="1">
      <alignment vertical="center"/>
    </xf>
    <xf numFmtId="177" fontId="23" fillId="0" borderId="0" xfId="2653" applyNumberFormat="1" applyFont="1" applyAlignment="1">
      <alignment horizontal="center" vertical="center"/>
    </xf>
    <xf numFmtId="177" fontId="24" fillId="0" borderId="0" xfId="2653" applyNumberFormat="1" applyFont="1" applyAlignment="1">
      <alignment vertical="center"/>
    </xf>
    <xf numFmtId="176" fontId="22" fillId="0" borderId="0" xfId="2653" applyNumberFormat="1" applyFont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1" fontId="22" fillId="0" borderId="0" xfId="2653" applyNumberFormat="1" applyFont="1" applyAlignment="1">
      <alignment horizontal="right" vertical="center"/>
    </xf>
    <xf numFmtId="41" fontId="22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vertical="center" wrapText="1"/>
    </xf>
    <xf numFmtId="41" fontId="3" fillId="0" borderId="0" xfId="2653" applyNumberFormat="1" applyFont="1" applyAlignment="1">
      <alignment horizontal="right" vertical="center"/>
    </xf>
    <xf numFmtId="41" fontId="3" fillId="0" borderId="0" xfId="2653" applyNumberFormat="1" applyFont="1" applyAlignment="1">
      <alignment horizontal="center" vertical="center"/>
    </xf>
    <xf numFmtId="177" fontId="22" fillId="0" borderId="0" xfId="2653" applyNumberFormat="1" applyFont="1" applyAlignment="1">
      <alignment horizontal="center" vertical="center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3" fillId="0" borderId="0" xfId="2654" applyFont="1" applyAlignment="1">
      <alignment vertical="top"/>
    </xf>
    <xf numFmtId="171" fontId="20" fillId="0" borderId="0" xfId="2653" applyNumberFormat="1" applyFont="1" applyAlignment="1">
      <alignment vertical="center"/>
    </xf>
    <xf numFmtId="171" fontId="20" fillId="0" borderId="0" xfId="2653" applyNumberFormat="1" applyFont="1" applyAlignment="1">
      <alignment horizontal="center" vertical="center"/>
    </xf>
    <xf numFmtId="41" fontId="17" fillId="0" borderId="0" xfId="2653" applyNumberFormat="1" applyFont="1" applyAlignment="1">
      <alignment horizontal="center" vertical="center"/>
    </xf>
    <xf numFmtId="41" fontId="20" fillId="0" borderId="0" xfId="2653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171" fontId="17" fillId="0" borderId="0" xfId="2653" applyNumberFormat="1" applyFont="1" applyAlignment="1">
      <alignment vertical="center"/>
    </xf>
    <xf numFmtId="171" fontId="17" fillId="0" borderId="0" xfId="2653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8" fillId="0" borderId="0" xfId="0" applyNumberFormat="1" applyFont="1" applyAlignment="1">
      <alignment horizontal="center" vertical="center"/>
    </xf>
    <xf numFmtId="0" fontId="19" fillId="0" borderId="0" xfId="0" applyFont="1"/>
    <xf numFmtId="171" fontId="3" fillId="0" borderId="0" xfId="2653" quotePrefix="1" applyNumberFormat="1" applyFont="1" applyAlignment="1">
      <alignment horizontal="center" vertical="center"/>
    </xf>
    <xf numFmtId="171" fontId="6" fillId="0" borderId="0" xfId="2653" quotePrefix="1" applyNumberFormat="1" applyFont="1" applyAlignment="1">
      <alignment horizontal="center" vertical="center"/>
    </xf>
    <xf numFmtId="167" fontId="20" fillId="0" borderId="0" xfId="2653" applyNumberFormat="1" applyFont="1" applyAlignment="1">
      <alignment vertical="center"/>
    </xf>
    <xf numFmtId="171" fontId="269" fillId="0" borderId="0" xfId="2653" quotePrefix="1" applyNumberFormat="1" applyFont="1" applyAlignment="1">
      <alignment horizontal="center" vertical="center"/>
    </xf>
    <xf numFmtId="171" fontId="271" fillId="0" borderId="0" xfId="2653" quotePrefix="1" applyNumberFormat="1" applyFont="1" applyAlignment="1">
      <alignment horizontal="center" vertical="center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3" fillId="0" borderId="0" xfId="2194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0" borderId="42" xfId="0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00FF00"/>
      <color rgb="FFFF00C8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121"/>
  <sheetViews>
    <sheetView tabSelected="1" view="pageBreakPreview" topLeftCell="A67" zoomScale="55" zoomScaleNormal="85" zoomScaleSheetLayoutView="55" workbookViewId="0">
      <selection activeCell="A12" sqref="A12"/>
    </sheetView>
  </sheetViews>
  <sheetFormatPr defaultColWidth="9.09765625" defaultRowHeight="24" customHeight="1"/>
  <cols>
    <col min="1" max="1" width="52.69921875" style="139" customWidth="1"/>
    <col min="2" max="2" width="8.3984375" style="142" bestFit="1" customWidth="1"/>
    <col min="3" max="3" width="1.3984375" style="139" customWidth="1"/>
    <col min="4" max="4" width="15.59765625" style="141" customWidth="1"/>
    <col min="5" max="5" width="1.3984375" style="141" customWidth="1"/>
    <col min="6" max="6" width="15.59765625" style="141" customWidth="1"/>
    <col min="7" max="7" width="1.3984375" style="141" customWidth="1"/>
    <col min="8" max="8" width="15.59765625" style="141" customWidth="1"/>
    <col min="9" max="9" width="1.3984375" style="141" customWidth="1"/>
    <col min="10" max="10" width="15.59765625" style="141" customWidth="1"/>
    <col min="11" max="11" width="7.8984375" style="137" customWidth="1"/>
    <col min="12" max="12" width="6" style="137" customWidth="1"/>
    <col min="13" max="13" width="5.59765625" style="11" customWidth="1"/>
    <col min="14" max="14" width="6.09765625" style="11" customWidth="1"/>
    <col min="15" max="16384" width="9.09765625" style="137"/>
  </cols>
  <sheetData>
    <row r="1" spans="1:14" ht="24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4" ht="24" customHeight="1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4" ht="24" customHeight="1">
      <c r="A3" s="268" t="s">
        <v>2</v>
      </c>
      <c r="B3" s="268"/>
      <c r="C3" s="268"/>
      <c r="D3" s="268"/>
      <c r="E3" s="268"/>
      <c r="F3" s="268"/>
      <c r="G3" s="268"/>
      <c r="H3" s="268"/>
      <c r="I3" s="268"/>
      <c r="J3" s="268"/>
      <c r="M3" s="49"/>
      <c r="N3" s="49"/>
    </row>
    <row r="4" spans="1:14" ht="24" customHeight="1">
      <c r="A4" s="266" t="s">
        <v>3</v>
      </c>
      <c r="B4" s="266"/>
      <c r="C4" s="266"/>
      <c r="D4" s="266"/>
      <c r="E4" s="266"/>
      <c r="F4" s="266"/>
      <c r="G4" s="266"/>
      <c r="H4" s="266"/>
      <c r="I4" s="266"/>
      <c r="J4" s="266"/>
      <c r="M4" s="49"/>
      <c r="N4" s="49"/>
    </row>
    <row r="5" spans="1:14" ht="9" customHeight="1">
      <c r="A5" s="137"/>
      <c r="B5" s="138"/>
      <c r="C5" s="137"/>
      <c r="D5" s="137"/>
      <c r="E5" s="137"/>
      <c r="F5" s="137"/>
      <c r="G5" s="137"/>
      <c r="H5" s="137"/>
      <c r="I5" s="137"/>
      <c r="J5" s="137"/>
    </row>
    <row r="6" spans="1:14" ht="22.5" customHeight="1">
      <c r="B6" s="140" t="s">
        <v>4</v>
      </c>
      <c r="D6" s="267" t="s">
        <v>5</v>
      </c>
      <c r="E6" s="267"/>
      <c r="F6" s="267"/>
      <c r="H6" s="267" t="s">
        <v>6</v>
      </c>
      <c r="I6" s="267"/>
      <c r="J6" s="267"/>
    </row>
    <row r="7" spans="1:14" ht="22.5" customHeight="1">
      <c r="A7" s="137"/>
      <c r="C7" s="143"/>
      <c r="D7" s="144" t="s">
        <v>7</v>
      </c>
      <c r="E7" s="144"/>
      <c r="F7" s="144" t="s">
        <v>7</v>
      </c>
      <c r="G7" s="144"/>
      <c r="H7" s="144" t="s">
        <v>7</v>
      </c>
      <c r="I7" s="144"/>
      <c r="J7" s="144" t="s">
        <v>7</v>
      </c>
    </row>
    <row r="8" spans="1:14" ht="22.5" customHeight="1">
      <c r="A8" s="137"/>
      <c r="B8" s="140"/>
      <c r="C8" s="143"/>
      <c r="D8" s="144" t="s">
        <v>8</v>
      </c>
      <c r="E8" s="144"/>
      <c r="F8" s="144" t="s">
        <v>9</v>
      </c>
      <c r="G8" s="144"/>
      <c r="H8" s="144" t="s">
        <v>8</v>
      </c>
      <c r="I8" s="144"/>
      <c r="J8" s="144" t="s">
        <v>9</v>
      </c>
    </row>
    <row r="9" spans="1:14" ht="22.5" customHeight="1">
      <c r="A9" s="145"/>
      <c r="B9" s="138"/>
      <c r="C9" s="143"/>
      <c r="D9" s="146" t="s">
        <v>10</v>
      </c>
      <c r="E9" s="146"/>
      <c r="F9" s="147" t="s">
        <v>11</v>
      </c>
      <c r="G9" s="146"/>
      <c r="H9" s="146" t="s">
        <v>10</v>
      </c>
      <c r="I9" s="146"/>
      <c r="J9" s="147" t="s">
        <v>11</v>
      </c>
    </row>
    <row r="10" spans="1:14" ht="22.5" customHeight="1">
      <c r="A10" s="145"/>
      <c r="B10" s="138"/>
      <c r="C10" s="143"/>
      <c r="D10" s="140" t="s">
        <v>12</v>
      </c>
      <c r="E10" s="146"/>
      <c r="F10" s="147"/>
      <c r="G10" s="146"/>
      <c r="H10" s="140" t="s">
        <v>12</v>
      </c>
      <c r="I10" s="146"/>
      <c r="J10" s="147"/>
    </row>
    <row r="11" spans="1:14" ht="22.5" customHeight="1">
      <c r="A11" s="148" t="s">
        <v>13</v>
      </c>
      <c r="B11" s="138"/>
      <c r="C11" s="143"/>
      <c r="D11" s="140"/>
      <c r="E11" s="144"/>
      <c r="F11" s="144"/>
      <c r="G11" s="144"/>
      <c r="H11" s="140"/>
      <c r="I11" s="144"/>
      <c r="J11" s="144"/>
    </row>
    <row r="12" spans="1:14" ht="22.5" customHeight="1">
      <c r="A12" s="149" t="s">
        <v>14</v>
      </c>
      <c r="B12" s="136"/>
      <c r="C12" s="150"/>
      <c r="D12" s="1"/>
      <c r="E12" s="1"/>
      <c r="F12" s="1"/>
      <c r="G12" s="1"/>
      <c r="H12" s="1"/>
      <c r="I12" s="1"/>
      <c r="J12" s="1"/>
    </row>
    <row r="13" spans="1:14" s="152" customFormat="1" ht="22.5" customHeight="1">
      <c r="A13" s="151" t="s">
        <v>15</v>
      </c>
      <c r="B13" s="136">
        <v>17</v>
      </c>
      <c r="C13" s="150"/>
      <c r="D13" s="13">
        <v>12487908</v>
      </c>
      <c r="E13" s="84"/>
      <c r="F13" s="13">
        <v>9013520</v>
      </c>
      <c r="G13" s="84"/>
      <c r="H13" s="13">
        <v>1213490</v>
      </c>
      <c r="I13" s="84"/>
      <c r="J13" s="13">
        <v>496712</v>
      </c>
      <c r="M13" s="11"/>
      <c r="N13" s="50"/>
    </row>
    <row r="14" spans="1:14" s="152" customFormat="1" ht="22.5" customHeight="1">
      <c r="A14" s="151" t="s">
        <v>16</v>
      </c>
      <c r="B14" s="136">
        <v>3</v>
      </c>
      <c r="C14" s="150"/>
      <c r="D14" s="13">
        <v>887016</v>
      </c>
      <c r="E14" s="84"/>
      <c r="F14" s="13">
        <v>980248</v>
      </c>
      <c r="G14" s="84"/>
      <c r="H14" s="59">
        <v>0</v>
      </c>
      <c r="I14" s="59"/>
      <c r="J14" s="13">
        <v>0</v>
      </c>
      <c r="M14" s="11"/>
      <c r="N14" s="50"/>
    </row>
    <row r="15" spans="1:14" s="152" customFormat="1" ht="22.5" customHeight="1">
      <c r="A15" s="151" t="s">
        <v>17</v>
      </c>
      <c r="B15" s="136" t="s">
        <v>18</v>
      </c>
      <c r="C15" s="150"/>
      <c r="D15" s="13">
        <v>17992169</v>
      </c>
      <c r="E15" s="84"/>
      <c r="F15" s="13">
        <v>17901787</v>
      </c>
      <c r="G15" s="84"/>
      <c r="H15" s="13">
        <v>195889</v>
      </c>
      <c r="I15" s="84"/>
      <c r="J15" s="13">
        <v>282839</v>
      </c>
      <c r="M15" s="11"/>
      <c r="N15" s="50"/>
    </row>
    <row r="16" spans="1:14" s="152" customFormat="1" ht="22.5" customHeight="1">
      <c r="A16" s="151" t="s">
        <v>19</v>
      </c>
      <c r="B16" s="136">
        <v>5</v>
      </c>
      <c r="C16" s="150"/>
      <c r="D16" s="13">
        <v>1688716</v>
      </c>
      <c r="E16" s="84"/>
      <c r="F16" s="13">
        <v>2123106</v>
      </c>
      <c r="G16" s="84"/>
      <c r="H16" s="59">
        <v>0</v>
      </c>
      <c r="I16" s="84"/>
      <c r="J16" s="13">
        <v>0</v>
      </c>
      <c r="L16" s="153"/>
      <c r="M16" s="11"/>
      <c r="N16" s="50"/>
    </row>
    <row r="17" spans="1:14" s="152" customFormat="1" ht="22.5" customHeight="1">
      <c r="A17" s="151" t="s">
        <v>20</v>
      </c>
      <c r="B17" s="136">
        <v>17</v>
      </c>
      <c r="C17" s="150"/>
      <c r="D17" s="59">
        <v>0</v>
      </c>
      <c r="E17" s="13"/>
      <c r="F17" s="59">
        <v>0</v>
      </c>
      <c r="G17" s="84"/>
      <c r="H17" s="13">
        <v>59506000</v>
      </c>
      <c r="I17" s="84"/>
      <c r="J17" s="13">
        <v>59470000</v>
      </c>
      <c r="M17" s="11"/>
      <c r="N17" s="50"/>
    </row>
    <row r="18" spans="1:14" s="152" customFormat="1" ht="22.5" customHeight="1">
      <c r="A18" s="154" t="s">
        <v>21</v>
      </c>
      <c r="B18" s="136">
        <v>17</v>
      </c>
      <c r="C18" s="150"/>
      <c r="D18" s="59">
        <v>0</v>
      </c>
      <c r="E18" s="13"/>
      <c r="F18" s="59">
        <v>0</v>
      </c>
      <c r="G18" s="84"/>
      <c r="H18" s="13">
        <v>2171417</v>
      </c>
      <c r="I18" s="84"/>
      <c r="J18" s="13">
        <v>0</v>
      </c>
      <c r="M18" s="11"/>
      <c r="N18" s="50"/>
    </row>
    <row r="19" spans="1:14" s="152" customFormat="1" ht="22.5" customHeight="1">
      <c r="A19" s="151" t="s">
        <v>22</v>
      </c>
      <c r="B19" s="136"/>
      <c r="C19" s="150"/>
      <c r="D19" s="13">
        <v>3991978</v>
      </c>
      <c r="E19" s="84"/>
      <c r="F19" s="13">
        <v>3839281</v>
      </c>
      <c r="G19" s="84"/>
      <c r="H19" s="59">
        <v>0</v>
      </c>
      <c r="I19" s="84"/>
      <c r="J19" s="13">
        <v>0</v>
      </c>
      <c r="M19" s="11"/>
      <c r="N19" s="50"/>
    </row>
    <row r="20" spans="1:14" s="152" customFormat="1" ht="22.5" customHeight="1">
      <c r="A20" s="151" t="s">
        <v>23</v>
      </c>
      <c r="B20" s="136"/>
      <c r="C20" s="150"/>
      <c r="D20" s="13">
        <v>46569</v>
      </c>
      <c r="E20" s="84"/>
      <c r="F20" s="13">
        <v>26391</v>
      </c>
      <c r="G20" s="84"/>
      <c r="H20" s="59">
        <v>0</v>
      </c>
      <c r="I20" s="84"/>
      <c r="J20" s="13">
        <v>0</v>
      </c>
      <c r="M20" s="11"/>
      <c r="N20" s="50"/>
    </row>
    <row r="21" spans="1:14" s="152" customFormat="1" ht="22.5" customHeight="1">
      <c r="A21" s="151" t="s">
        <v>24</v>
      </c>
      <c r="B21" s="136">
        <v>18</v>
      </c>
      <c r="C21" s="150"/>
      <c r="D21" s="13">
        <v>10510</v>
      </c>
      <c r="E21" s="84"/>
      <c r="F21" s="13">
        <v>47798</v>
      </c>
      <c r="G21" s="84"/>
      <c r="H21" s="59">
        <v>0</v>
      </c>
      <c r="I21" s="84"/>
      <c r="J21" s="13">
        <v>0</v>
      </c>
      <c r="M21" s="11"/>
      <c r="N21" s="50"/>
    </row>
    <row r="22" spans="1:14" s="152" customFormat="1" ht="22.5" customHeight="1">
      <c r="A22" s="151" t="s">
        <v>25</v>
      </c>
      <c r="C22" s="150"/>
      <c r="D22" s="13">
        <v>357018</v>
      </c>
      <c r="E22" s="84"/>
      <c r="F22" s="13">
        <v>405595</v>
      </c>
      <c r="G22" s="84"/>
      <c r="H22" s="13">
        <v>6969</v>
      </c>
      <c r="I22" s="84"/>
      <c r="J22" s="13">
        <v>4482</v>
      </c>
      <c r="L22" s="153"/>
      <c r="M22" s="11"/>
      <c r="N22" s="50"/>
    </row>
    <row r="23" spans="1:14" s="152" customFormat="1" ht="22.5" customHeight="1">
      <c r="A23" s="155" t="s">
        <v>26</v>
      </c>
      <c r="B23" s="156"/>
      <c r="C23" s="157"/>
      <c r="D23" s="81">
        <f>SUM(D13:D22)</f>
        <v>37461884</v>
      </c>
      <c r="E23" s="84"/>
      <c r="F23" s="80">
        <f>SUM(F13:F22)</f>
        <v>34337726</v>
      </c>
      <c r="G23" s="84"/>
      <c r="H23" s="81">
        <f>SUM(H13:H22)</f>
        <v>63093765</v>
      </c>
      <c r="I23" s="84"/>
      <c r="J23" s="81">
        <f>SUM(J13:J22)</f>
        <v>60254033</v>
      </c>
      <c r="M23" s="11"/>
      <c r="N23" s="50"/>
    </row>
    <row r="24" spans="1:14" s="152" customFormat="1" ht="22.5" customHeight="1">
      <c r="A24" s="158"/>
      <c r="B24" s="136"/>
      <c r="C24" s="150"/>
      <c r="D24" s="84"/>
      <c r="E24" s="84"/>
      <c r="F24" s="84"/>
      <c r="G24" s="84"/>
      <c r="H24" s="84"/>
      <c r="I24" s="84"/>
      <c r="J24" s="84"/>
      <c r="M24" s="11"/>
      <c r="N24" s="50"/>
    </row>
    <row r="25" spans="1:14" s="152" customFormat="1" ht="22.5" customHeight="1">
      <c r="A25" s="149" t="s">
        <v>27</v>
      </c>
      <c r="B25" s="136"/>
      <c r="C25" s="150"/>
      <c r="D25" s="84"/>
      <c r="E25" s="84"/>
      <c r="F25" s="84"/>
      <c r="G25" s="84"/>
      <c r="H25" s="84"/>
      <c r="I25" s="84"/>
      <c r="J25" s="84"/>
      <c r="M25" s="11"/>
      <c r="N25" s="50"/>
    </row>
    <row r="26" spans="1:14" s="152" customFormat="1" ht="22.5" customHeight="1">
      <c r="A26" s="151" t="s">
        <v>28</v>
      </c>
      <c r="B26" s="136">
        <v>6</v>
      </c>
      <c r="C26" s="150"/>
      <c r="D26" s="13">
        <v>219640</v>
      </c>
      <c r="E26" s="84"/>
      <c r="F26" s="13">
        <v>228090</v>
      </c>
      <c r="G26" s="84"/>
      <c r="H26" s="13">
        <v>61584</v>
      </c>
      <c r="I26" s="84"/>
      <c r="J26" s="13">
        <v>61584</v>
      </c>
      <c r="M26" s="11"/>
      <c r="N26" s="50"/>
    </row>
    <row r="27" spans="1:14" s="152" customFormat="1" ht="22.5" customHeight="1">
      <c r="A27" s="159" t="s">
        <v>29</v>
      </c>
      <c r="B27" s="136">
        <v>7</v>
      </c>
      <c r="C27" s="150"/>
      <c r="D27" s="59">
        <v>0</v>
      </c>
      <c r="E27" s="59"/>
      <c r="F27" s="92">
        <v>0</v>
      </c>
      <c r="G27" s="84"/>
      <c r="H27" s="13">
        <v>47284327</v>
      </c>
      <c r="I27" s="84"/>
      <c r="J27" s="13">
        <v>42959019</v>
      </c>
      <c r="M27" s="11"/>
      <c r="N27" s="50"/>
    </row>
    <row r="28" spans="1:14" s="152" customFormat="1" ht="22.5" customHeight="1">
      <c r="A28" s="159" t="s">
        <v>30</v>
      </c>
      <c r="B28" s="136">
        <v>8</v>
      </c>
      <c r="C28" s="150"/>
      <c r="D28" s="13">
        <v>1027967</v>
      </c>
      <c r="E28" s="84"/>
      <c r="F28" s="13">
        <v>993614</v>
      </c>
      <c r="G28" s="84"/>
      <c r="H28" s="13">
        <v>0</v>
      </c>
      <c r="I28" s="59"/>
      <c r="J28" s="13">
        <v>0</v>
      </c>
      <c r="M28" s="11"/>
      <c r="N28" s="50"/>
    </row>
    <row r="29" spans="1:14" s="152" customFormat="1" ht="22.5" customHeight="1">
      <c r="A29" s="151" t="s">
        <v>31</v>
      </c>
      <c r="B29" s="136">
        <v>17</v>
      </c>
      <c r="C29" s="150"/>
      <c r="D29" s="13">
        <v>100000</v>
      </c>
      <c r="E29" s="84"/>
      <c r="F29" s="13">
        <v>100000</v>
      </c>
      <c r="G29" s="84"/>
      <c r="H29" s="59">
        <v>0</v>
      </c>
      <c r="I29" s="59"/>
      <c r="J29" s="13">
        <v>0</v>
      </c>
      <c r="M29" s="11"/>
      <c r="N29" s="50"/>
    </row>
    <row r="30" spans="1:14" s="152" customFormat="1" ht="22.5" customHeight="1">
      <c r="A30" s="151" t="s">
        <v>32</v>
      </c>
      <c r="B30" s="136">
        <v>9</v>
      </c>
      <c r="C30" s="150"/>
      <c r="D30" s="13">
        <v>107853974</v>
      </c>
      <c r="E30" s="84"/>
      <c r="F30" s="13">
        <v>113252048</v>
      </c>
      <c r="G30" s="84"/>
      <c r="H30" s="59">
        <v>79126</v>
      </c>
      <c r="I30" s="59"/>
      <c r="J30" s="13">
        <v>82949</v>
      </c>
      <c r="M30" s="11"/>
      <c r="N30" s="50"/>
    </row>
    <row r="31" spans="1:14" s="152" customFormat="1" ht="22.5" customHeight="1">
      <c r="A31" s="151" t="s">
        <v>33</v>
      </c>
      <c r="B31" s="136">
        <v>9</v>
      </c>
      <c r="C31" s="150"/>
      <c r="D31" s="13">
        <v>41327263</v>
      </c>
      <c r="E31" s="84"/>
      <c r="F31" s="13">
        <v>42860580</v>
      </c>
      <c r="G31" s="84"/>
      <c r="H31" s="13">
        <v>175939</v>
      </c>
      <c r="I31" s="84"/>
      <c r="J31" s="13">
        <v>69879</v>
      </c>
      <c r="M31" s="11"/>
      <c r="N31" s="50"/>
    </row>
    <row r="32" spans="1:14" s="152" customFormat="1" ht="22.5" customHeight="1">
      <c r="A32" s="151" t="s">
        <v>34</v>
      </c>
      <c r="B32" s="136"/>
      <c r="C32" s="150"/>
      <c r="D32" s="13">
        <v>2881700</v>
      </c>
      <c r="E32" s="59"/>
      <c r="F32" s="13">
        <v>2881700</v>
      </c>
      <c r="G32" s="84"/>
      <c r="H32" s="13">
        <v>0</v>
      </c>
      <c r="I32" s="59"/>
      <c r="J32" s="13">
        <v>0</v>
      </c>
      <c r="M32" s="11"/>
      <c r="N32" s="50"/>
    </row>
    <row r="33" spans="1:18" s="152" customFormat="1" ht="22.5" customHeight="1">
      <c r="A33" s="151" t="s">
        <v>35</v>
      </c>
      <c r="B33" s="136">
        <v>9</v>
      </c>
      <c r="C33" s="150"/>
      <c r="D33" s="13">
        <v>16909830</v>
      </c>
      <c r="E33" s="84"/>
      <c r="F33" s="13">
        <v>16826778</v>
      </c>
      <c r="G33" s="84"/>
      <c r="H33" s="59">
        <v>3116</v>
      </c>
      <c r="I33" s="59"/>
      <c r="J33" s="13">
        <v>3243</v>
      </c>
      <c r="M33" s="11"/>
      <c r="N33" s="50"/>
    </row>
    <row r="34" spans="1:18" s="152" customFormat="1" ht="22.5" customHeight="1">
      <c r="A34" s="151" t="s">
        <v>36</v>
      </c>
      <c r="B34" s="136">
        <v>9</v>
      </c>
      <c r="C34" s="150"/>
      <c r="D34" s="13">
        <v>116804118</v>
      </c>
      <c r="E34" s="84"/>
      <c r="F34" s="13">
        <v>119765331</v>
      </c>
      <c r="G34" s="84"/>
      <c r="H34" s="13">
        <v>0</v>
      </c>
      <c r="I34" s="84"/>
      <c r="J34" s="13">
        <v>0</v>
      </c>
      <c r="M34" s="11"/>
      <c r="N34" s="50"/>
    </row>
    <row r="35" spans="1:18" s="152" customFormat="1" ht="22.5" customHeight="1">
      <c r="A35" s="151" t="s">
        <v>37</v>
      </c>
      <c r="B35" s="136"/>
      <c r="C35" s="150"/>
      <c r="D35" s="13">
        <v>4673906</v>
      </c>
      <c r="E35" s="84"/>
      <c r="F35" s="13">
        <v>4597432</v>
      </c>
      <c r="G35" s="84"/>
      <c r="H35" s="59">
        <v>479086</v>
      </c>
      <c r="I35" s="59"/>
      <c r="J35" s="13">
        <v>480452</v>
      </c>
      <c r="M35" s="11"/>
      <c r="N35" s="50"/>
    </row>
    <row r="36" spans="1:18" s="152" customFormat="1" ht="22.5" customHeight="1">
      <c r="A36" s="151" t="s">
        <v>38</v>
      </c>
      <c r="B36" s="136"/>
      <c r="C36" s="150"/>
      <c r="D36" s="13">
        <v>1173376</v>
      </c>
      <c r="E36" s="84"/>
      <c r="F36" s="13">
        <v>1200365</v>
      </c>
      <c r="G36" s="84"/>
      <c r="H36" s="13">
        <v>76342</v>
      </c>
      <c r="I36" s="84"/>
      <c r="J36" s="13">
        <v>77271</v>
      </c>
      <c r="M36" s="11"/>
      <c r="N36" s="50"/>
    </row>
    <row r="37" spans="1:18" s="152" customFormat="1" ht="22.5" customHeight="1">
      <c r="A37" s="155" t="s">
        <v>39</v>
      </c>
      <c r="B37" s="156"/>
      <c r="C37" s="157"/>
      <c r="D37" s="80">
        <f>SUM(D26:D36)</f>
        <v>292971774</v>
      </c>
      <c r="E37" s="84"/>
      <c r="F37" s="80">
        <f>SUM(F26:F36)</f>
        <v>302705938</v>
      </c>
      <c r="G37" s="84"/>
      <c r="H37" s="80">
        <f>SUM(H26:H36)</f>
        <v>48159520</v>
      </c>
      <c r="I37" s="84"/>
      <c r="J37" s="80">
        <f>SUM(J26:J36)</f>
        <v>43734397</v>
      </c>
      <c r="M37" s="11"/>
      <c r="N37" s="50"/>
    </row>
    <row r="38" spans="1:18" s="152" customFormat="1" ht="22.5" customHeight="1" thickBot="1">
      <c r="A38" s="145" t="s">
        <v>40</v>
      </c>
      <c r="B38" s="136"/>
      <c r="C38" s="150"/>
      <c r="D38" s="133">
        <f>D23+D37</f>
        <v>330433658</v>
      </c>
      <c r="E38" s="84"/>
      <c r="F38" s="133">
        <f>F23+F37</f>
        <v>337043664</v>
      </c>
      <c r="G38" s="84"/>
      <c r="H38" s="91">
        <f>SUM(H23,H37)</f>
        <v>111253285</v>
      </c>
      <c r="I38" s="84"/>
      <c r="J38" s="91">
        <f>SUM(J23,J37)</f>
        <v>103988430</v>
      </c>
      <c r="L38" s="153"/>
      <c r="M38" s="11"/>
      <c r="N38" s="50"/>
      <c r="O38" s="153"/>
      <c r="P38" s="153"/>
      <c r="Q38" s="153"/>
      <c r="R38" s="153"/>
    </row>
    <row r="39" spans="1:18" ht="24" customHeight="1" thickTop="1">
      <c r="A39" s="152"/>
      <c r="B39" s="136"/>
      <c r="C39" s="150"/>
      <c r="D39" s="153"/>
      <c r="E39" s="1"/>
      <c r="F39" s="153"/>
      <c r="G39" s="1"/>
      <c r="H39" s="153"/>
      <c r="I39" s="1"/>
      <c r="J39" s="153"/>
    </row>
    <row r="40" spans="1:18" s="160" customFormat="1" ht="24" customHeight="1">
      <c r="A40" s="268" t="s">
        <v>0</v>
      </c>
      <c r="B40" s="268"/>
      <c r="C40" s="268"/>
      <c r="D40" s="268"/>
      <c r="E40" s="268"/>
      <c r="F40" s="268"/>
      <c r="G40" s="268"/>
      <c r="H40" s="268"/>
      <c r="I40" s="268"/>
      <c r="J40" s="268"/>
      <c r="M40" s="11"/>
      <c r="N40" s="51"/>
    </row>
    <row r="41" spans="1:18" s="160" customFormat="1" ht="24" customHeight="1">
      <c r="A41" s="268" t="s">
        <v>41</v>
      </c>
      <c r="B41" s="268"/>
      <c r="C41" s="268"/>
      <c r="D41" s="268"/>
      <c r="E41" s="268"/>
      <c r="F41" s="268"/>
      <c r="G41" s="268"/>
      <c r="H41" s="268"/>
      <c r="I41" s="268"/>
      <c r="J41" s="268"/>
      <c r="M41" s="11"/>
      <c r="N41" s="52"/>
    </row>
    <row r="42" spans="1:18" ht="24" customHeight="1">
      <c r="A42" s="268" t="s">
        <v>2</v>
      </c>
      <c r="B42" s="268"/>
      <c r="C42" s="268"/>
      <c r="D42" s="268"/>
      <c r="E42" s="268"/>
      <c r="F42" s="268"/>
      <c r="G42" s="268"/>
      <c r="H42" s="268"/>
      <c r="I42" s="268"/>
      <c r="J42" s="268"/>
      <c r="N42" s="49"/>
    </row>
    <row r="43" spans="1:18" ht="22.5" customHeight="1">
      <c r="A43" s="266" t="s">
        <v>3</v>
      </c>
      <c r="B43" s="266"/>
      <c r="C43" s="266"/>
      <c r="D43" s="266"/>
      <c r="E43" s="266"/>
      <c r="F43" s="266"/>
      <c r="G43" s="266"/>
      <c r="H43" s="266"/>
      <c r="I43" s="266"/>
      <c r="J43" s="266"/>
    </row>
    <row r="44" spans="1:18" ht="8.5" customHeight="1">
      <c r="A44" s="137"/>
      <c r="B44" s="138"/>
      <c r="C44" s="137"/>
      <c r="D44" s="137"/>
      <c r="E44" s="137"/>
      <c r="F44" s="137"/>
      <c r="G44" s="137"/>
      <c r="H44" s="137"/>
      <c r="I44" s="137"/>
      <c r="J44" s="137"/>
    </row>
    <row r="45" spans="1:18" ht="22.5" customHeight="1">
      <c r="B45" s="140" t="s">
        <v>4</v>
      </c>
      <c r="D45" s="267" t="s">
        <v>5</v>
      </c>
      <c r="E45" s="267"/>
      <c r="F45" s="267"/>
      <c r="H45" s="267" t="s">
        <v>6</v>
      </c>
      <c r="I45" s="267"/>
      <c r="J45" s="267"/>
    </row>
    <row r="46" spans="1:18" ht="22.5" customHeight="1">
      <c r="A46" s="137"/>
      <c r="C46" s="143"/>
      <c r="D46" s="144" t="s">
        <v>7</v>
      </c>
      <c r="E46" s="144"/>
      <c r="F46" s="144" t="s">
        <v>7</v>
      </c>
      <c r="G46" s="144"/>
      <c r="H46" s="144" t="s">
        <v>7</v>
      </c>
      <c r="I46" s="144"/>
      <c r="J46" s="144" t="s">
        <v>7</v>
      </c>
    </row>
    <row r="47" spans="1:18" ht="22.5" customHeight="1">
      <c r="A47" s="137"/>
      <c r="B47" s="140"/>
      <c r="C47" s="143"/>
      <c r="D47" s="144" t="s">
        <v>8</v>
      </c>
      <c r="E47" s="144"/>
      <c r="F47" s="144" t="s">
        <v>9</v>
      </c>
      <c r="G47" s="144"/>
      <c r="H47" s="144" t="s">
        <v>8</v>
      </c>
      <c r="I47" s="144"/>
      <c r="J47" s="144" t="s">
        <v>9</v>
      </c>
    </row>
    <row r="48" spans="1:18" ht="22.5" customHeight="1">
      <c r="A48" s="145"/>
      <c r="B48" s="138"/>
      <c r="C48" s="143"/>
      <c r="D48" s="146" t="s">
        <v>10</v>
      </c>
      <c r="E48" s="146"/>
      <c r="F48" s="147" t="s">
        <v>11</v>
      </c>
      <c r="G48" s="146"/>
      <c r="H48" s="146" t="s">
        <v>10</v>
      </c>
      <c r="I48" s="146"/>
      <c r="J48" s="147" t="s">
        <v>11</v>
      </c>
    </row>
    <row r="49" spans="1:14" ht="22.5" customHeight="1">
      <c r="A49" s="145"/>
      <c r="B49" s="138"/>
      <c r="C49" s="143"/>
      <c r="D49" s="140" t="s">
        <v>12</v>
      </c>
      <c r="E49" s="146"/>
      <c r="F49" s="147"/>
      <c r="G49" s="146"/>
      <c r="H49" s="140" t="s">
        <v>12</v>
      </c>
      <c r="I49" s="146"/>
      <c r="J49" s="147"/>
    </row>
    <row r="50" spans="1:14" ht="22.5" customHeight="1">
      <c r="A50" s="148" t="s">
        <v>42</v>
      </c>
      <c r="B50" s="138"/>
      <c r="C50" s="143"/>
      <c r="D50" s="140"/>
      <c r="E50" s="144"/>
      <c r="F50" s="144"/>
      <c r="G50" s="144"/>
      <c r="H50" s="140"/>
      <c r="I50" s="144"/>
      <c r="J50" s="144"/>
    </row>
    <row r="51" spans="1:14" s="152" customFormat="1" ht="22.5" customHeight="1">
      <c r="A51" s="149" t="s">
        <v>43</v>
      </c>
      <c r="B51" s="136"/>
      <c r="C51" s="150"/>
      <c r="D51" s="1"/>
      <c r="E51" s="1"/>
      <c r="F51" s="1"/>
      <c r="G51" s="1"/>
      <c r="H51" s="1"/>
      <c r="I51" s="1"/>
      <c r="J51" s="1"/>
      <c r="M51" s="11"/>
      <c r="N51" s="50"/>
    </row>
    <row r="52" spans="1:14" s="152" customFormat="1" ht="22.5" customHeight="1">
      <c r="A52" s="151" t="s">
        <v>44</v>
      </c>
      <c r="B52" s="136" t="s">
        <v>45</v>
      </c>
      <c r="C52" s="150"/>
      <c r="D52" s="13">
        <v>2500000</v>
      </c>
      <c r="E52" s="13"/>
      <c r="F52" s="13">
        <v>5000000</v>
      </c>
      <c r="G52" s="13"/>
      <c r="H52" s="13">
        <v>0</v>
      </c>
      <c r="I52" s="84"/>
      <c r="J52" s="13">
        <v>0</v>
      </c>
      <c r="M52" s="11"/>
      <c r="N52" s="50"/>
    </row>
    <row r="53" spans="1:14" s="152" customFormat="1" ht="22.5" customHeight="1">
      <c r="A53" s="151" t="s">
        <v>46</v>
      </c>
      <c r="B53" s="136" t="s">
        <v>47</v>
      </c>
      <c r="C53" s="150"/>
      <c r="D53" s="13">
        <v>34898134</v>
      </c>
      <c r="E53" s="13"/>
      <c r="F53" s="13">
        <v>42457135</v>
      </c>
      <c r="G53" s="13"/>
      <c r="H53" s="13">
        <v>2554400</v>
      </c>
      <c r="I53" s="84"/>
      <c r="J53" s="13">
        <v>2688683</v>
      </c>
      <c r="M53" s="11"/>
      <c r="N53" s="54"/>
    </row>
    <row r="54" spans="1:14" s="152" customFormat="1" ht="22.5" customHeight="1">
      <c r="A54" s="151" t="s">
        <v>48</v>
      </c>
      <c r="B54" s="136"/>
      <c r="C54" s="150"/>
      <c r="D54" s="13">
        <v>3360879</v>
      </c>
      <c r="E54" s="13"/>
      <c r="F54" s="13">
        <v>3360879</v>
      </c>
      <c r="G54" s="13"/>
      <c r="H54" s="13">
        <v>3220305</v>
      </c>
      <c r="I54" s="84"/>
      <c r="J54" s="13">
        <v>3220305</v>
      </c>
      <c r="L54" s="161"/>
      <c r="M54" s="11"/>
      <c r="N54" s="50"/>
    </row>
    <row r="55" spans="1:14" s="152" customFormat="1" ht="22.5" customHeight="1">
      <c r="A55" s="151" t="s">
        <v>49</v>
      </c>
      <c r="B55" s="136"/>
      <c r="C55" s="150"/>
      <c r="D55" s="13">
        <v>3449357</v>
      </c>
      <c r="E55" s="59"/>
      <c r="F55" s="13">
        <v>3703340</v>
      </c>
      <c r="G55" s="59"/>
      <c r="H55" s="59">
        <v>0</v>
      </c>
      <c r="I55" s="59"/>
      <c r="J55" s="13">
        <v>9177</v>
      </c>
      <c r="L55" s="162"/>
      <c r="M55" s="11"/>
      <c r="N55" s="50"/>
    </row>
    <row r="56" spans="1:14" s="152" customFormat="1" ht="22.5" customHeight="1">
      <c r="A56" s="151" t="s">
        <v>50</v>
      </c>
      <c r="B56" s="136"/>
      <c r="C56" s="150"/>
      <c r="D56" s="60">
        <v>887016</v>
      </c>
      <c r="E56" s="13"/>
      <c r="F56" s="13">
        <v>980248</v>
      </c>
      <c r="G56" s="13"/>
      <c r="H56" s="59">
        <v>0</v>
      </c>
      <c r="I56" s="84"/>
      <c r="J56" s="13">
        <v>0</v>
      </c>
      <c r="L56" s="153"/>
      <c r="M56" s="11"/>
      <c r="N56" s="50"/>
    </row>
    <row r="57" spans="1:14" s="152" customFormat="1" ht="22.5" customHeight="1">
      <c r="A57" s="151" t="s">
        <v>51</v>
      </c>
      <c r="B57" s="136" t="s">
        <v>45</v>
      </c>
      <c r="C57" s="150"/>
      <c r="D57" s="13">
        <v>14807378</v>
      </c>
      <c r="E57" s="59"/>
      <c r="F57" s="60">
        <v>15495770</v>
      </c>
      <c r="G57" s="59"/>
      <c r="H57" s="59">
        <v>0</v>
      </c>
      <c r="I57" s="84"/>
      <c r="J57" s="60">
        <v>0</v>
      </c>
      <c r="M57" s="11"/>
      <c r="N57" s="50"/>
    </row>
    <row r="58" spans="1:14" s="152" customFormat="1" ht="22.5" customHeight="1">
      <c r="A58" s="151" t="s">
        <v>52</v>
      </c>
      <c r="B58" s="136"/>
      <c r="C58" s="150"/>
      <c r="D58" s="13"/>
      <c r="E58" s="13"/>
      <c r="F58" s="13"/>
      <c r="G58" s="13"/>
      <c r="H58" s="59"/>
      <c r="I58" s="59"/>
      <c r="J58" s="13"/>
      <c r="M58" s="11"/>
      <c r="N58" s="50"/>
    </row>
    <row r="59" spans="1:14" s="152" customFormat="1" ht="22.5" customHeight="1">
      <c r="A59" s="163" t="s">
        <v>53</v>
      </c>
      <c r="B59" s="136">
        <v>12</v>
      </c>
      <c r="C59" s="150"/>
      <c r="D59" s="60">
        <v>10927955</v>
      </c>
      <c r="E59" s="59"/>
      <c r="F59" s="13">
        <v>10903220</v>
      </c>
      <c r="G59" s="59"/>
      <c r="H59" s="13">
        <v>0</v>
      </c>
      <c r="I59" s="59"/>
      <c r="J59" s="13">
        <v>0</v>
      </c>
      <c r="M59" s="11"/>
      <c r="N59" s="50"/>
    </row>
    <row r="60" spans="1:14" s="152" customFormat="1" ht="22.5" customHeight="1">
      <c r="A60" s="151" t="s">
        <v>54</v>
      </c>
      <c r="B60" s="136" t="s">
        <v>45</v>
      </c>
      <c r="C60" s="150"/>
      <c r="D60" s="59">
        <v>11411377</v>
      </c>
      <c r="E60" s="59"/>
      <c r="F60" s="13">
        <v>11135477</v>
      </c>
      <c r="G60" s="59"/>
      <c r="H60" s="13">
        <v>125628</v>
      </c>
      <c r="I60" s="84"/>
      <c r="J60" s="13">
        <v>48544</v>
      </c>
      <c r="M60" s="11"/>
      <c r="N60" s="50"/>
    </row>
    <row r="61" spans="1:14" s="152" customFormat="1" ht="22.5" customHeight="1">
      <c r="A61" s="151" t="s">
        <v>55</v>
      </c>
      <c r="B61" s="136" t="s">
        <v>45</v>
      </c>
      <c r="C61" s="150"/>
      <c r="D61" s="13">
        <v>0</v>
      </c>
      <c r="E61" s="59"/>
      <c r="F61" s="13">
        <v>0</v>
      </c>
      <c r="G61" s="59"/>
      <c r="H61" s="13">
        <v>5270000</v>
      </c>
      <c r="I61" s="84"/>
      <c r="J61" s="13">
        <v>4720000</v>
      </c>
      <c r="M61" s="11"/>
      <c r="N61" s="50"/>
    </row>
    <row r="62" spans="1:14" s="152" customFormat="1" ht="22.5" customHeight="1">
      <c r="A62" s="151" t="s">
        <v>56</v>
      </c>
      <c r="B62" s="136">
        <v>17</v>
      </c>
      <c r="C62" s="150"/>
      <c r="D62" s="13">
        <v>12610629</v>
      </c>
      <c r="E62" s="59"/>
      <c r="F62" s="13">
        <v>0</v>
      </c>
      <c r="G62" s="59"/>
      <c r="H62" s="13">
        <v>12610626</v>
      </c>
      <c r="I62" s="84"/>
      <c r="J62" s="13">
        <v>0</v>
      </c>
      <c r="M62" s="11"/>
      <c r="N62" s="50"/>
    </row>
    <row r="63" spans="1:14" s="152" customFormat="1" ht="22.5" customHeight="1">
      <c r="A63" s="151" t="s">
        <v>57</v>
      </c>
      <c r="B63" s="136"/>
      <c r="C63" s="61">
        <v>2456516299</v>
      </c>
      <c r="D63" s="13">
        <v>3871225</v>
      </c>
      <c r="E63" s="13"/>
      <c r="F63" s="59">
        <v>2689662</v>
      </c>
      <c r="G63" s="13"/>
      <c r="H63" s="13">
        <v>56767</v>
      </c>
      <c r="I63" s="59"/>
      <c r="J63" s="13">
        <v>29236</v>
      </c>
      <c r="M63" s="11"/>
      <c r="N63" s="50"/>
    </row>
    <row r="64" spans="1:14" s="152" customFormat="1" ht="22.5" customHeight="1">
      <c r="A64" s="151" t="s">
        <v>58</v>
      </c>
      <c r="B64" s="136">
        <v>18</v>
      </c>
      <c r="C64" s="61"/>
      <c r="D64" s="13">
        <v>528895</v>
      </c>
      <c r="E64" s="13"/>
      <c r="F64" s="13">
        <v>534274</v>
      </c>
      <c r="G64" s="13"/>
      <c r="H64" s="59">
        <v>0</v>
      </c>
      <c r="I64" s="59"/>
      <c r="J64" s="13">
        <v>0</v>
      </c>
      <c r="M64" s="11"/>
      <c r="N64" s="50"/>
    </row>
    <row r="65" spans="1:14" s="152" customFormat="1" ht="22.5" customHeight="1">
      <c r="A65" s="151" t="s">
        <v>59</v>
      </c>
      <c r="B65" s="136"/>
      <c r="C65" s="150"/>
      <c r="D65" s="13">
        <v>73411</v>
      </c>
      <c r="E65" s="13"/>
      <c r="F65" s="13">
        <v>81190</v>
      </c>
      <c r="G65" s="13"/>
      <c r="H65" s="59">
        <v>0</v>
      </c>
      <c r="I65" s="84"/>
      <c r="J65" s="13">
        <v>0</v>
      </c>
      <c r="L65" s="162"/>
      <c r="M65" s="11"/>
      <c r="N65" s="50"/>
    </row>
    <row r="66" spans="1:14" s="164" customFormat="1" ht="22.5" customHeight="1">
      <c r="A66" s="155" t="s">
        <v>60</v>
      </c>
      <c r="B66" s="156"/>
      <c r="C66" s="157"/>
      <c r="D66" s="80">
        <f>SUM(D52:D65)</f>
        <v>99326256</v>
      </c>
      <c r="E66" s="84"/>
      <c r="F66" s="80">
        <f>SUM(F52:F65)</f>
        <v>96341195</v>
      </c>
      <c r="G66" s="84"/>
      <c r="H66" s="80">
        <f>SUM(H52:H65)</f>
        <v>23837726</v>
      </c>
      <c r="I66" s="84"/>
      <c r="J66" s="80">
        <f>SUM(J52:J65)</f>
        <v>10715945</v>
      </c>
      <c r="M66" s="11"/>
      <c r="N66" s="53"/>
    </row>
    <row r="67" spans="1:14" s="152" customFormat="1" ht="22.5" customHeight="1">
      <c r="A67" s="158"/>
      <c r="B67" s="136"/>
      <c r="C67" s="150"/>
      <c r="D67" s="84"/>
      <c r="E67" s="84"/>
      <c r="F67" s="84"/>
      <c r="G67" s="84"/>
      <c r="H67" s="84"/>
      <c r="I67" s="84"/>
      <c r="J67" s="84"/>
      <c r="M67" s="11"/>
      <c r="N67" s="50"/>
    </row>
    <row r="68" spans="1:14" s="152" customFormat="1" ht="22.5" customHeight="1">
      <c r="A68" s="149" t="s">
        <v>61</v>
      </c>
      <c r="B68" s="136"/>
      <c r="C68" s="150"/>
      <c r="D68" s="84"/>
      <c r="E68" s="84"/>
      <c r="F68" s="84"/>
      <c r="G68" s="84"/>
      <c r="H68" s="84"/>
      <c r="I68" s="84"/>
      <c r="J68" s="84"/>
      <c r="M68" s="11"/>
      <c r="N68" s="50"/>
    </row>
    <row r="69" spans="1:14" s="152" customFormat="1" ht="22.5" customHeight="1">
      <c r="A69" s="151" t="s">
        <v>62</v>
      </c>
      <c r="B69" s="136" t="s">
        <v>45</v>
      </c>
      <c r="C69" s="150"/>
      <c r="D69" s="60">
        <v>63482962</v>
      </c>
      <c r="E69" s="13"/>
      <c r="F69" s="60">
        <v>63914169</v>
      </c>
      <c r="G69" s="13"/>
      <c r="H69" s="13">
        <v>6494129</v>
      </c>
      <c r="I69" s="13"/>
      <c r="J69" s="13">
        <v>6493874</v>
      </c>
      <c r="M69" s="11"/>
      <c r="N69" s="50"/>
    </row>
    <row r="70" spans="1:14" s="152" customFormat="1" ht="22.5" customHeight="1">
      <c r="A70" s="151" t="s">
        <v>63</v>
      </c>
      <c r="B70" s="136" t="s">
        <v>45</v>
      </c>
      <c r="C70" s="150"/>
      <c r="D70" s="60">
        <v>31074012</v>
      </c>
      <c r="E70" s="59"/>
      <c r="F70" s="60">
        <v>32871213</v>
      </c>
      <c r="G70" s="59"/>
      <c r="H70" s="13">
        <v>42842</v>
      </c>
      <c r="I70" s="59"/>
      <c r="J70" s="13">
        <v>16918</v>
      </c>
      <c r="M70" s="11"/>
      <c r="N70" s="50"/>
    </row>
    <row r="71" spans="1:14" s="152" customFormat="1" ht="22.5" customHeight="1">
      <c r="A71" s="151" t="s">
        <v>64</v>
      </c>
      <c r="B71" s="136"/>
      <c r="C71" s="150"/>
      <c r="D71" s="33">
        <v>2806314</v>
      </c>
      <c r="E71" s="33"/>
      <c r="F71" s="13">
        <v>2931146</v>
      </c>
      <c r="G71" s="33"/>
      <c r="H71" s="33">
        <v>343107</v>
      </c>
      <c r="I71" s="33"/>
      <c r="J71" s="13">
        <v>375721</v>
      </c>
      <c r="M71" s="11"/>
      <c r="N71" s="50"/>
    </row>
    <row r="72" spans="1:14" s="152" customFormat="1" ht="22.5" customHeight="1">
      <c r="A72" s="151" t="s">
        <v>65</v>
      </c>
      <c r="B72" s="136">
        <v>12</v>
      </c>
      <c r="C72" s="150"/>
      <c r="D72" s="33">
        <v>50693259</v>
      </c>
      <c r="E72" s="33"/>
      <c r="F72" s="13">
        <v>52085347</v>
      </c>
      <c r="G72" s="33"/>
      <c r="H72" s="59">
        <v>0</v>
      </c>
      <c r="I72" s="33"/>
      <c r="J72" s="13">
        <v>0</v>
      </c>
      <c r="M72" s="11"/>
      <c r="N72" s="50"/>
    </row>
    <row r="73" spans="1:14" s="152" customFormat="1" ht="22.5" customHeight="1">
      <c r="A73" s="151" t="s">
        <v>66</v>
      </c>
      <c r="B73" s="136">
        <v>18</v>
      </c>
      <c r="C73" s="150"/>
      <c r="D73" s="59">
        <v>133062</v>
      </c>
      <c r="E73" s="59"/>
      <c r="F73" s="13">
        <v>162860</v>
      </c>
      <c r="G73" s="59"/>
      <c r="H73" s="59">
        <v>0</v>
      </c>
      <c r="I73" s="59"/>
      <c r="J73" s="13">
        <v>0</v>
      </c>
      <c r="M73" s="11"/>
      <c r="N73" s="50"/>
    </row>
    <row r="74" spans="1:14" s="152" customFormat="1" ht="22.5" customHeight="1">
      <c r="A74" s="151" t="s">
        <v>67</v>
      </c>
      <c r="C74" s="150"/>
      <c r="D74" s="13">
        <v>2951249</v>
      </c>
      <c r="E74" s="13"/>
      <c r="F74" s="13">
        <v>2921379</v>
      </c>
      <c r="G74" s="13"/>
      <c r="H74" s="13">
        <v>27589</v>
      </c>
      <c r="I74" s="13"/>
      <c r="J74" s="13">
        <v>27590</v>
      </c>
      <c r="M74" s="11"/>
      <c r="N74" s="50"/>
    </row>
    <row r="75" spans="1:14" s="152" customFormat="1" ht="22.5" customHeight="1">
      <c r="A75" s="155" t="s">
        <v>68</v>
      </c>
      <c r="B75" s="156"/>
      <c r="C75" s="157"/>
      <c r="D75" s="81">
        <f>SUM(D69:D74)</f>
        <v>151140858</v>
      </c>
      <c r="E75" s="84"/>
      <c r="F75" s="81">
        <f>SUM(F69:F74)</f>
        <v>154886114</v>
      </c>
      <c r="G75" s="84"/>
      <c r="H75" s="81">
        <f>SUM(H69:H74)</f>
        <v>6907667</v>
      </c>
      <c r="I75" s="84"/>
      <c r="J75" s="81">
        <f>SUM(J69:J74)</f>
        <v>6914103</v>
      </c>
      <c r="M75" s="11"/>
      <c r="N75" s="50"/>
    </row>
    <row r="76" spans="1:14" s="164" customFormat="1" ht="22.5" customHeight="1">
      <c r="A76" s="165" t="s">
        <v>69</v>
      </c>
      <c r="B76" s="136"/>
      <c r="C76" s="150"/>
      <c r="D76" s="90">
        <f>D66+D75</f>
        <v>250467114</v>
      </c>
      <c r="E76" s="84"/>
      <c r="F76" s="90">
        <f>F66+F75</f>
        <v>251227309</v>
      </c>
      <c r="G76" s="84"/>
      <c r="H76" s="90">
        <f>SUM(H66,H75)</f>
        <v>30745393</v>
      </c>
      <c r="I76" s="84"/>
      <c r="J76" s="90">
        <f>SUM(J66,J75)</f>
        <v>17630048</v>
      </c>
      <c r="M76" s="11"/>
      <c r="N76" s="53"/>
    </row>
    <row r="77" spans="1:14" s="164" customFormat="1" ht="21.75" customHeight="1">
      <c r="A77" s="165"/>
      <c r="B77" s="136"/>
      <c r="C77" s="150"/>
      <c r="D77" s="153"/>
      <c r="E77" s="1"/>
      <c r="F77" s="153"/>
      <c r="G77" s="1"/>
      <c r="H77" s="1"/>
      <c r="I77" s="1"/>
      <c r="J77" s="1"/>
      <c r="M77" s="11"/>
      <c r="N77" s="53"/>
    </row>
    <row r="78" spans="1:14" s="164" customFormat="1" ht="22.5" customHeight="1">
      <c r="A78" s="165"/>
      <c r="B78" s="136"/>
      <c r="C78" s="150"/>
      <c r="D78" s="153"/>
      <c r="E78" s="1"/>
      <c r="F78" s="153"/>
      <c r="G78" s="1"/>
      <c r="H78" s="1"/>
      <c r="I78" s="1"/>
      <c r="J78" s="1"/>
      <c r="M78" s="11"/>
      <c r="N78" s="53"/>
    </row>
    <row r="79" spans="1:14" s="160" customFormat="1" ht="22.5" customHeight="1">
      <c r="A79" s="158"/>
      <c r="B79" s="136"/>
      <c r="C79" s="150"/>
      <c r="D79" s="1"/>
      <c r="E79" s="1"/>
      <c r="F79" s="1"/>
      <c r="G79" s="1"/>
      <c r="H79" s="1"/>
      <c r="I79" s="1"/>
      <c r="J79" s="1"/>
      <c r="M79" s="11"/>
      <c r="N79" s="51"/>
    </row>
    <row r="80" spans="1:14" s="160" customFormat="1" ht="22.5" customHeight="1">
      <c r="A80" s="268" t="s">
        <v>0</v>
      </c>
      <c r="B80" s="268"/>
      <c r="C80" s="268"/>
      <c r="D80" s="268"/>
      <c r="E80" s="268"/>
      <c r="F80" s="268"/>
      <c r="G80" s="268"/>
      <c r="H80" s="268"/>
      <c r="I80" s="268"/>
      <c r="J80" s="268"/>
      <c r="M80" s="11"/>
      <c r="N80" s="52"/>
    </row>
    <row r="81" spans="1:14" ht="22.5" customHeight="1">
      <c r="A81" s="268" t="s">
        <v>41</v>
      </c>
      <c r="B81" s="268"/>
      <c r="C81" s="268"/>
      <c r="D81" s="268"/>
      <c r="E81" s="268"/>
      <c r="F81" s="268"/>
      <c r="G81" s="268"/>
      <c r="H81" s="268"/>
      <c r="I81" s="268"/>
      <c r="J81" s="268"/>
      <c r="N81" s="49"/>
    </row>
    <row r="82" spans="1:14" ht="23.15" customHeight="1">
      <c r="A82" s="268" t="s">
        <v>2</v>
      </c>
      <c r="B82" s="268"/>
      <c r="C82" s="268"/>
      <c r="D82" s="268"/>
      <c r="E82" s="268"/>
      <c r="F82" s="268"/>
      <c r="G82" s="268"/>
      <c r="H82" s="268"/>
      <c r="I82" s="268"/>
      <c r="J82" s="268"/>
    </row>
    <row r="83" spans="1:14" ht="22.5" customHeight="1">
      <c r="A83" s="266" t="s">
        <v>3</v>
      </c>
      <c r="B83" s="266"/>
      <c r="C83" s="266"/>
      <c r="D83" s="266"/>
      <c r="E83" s="266"/>
      <c r="F83" s="266"/>
      <c r="G83" s="266"/>
      <c r="H83" s="266"/>
      <c r="I83" s="266"/>
      <c r="J83" s="266"/>
    </row>
    <row r="84" spans="1:14" ht="8.5" customHeight="1">
      <c r="A84" s="137"/>
      <c r="B84" s="138"/>
      <c r="C84" s="137"/>
      <c r="D84" s="137"/>
      <c r="E84" s="137"/>
      <c r="F84" s="137"/>
      <c r="G84" s="137"/>
      <c r="H84" s="137"/>
      <c r="I84" s="137"/>
      <c r="J84" s="137"/>
    </row>
    <row r="85" spans="1:14" ht="22.5" customHeight="1">
      <c r="B85" s="140"/>
      <c r="D85" s="267" t="s">
        <v>5</v>
      </c>
      <c r="E85" s="267"/>
      <c r="F85" s="267"/>
      <c r="H85" s="267" t="s">
        <v>6</v>
      </c>
      <c r="I85" s="267"/>
      <c r="J85" s="267"/>
    </row>
    <row r="86" spans="1:14" ht="22.5" customHeight="1">
      <c r="A86" s="137"/>
      <c r="C86" s="143"/>
      <c r="D86" s="144" t="s">
        <v>7</v>
      </c>
      <c r="E86" s="144"/>
      <c r="F86" s="144" t="s">
        <v>7</v>
      </c>
      <c r="G86" s="144"/>
      <c r="H86" s="144" t="s">
        <v>7</v>
      </c>
      <c r="I86" s="144"/>
      <c r="J86" s="144" t="s">
        <v>7</v>
      </c>
    </row>
    <row r="87" spans="1:14" ht="22.5" customHeight="1">
      <c r="A87" s="137"/>
      <c r="B87" s="140"/>
      <c r="C87" s="143"/>
      <c r="D87" s="144" t="s">
        <v>8</v>
      </c>
      <c r="E87" s="144"/>
      <c r="F87" s="144" t="s">
        <v>9</v>
      </c>
      <c r="G87" s="144"/>
      <c r="H87" s="144" t="s">
        <v>8</v>
      </c>
      <c r="I87" s="144"/>
      <c r="J87" s="144" t="s">
        <v>9</v>
      </c>
    </row>
    <row r="88" spans="1:14" ht="22.5" customHeight="1">
      <c r="A88" s="145"/>
      <c r="B88" s="138"/>
      <c r="C88" s="143"/>
      <c r="D88" s="146" t="s">
        <v>10</v>
      </c>
      <c r="E88" s="146"/>
      <c r="F88" s="147" t="s">
        <v>11</v>
      </c>
      <c r="G88" s="146"/>
      <c r="H88" s="146" t="s">
        <v>10</v>
      </c>
      <c r="I88" s="146"/>
      <c r="J88" s="147" t="s">
        <v>11</v>
      </c>
    </row>
    <row r="89" spans="1:14" ht="22.5" customHeight="1">
      <c r="A89" s="145"/>
      <c r="B89" s="138"/>
      <c r="C89" s="143"/>
      <c r="D89" s="140" t="s">
        <v>12</v>
      </c>
      <c r="E89" s="146"/>
      <c r="F89" s="147"/>
      <c r="G89" s="146"/>
      <c r="H89" s="140" t="s">
        <v>12</v>
      </c>
      <c r="I89" s="146"/>
      <c r="J89" s="147"/>
    </row>
    <row r="90" spans="1:14" s="152" customFormat="1" ht="22.5" customHeight="1">
      <c r="A90" s="148" t="s">
        <v>70</v>
      </c>
      <c r="B90" s="138"/>
      <c r="C90" s="143"/>
      <c r="D90" s="141"/>
      <c r="E90" s="141"/>
      <c r="F90" s="141"/>
      <c r="G90" s="141"/>
      <c r="H90" s="141"/>
      <c r="I90" s="141"/>
      <c r="J90" s="141"/>
      <c r="M90" s="11"/>
      <c r="N90" s="50"/>
    </row>
    <row r="91" spans="1:14" s="152" customFormat="1" ht="22.5" customHeight="1">
      <c r="A91" s="148" t="s">
        <v>71</v>
      </c>
      <c r="B91" s="136"/>
      <c r="C91" s="150"/>
      <c r="D91" s="1"/>
      <c r="E91" s="1"/>
      <c r="F91" s="1"/>
      <c r="G91" s="1"/>
      <c r="H91" s="1"/>
      <c r="I91" s="1"/>
      <c r="J91" s="1"/>
      <c r="M91" s="11"/>
      <c r="N91" s="50"/>
    </row>
    <row r="92" spans="1:14" s="152" customFormat="1" ht="22.5" customHeight="1">
      <c r="A92" s="158" t="s">
        <v>72</v>
      </c>
      <c r="B92" s="136"/>
      <c r="C92" s="150"/>
      <c r="D92" s="153"/>
      <c r="E92" s="1"/>
      <c r="F92" s="153"/>
      <c r="G92" s="1"/>
      <c r="H92" s="153"/>
      <c r="I92" s="1"/>
      <c r="J92" s="1"/>
      <c r="M92" s="11"/>
      <c r="N92" s="50"/>
    </row>
    <row r="93" spans="1:14" s="152" customFormat="1" ht="22.5" customHeight="1">
      <c r="A93" s="151" t="s">
        <v>73</v>
      </c>
      <c r="C93" s="150"/>
      <c r="D93" s="86"/>
      <c r="E93" s="84"/>
      <c r="F93" s="86"/>
      <c r="G93" s="84"/>
      <c r="H93" s="86"/>
      <c r="I93" s="84"/>
      <c r="J93" s="84"/>
      <c r="M93" s="11"/>
      <c r="N93" s="50"/>
    </row>
    <row r="94" spans="1:14" s="152" customFormat="1" ht="22.5" customHeight="1" thickBot="1">
      <c r="A94" s="166" t="s">
        <v>74</v>
      </c>
      <c r="C94" s="150"/>
      <c r="D94" s="85">
        <v>4997460</v>
      </c>
      <c r="E94" s="84"/>
      <c r="F94" s="85">
        <v>4997460</v>
      </c>
      <c r="G94" s="84"/>
      <c r="H94" s="85">
        <v>4997460</v>
      </c>
      <c r="I94" s="84"/>
      <c r="J94" s="85">
        <v>4997460</v>
      </c>
      <c r="M94" s="11"/>
      <c r="N94" s="50"/>
    </row>
    <row r="95" spans="1:14" s="152" customFormat="1" ht="22.5" customHeight="1" thickTop="1">
      <c r="A95" s="151" t="s">
        <v>75</v>
      </c>
      <c r="B95" s="136"/>
      <c r="C95" s="150"/>
      <c r="D95" s="86"/>
      <c r="E95" s="84"/>
      <c r="F95" s="86"/>
      <c r="G95" s="86"/>
      <c r="H95" s="86"/>
      <c r="I95" s="86"/>
      <c r="J95" s="86"/>
      <c r="M95" s="11"/>
      <c r="N95" s="50"/>
    </row>
    <row r="96" spans="1:14" s="152" customFormat="1" ht="22.5" customHeight="1">
      <c r="A96" s="166" t="s">
        <v>76</v>
      </c>
      <c r="B96" s="136"/>
      <c r="C96" s="150"/>
      <c r="D96" s="86"/>
      <c r="E96" s="84"/>
      <c r="F96" s="86"/>
      <c r="G96" s="86"/>
      <c r="H96" s="86"/>
      <c r="I96" s="86"/>
      <c r="J96" s="86"/>
      <c r="M96" s="11"/>
      <c r="N96" s="50"/>
    </row>
    <row r="97" spans="1:14" s="152" customFormat="1" ht="22.5" customHeight="1">
      <c r="A97" s="167" t="s">
        <v>77</v>
      </c>
      <c r="B97" s="136"/>
      <c r="C97" s="150"/>
      <c r="D97" s="13">
        <v>2974210</v>
      </c>
      <c r="E97" s="13"/>
      <c r="F97" s="13">
        <v>2974210</v>
      </c>
      <c r="G97" s="13"/>
      <c r="H97" s="13">
        <v>2974210</v>
      </c>
      <c r="I97" s="84"/>
      <c r="J97" s="13">
        <v>2974210</v>
      </c>
      <c r="M97" s="11"/>
      <c r="N97" s="50"/>
    </row>
    <row r="98" spans="1:14" s="164" customFormat="1" ht="22.5" customHeight="1">
      <c r="A98" s="158" t="s">
        <v>78</v>
      </c>
      <c r="B98" s="152"/>
      <c r="C98" s="150"/>
      <c r="D98" s="86"/>
      <c r="E98" s="86"/>
      <c r="F98" s="86"/>
      <c r="G98" s="86"/>
      <c r="H98" s="86"/>
      <c r="I98" s="84"/>
      <c r="J98" s="86"/>
      <c r="M98" s="11"/>
      <c r="N98" s="53"/>
    </row>
    <row r="99" spans="1:14" s="164" customFormat="1" ht="22.5" customHeight="1">
      <c r="A99" s="151" t="s">
        <v>79</v>
      </c>
      <c r="B99" s="136"/>
      <c r="C99" s="150"/>
      <c r="D99" s="60">
        <v>22551567</v>
      </c>
      <c r="E99" s="13"/>
      <c r="F99" s="60">
        <v>22551567</v>
      </c>
      <c r="G99" s="13"/>
      <c r="H99" s="60">
        <v>22551567</v>
      </c>
      <c r="I99" s="84"/>
      <c r="J99" s="60">
        <v>22551567</v>
      </c>
      <c r="M99" s="11"/>
      <c r="N99" s="53"/>
    </row>
    <row r="100" spans="1:14" s="164" customFormat="1" ht="22.5" customHeight="1">
      <c r="A100" s="139" t="s">
        <v>80</v>
      </c>
      <c r="B100" s="136"/>
      <c r="C100" s="150"/>
      <c r="D100" s="60"/>
      <c r="E100" s="13"/>
      <c r="F100" s="60"/>
      <c r="G100" s="13"/>
      <c r="H100" s="60"/>
      <c r="I100" s="84"/>
      <c r="J100" s="60"/>
      <c r="M100" s="11"/>
      <c r="N100" s="53"/>
    </row>
    <row r="101" spans="1:14" s="152" customFormat="1" ht="22.5" customHeight="1">
      <c r="A101" s="151" t="s">
        <v>81</v>
      </c>
      <c r="B101" s="136"/>
      <c r="C101" s="150"/>
      <c r="D101" s="60">
        <v>-669657</v>
      </c>
      <c r="E101" s="59"/>
      <c r="F101" s="60">
        <v>-669657</v>
      </c>
      <c r="G101" s="59"/>
      <c r="H101" s="59">
        <v>0</v>
      </c>
      <c r="I101" s="84"/>
      <c r="J101" s="87">
        <v>0</v>
      </c>
      <c r="M101" s="11"/>
      <c r="N101" s="50"/>
    </row>
    <row r="102" spans="1:14" s="152" customFormat="1" ht="22.5" customHeight="1">
      <c r="A102" s="139" t="s">
        <v>82</v>
      </c>
      <c r="B102" s="136"/>
      <c r="C102" s="150"/>
      <c r="D102" s="60"/>
      <c r="E102" s="84"/>
      <c r="F102" s="60"/>
      <c r="G102" s="84"/>
      <c r="H102" s="60"/>
      <c r="I102" s="84"/>
      <c r="J102" s="60"/>
      <c r="M102" s="11"/>
      <c r="N102" s="50"/>
    </row>
    <row r="103" spans="1:14" s="152" customFormat="1" ht="22.5" customHeight="1">
      <c r="A103" s="151" t="s">
        <v>83</v>
      </c>
      <c r="B103" s="136"/>
      <c r="C103" s="150"/>
      <c r="D103" s="60"/>
      <c r="E103" s="84"/>
      <c r="F103" s="60"/>
      <c r="G103" s="84"/>
      <c r="H103" s="60"/>
      <c r="I103" s="84"/>
      <c r="J103" s="60"/>
      <c r="M103" s="11"/>
      <c r="N103" s="50"/>
    </row>
    <row r="104" spans="1:14" ht="22.5" customHeight="1">
      <c r="A104" s="166" t="s">
        <v>84</v>
      </c>
      <c r="B104" s="136"/>
      <c r="C104" s="150"/>
      <c r="D104" s="13">
        <v>500000</v>
      </c>
      <c r="E104" s="13"/>
      <c r="F104" s="13">
        <v>500000</v>
      </c>
      <c r="G104" s="13"/>
      <c r="H104" s="13">
        <v>500000</v>
      </c>
      <c r="I104" s="84"/>
      <c r="J104" s="13">
        <v>500000</v>
      </c>
      <c r="K104" s="168"/>
    </row>
    <row r="105" spans="1:14" ht="22.5" customHeight="1">
      <c r="A105" s="151" t="s">
        <v>85</v>
      </c>
      <c r="B105" s="136"/>
      <c r="C105" s="150"/>
      <c r="D105" s="60">
        <v>54321803</v>
      </c>
      <c r="E105" s="13"/>
      <c r="F105" s="60">
        <v>60175499</v>
      </c>
      <c r="G105" s="13"/>
      <c r="H105" s="60">
        <v>54321803</v>
      </c>
      <c r="I105" s="84"/>
      <c r="J105" s="13">
        <v>60175499</v>
      </c>
    </row>
    <row r="106" spans="1:14" ht="22.5" customHeight="1">
      <c r="A106" s="158" t="s">
        <v>86</v>
      </c>
      <c r="B106" s="136"/>
      <c r="C106" s="150"/>
      <c r="D106" s="33">
        <v>160312</v>
      </c>
      <c r="E106" s="33"/>
      <c r="F106" s="33">
        <v>157106</v>
      </c>
      <c r="G106" s="33"/>
      <c r="H106" s="60">
        <v>160312</v>
      </c>
      <c r="I106" s="84"/>
      <c r="J106" s="33">
        <v>157106</v>
      </c>
      <c r="N106" s="49"/>
    </row>
    <row r="107" spans="1:14" ht="22.5" customHeight="1">
      <c r="A107" s="165" t="s">
        <v>87</v>
      </c>
      <c r="B107" s="156"/>
      <c r="C107" s="157"/>
      <c r="D107" s="88">
        <f>SUM(D97:D106)</f>
        <v>79838235</v>
      </c>
      <c r="E107" s="84"/>
      <c r="F107" s="88">
        <f>SUM(F97:F106)</f>
        <v>85688725</v>
      </c>
      <c r="G107" s="84"/>
      <c r="H107" s="88">
        <f>SUM(H97:H106)</f>
        <v>80507892</v>
      </c>
      <c r="I107" s="84"/>
      <c r="J107" s="88">
        <f>SUM(J97:J106)</f>
        <v>86358382</v>
      </c>
    </row>
    <row r="108" spans="1:14" ht="22.5" customHeight="1">
      <c r="A108" s="158" t="s">
        <v>88</v>
      </c>
      <c r="B108" s="136"/>
      <c r="C108" s="150"/>
      <c r="D108" s="34">
        <v>128309</v>
      </c>
      <c r="E108" s="33"/>
      <c r="F108" s="34">
        <v>127630</v>
      </c>
      <c r="G108" s="33"/>
      <c r="H108" s="59">
        <v>0</v>
      </c>
      <c r="I108" s="89"/>
      <c r="J108" s="87">
        <v>0</v>
      </c>
      <c r="L108" s="169"/>
      <c r="M108" s="128"/>
      <c r="N108" s="128"/>
    </row>
    <row r="109" spans="1:14" ht="22.5" customHeight="1">
      <c r="A109" s="165" t="s">
        <v>89</v>
      </c>
      <c r="B109" s="136"/>
      <c r="C109" s="150"/>
      <c r="D109" s="90">
        <f>SUM(D107:D108)</f>
        <v>79966544</v>
      </c>
      <c r="E109" s="84"/>
      <c r="F109" s="90">
        <f>SUM(F107:F108)</f>
        <v>85816355</v>
      </c>
      <c r="G109" s="84"/>
      <c r="H109" s="81">
        <f>SUM(H107:H108)</f>
        <v>80507892</v>
      </c>
      <c r="I109" s="84"/>
      <c r="J109" s="81">
        <f>SUM(J107:J108)</f>
        <v>86358382</v>
      </c>
      <c r="L109" s="169"/>
      <c r="M109" s="128"/>
      <c r="N109" s="128"/>
    </row>
    <row r="110" spans="1:14" s="170" customFormat="1" ht="22.5" customHeight="1">
      <c r="A110" s="149" t="s">
        <v>90</v>
      </c>
      <c r="B110" s="136"/>
      <c r="C110" s="150"/>
      <c r="D110" s="91">
        <f>SUM(D76+D109)</f>
        <v>330433658</v>
      </c>
      <c r="E110" s="84"/>
      <c r="F110" s="91">
        <f>SUM(F76+F109)</f>
        <v>337043664</v>
      </c>
      <c r="G110" s="84"/>
      <c r="H110" s="91">
        <f>SUM(H76+H109)</f>
        <v>111253285</v>
      </c>
      <c r="I110" s="84"/>
      <c r="J110" s="91">
        <f>SUM(J76+J109)</f>
        <v>103988430</v>
      </c>
      <c r="K110" s="137"/>
      <c r="L110" s="169"/>
      <c r="M110" s="128"/>
      <c r="N110" s="128"/>
    </row>
    <row r="111" spans="1:14" s="152" customFormat="1" ht="22.5" customHeight="1">
      <c r="A111" s="137"/>
      <c r="B111" s="138"/>
      <c r="C111" s="137"/>
      <c r="D111" s="171"/>
      <c r="E111" s="171"/>
      <c r="F111" s="171"/>
      <c r="G111" s="171"/>
      <c r="H111" s="171"/>
      <c r="I111" s="171"/>
      <c r="J111" s="171"/>
      <c r="K111" s="137"/>
      <c r="L111" s="169"/>
      <c r="M111" s="128"/>
      <c r="N111" s="128"/>
    </row>
    <row r="112" spans="1:14" s="152" customFormat="1" ht="22.5" customHeight="1">
      <c r="A112" s="158"/>
      <c r="B112" s="136"/>
      <c r="C112" s="158"/>
      <c r="D112" s="1"/>
      <c r="E112" s="1"/>
      <c r="F112" s="1"/>
      <c r="G112" s="1"/>
      <c r="H112" s="1"/>
      <c r="I112" s="1"/>
      <c r="J112" s="1"/>
      <c r="L112" s="172"/>
      <c r="M112" s="127"/>
      <c r="N112" s="129"/>
    </row>
    <row r="113" spans="1:14" s="152" customFormat="1" ht="22.5" customHeight="1">
      <c r="B113" s="136"/>
      <c r="C113" s="158"/>
      <c r="D113" s="1"/>
      <c r="E113" s="1"/>
      <c r="F113" s="1"/>
      <c r="G113" s="1"/>
      <c r="H113" s="1"/>
      <c r="I113" s="1"/>
      <c r="J113" s="1"/>
      <c r="M113" s="56"/>
      <c r="N113" s="50"/>
    </row>
    <row r="114" spans="1:14" s="152" customFormat="1" ht="22.5" customHeight="1">
      <c r="A114" s="158"/>
      <c r="B114" s="136"/>
      <c r="C114" s="158"/>
      <c r="D114" s="1"/>
      <c r="E114" s="5"/>
      <c r="F114" s="1"/>
      <c r="G114" s="1"/>
      <c r="H114" s="1"/>
      <c r="I114" s="1"/>
      <c r="J114" s="1"/>
      <c r="M114" s="56"/>
      <c r="N114" s="50"/>
    </row>
    <row r="115" spans="1:14" s="152" customFormat="1" ht="22.5" customHeight="1">
      <c r="A115" s="158"/>
      <c r="B115" s="136"/>
      <c r="C115" s="158"/>
      <c r="D115" s="153"/>
      <c r="E115" s="5"/>
      <c r="F115" s="153"/>
      <c r="G115" s="1"/>
      <c r="H115" s="153"/>
      <c r="I115" s="1"/>
      <c r="J115" s="153"/>
      <c r="M115" s="56"/>
      <c r="N115" s="50"/>
    </row>
    <row r="116" spans="1:14" ht="24" customHeight="1">
      <c r="B116" s="138"/>
      <c r="C116" s="137"/>
      <c r="D116" s="6"/>
      <c r="E116" s="168"/>
      <c r="F116" s="6"/>
      <c r="G116" s="168"/>
      <c r="H116" s="6"/>
      <c r="I116" s="168"/>
      <c r="J116" s="6"/>
    </row>
    <row r="117" spans="1:14" ht="24" customHeight="1">
      <c r="A117" s="137"/>
      <c r="B117" s="138"/>
      <c r="C117" s="137"/>
      <c r="D117" s="168"/>
      <c r="E117" s="168"/>
      <c r="F117" s="168"/>
      <c r="G117" s="168"/>
      <c r="H117" s="168"/>
      <c r="I117" s="168"/>
      <c r="J117" s="168"/>
    </row>
    <row r="118" spans="1:14" ht="24" customHeight="1">
      <c r="A118" s="152"/>
      <c r="B118" s="138"/>
      <c r="C118" s="137"/>
      <c r="D118" s="168"/>
      <c r="E118" s="168"/>
      <c r="F118" s="168"/>
      <c r="G118" s="168"/>
      <c r="H118" s="168"/>
      <c r="I118" s="168"/>
      <c r="J118" s="168"/>
    </row>
    <row r="119" spans="1:14" ht="24" customHeight="1">
      <c r="A119" s="137"/>
      <c r="B119" s="138"/>
      <c r="C119" s="137"/>
      <c r="D119" s="168"/>
      <c r="E119" s="168"/>
      <c r="F119" s="168"/>
      <c r="G119" s="168"/>
      <c r="H119" s="168"/>
      <c r="I119" s="168"/>
      <c r="J119" s="168"/>
    </row>
    <row r="120" spans="1:14" ht="24" customHeight="1">
      <c r="A120" s="137"/>
      <c r="B120" s="138"/>
      <c r="C120" s="137"/>
      <c r="D120" s="168"/>
      <c r="E120" s="168"/>
      <c r="F120" s="168"/>
      <c r="G120" s="168"/>
      <c r="H120" s="168"/>
      <c r="I120" s="168"/>
      <c r="J120" s="168"/>
    </row>
    <row r="121" spans="1:14" ht="24" customHeight="1">
      <c r="A121" s="137"/>
      <c r="B121" s="138"/>
      <c r="C121" s="137"/>
      <c r="D121" s="168"/>
      <c r="E121" s="168"/>
      <c r="F121" s="168"/>
      <c r="G121" s="168"/>
      <c r="H121" s="168"/>
      <c r="I121" s="168"/>
      <c r="J121" s="168"/>
    </row>
  </sheetData>
  <mergeCells count="18">
    <mergeCell ref="A1:J1"/>
    <mergeCell ref="A2:J2"/>
    <mergeCell ref="A4:J4"/>
    <mergeCell ref="A3:J3"/>
    <mergeCell ref="H6:J6"/>
    <mergeCell ref="D6:F6"/>
    <mergeCell ref="A40:J40"/>
    <mergeCell ref="A41:J41"/>
    <mergeCell ref="A42:J42"/>
    <mergeCell ref="A43:J43"/>
    <mergeCell ref="D45:F45"/>
    <mergeCell ref="H45:J45"/>
    <mergeCell ref="A83:J83"/>
    <mergeCell ref="D85:F85"/>
    <mergeCell ref="H85:J85"/>
    <mergeCell ref="A80:J80"/>
    <mergeCell ref="A81:J81"/>
    <mergeCell ref="A82:J82"/>
  </mergeCells>
  <phoneticPr fontId="0" type="noConversion"/>
  <pageMargins left="0.8" right="0.5" top="0.48" bottom="0.4" header="0.5" footer="0.3"/>
  <pageSetup paperSize="9" scale="77" firstPageNumber="3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2" manualBreakCount="2">
    <brk id="39" max="9" man="1"/>
    <brk id="79" max="16383" man="1"/>
  </rowBreaks>
  <customProperties>
    <customPr name="EpmWorksheetKeyString_GUID" r:id="rId2"/>
  </customProperties>
  <ignoredErrors>
    <ignoredError sqref="E9 D89:J93 E95:E96 G9 I9 G95:I96" numberStoredAsText="1"/>
    <ignoredError sqref="G23:I23 D67:J68 D107 E110 D109 D37:E38 D75:E76 G37:I38 G75:I76 G110 I110" unlockedFormula="1"/>
    <ignoredError sqref="C53 C64 C60 B66:C66 C15 B23:C23 C59 C57 C54 C61 C63 C52 B65:C65 B19:C20 C17 C55 C56 C58 B16:C16 B22:C22 G57 I57 E57 C21" twoDigitTextYear="1"/>
    <ignoredError sqref="D66:E66 D23 G66:I66" twoDigitTextYear="1" unlockedFormula="1"/>
    <ignoredError sqref="E108 E109 E107 I108 G108 G109:I109 G107:I107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70"/>
  <sheetViews>
    <sheetView view="pageBreakPreview" zoomScale="70" zoomScaleNormal="70" zoomScaleSheetLayoutView="70" workbookViewId="0">
      <selection activeCell="F31" sqref="F31"/>
    </sheetView>
  </sheetViews>
  <sheetFormatPr defaultColWidth="9.09765625" defaultRowHeight="24" customHeight="1"/>
  <cols>
    <col min="1" max="1" width="56" style="175" customWidth="1"/>
    <col min="2" max="2" width="8.3984375" style="142" customWidth="1"/>
    <col min="3" max="3" width="1.3984375" style="142" customWidth="1"/>
    <col min="4" max="4" width="14.69921875" style="141" customWidth="1"/>
    <col min="5" max="5" width="1.3984375" style="141" customWidth="1"/>
    <col min="6" max="6" width="14.69921875" style="141" customWidth="1"/>
    <col min="7" max="7" width="1.3984375" style="141" customWidth="1"/>
    <col min="8" max="8" width="14.69921875" style="141" customWidth="1"/>
    <col min="9" max="9" width="1.3984375" style="141" customWidth="1"/>
    <col min="10" max="10" width="14.69921875" style="141" customWidth="1"/>
    <col min="11" max="11" width="14.3984375" style="137" customWidth="1"/>
    <col min="12" max="12" width="10.09765625" style="137" bestFit="1" customWidth="1"/>
    <col min="13" max="13" width="13.69921875" style="137" customWidth="1"/>
    <col min="14" max="16384" width="9.09765625" style="137"/>
  </cols>
  <sheetData>
    <row r="1" spans="1:10" ht="24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ht="24" customHeight="1">
      <c r="A2" s="270" t="s">
        <v>91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4" customHeight="1">
      <c r="A3" s="270" t="s">
        <v>92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s="173" customFormat="1" ht="24" customHeight="1">
      <c r="A4" s="270" t="s">
        <v>12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ht="20.149999999999999" customHeight="1">
      <c r="A5" s="266" t="s">
        <v>3</v>
      </c>
      <c r="B5" s="266"/>
      <c r="C5" s="266"/>
      <c r="D5" s="266"/>
      <c r="E5" s="266"/>
      <c r="F5" s="266"/>
      <c r="G5" s="266"/>
      <c r="H5" s="266"/>
      <c r="I5" s="266"/>
      <c r="J5" s="266"/>
    </row>
    <row r="6" spans="1:10" ht="4.4000000000000004" customHeight="1">
      <c r="A6" s="137"/>
      <c r="B6" s="137"/>
      <c r="C6" s="137"/>
      <c r="D6" s="137"/>
      <c r="E6" s="174"/>
      <c r="F6" s="174"/>
      <c r="G6" s="174"/>
      <c r="H6" s="137"/>
      <c r="I6" s="174"/>
      <c r="J6" s="174"/>
    </row>
    <row r="7" spans="1:10" ht="22.5" customHeight="1">
      <c r="A7" s="175" t="s">
        <v>93</v>
      </c>
      <c r="B7" s="140" t="s">
        <v>4</v>
      </c>
      <c r="C7" s="140"/>
      <c r="D7" s="269" t="s">
        <v>5</v>
      </c>
      <c r="E7" s="269"/>
      <c r="F7" s="269"/>
      <c r="G7" s="149"/>
      <c r="H7" s="269" t="s">
        <v>6</v>
      </c>
      <c r="I7" s="269"/>
      <c r="J7" s="269"/>
    </row>
    <row r="8" spans="1:10" ht="22.5" customHeight="1">
      <c r="D8" s="146" t="s">
        <v>10</v>
      </c>
      <c r="E8" s="140"/>
      <c r="F8" s="146" t="s">
        <v>11</v>
      </c>
      <c r="G8" s="140"/>
      <c r="H8" s="146" t="s">
        <v>10</v>
      </c>
      <c r="I8" s="140"/>
      <c r="J8" s="146" t="s">
        <v>11</v>
      </c>
    </row>
    <row r="9" spans="1:10" ht="22.5" customHeight="1">
      <c r="A9" s="176" t="s">
        <v>94</v>
      </c>
    </row>
    <row r="10" spans="1:10" ht="22.5" customHeight="1">
      <c r="A10" s="137" t="s">
        <v>95</v>
      </c>
      <c r="B10" s="142">
        <v>17</v>
      </c>
      <c r="D10" s="13">
        <v>36786464</v>
      </c>
      <c r="E10" s="13"/>
      <c r="F10" s="13">
        <v>36008727</v>
      </c>
      <c r="G10" s="13"/>
      <c r="H10" s="13">
        <v>462942</v>
      </c>
      <c r="I10" s="13"/>
      <c r="J10" s="13">
        <v>451872</v>
      </c>
    </row>
    <row r="11" spans="1:10" ht="22.5" customHeight="1">
      <c r="A11" s="137" t="s">
        <v>96</v>
      </c>
      <c r="B11" s="142">
        <v>17</v>
      </c>
      <c r="D11" s="13">
        <v>9925899</v>
      </c>
      <c r="E11" s="13"/>
      <c r="F11" s="13">
        <v>9270244</v>
      </c>
      <c r="G11" s="13"/>
      <c r="H11" s="59">
        <v>0</v>
      </c>
      <c r="I11" s="13"/>
      <c r="J11" s="59">
        <v>0</v>
      </c>
    </row>
    <row r="12" spans="1:10" ht="22.5" customHeight="1">
      <c r="A12" s="149" t="s">
        <v>97</v>
      </c>
      <c r="D12" s="14">
        <f>SUM(D10:D11)</f>
        <v>46712363</v>
      </c>
      <c r="E12" s="13"/>
      <c r="F12" s="14">
        <f>SUM(F10:F11)</f>
        <v>45278971</v>
      </c>
      <c r="G12" s="13"/>
      <c r="H12" s="14">
        <f>SUM(H10:H11)</f>
        <v>462942</v>
      </c>
      <c r="I12" s="13"/>
      <c r="J12" s="14">
        <f>SUM(J10:J11)</f>
        <v>451872</v>
      </c>
    </row>
    <row r="13" spans="1:10" ht="6" customHeight="1">
      <c r="A13" s="176"/>
      <c r="D13" s="33"/>
      <c r="E13" s="13"/>
      <c r="F13" s="33"/>
      <c r="G13" s="13"/>
      <c r="H13" s="33"/>
      <c r="I13" s="13"/>
      <c r="J13" s="33"/>
    </row>
    <row r="14" spans="1:10" ht="22.5" customHeight="1">
      <c r="A14" s="176" t="s">
        <v>98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37" t="s">
        <v>99</v>
      </c>
      <c r="B15" s="142">
        <v>17</v>
      </c>
      <c r="D15" s="13">
        <v>-21950462</v>
      </c>
      <c r="E15" s="13"/>
      <c r="F15" s="13">
        <v>-21536774</v>
      </c>
      <c r="G15" s="13"/>
      <c r="H15" s="13">
        <v>-339017</v>
      </c>
      <c r="I15" s="13"/>
      <c r="J15" s="13">
        <v>-409119</v>
      </c>
    </row>
    <row r="16" spans="1:10" ht="22.5" customHeight="1">
      <c r="A16" s="137" t="s">
        <v>100</v>
      </c>
      <c r="D16" s="13">
        <v>-9751503</v>
      </c>
      <c r="E16" s="13"/>
      <c r="F16" s="13">
        <v>-9141104</v>
      </c>
      <c r="G16" s="13"/>
      <c r="H16" s="59">
        <v>0</v>
      </c>
      <c r="I16" s="13"/>
      <c r="J16" s="59">
        <v>0</v>
      </c>
    </row>
    <row r="17" spans="1:11" ht="22.5" customHeight="1">
      <c r="A17" s="149" t="s">
        <v>101</v>
      </c>
      <c r="D17" s="14">
        <f>SUM(D15:D16)</f>
        <v>-31701965</v>
      </c>
      <c r="E17" s="13"/>
      <c r="F17" s="14">
        <f>SUM(F15:F16)</f>
        <v>-30677878</v>
      </c>
      <c r="G17" s="13"/>
      <c r="H17" s="14">
        <f>SUM(H15:H16)</f>
        <v>-339017</v>
      </c>
      <c r="I17" s="13"/>
      <c r="J17" s="14">
        <f>SUM(J15:J16)</f>
        <v>-409119</v>
      </c>
    </row>
    <row r="18" spans="1:11" ht="6" customHeight="1">
      <c r="A18" s="176"/>
      <c r="D18" s="33"/>
      <c r="E18" s="13"/>
      <c r="F18" s="33"/>
      <c r="G18" s="13"/>
      <c r="H18" s="59"/>
      <c r="I18" s="13"/>
      <c r="J18" s="59"/>
    </row>
    <row r="19" spans="1:11" ht="22.5" customHeight="1">
      <c r="A19" s="176" t="s">
        <v>102</v>
      </c>
      <c r="D19" s="13">
        <f>D12+D17</f>
        <v>15010398</v>
      </c>
      <c r="E19" s="13"/>
      <c r="F19" s="13">
        <f>F12+F17</f>
        <v>14601093</v>
      </c>
      <c r="G19" s="13"/>
      <c r="H19" s="13">
        <f>H12+H17</f>
        <v>123925</v>
      </c>
      <c r="I19" s="13"/>
      <c r="J19" s="13">
        <f>J12+J17</f>
        <v>42753</v>
      </c>
      <c r="K19" s="149"/>
    </row>
    <row r="20" spans="1:11" ht="6" customHeight="1">
      <c r="A20" s="176"/>
      <c r="D20" s="33"/>
      <c r="E20" s="13"/>
      <c r="F20" s="33"/>
      <c r="G20" s="13"/>
      <c r="H20" s="33"/>
      <c r="I20" s="13"/>
      <c r="J20" s="33"/>
    </row>
    <row r="21" spans="1:11" ht="22.5" customHeight="1">
      <c r="A21" s="176" t="s">
        <v>103</v>
      </c>
      <c r="D21" s="13"/>
      <c r="E21" s="13"/>
      <c r="F21" s="13"/>
      <c r="G21" s="13"/>
      <c r="H21" s="33"/>
      <c r="I21" s="13"/>
      <c r="J21" s="33"/>
    </row>
    <row r="22" spans="1:11" ht="22.5" customHeight="1">
      <c r="A22" s="137" t="s">
        <v>104</v>
      </c>
      <c r="D22" s="13">
        <v>-1482117</v>
      </c>
      <c r="E22" s="13"/>
      <c r="F22" s="13">
        <v>-1491266</v>
      </c>
      <c r="G22" s="13"/>
      <c r="H22" s="13">
        <v>-15</v>
      </c>
      <c r="I22" s="13"/>
      <c r="J22" s="13">
        <v>-386</v>
      </c>
    </row>
    <row r="23" spans="1:11" ht="22.5" customHeight="1">
      <c r="A23" s="137" t="s">
        <v>105</v>
      </c>
      <c r="D23" s="13">
        <v>-4087499</v>
      </c>
      <c r="E23" s="13"/>
      <c r="F23" s="13">
        <v>-4046139</v>
      </c>
      <c r="G23" s="13"/>
      <c r="H23" s="13">
        <v>-30433</v>
      </c>
      <c r="I23" s="13"/>
      <c r="J23" s="13">
        <v>-29221</v>
      </c>
    </row>
    <row r="24" spans="1:11" ht="22.5" customHeight="1">
      <c r="A24" s="149" t="s">
        <v>106</v>
      </c>
      <c r="D24" s="14">
        <f>SUM(D22:D23)</f>
        <v>-5569616</v>
      </c>
      <c r="E24" s="13"/>
      <c r="F24" s="14">
        <f>SUM(F22:F23)</f>
        <v>-5537405</v>
      </c>
      <c r="G24" s="13"/>
      <c r="H24" s="14">
        <f>SUM(H22:H23)</f>
        <v>-30448</v>
      </c>
      <c r="I24" s="13"/>
      <c r="J24" s="14">
        <f>SUM(J22:J23)</f>
        <v>-29607</v>
      </c>
    </row>
    <row r="25" spans="1:11" ht="6" customHeight="1">
      <c r="A25" s="176"/>
      <c r="D25" s="33"/>
      <c r="E25" s="13"/>
      <c r="F25" s="33"/>
      <c r="G25" s="13"/>
      <c r="H25" s="33"/>
      <c r="I25" s="13"/>
      <c r="J25" s="33"/>
    </row>
    <row r="26" spans="1:11" ht="22.5" customHeight="1">
      <c r="A26" s="176" t="s">
        <v>107</v>
      </c>
      <c r="B26" s="177"/>
      <c r="C26" s="177"/>
      <c r="D26" s="33">
        <f>D19+D24</f>
        <v>9440782</v>
      </c>
      <c r="E26" s="33"/>
      <c r="F26" s="33">
        <f>F19+F24</f>
        <v>9063688</v>
      </c>
      <c r="G26" s="33"/>
      <c r="H26" s="33">
        <f>H19+H24</f>
        <v>93477</v>
      </c>
      <c r="I26" s="33"/>
      <c r="J26" s="33">
        <f>J19+J24</f>
        <v>13146</v>
      </c>
    </row>
    <row r="27" spans="1:11" ht="22.5" customHeight="1">
      <c r="A27" s="175" t="s">
        <v>108</v>
      </c>
      <c r="B27" s="142">
        <v>17</v>
      </c>
      <c r="D27" s="13">
        <v>32598</v>
      </c>
      <c r="E27" s="33"/>
      <c r="F27" s="13">
        <v>55613</v>
      </c>
      <c r="G27" s="33"/>
      <c r="H27" s="33">
        <v>183928</v>
      </c>
      <c r="I27" s="33"/>
      <c r="J27" s="33">
        <v>118792</v>
      </c>
      <c r="K27" s="178"/>
    </row>
    <row r="28" spans="1:11" ht="22.5" customHeight="1">
      <c r="A28" s="175" t="s">
        <v>109</v>
      </c>
      <c r="B28" s="142">
        <v>17</v>
      </c>
      <c r="D28" s="13">
        <v>101717</v>
      </c>
      <c r="E28" s="33"/>
      <c r="F28" s="13">
        <v>153562</v>
      </c>
      <c r="G28" s="33"/>
      <c r="H28" s="13">
        <v>114443</v>
      </c>
      <c r="I28" s="33"/>
      <c r="J28" s="13">
        <v>28720</v>
      </c>
    </row>
    <row r="29" spans="1:11" ht="22.5" customHeight="1">
      <c r="A29" s="175" t="s">
        <v>110</v>
      </c>
      <c r="D29" s="13"/>
      <c r="E29" s="33"/>
      <c r="F29" s="13"/>
      <c r="G29" s="33"/>
      <c r="H29" s="13"/>
      <c r="I29" s="33"/>
      <c r="J29" s="13"/>
      <c r="K29" s="178"/>
    </row>
    <row r="30" spans="1:11" ht="22.5" customHeight="1">
      <c r="A30" s="179" t="s">
        <v>111</v>
      </c>
      <c r="B30" s="142" t="s">
        <v>112</v>
      </c>
      <c r="D30" s="13">
        <v>-1521</v>
      </c>
      <c r="E30" s="33"/>
      <c r="F30" s="13">
        <v>-15572</v>
      </c>
      <c r="G30" s="33"/>
      <c r="H30" s="33">
        <v>6493519</v>
      </c>
      <c r="I30" s="33"/>
      <c r="J30" s="33">
        <v>6260270</v>
      </c>
      <c r="K30" s="178"/>
    </row>
    <row r="31" spans="1:11" ht="22.5" customHeight="1">
      <c r="A31" s="175" t="s">
        <v>113</v>
      </c>
      <c r="D31" s="13">
        <v>128369</v>
      </c>
      <c r="E31" s="33"/>
      <c r="F31" s="13">
        <v>84254</v>
      </c>
      <c r="G31" s="33"/>
      <c r="H31" s="33">
        <v>448</v>
      </c>
      <c r="I31" s="33"/>
      <c r="J31" s="33">
        <v>2070</v>
      </c>
      <c r="K31" s="178"/>
    </row>
    <row r="32" spans="1:11" ht="22.5" customHeight="1">
      <c r="A32" s="175" t="s">
        <v>114</v>
      </c>
      <c r="D32" s="13">
        <v>-65917</v>
      </c>
      <c r="E32" s="33"/>
      <c r="F32" s="13">
        <v>-126703</v>
      </c>
      <c r="G32" s="33"/>
      <c r="H32" s="59">
        <v>0</v>
      </c>
      <c r="I32" s="33"/>
      <c r="J32" s="59">
        <v>0</v>
      </c>
    </row>
    <row r="33" spans="1:16" ht="22.5" customHeight="1">
      <c r="A33" s="175" t="s">
        <v>115</v>
      </c>
      <c r="B33" s="142">
        <v>17</v>
      </c>
      <c r="D33" s="13">
        <v>-31256</v>
      </c>
      <c r="E33" s="33"/>
      <c r="F33" s="13">
        <v>-40448</v>
      </c>
      <c r="G33" s="33"/>
      <c r="H33" s="33">
        <v>-31256</v>
      </c>
      <c r="I33" s="33"/>
      <c r="J33" s="33">
        <v>-40448</v>
      </c>
    </row>
    <row r="34" spans="1:16" ht="22.5" customHeight="1">
      <c r="A34" s="175" t="s">
        <v>116</v>
      </c>
      <c r="B34" s="142">
        <v>17</v>
      </c>
      <c r="D34" s="34">
        <v>-1250331</v>
      </c>
      <c r="E34" s="33"/>
      <c r="F34" s="34">
        <v>-1319811</v>
      </c>
      <c r="G34" s="33"/>
      <c r="H34" s="34">
        <v>-51164</v>
      </c>
      <c r="I34" s="33"/>
      <c r="J34" s="34">
        <v>-49528</v>
      </c>
    </row>
    <row r="35" spans="1:16" ht="6" customHeight="1">
      <c r="A35" s="176"/>
      <c r="D35" s="33"/>
      <c r="E35" s="13"/>
      <c r="F35" s="33"/>
      <c r="G35" s="13"/>
      <c r="H35" s="57"/>
      <c r="I35" s="13"/>
      <c r="J35" s="57"/>
    </row>
    <row r="36" spans="1:16" ht="22.5" customHeight="1">
      <c r="A36" s="176" t="s">
        <v>117</v>
      </c>
      <c r="D36" s="13">
        <f>SUM(D26:D34)</f>
        <v>8354441</v>
      </c>
      <c r="E36" s="13"/>
      <c r="F36" s="13">
        <f>SUM(F26:F34)</f>
        <v>7854583</v>
      </c>
      <c r="G36" s="13"/>
      <c r="H36" s="13">
        <f>SUM(H26:H34)</f>
        <v>6803395</v>
      </c>
      <c r="I36" s="13"/>
      <c r="J36" s="13">
        <f>SUM(J26:J34)</f>
        <v>6333022</v>
      </c>
    </row>
    <row r="37" spans="1:16" ht="22.5" customHeight="1">
      <c r="A37" s="175" t="s">
        <v>118</v>
      </c>
      <c r="B37" s="142">
        <v>14</v>
      </c>
      <c r="D37" s="34">
        <v>-1596785</v>
      </c>
      <c r="E37" s="33"/>
      <c r="F37" s="34">
        <v>-1543040</v>
      </c>
      <c r="G37" s="33"/>
      <c r="H37" s="34">
        <v>-46465</v>
      </c>
      <c r="I37" s="33"/>
      <c r="J37" s="34">
        <v>-22183</v>
      </c>
      <c r="K37" s="31"/>
      <c r="L37" s="180"/>
      <c r="M37" s="180"/>
      <c r="N37" s="31"/>
      <c r="O37" s="180"/>
      <c r="P37" s="31"/>
    </row>
    <row r="38" spans="1:16" ht="22.5" customHeight="1" thickBot="1">
      <c r="A38" s="176" t="s">
        <v>119</v>
      </c>
      <c r="D38" s="85">
        <f>D36+D37</f>
        <v>6757656</v>
      </c>
      <c r="E38" s="13"/>
      <c r="F38" s="85">
        <f>F36+F37</f>
        <v>6311543</v>
      </c>
      <c r="G38" s="13"/>
      <c r="H38" s="85">
        <f>H36+H37</f>
        <v>6756930</v>
      </c>
      <c r="I38" s="13"/>
      <c r="J38" s="85">
        <f>J36+J37</f>
        <v>6310839</v>
      </c>
      <c r="K38" s="31"/>
      <c r="N38" s="31"/>
      <c r="P38" s="31"/>
    </row>
    <row r="39" spans="1:16" ht="6" customHeight="1" thickTop="1">
      <c r="A39" s="176"/>
      <c r="D39" s="33"/>
      <c r="E39" s="13"/>
      <c r="F39" s="33"/>
      <c r="G39" s="13"/>
      <c r="H39" s="33"/>
      <c r="I39" s="13"/>
      <c r="J39" s="33"/>
      <c r="K39" s="31"/>
      <c r="N39" s="31"/>
      <c r="P39" s="31"/>
    </row>
    <row r="40" spans="1:16" ht="22.5" customHeight="1">
      <c r="A40" s="176" t="s">
        <v>120</v>
      </c>
      <c r="D40" s="33"/>
      <c r="E40" s="13"/>
      <c r="F40" s="33"/>
      <c r="G40" s="13"/>
      <c r="H40" s="33"/>
      <c r="I40" s="13"/>
      <c r="J40" s="33"/>
    </row>
    <row r="41" spans="1:16" ht="22.5" customHeight="1">
      <c r="A41" s="179" t="s">
        <v>121</v>
      </c>
      <c r="D41" s="33">
        <v>6756930</v>
      </c>
      <c r="E41" s="33"/>
      <c r="F41" s="33">
        <v>6310839</v>
      </c>
      <c r="G41" s="33"/>
      <c r="H41" s="33">
        <f>H38</f>
        <v>6756930</v>
      </c>
      <c r="I41" s="33"/>
      <c r="J41" s="33">
        <f>J38</f>
        <v>6310839</v>
      </c>
      <c r="K41" s="168"/>
    </row>
    <row r="42" spans="1:16" ht="22.5" customHeight="1">
      <c r="A42" s="179" t="s">
        <v>122</v>
      </c>
      <c r="D42" s="34">
        <v>726</v>
      </c>
      <c r="E42" s="33"/>
      <c r="F42" s="34">
        <v>704</v>
      </c>
      <c r="G42" s="33"/>
      <c r="H42" s="59">
        <v>0</v>
      </c>
      <c r="I42" s="33"/>
      <c r="J42" s="59">
        <v>0</v>
      </c>
    </row>
    <row r="43" spans="1:16" ht="22.5" customHeight="1" thickBot="1">
      <c r="A43" s="176" t="s">
        <v>119</v>
      </c>
      <c r="D43" s="35">
        <f>SUM(D41:D42)</f>
        <v>6757656</v>
      </c>
      <c r="E43" s="13"/>
      <c r="F43" s="35">
        <f>SUM(F41:F42)</f>
        <v>6311543</v>
      </c>
      <c r="G43" s="13"/>
      <c r="H43" s="35">
        <f>SUM(H41:H42)</f>
        <v>6756930</v>
      </c>
      <c r="I43" s="13"/>
      <c r="J43" s="35">
        <f>SUM(J41:J42)</f>
        <v>6310839</v>
      </c>
    </row>
    <row r="44" spans="1:16" ht="6" customHeight="1" thickTop="1">
      <c r="A44" s="176"/>
      <c r="D44" s="33"/>
      <c r="E44" s="13"/>
      <c r="F44" s="33"/>
      <c r="G44" s="13"/>
      <c r="H44" s="33"/>
      <c r="I44" s="13"/>
      <c r="J44" s="33"/>
    </row>
    <row r="45" spans="1:16" ht="22.5" customHeight="1">
      <c r="A45" s="176" t="s">
        <v>123</v>
      </c>
      <c r="B45" s="142">
        <v>15</v>
      </c>
      <c r="D45" s="13"/>
      <c r="E45" s="13"/>
      <c r="F45" s="13"/>
      <c r="G45" s="13"/>
      <c r="H45" s="13"/>
      <c r="I45" s="13"/>
      <c r="J45" s="13"/>
    </row>
    <row r="46" spans="1:16" ht="22.5" customHeight="1" thickBot="1">
      <c r="A46" s="175" t="s">
        <v>124</v>
      </c>
      <c r="B46" s="140"/>
      <c r="C46" s="140"/>
      <c r="D46" s="134">
        <v>2.27</v>
      </c>
      <c r="E46" s="135"/>
      <c r="F46" s="134">
        <v>2.12</v>
      </c>
      <c r="G46" s="135"/>
      <c r="H46" s="134">
        <v>2.27</v>
      </c>
      <c r="I46" s="135"/>
      <c r="J46" s="134">
        <v>2.12</v>
      </c>
    </row>
    <row r="47" spans="1:16" ht="22.5" customHeight="1" thickTop="1" thickBot="1">
      <c r="A47" s="175" t="s">
        <v>125</v>
      </c>
      <c r="B47" s="140"/>
      <c r="C47" s="140"/>
      <c r="D47" s="134">
        <v>2.27</v>
      </c>
      <c r="E47" s="135"/>
      <c r="F47" s="134">
        <v>2.12</v>
      </c>
      <c r="G47" s="135"/>
      <c r="H47" s="134">
        <v>2.27</v>
      </c>
      <c r="I47" s="135"/>
      <c r="J47" s="134">
        <v>2.12</v>
      </c>
    </row>
    <row r="48" spans="1:16" ht="6" customHeight="1" thickTop="1">
      <c r="A48" s="137"/>
      <c r="B48" s="137"/>
      <c r="C48" s="137"/>
      <c r="D48" s="4"/>
      <c r="E48" s="137"/>
      <c r="F48" s="137"/>
      <c r="G48" s="137"/>
      <c r="H48" s="4"/>
      <c r="I48" s="137"/>
      <c r="J48" s="137"/>
    </row>
    <row r="49" spans="1:11" ht="22.5" customHeight="1">
      <c r="A49" s="152"/>
      <c r="D49" s="181"/>
      <c r="H49" s="181"/>
      <c r="K49" s="168"/>
    </row>
    <row r="50" spans="1:11" ht="24" customHeight="1">
      <c r="D50" s="181"/>
      <c r="H50" s="182"/>
      <c r="K50" s="168"/>
    </row>
    <row r="63" spans="1:11" ht="24" customHeight="1">
      <c r="F63" s="168"/>
      <c r="J63" s="183"/>
    </row>
    <row r="70" spans="1:1" ht="24" customHeight="1">
      <c r="A70" s="137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4" header="0.5" footer="0.3"/>
  <pageSetup paperSize="9" scale="77" firstPageNumber="6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  <ignoredErrors>
    <ignoredError sqref="D9:J9 G8 E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76"/>
  <sheetViews>
    <sheetView view="pageBreakPreview" zoomScale="70" zoomScaleNormal="70" zoomScaleSheetLayoutView="70" workbookViewId="0">
      <selection sqref="A1:I1"/>
    </sheetView>
  </sheetViews>
  <sheetFormatPr defaultColWidth="9.09765625" defaultRowHeight="24" customHeight="1"/>
  <cols>
    <col min="1" max="1" width="56" style="193" customWidth="1"/>
    <col min="2" max="2" width="8.3984375" style="193" customWidth="1"/>
    <col min="3" max="3" width="14.8984375" style="194" customWidth="1"/>
    <col min="4" max="4" width="1.3984375" style="195" customWidth="1"/>
    <col min="5" max="5" width="14.8984375" style="194" customWidth="1"/>
    <col min="6" max="6" width="1.3984375" style="195" customWidth="1"/>
    <col min="7" max="7" width="14.8984375" style="195" customWidth="1"/>
    <col min="8" max="8" width="1.3984375" style="195" customWidth="1"/>
    <col min="9" max="9" width="14.8984375" style="10" customWidth="1"/>
    <col min="10" max="10" width="9.69921875" style="186" bestFit="1" customWidth="1"/>
    <col min="11" max="16384" width="9.09765625" style="186"/>
  </cols>
  <sheetData>
    <row r="1" spans="1:12" s="160" customFormat="1" ht="24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</row>
    <row r="2" spans="1:12" s="160" customFormat="1" ht="24" customHeight="1">
      <c r="A2" s="270" t="s">
        <v>126</v>
      </c>
      <c r="B2" s="270"/>
      <c r="C2" s="270"/>
      <c r="D2" s="270"/>
      <c r="E2" s="270"/>
      <c r="F2" s="270"/>
      <c r="G2" s="270"/>
      <c r="H2" s="270"/>
      <c r="I2" s="270"/>
    </row>
    <row r="3" spans="1:12" s="184" customFormat="1" ht="24" customHeight="1">
      <c r="A3" s="270" t="s">
        <v>92</v>
      </c>
      <c r="B3" s="270"/>
      <c r="C3" s="270"/>
      <c r="D3" s="270"/>
      <c r="E3" s="270"/>
      <c r="F3" s="270"/>
      <c r="G3" s="270"/>
      <c r="H3" s="270"/>
      <c r="I3" s="270"/>
    </row>
    <row r="4" spans="1:12" s="184" customFormat="1" ht="24" customHeight="1">
      <c r="A4" s="270" t="s">
        <v>12</v>
      </c>
      <c r="B4" s="270"/>
      <c r="C4" s="270"/>
      <c r="D4" s="270"/>
      <c r="E4" s="270"/>
      <c r="F4" s="270"/>
      <c r="G4" s="270"/>
      <c r="H4" s="270"/>
      <c r="I4" s="270"/>
    </row>
    <row r="5" spans="1:12" s="137" customFormat="1" ht="24" customHeight="1">
      <c r="A5" s="266" t="s">
        <v>3</v>
      </c>
      <c r="B5" s="266"/>
      <c r="C5" s="266"/>
      <c r="D5" s="266"/>
      <c r="E5" s="266"/>
      <c r="F5" s="266"/>
      <c r="G5" s="266"/>
      <c r="H5" s="266"/>
      <c r="I5" s="266"/>
    </row>
    <row r="6" spans="1:12" s="137" customFormat="1" ht="9" customHeight="1">
      <c r="C6" s="174"/>
      <c r="D6" s="174"/>
      <c r="F6" s="174"/>
      <c r="G6" s="174"/>
    </row>
    <row r="7" spans="1:12" ht="24" customHeight="1">
      <c r="A7" s="139" t="s">
        <v>93</v>
      </c>
      <c r="B7" s="140" t="s">
        <v>4</v>
      </c>
      <c r="C7" s="267" t="s">
        <v>5</v>
      </c>
      <c r="D7" s="267"/>
      <c r="E7" s="267"/>
      <c r="F7" s="185"/>
      <c r="G7" s="267" t="s">
        <v>6</v>
      </c>
      <c r="H7" s="267"/>
      <c r="I7" s="267"/>
    </row>
    <row r="8" spans="1:12" ht="24" customHeight="1">
      <c r="A8" s="139"/>
      <c r="B8" s="140"/>
      <c r="C8" s="146" t="s">
        <v>10</v>
      </c>
      <c r="D8" s="140"/>
      <c r="E8" s="146" t="s">
        <v>11</v>
      </c>
      <c r="F8" s="140"/>
      <c r="G8" s="146" t="s">
        <v>10</v>
      </c>
      <c r="H8" s="140"/>
      <c r="I8" s="146" t="s">
        <v>11</v>
      </c>
    </row>
    <row r="9" spans="1:12" s="137" customFormat="1" ht="22.5" customHeight="1">
      <c r="A9" s="139"/>
      <c r="B9" s="138"/>
      <c r="C9" s="143"/>
      <c r="D9" s="140"/>
      <c r="E9" s="144"/>
      <c r="F9" s="144"/>
      <c r="G9" s="144"/>
      <c r="H9" s="140"/>
      <c r="I9" s="144"/>
    </row>
    <row r="10" spans="1:12" ht="24" customHeight="1">
      <c r="A10" s="149" t="s">
        <v>119</v>
      </c>
      <c r="B10" s="149"/>
      <c r="C10" s="33">
        <f>+'SI (3ด) (P.6)'!D38</f>
        <v>6757656</v>
      </c>
      <c r="D10" s="82"/>
      <c r="E10" s="33">
        <f>+'SI (3ด) (P.6)'!F38</f>
        <v>6311543</v>
      </c>
      <c r="F10" s="33"/>
      <c r="G10" s="33">
        <f>+'SI (3ด) (P.6)'!H43</f>
        <v>6756930</v>
      </c>
      <c r="H10" s="33"/>
      <c r="I10" s="33">
        <f>+'SI (3ด) (P.6)'!J43</f>
        <v>6310839</v>
      </c>
      <c r="L10" s="149"/>
    </row>
    <row r="11" spans="1:12" ht="24" customHeight="1">
      <c r="A11" s="187" t="s">
        <v>127</v>
      </c>
      <c r="B11" s="149"/>
      <c r="C11" s="33"/>
      <c r="D11" s="82"/>
      <c r="E11" s="33"/>
      <c r="F11" s="33"/>
      <c r="G11" s="33"/>
      <c r="H11" s="33"/>
      <c r="I11" s="33"/>
      <c r="L11" s="149"/>
    </row>
    <row r="12" spans="1:12" ht="24" customHeight="1">
      <c r="A12" s="187" t="s">
        <v>128</v>
      </c>
      <c r="B12" s="149"/>
      <c r="C12" s="33"/>
      <c r="D12" s="82"/>
      <c r="E12" s="33"/>
      <c r="F12" s="33"/>
      <c r="G12" s="33"/>
      <c r="H12" s="33"/>
      <c r="I12" s="33"/>
      <c r="L12" s="149"/>
    </row>
    <row r="13" spans="1:12" ht="24" customHeight="1">
      <c r="A13" s="188" t="s">
        <v>129</v>
      </c>
      <c r="B13" s="149"/>
      <c r="C13" s="33">
        <v>0</v>
      </c>
      <c r="D13" s="82"/>
      <c r="E13" s="33">
        <v>-6241</v>
      </c>
      <c r="F13" s="33"/>
      <c r="G13" s="59">
        <v>0</v>
      </c>
      <c r="H13" s="33"/>
      <c r="I13" s="59">
        <v>0</v>
      </c>
      <c r="L13" s="149"/>
    </row>
    <row r="14" spans="1:12" ht="24" customHeight="1">
      <c r="A14" s="188" t="s">
        <v>130</v>
      </c>
      <c r="B14" s="149"/>
      <c r="C14" s="33">
        <v>4008</v>
      </c>
      <c r="D14" s="82"/>
      <c r="E14" s="33">
        <v>269950</v>
      </c>
      <c r="F14" s="33"/>
      <c r="G14" s="59">
        <v>0</v>
      </c>
      <c r="H14" s="33"/>
      <c r="I14" s="59">
        <v>0</v>
      </c>
      <c r="K14" s="189"/>
      <c r="L14" s="175"/>
    </row>
    <row r="15" spans="1:12" ht="24" customHeight="1">
      <c r="A15" s="188" t="s">
        <v>131</v>
      </c>
      <c r="B15" s="142">
        <v>7</v>
      </c>
      <c r="C15" s="59">
        <v>0</v>
      </c>
      <c r="D15" s="82"/>
      <c r="E15" s="59">
        <v>0</v>
      </c>
      <c r="F15" s="33"/>
      <c r="G15" s="33">
        <v>3206</v>
      </c>
      <c r="H15" s="33">
        <v>0</v>
      </c>
      <c r="I15" s="33">
        <v>209719</v>
      </c>
      <c r="L15" s="175"/>
    </row>
    <row r="16" spans="1:12" ht="24" customHeight="1">
      <c r="A16" s="188" t="s">
        <v>132</v>
      </c>
      <c r="B16" s="149"/>
      <c r="C16" s="33"/>
      <c r="D16" s="82"/>
      <c r="E16" s="33"/>
      <c r="F16" s="33"/>
      <c r="G16" s="13"/>
      <c r="H16" s="33"/>
      <c r="I16" s="13"/>
      <c r="L16" s="163"/>
    </row>
    <row r="17" spans="1:12" ht="24" customHeight="1">
      <c r="A17" s="190" t="s">
        <v>133</v>
      </c>
      <c r="B17" s="149"/>
      <c r="C17" s="33">
        <v>-802</v>
      </c>
      <c r="D17" s="82"/>
      <c r="E17" s="33">
        <v>-53990</v>
      </c>
      <c r="F17" s="33"/>
      <c r="G17" s="59">
        <v>0</v>
      </c>
      <c r="H17" s="33"/>
      <c r="I17" s="59">
        <v>0</v>
      </c>
      <c r="L17" s="149"/>
    </row>
    <row r="18" spans="1:12" ht="24" customHeight="1">
      <c r="A18" s="187" t="s">
        <v>134</v>
      </c>
      <c r="B18" s="149"/>
      <c r="C18" s="14">
        <f>SUM(C13:C17)</f>
        <v>3206</v>
      </c>
      <c r="D18" s="82"/>
      <c r="E18" s="14">
        <f>SUM(E13:E17)</f>
        <v>209719</v>
      </c>
      <c r="F18" s="33"/>
      <c r="G18" s="14">
        <f>SUM(G14:G17)</f>
        <v>3206</v>
      </c>
      <c r="H18" s="13"/>
      <c r="I18" s="14">
        <f>SUM(I14:I17)</f>
        <v>209719</v>
      </c>
      <c r="L18" s="149"/>
    </row>
    <row r="19" spans="1:12" ht="24" customHeight="1" thickBot="1">
      <c r="A19" s="149" t="s">
        <v>135</v>
      </c>
      <c r="B19" s="149"/>
      <c r="C19" s="35">
        <f>SUM(C10,C18)</f>
        <v>6760862</v>
      </c>
      <c r="D19" s="13"/>
      <c r="E19" s="35">
        <f>SUM(E10,E18)</f>
        <v>6521262</v>
      </c>
      <c r="F19" s="13"/>
      <c r="G19" s="35">
        <f>SUM(G10,G18)</f>
        <v>6760136</v>
      </c>
      <c r="H19" s="83"/>
      <c r="I19" s="35">
        <f>SUM(I10,I18)</f>
        <v>6520558</v>
      </c>
    </row>
    <row r="20" spans="1:12" ht="24" customHeight="1" thickTop="1">
      <c r="A20" s="191"/>
      <c r="B20" s="191"/>
      <c r="C20" s="13"/>
      <c r="D20" s="13"/>
      <c r="E20" s="13"/>
      <c r="F20" s="13"/>
      <c r="G20" s="13"/>
      <c r="H20" s="13"/>
      <c r="I20" s="13"/>
    </row>
    <row r="21" spans="1:12" ht="24" customHeight="1">
      <c r="A21" s="192" t="s">
        <v>136</v>
      </c>
      <c r="B21" s="192"/>
      <c r="C21" s="33"/>
      <c r="D21" s="13"/>
      <c r="E21" s="33"/>
      <c r="F21" s="13"/>
      <c r="G21" s="33"/>
      <c r="H21" s="13"/>
      <c r="I21" s="33"/>
    </row>
    <row r="22" spans="1:12" ht="24" customHeight="1">
      <c r="A22" s="179" t="s">
        <v>137</v>
      </c>
      <c r="B22" s="151"/>
      <c r="C22" s="13">
        <f>+C19-C23</f>
        <v>6760136</v>
      </c>
      <c r="D22" s="13"/>
      <c r="E22" s="13">
        <f>+E19-E23</f>
        <v>6520558</v>
      </c>
      <c r="F22" s="13"/>
      <c r="G22" s="13">
        <f>+G19</f>
        <v>6760136</v>
      </c>
      <c r="H22" s="13"/>
      <c r="I22" s="13">
        <f>+I19</f>
        <v>6520558</v>
      </c>
      <c r="J22" s="9"/>
    </row>
    <row r="23" spans="1:12" ht="24" customHeight="1">
      <c r="A23" s="179" t="s">
        <v>138</v>
      </c>
      <c r="B23" s="151"/>
      <c r="C23" s="34">
        <v>726</v>
      </c>
      <c r="D23" s="13"/>
      <c r="E23" s="34">
        <f>+'SI (3ด) (P.6)'!F42</f>
        <v>704</v>
      </c>
      <c r="F23" s="13"/>
      <c r="G23" s="59">
        <v>0</v>
      </c>
      <c r="H23" s="13"/>
      <c r="I23" s="59">
        <v>0</v>
      </c>
    </row>
    <row r="24" spans="1:12" ht="24" customHeight="1" thickBot="1">
      <c r="A24" s="192" t="s">
        <v>135</v>
      </c>
      <c r="B24" s="192"/>
      <c r="C24" s="85">
        <f>SUM(C22:C23)</f>
        <v>6760862</v>
      </c>
      <c r="D24" s="93"/>
      <c r="E24" s="85">
        <f>SUM(E22:E23)</f>
        <v>6521262</v>
      </c>
      <c r="F24" s="13"/>
      <c r="G24" s="35">
        <f>SUM(G22:G23)</f>
        <v>6760136</v>
      </c>
      <c r="H24" s="13"/>
      <c r="I24" s="35">
        <f>SUM(I22:I23)</f>
        <v>6520558</v>
      </c>
    </row>
    <row r="25" spans="1:12" ht="24" customHeight="1" thickTop="1">
      <c r="I25" s="195"/>
    </row>
    <row r="26" spans="1:12" ht="24" customHeight="1">
      <c r="I26" s="195"/>
    </row>
    <row r="27" spans="1:12" ht="24" customHeight="1">
      <c r="F27" s="9"/>
      <c r="H27" s="9"/>
    </row>
    <row r="28" spans="1:12" ht="24" customHeight="1">
      <c r="D28" s="9"/>
      <c r="F28" s="9"/>
    </row>
    <row r="29" spans="1:12" ht="24" customHeight="1">
      <c r="H29" s="9"/>
    </row>
    <row r="30" spans="1:12" ht="24" customHeight="1">
      <c r="H30" s="9"/>
    </row>
    <row r="33" spans="1:10" ht="24" customHeight="1">
      <c r="H33" s="9"/>
    </row>
    <row r="35" spans="1:10" ht="24" customHeight="1">
      <c r="H35" s="9"/>
      <c r="J35" s="9"/>
    </row>
    <row r="39" spans="1:10" ht="24" customHeight="1">
      <c r="A39" s="152"/>
    </row>
    <row r="59" spans="6:10" ht="24" customHeight="1">
      <c r="H59" s="186"/>
    </row>
    <row r="60" spans="6:10" ht="24" customHeight="1">
      <c r="H60" s="186"/>
    </row>
    <row r="62" spans="6:10" ht="24" customHeight="1">
      <c r="H62" s="186"/>
    </row>
    <row r="63" spans="6:10" ht="24" customHeight="1">
      <c r="F63" s="194"/>
      <c r="J63" s="196"/>
    </row>
    <row r="66" spans="8:8" ht="24" customHeight="1">
      <c r="H66" s="186"/>
    </row>
    <row r="71" spans="8:8" ht="24" customHeight="1">
      <c r="H71" s="186"/>
    </row>
    <row r="74" spans="8:8" ht="24" customHeight="1">
      <c r="H74" s="186"/>
    </row>
    <row r="75" spans="8:8" ht="24" customHeight="1">
      <c r="H75" s="186"/>
    </row>
    <row r="76" spans="8:8" ht="24" customHeight="1">
      <c r="H76" s="18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4" header="0.5" footer="0.3"/>
  <pageSetup paperSize="9" scale="78" firstPageNumber="7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L56"/>
  <sheetViews>
    <sheetView view="pageBreakPreview" zoomScale="80" zoomScaleNormal="80" zoomScaleSheetLayoutView="80" workbookViewId="0">
      <selection sqref="A1:AD1"/>
    </sheetView>
  </sheetViews>
  <sheetFormatPr defaultColWidth="10.59765625" defaultRowHeight="20"/>
  <cols>
    <col min="1" max="1" width="36.09765625" style="200" customWidth="1"/>
    <col min="2" max="2" width="6.69921875" style="201" customWidth="1"/>
    <col min="3" max="3" width="1" style="201" customWidth="1"/>
    <col min="4" max="4" width="11.3984375" style="232" customWidth="1"/>
    <col min="5" max="5" width="1" style="232" customWidth="1"/>
    <col min="6" max="6" width="11.3984375" style="232" customWidth="1"/>
    <col min="7" max="7" width="1" style="232" customWidth="1"/>
    <col min="8" max="8" width="11.3984375" style="232" customWidth="1"/>
    <col min="9" max="9" width="1" style="232" customWidth="1"/>
    <col min="10" max="10" width="11.3984375" style="232" customWidth="1"/>
    <col min="11" max="11" width="1" style="232" customWidth="1"/>
    <col min="12" max="12" width="11.3984375" style="6" customWidth="1"/>
    <col min="13" max="13" width="1" style="232" customWidth="1"/>
    <col min="14" max="14" width="11.3984375" style="230" customWidth="1"/>
    <col min="15" max="15" width="1" style="230" customWidth="1"/>
    <col min="16" max="16" width="11.3984375" style="230" customWidth="1"/>
    <col min="17" max="17" width="1" style="230" customWidth="1"/>
    <col min="18" max="18" width="11.3984375" style="230" customWidth="1"/>
    <col min="19" max="19" width="1" style="230" customWidth="1"/>
    <col min="20" max="20" width="11.3984375" style="230" customWidth="1"/>
    <col min="21" max="21" width="1" style="230" customWidth="1"/>
    <col min="22" max="22" width="11.3984375" style="230" customWidth="1"/>
    <col min="23" max="23" width="1" style="230" customWidth="1"/>
    <col min="24" max="24" width="11.3984375" style="230" customWidth="1"/>
    <col min="25" max="25" width="1" style="232" customWidth="1"/>
    <col min="26" max="26" width="11.3984375" style="230" customWidth="1"/>
    <col min="27" max="27" width="1" style="230" customWidth="1"/>
    <col min="28" max="28" width="11.3984375" style="230" customWidth="1"/>
    <col min="29" max="29" width="1" style="230" customWidth="1"/>
    <col min="30" max="30" width="11.3984375" style="230" customWidth="1"/>
    <col min="31" max="31" width="7.09765625" style="200" customWidth="1"/>
    <col min="32" max="16384" width="10.59765625" style="200"/>
  </cols>
  <sheetData>
    <row r="1" spans="1:38" s="198" customFormat="1" ht="23.1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197"/>
      <c r="AF1" s="197"/>
      <c r="AG1" s="197"/>
      <c r="AH1" s="197"/>
      <c r="AI1" s="197"/>
      <c r="AJ1" s="197"/>
      <c r="AK1" s="197"/>
      <c r="AL1" s="197"/>
    </row>
    <row r="2" spans="1:38" s="198" customFormat="1" ht="23">
      <c r="A2" s="272" t="s">
        <v>139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197"/>
      <c r="AF2" s="197"/>
      <c r="AG2" s="197"/>
      <c r="AH2" s="197"/>
      <c r="AI2" s="197"/>
      <c r="AJ2" s="197"/>
      <c r="AK2" s="197"/>
      <c r="AL2" s="197"/>
    </row>
    <row r="3" spans="1:38" s="198" customFormat="1" ht="23">
      <c r="A3" s="272" t="s">
        <v>140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197"/>
      <c r="AF3" s="197"/>
      <c r="AG3" s="197"/>
      <c r="AH3" s="197"/>
      <c r="AI3" s="197"/>
      <c r="AJ3" s="197"/>
      <c r="AK3" s="197"/>
      <c r="AL3" s="197"/>
    </row>
    <row r="4" spans="1:38" s="198" customFormat="1" ht="23">
      <c r="A4" s="272" t="s">
        <v>92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197"/>
      <c r="AF4" s="197"/>
      <c r="AG4" s="197"/>
      <c r="AH4" s="197"/>
      <c r="AI4" s="197"/>
      <c r="AJ4" s="197"/>
      <c r="AK4" s="197"/>
      <c r="AL4" s="197"/>
    </row>
    <row r="5" spans="1:38" s="199" customFormat="1" ht="23">
      <c r="A5" s="272" t="s">
        <v>12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197"/>
      <c r="AF5" s="197"/>
      <c r="AG5" s="197"/>
      <c r="AH5" s="197"/>
      <c r="AI5" s="197"/>
      <c r="AJ5" s="197"/>
      <c r="AK5" s="197"/>
      <c r="AL5" s="197"/>
    </row>
    <row r="6" spans="1:38" ht="18" customHeight="1">
      <c r="A6" s="273" t="s">
        <v>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</row>
    <row r="7" spans="1:38" ht="4.5" customHeight="1"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</row>
    <row r="8" spans="1:38" s="209" customFormat="1" ht="20.25" customHeight="1">
      <c r="A8" s="203"/>
      <c r="B8" s="204"/>
      <c r="C8" s="204"/>
      <c r="D8" s="205"/>
      <c r="E8" s="205"/>
      <c r="F8" s="206"/>
      <c r="G8" s="206"/>
      <c r="H8" s="207" t="s">
        <v>80</v>
      </c>
      <c r="I8" s="208"/>
      <c r="J8" s="271" t="s">
        <v>82</v>
      </c>
      <c r="K8" s="271"/>
      <c r="L8" s="271"/>
      <c r="M8" s="208"/>
      <c r="N8" s="271" t="s">
        <v>86</v>
      </c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05"/>
      <c r="Z8" s="205"/>
      <c r="AA8" s="205"/>
      <c r="AB8" s="208"/>
      <c r="AC8" s="205"/>
      <c r="AD8" s="205"/>
    </row>
    <row r="9" spans="1:38" s="209" customFormat="1" ht="20.25" customHeight="1">
      <c r="A9" s="203"/>
      <c r="B9" s="204"/>
      <c r="C9" s="204"/>
      <c r="D9" s="205"/>
      <c r="E9" s="205"/>
      <c r="F9" s="206"/>
      <c r="G9" s="206"/>
      <c r="H9" s="206" t="s">
        <v>141</v>
      </c>
      <c r="I9" s="208"/>
      <c r="J9" s="206"/>
      <c r="K9" s="206"/>
      <c r="L9" s="206"/>
      <c r="M9" s="208"/>
      <c r="N9" s="206" t="s">
        <v>142</v>
      </c>
      <c r="O9" s="208"/>
      <c r="P9" s="206"/>
      <c r="Q9" s="206"/>
      <c r="R9" s="206"/>
      <c r="S9" s="206"/>
      <c r="T9" s="210"/>
      <c r="U9" s="206"/>
      <c r="V9" s="210"/>
      <c r="W9" s="206"/>
      <c r="X9" s="206"/>
      <c r="Y9" s="205"/>
      <c r="Z9" s="205"/>
      <c r="AA9" s="205"/>
      <c r="AB9" s="206" t="s">
        <v>143</v>
      </c>
      <c r="AC9" s="205"/>
      <c r="AD9" s="205"/>
    </row>
    <row r="10" spans="1:38" s="209" customFormat="1" ht="20.25" customHeight="1">
      <c r="A10" s="204"/>
      <c r="B10" s="204"/>
      <c r="C10" s="204"/>
      <c r="D10" s="206"/>
      <c r="E10" s="206"/>
      <c r="F10" s="206"/>
      <c r="G10" s="206"/>
      <c r="H10" s="206" t="s">
        <v>144</v>
      </c>
      <c r="I10" s="206"/>
      <c r="J10" s="206"/>
      <c r="K10" s="206"/>
      <c r="L10" s="206"/>
      <c r="M10" s="206"/>
      <c r="N10" s="206" t="s">
        <v>145</v>
      </c>
      <c r="O10" s="206"/>
      <c r="P10" s="206" t="s">
        <v>146</v>
      </c>
      <c r="Q10" s="206"/>
      <c r="R10" s="206"/>
      <c r="S10" s="206"/>
      <c r="T10" s="211"/>
      <c r="U10" s="206"/>
      <c r="V10" s="212" t="s">
        <v>147</v>
      </c>
      <c r="W10" s="206"/>
      <c r="X10" s="206" t="s">
        <v>148</v>
      </c>
      <c r="Y10" s="206"/>
      <c r="Z10" s="206" t="s">
        <v>149</v>
      </c>
      <c r="AA10" s="206"/>
      <c r="AB10" s="213" t="s">
        <v>150</v>
      </c>
      <c r="AC10" s="206"/>
      <c r="AD10" s="206"/>
    </row>
    <row r="11" spans="1:38" s="209" customFormat="1" ht="20.25" customHeight="1">
      <c r="A11" s="204"/>
      <c r="B11" s="204"/>
      <c r="C11" s="204"/>
      <c r="D11" s="206" t="s">
        <v>151</v>
      </c>
      <c r="E11" s="206"/>
      <c r="F11" s="206" t="s">
        <v>152</v>
      </c>
      <c r="G11" s="206"/>
      <c r="H11" s="206" t="s">
        <v>153</v>
      </c>
      <c r="I11" s="206"/>
      <c r="J11" s="206" t="s">
        <v>154</v>
      </c>
      <c r="K11" s="206"/>
      <c r="L11" s="206" t="s">
        <v>155</v>
      </c>
      <c r="M11" s="206"/>
      <c r="N11" s="214" t="s">
        <v>156</v>
      </c>
      <c r="O11" s="206"/>
      <c r="P11" s="206" t="s">
        <v>157</v>
      </c>
      <c r="Q11" s="206"/>
      <c r="R11" s="206" t="s">
        <v>158</v>
      </c>
      <c r="S11" s="206"/>
      <c r="T11" s="211" t="s">
        <v>159</v>
      </c>
      <c r="U11" s="206"/>
      <c r="V11" s="206" t="s">
        <v>144</v>
      </c>
      <c r="W11" s="206"/>
      <c r="X11" s="206" t="s">
        <v>160</v>
      </c>
      <c r="Y11" s="206"/>
      <c r="Z11" s="206" t="s">
        <v>161</v>
      </c>
      <c r="AA11" s="206"/>
      <c r="AB11" s="206" t="s">
        <v>162</v>
      </c>
      <c r="AC11" s="206"/>
      <c r="AD11" s="206" t="s">
        <v>149</v>
      </c>
    </row>
    <row r="12" spans="1:38" s="209" customFormat="1" ht="20.25" customHeight="1">
      <c r="A12" s="204"/>
      <c r="B12" s="215" t="s">
        <v>4</v>
      </c>
      <c r="C12" s="215"/>
      <c r="D12" s="207" t="s">
        <v>163</v>
      </c>
      <c r="E12" s="206"/>
      <c r="F12" s="207" t="s">
        <v>164</v>
      </c>
      <c r="G12" s="206"/>
      <c r="H12" s="207" t="s">
        <v>165</v>
      </c>
      <c r="I12" s="206"/>
      <c r="J12" s="207" t="s">
        <v>166</v>
      </c>
      <c r="K12" s="206"/>
      <c r="L12" s="207" t="s">
        <v>167</v>
      </c>
      <c r="M12" s="206"/>
      <c r="N12" s="216" t="s">
        <v>168</v>
      </c>
      <c r="O12" s="206"/>
      <c r="P12" s="207" t="s">
        <v>169</v>
      </c>
      <c r="Q12" s="206"/>
      <c r="R12" s="206" t="s">
        <v>170</v>
      </c>
      <c r="S12" s="206"/>
      <c r="T12" s="207" t="s">
        <v>171</v>
      </c>
      <c r="U12" s="206"/>
      <c r="V12" s="207" t="s">
        <v>172</v>
      </c>
      <c r="W12" s="206"/>
      <c r="X12" s="207" t="s">
        <v>161</v>
      </c>
      <c r="Y12" s="206"/>
      <c r="Z12" s="207" t="s">
        <v>173</v>
      </c>
      <c r="AA12" s="206"/>
      <c r="AB12" s="207" t="s">
        <v>174</v>
      </c>
      <c r="AC12" s="206"/>
      <c r="AD12" s="207" t="s">
        <v>161</v>
      </c>
    </row>
    <row r="13" spans="1:38" ht="20.149999999999999" customHeight="1">
      <c r="A13" s="217"/>
      <c r="B13" s="213"/>
      <c r="C13" s="213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9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</row>
    <row r="14" spans="1:38" s="209" customFormat="1" ht="20.25" customHeight="1">
      <c r="A14" s="217" t="s">
        <v>175</v>
      </c>
      <c r="B14" s="213"/>
      <c r="C14" s="213"/>
      <c r="D14" s="94">
        <v>2973926</v>
      </c>
      <c r="E14" s="95"/>
      <c r="F14" s="94">
        <v>22506296</v>
      </c>
      <c r="G14" s="96"/>
      <c r="H14" s="94">
        <v>-669657</v>
      </c>
      <c r="I14" s="96"/>
      <c r="J14" s="94">
        <v>500000</v>
      </c>
      <c r="K14" s="95"/>
      <c r="L14" s="94">
        <v>56602515</v>
      </c>
      <c r="M14" s="95"/>
      <c r="N14" s="94">
        <v>94528</v>
      </c>
      <c r="O14" s="95"/>
      <c r="P14" s="94">
        <v>161187</v>
      </c>
      <c r="Q14" s="95"/>
      <c r="R14" s="94">
        <v>10895</v>
      </c>
      <c r="S14" s="95"/>
      <c r="T14" s="94">
        <v>-517362</v>
      </c>
      <c r="U14" s="95"/>
      <c r="V14" s="94">
        <v>36424</v>
      </c>
      <c r="W14" s="97"/>
      <c r="X14" s="94">
        <f>SUM(N14:V14)</f>
        <v>-214328</v>
      </c>
      <c r="Y14" s="98"/>
      <c r="Z14" s="94">
        <f>SUM(D14:L14,X14)</f>
        <v>81698752</v>
      </c>
      <c r="AA14" s="98"/>
      <c r="AB14" s="94">
        <v>125770</v>
      </c>
      <c r="AC14" s="98"/>
      <c r="AD14" s="94">
        <f>+Z14+AB14</f>
        <v>81824522</v>
      </c>
    </row>
    <row r="15" spans="1:38" s="209" customFormat="1" ht="24" customHeight="1">
      <c r="A15" s="217" t="s">
        <v>176</v>
      </c>
      <c r="B15" s="213"/>
      <c r="C15" s="213"/>
      <c r="D15" s="17"/>
      <c r="E15" s="17"/>
      <c r="F15" s="17"/>
      <c r="G15" s="17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8"/>
      <c r="AA15" s="17"/>
      <c r="AB15" s="17"/>
      <c r="AC15" s="17"/>
      <c r="AD15" s="37"/>
    </row>
    <row r="16" spans="1:38" s="209" customFormat="1" ht="20.25" customHeight="1">
      <c r="A16" s="220" t="s">
        <v>177</v>
      </c>
      <c r="B16" s="213"/>
      <c r="C16" s="21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8"/>
      <c r="AA16" s="17"/>
      <c r="AB16" s="17"/>
      <c r="AC16" s="17"/>
      <c r="AD16" s="17"/>
    </row>
    <row r="17" spans="1:32" s="209" customFormat="1" ht="20.25" customHeight="1">
      <c r="A17" s="221" t="s">
        <v>178</v>
      </c>
      <c r="B17" s="204"/>
      <c r="C17" s="204"/>
      <c r="D17" s="62">
        <v>0</v>
      </c>
      <c r="E17" s="36"/>
      <c r="F17" s="62">
        <v>0</v>
      </c>
      <c r="G17" s="17"/>
      <c r="H17" s="62">
        <v>0</v>
      </c>
      <c r="I17" s="203"/>
      <c r="J17" s="62">
        <v>0</v>
      </c>
      <c r="K17" s="17"/>
      <c r="L17" s="62">
        <v>0</v>
      </c>
      <c r="M17" s="38"/>
      <c r="N17" s="19">
        <v>1182</v>
      </c>
      <c r="O17" s="17"/>
      <c r="P17" s="62">
        <v>0</v>
      </c>
      <c r="Q17" s="37"/>
      <c r="R17" s="62">
        <v>0</v>
      </c>
      <c r="S17" s="17"/>
      <c r="T17" s="62">
        <v>0</v>
      </c>
      <c r="U17" s="17"/>
      <c r="V17" s="62">
        <v>0</v>
      </c>
      <c r="W17" s="17"/>
      <c r="X17" s="19">
        <f>SUM(N17:P17)</f>
        <v>1182</v>
      </c>
      <c r="Y17" s="38"/>
      <c r="Z17" s="19">
        <f>SUM(D17:L17,X17)</f>
        <v>1182</v>
      </c>
      <c r="AA17" s="15"/>
      <c r="AB17" s="62">
        <v>0</v>
      </c>
      <c r="AC17" s="222"/>
      <c r="AD17" s="41">
        <f>+Z17+AB17</f>
        <v>1182</v>
      </c>
    </row>
    <row r="18" spans="1:32" s="209" customFormat="1" ht="20.25" customHeight="1">
      <c r="A18" s="221" t="s">
        <v>179</v>
      </c>
      <c r="B18" s="204">
        <v>16</v>
      </c>
      <c r="C18" s="204"/>
      <c r="D18" s="63">
        <v>0</v>
      </c>
      <c r="E18" s="17"/>
      <c r="F18" s="63">
        <v>0</v>
      </c>
      <c r="G18" s="17"/>
      <c r="H18" s="63">
        <v>0</v>
      </c>
      <c r="I18" s="203"/>
      <c r="J18" s="63">
        <v>0</v>
      </c>
      <c r="K18" s="17"/>
      <c r="L18" s="42">
        <v>-12609395</v>
      </c>
      <c r="M18" s="39"/>
      <c r="N18" s="63">
        <v>0</v>
      </c>
      <c r="O18" s="17"/>
      <c r="P18" s="63">
        <v>0</v>
      </c>
      <c r="Q18" s="37"/>
      <c r="R18" s="63">
        <v>0</v>
      </c>
      <c r="S18" s="17"/>
      <c r="T18" s="63">
        <v>0</v>
      </c>
      <c r="U18" s="17"/>
      <c r="V18" s="63">
        <v>0</v>
      </c>
      <c r="W18" s="17"/>
      <c r="X18" s="63">
        <v>0</v>
      </c>
      <c r="Y18" s="40"/>
      <c r="Z18" s="19">
        <f>SUM(D18:L18,X18)</f>
        <v>-12609395</v>
      </c>
      <c r="AA18" s="15"/>
      <c r="AB18" s="16">
        <v>-514</v>
      </c>
      <c r="AC18" s="222"/>
      <c r="AD18" s="42">
        <f>+Z18+AB18</f>
        <v>-12609909</v>
      </c>
    </row>
    <row r="19" spans="1:32" s="209" customFormat="1" ht="19.5" customHeight="1">
      <c r="A19" s="220" t="s">
        <v>180</v>
      </c>
      <c r="B19" s="204"/>
      <c r="C19" s="204"/>
      <c r="D19" s="64">
        <f>SUM(D17:D18)</f>
        <v>0</v>
      </c>
      <c r="E19" s="26"/>
      <c r="F19" s="64">
        <f>SUM(F17:F18)</f>
        <v>0</v>
      </c>
      <c r="G19" s="25"/>
      <c r="H19" s="64">
        <f>SUM(H17:H18)</f>
        <v>0</v>
      </c>
      <c r="I19" s="26"/>
      <c r="J19" s="64">
        <f>SUM(J17:J18)</f>
        <v>0</v>
      </c>
      <c r="K19" s="20"/>
      <c r="L19" s="32">
        <f>SUM(L17:L18)</f>
        <v>-12609395</v>
      </c>
      <c r="M19" s="20"/>
      <c r="N19" s="32">
        <f>SUM(N17:N18)</f>
        <v>1182</v>
      </c>
      <c r="O19" s="29"/>
      <c r="P19" s="64">
        <f>SUM(P17:P18)</f>
        <v>0</v>
      </c>
      <c r="Q19" s="55"/>
      <c r="R19" s="64">
        <f>SUM(R17:R18)</f>
        <v>0</v>
      </c>
      <c r="S19" s="29"/>
      <c r="T19" s="64">
        <f>SUM(T17:T18)</f>
        <v>0</v>
      </c>
      <c r="U19" s="29"/>
      <c r="V19" s="64">
        <f>SUM(V17:V18)</f>
        <v>0</v>
      </c>
      <c r="W19" s="29"/>
      <c r="X19" s="32">
        <f>SUM(X17:X18)</f>
        <v>1182</v>
      </c>
      <c r="Y19" s="29"/>
      <c r="Z19" s="32">
        <f>SUM(Z17:Z18)</f>
        <v>-12608213</v>
      </c>
      <c r="AA19" s="29"/>
      <c r="AB19" s="32">
        <f>SUM(AB17:AB18)</f>
        <v>-514</v>
      </c>
      <c r="AC19" s="29"/>
      <c r="AD19" s="32">
        <f>SUM(AD17:AD18)</f>
        <v>-12608727</v>
      </c>
    </row>
    <row r="20" spans="1:32" s="225" customFormat="1" ht="9.65" customHeight="1">
      <c r="A20" s="223"/>
      <c r="B20" s="224"/>
      <c r="C20" s="224"/>
      <c r="D20" s="27"/>
      <c r="E20" s="30"/>
      <c r="F20" s="27"/>
      <c r="G20" s="27"/>
      <c r="H20" s="27"/>
      <c r="I20" s="27"/>
      <c r="J20" s="25"/>
      <c r="K20" s="30"/>
      <c r="L20" s="27"/>
      <c r="M20" s="30"/>
      <c r="N20" s="27"/>
      <c r="O20" s="30"/>
      <c r="P20" s="27"/>
      <c r="Q20" s="27"/>
      <c r="R20" s="27"/>
      <c r="S20" s="30"/>
      <c r="T20" s="27"/>
      <c r="U20" s="30"/>
      <c r="V20" s="27"/>
      <c r="W20" s="30"/>
      <c r="X20" s="27"/>
      <c r="Y20" s="30"/>
      <c r="Z20" s="27"/>
      <c r="AA20" s="30"/>
      <c r="AB20" s="27"/>
      <c r="AC20" s="30"/>
      <c r="AD20" s="27"/>
    </row>
    <row r="21" spans="1:32" s="225" customFormat="1" ht="20.149999999999999" customHeight="1">
      <c r="A21" s="220" t="s">
        <v>181</v>
      </c>
      <c r="B21" s="224"/>
      <c r="C21" s="224"/>
      <c r="D21" s="27"/>
      <c r="E21" s="30"/>
      <c r="F21" s="27"/>
      <c r="G21" s="27"/>
      <c r="H21" s="27"/>
      <c r="I21" s="27"/>
      <c r="J21" s="25"/>
      <c r="K21" s="30"/>
      <c r="L21" s="27"/>
      <c r="M21" s="30"/>
      <c r="N21" s="27"/>
      <c r="O21" s="30"/>
      <c r="P21" s="27"/>
      <c r="Q21" s="27"/>
      <c r="R21" s="27"/>
      <c r="S21" s="30"/>
      <c r="T21" s="27"/>
      <c r="U21" s="30"/>
      <c r="V21" s="27"/>
      <c r="W21" s="30"/>
      <c r="X21" s="27"/>
      <c r="Y21" s="30"/>
      <c r="Z21" s="27"/>
      <c r="AA21" s="30"/>
      <c r="AB21" s="27"/>
      <c r="AC21" s="30"/>
      <c r="AD21" s="27"/>
    </row>
    <row r="22" spans="1:32" s="225" customFormat="1" ht="20.149999999999999" customHeight="1">
      <c r="A22" s="221" t="s">
        <v>181</v>
      </c>
      <c r="B22" s="224"/>
      <c r="C22" s="224"/>
      <c r="D22" s="63">
        <v>0</v>
      </c>
      <c r="E22" s="66"/>
      <c r="F22" s="63">
        <v>0</v>
      </c>
      <c r="G22" s="66"/>
      <c r="H22" s="63">
        <v>0</v>
      </c>
      <c r="I22" s="69"/>
      <c r="J22" s="63">
        <v>0</v>
      </c>
      <c r="K22" s="17"/>
      <c r="L22" s="63">
        <v>0</v>
      </c>
      <c r="M22" s="20"/>
      <c r="N22" s="63">
        <v>0</v>
      </c>
      <c r="O22" s="67"/>
      <c r="P22" s="63">
        <v>0</v>
      </c>
      <c r="Q22" s="226"/>
      <c r="R22" s="63">
        <v>0</v>
      </c>
      <c r="S22" s="68"/>
      <c r="T22" s="63">
        <v>0</v>
      </c>
      <c r="U22" s="68"/>
      <c r="V22" s="63">
        <v>0</v>
      </c>
      <c r="W22" s="20"/>
      <c r="X22" s="63">
        <v>0</v>
      </c>
      <c r="Y22" s="67"/>
      <c r="Z22" s="63">
        <v>0</v>
      </c>
      <c r="AA22" s="20"/>
      <c r="AB22" s="70">
        <v>-51</v>
      </c>
      <c r="AC22" s="20"/>
      <c r="AD22" s="70">
        <f>SUM(Z22:AC22)</f>
        <v>-51</v>
      </c>
    </row>
    <row r="23" spans="1:32" s="225" customFormat="1" ht="20.149999999999999" customHeight="1">
      <c r="A23" s="220" t="s">
        <v>182</v>
      </c>
      <c r="B23" s="224"/>
      <c r="C23" s="224"/>
      <c r="D23" s="71">
        <f>SUM(D22:D22)</f>
        <v>0</v>
      </c>
      <c r="E23" s="67"/>
      <c r="F23" s="71">
        <f>SUM(F22:F22)</f>
        <v>0</v>
      </c>
      <c r="G23" s="67"/>
      <c r="H23" s="71">
        <f>SUM(H22:H22)</f>
        <v>0</v>
      </c>
      <c r="I23" s="67"/>
      <c r="J23" s="71">
        <f>SUM(J22:J22)</f>
        <v>0</v>
      </c>
      <c r="K23" s="67"/>
      <c r="L23" s="71">
        <f>SUM(L22:L22)</f>
        <v>0</v>
      </c>
      <c r="M23" s="67"/>
      <c r="N23" s="72">
        <f>SUM(N22:N22)</f>
        <v>0</v>
      </c>
      <c r="O23" s="67"/>
      <c r="P23" s="72">
        <f>SUM(P22:P22)</f>
        <v>0</v>
      </c>
      <c r="Q23" s="79"/>
      <c r="R23" s="71">
        <f>SUM(R22:R22)</f>
        <v>0</v>
      </c>
      <c r="S23" s="79"/>
      <c r="T23" s="71">
        <f>SUM(T22:T22)</f>
        <v>0</v>
      </c>
      <c r="U23" s="79"/>
      <c r="V23" s="71">
        <f>SUM(V22:V22)</f>
        <v>0</v>
      </c>
      <c r="W23" s="67"/>
      <c r="X23" s="71">
        <f>SUM(X22:X22)</f>
        <v>0</v>
      </c>
      <c r="Y23" s="67"/>
      <c r="Z23" s="71">
        <f>SUM(Z22:Z22)</f>
        <v>0</v>
      </c>
      <c r="AA23" s="29"/>
      <c r="AB23" s="58">
        <f>SUM(AB22:AB22)</f>
        <v>-51</v>
      </c>
      <c r="AC23" s="29"/>
      <c r="AD23" s="58">
        <f>SUM(AD22:AD22)</f>
        <v>-51</v>
      </c>
    </row>
    <row r="24" spans="1:32" s="225" customFormat="1" ht="20.149999999999999" customHeight="1">
      <c r="A24" s="217" t="s">
        <v>183</v>
      </c>
      <c r="B24" s="224"/>
      <c r="C24" s="224"/>
      <c r="D24" s="73">
        <f>D19+D23</f>
        <v>0</v>
      </c>
      <c r="E24" s="79"/>
      <c r="F24" s="73">
        <f>F19+F23</f>
        <v>0</v>
      </c>
      <c r="G24" s="67"/>
      <c r="H24" s="73">
        <f>H19+H23</f>
        <v>0</v>
      </c>
      <c r="I24" s="67"/>
      <c r="J24" s="73">
        <f>J19+J23</f>
        <v>0</v>
      </c>
      <c r="K24" s="30"/>
      <c r="L24" s="74">
        <f>L19+L23</f>
        <v>-12609395</v>
      </c>
      <c r="M24" s="30"/>
      <c r="N24" s="74">
        <f>N19+N23</f>
        <v>1182</v>
      </c>
      <c r="O24" s="30"/>
      <c r="P24" s="73">
        <f>P19+P23</f>
        <v>0</v>
      </c>
      <c r="Q24" s="67"/>
      <c r="R24" s="71">
        <f>R19+R23</f>
        <v>0</v>
      </c>
      <c r="S24" s="67"/>
      <c r="T24" s="71">
        <f>T19+T23</f>
        <v>0</v>
      </c>
      <c r="U24" s="67"/>
      <c r="V24" s="71">
        <f>V19+V23</f>
        <v>0</v>
      </c>
      <c r="W24" s="30"/>
      <c r="X24" s="74">
        <f>X19+X23</f>
        <v>1182</v>
      </c>
      <c r="Y24" s="30"/>
      <c r="Z24" s="74">
        <f>Z19+Z23</f>
        <v>-12608213</v>
      </c>
      <c r="AA24" s="30"/>
      <c r="AB24" s="74">
        <f>AB19+AB23</f>
        <v>-565</v>
      </c>
      <c r="AC24" s="30"/>
      <c r="AD24" s="74">
        <f>AD19+AD23</f>
        <v>-12608778</v>
      </c>
    </row>
    <row r="25" spans="1:32" s="225" customFormat="1" ht="9.65" customHeight="1">
      <c r="A25" s="223"/>
      <c r="B25" s="224"/>
      <c r="C25" s="224"/>
      <c r="D25" s="27"/>
      <c r="E25" s="30"/>
      <c r="F25" s="27"/>
      <c r="G25" s="27"/>
      <c r="H25" s="27"/>
      <c r="I25" s="27"/>
      <c r="J25" s="25"/>
      <c r="K25" s="30"/>
      <c r="L25" s="27"/>
      <c r="M25" s="30"/>
      <c r="N25" s="27"/>
      <c r="O25" s="30"/>
      <c r="P25" s="27"/>
      <c r="Q25" s="27"/>
      <c r="R25" s="27"/>
      <c r="S25" s="30"/>
      <c r="T25" s="27"/>
      <c r="U25" s="30"/>
      <c r="V25" s="27"/>
      <c r="W25" s="30"/>
      <c r="X25" s="27"/>
      <c r="Y25" s="30"/>
      <c r="Z25" s="27"/>
      <c r="AA25" s="30"/>
      <c r="AB25" s="27"/>
      <c r="AC25" s="30"/>
      <c r="AD25" s="27"/>
    </row>
    <row r="26" spans="1:32" s="209" customFormat="1" ht="20.25" customHeight="1">
      <c r="A26" s="217" t="s">
        <v>184</v>
      </c>
      <c r="B26" s="213"/>
      <c r="C26" s="213"/>
      <c r="D26" s="20"/>
      <c r="E26" s="20"/>
      <c r="F26" s="20"/>
      <c r="G26" s="20"/>
      <c r="H26" s="20"/>
      <c r="I26" s="20"/>
      <c r="J26" s="37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2" s="209" customFormat="1" ht="20.25" customHeight="1">
      <c r="A27" s="203" t="s">
        <v>119</v>
      </c>
      <c r="B27" s="213"/>
      <c r="C27" s="213"/>
      <c r="D27" s="62">
        <v>0</v>
      </c>
      <c r="E27" s="18"/>
      <c r="F27" s="62">
        <v>0</v>
      </c>
      <c r="G27" s="25"/>
      <c r="H27" s="62">
        <v>0</v>
      </c>
      <c r="I27" s="18"/>
      <c r="J27" s="62">
        <v>0</v>
      </c>
      <c r="K27" s="26"/>
      <c r="L27" s="55">
        <v>6310839</v>
      </c>
      <c r="M27" s="18"/>
      <c r="N27" s="62">
        <v>0</v>
      </c>
      <c r="O27" s="26"/>
      <c r="P27" s="62">
        <v>0</v>
      </c>
      <c r="Q27" s="25"/>
      <c r="R27" s="62">
        <v>0</v>
      </c>
      <c r="S27" s="26"/>
      <c r="T27" s="62">
        <v>0</v>
      </c>
      <c r="U27" s="18"/>
      <c r="V27" s="62">
        <v>0</v>
      </c>
      <c r="W27" s="18"/>
      <c r="X27" s="62">
        <f>SUM(N27:V27)</f>
        <v>0</v>
      </c>
      <c r="Y27" s="26"/>
      <c r="Z27" s="26">
        <f>SUM(D27:L27,X27)</f>
        <v>6310839</v>
      </c>
      <c r="AA27" s="26"/>
      <c r="AB27" s="55">
        <v>704</v>
      </c>
      <c r="AC27" s="26"/>
      <c r="AD27" s="55">
        <f>+Z27+AB27</f>
        <v>6311543</v>
      </c>
    </row>
    <row r="28" spans="1:32" s="209" customFormat="1" ht="20.25" customHeight="1">
      <c r="A28" s="203" t="s">
        <v>127</v>
      </c>
      <c r="B28" s="204"/>
      <c r="C28" s="204"/>
      <c r="D28" s="63">
        <v>0</v>
      </c>
      <c r="E28" s="17"/>
      <c r="F28" s="63">
        <v>0</v>
      </c>
      <c r="G28" s="25"/>
      <c r="H28" s="63">
        <v>0</v>
      </c>
      <c r="I28" s="17"/>
      <c r="J28" s="63">
        <v>0</v>
      </c>
      <c r="K28" s="19"/>
      <c r="L28" s="63">
        <v>0</v>
      </c>
      <c r="M28" s="17"/>
      <c r="N28" s="63">
        <v>0</v>
      </c>
      <c r="O28" s="19"/>
      <c r="P28" s="63">
        <v>0</v>
      </c>
      <c r="Q28" s="25"/>
      <c r="R28" s="42">
        <v>-6241</v>
      </c>
      <c r="S28" s="17"/>
      <c r="T28" s="42">
        <v>215960</v>
      </c>
      <c r="U28" s="17"/>
      <c r="V28" s="63">
        <v>0</v>
      </c>
      <c r="W28" s="17"/>
      <c r="X28" s="42">
        <f>SUM(N28:V28)</f>
        <v>209719</v>
      </c>
      <c r="Y28" s="19"/>
      <c r="Z28" s="19">
        <f>SUM(D28:L28,X28)</f>
        <v>209719</v>
      </c>
      <c r="AA28" s="19"/>
      <c r="AB28" s="63">
        <v>0</v>
      </c>
      <c r="AC28" s="19"/>
      <c r="AD28" s="42">
        <f>+Z28+AB28</f>
        <v>209719</v>
      </c>
    </row>
    <row r="29" spans="1:32" s="209" customFormat="1" ht="20.25" customHeight="1">
      <c r="A29" s="217" t="s">
        <v>185</v>
      </c>
      <c r="B29" s="213"/>
      <c r="C29" s="213"/>
      <c r="D29" s="64">
        <f>SUM(D27:D28)</f>
        <v>0</v>
      </c>
      <c r="E29" s="21"/>
      <c r="F29" s="64">
        <f>SUM(F27:F28)</f>
        <v>0</v>
      </c>
      <c r="G29" s="28"/>
      <c r="H29" s="64">
        <f>SUM(H27:H28)</f>
        <v>0</v>
      </c>
      <c r="I29" s="22"/>
      <c r="J29" s="64">
        <f>SUM(J27:J28)</f>
        <v>0</v>
      </c>
      <c r="K29" s="21"/>
      <c r="L29" s="32">
        <f>SUM(L27:L28)</f>
        <v>6310839</v>
      </c>
      <c r="M29" s="21"/>
      <c r="N29" s="64">
        <f>SUM(N27:N28)</f>
        <v>0</v>
      </c>
      <c r="O29" s="19"/>
      <c r="P29" s="64">
        <f>SUM(P27:P28)</f>
        <v>0</v>
      </c>
      <c r="Q29" s="25"/>
      <c r="R29" s="58">
        <f>SUM(R27:R28)</f>
        <v>-6241</v>
      </c>
      <c r="S29" s="17"/>
      <c r="T29" s="32">
        <f>SUM(T27:T28)</f>
        <v>215960</v>
      </c>
      <c r="U29" s="17"/>
      <c r="V29" s="64">
        <f>SUM(V27:V28)</f>
        <v>0</v>
      </c>
      <c r="W29" s="17"/>
      <c r="X29" s="32">
        <f>SUM(X27:X28)</f>
        <v>209719</v>
      </c>
      <c r="Y29" s="21"/>
      <c r="Z29" s="32">
        <f>SUM(Z27:Z28)</f>
        <v>6520558</v>
      </c>
      <c r="AA29" s="21"/>
      <c r="AB29" s="32">
        <f>SUM(AB27:AB28)</f>
        <v>704</v>
      </c>
      <c r="AC29" s="21"/>
      <c r="AD29" s="32">
        <f>SUM(AD27:AD28)</f>
        <v>6521262</v>
      </c>
    </row>
    <row r="30" spans="1:32" s="209" customFormat="1" ht="20.25" customHeight="1" thickBot="1">
      <c r="A30" s="217" t="s">
        <v>186</v>
      </c>
      <c r="B30" s="213"/>
      <c r="C30" s="213"/>
      <c r="D30" s="23">
        <f>D14+D24+D29</f>
        <v>2973926</v>
      </c>
      <c r="E30" s="22"/>
      <c r="F30" s="23">
        <f>F14+F24+F29</f>
        <v>22506296</v>
      </c>
      <c r="G30" s="22"/>
      <c r="H30" s="23">
        <f>H14+H24+H29</f>
        <v>-669657</v>
      </c>
      <c r="I30" s="22"/>
      <c r="J30" s="23">
        <f>J14+J24+J29</f>
        <v>500000</v>
      </c>
      <c r="K30" s="22"/>
      <c r="L30" s="23">
        <f>L14+L24+L29</f>
        <v>50303959</v>
      </c>
      <c r="M30" s="22"/>
      <c r="N30" s="23">
        <f>N14+N24+N29</f>
        <v>95710</v>
      </c>
      <c r="O30" s="22"/>
      <c r="P30" s="23">
        <f>P14+P24+P29</f>
        <v>161187</v>
      </c>
      <c r="Q30" s="22"/>
      <c r="R30" s="23">
        <f>R14+R24+R29</f>
        <v>4654</v>
      </c>
      <c r="S30" s="22"/>
      <c r="T30" s="23">
        <f>T14+T24+T29</f>
        <v>-301402</v>
      </c>
      <c r="U30" s="22"/>
      <c r="V30" s="23">
        <f>V14+V24+V29</f>
        <v>36424</v>
      </c>
      <c r="W30" s="22"/>
      <c r="X30" s="23">
        <f>X14+X24+X29</f>
        <v>-3427</v>
      </c>
      <c r="Y30" s="22"/>
      <c r="Z30" s="23">
        <f>Z14+Z24+Z29</f>
        <v>75611097</v>
      </c>
      <c r="AA30" s="22"/>
      <c r="AB30" s="23">
        <f>AB14+AB24+AB29</f>
        <v>125909</v>
      </c>
      <c r="AC30" s="22"/>
      <c r="AD30" s="23">
        <f>AD14+AD24+AD29</f>
        <v>75737006</v>
      </c>
      <c r="AE30" s="24"/>
      <c r="AF30" s="24"/>
    </row>
    <row r="31" spans="1:32" s="209" customFormat="1" ht="20.25" customHeight="1" thickTop="1">
      <c r="A31" s="217"/>
      <c r="B31" s="213"/>
      <c r="C31" s="21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43"/>
      <c r="AE31" s="24"/>
      <c r="AF31" s="24"/>
    </row>
    <row r="32" spans="1:32" s="209" customFormat="1" ht="20.25" customHeight="1">
      <c r="B32" s="213"/>
      <c r="C32" s="21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4"/>
      <c r="AF32" s="24"/>
    </row>
    <row r="33" spans="2:30" ht="20.25" customHeight="1">
      <c r="B33" s="227"/>
      <c r="C33" s="227"/>
      <c r="D33" s="228"/>
      <c r="E33" s="228"/>
      <c r="F33" s="228"/>
      <c r="G33" s="228"/>
      <c r="H33" s="228"/>
      <c r="I33" s="228"/>
      <c r="J33" s="228"/>
      <c r="K33" s="228"/>
      <c r="L33" s="26"/>
      <c r="M33" s="228"/>
      <c r="N33" s="229"/>
      <c r="O33" s="229"/>
      <c r="P33" s="229"/>
      <c r="Q33" s="229"/>
      <c r="R33" s="229"/>
      <c r="S33" s="229"/>
      <c r="U33" s="229"/>
      <c r="V33" s="231"/>
      <c r="W33" s="229"/>
      <c r="X33" s="229"/>
      <c r="Y33" s="228"/>
      <c r="Z33" s="229"/>
      <c r="AA33" s="229"/>
      <c r="AB33" s="229"/>
      <c r="AC33" s="229"/>
      <c r="AD33" s="229"/>
    </row>
    <row r="34" spans="2:30" ht="20.25" customHeight="1"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</row>
    <row r="35" spans="2:30" ht="20.25" customHeight="1"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</row>
    <row r="36" spans="2:30" ht="20.25" customHeight="1"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</row>
    <row r="37" spans="2:30" ht="20.25" customHeight="1"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</row>
    <row r="38" spans="2:30" ht="20.25" customHeight="1">
      <c r="D38" s="228"/>
      <c r="E38" s="228"/>
      <c r="F38" s="228"/>
      <c r="G38" s="228"/>
      <c r="H38" s="228"/>
      <c r="I38" s="228"/>
      <c r="J38" s="228"/>
      <c r="K38" s="228"/>
      <c r="L38" s="26"/>
      <c r="M38" s="228"/>
      <c r="N38" s="229"/>
      <c r="O38" s="229"/>
      <c r="P38" s="229"/>
      <c r="Q38" s="229"/>
      <c r="R38" s="229"/>
      <c r="S38" s="229"/>
      <c r="T38" s="229"/>
      <c r="U38" s="229"/>
      <c r="V38" s="231"/>
      <c r="W38" s="229"/>
      <c r="X38" s="229"/>
      <c r="Y38" s="228"/>
      <c r="Z38" s="229"/>
      <c r="AA38" s="229"/>
      <c r="AB38" s="229"/>
      <c r="AC38" s="229"/>
      <c r="AD38" s="229"/>
    </row>
    <row r="39" spans="2:30" ht="20.25" customHeight="1"/>
    <row r="40" spans="2:30" ht="20.25" customHeight="1"/>
    <row r="56" spans="6:10">
      <c r="F56" s="230"/>
      <c r="J56" s="233"/>
    </row>
  </sheetData>
  <mergeCells count="8"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5" top="0.48" bottom="0.4" header="0.5" footer="0.3"/>
  <pageSetup paperSize="9" scale="69" firstPageNumber="8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L55"/>
  <sheetViews>
    <sheetView view="pageBreakPreview" zoomScale="55" zoomScaleNormal="70" zoomScaleSheetLayoutView="55" workbookViewId="0">
      <selection sqref="A1:AD1"/>
    </sheetView>
  </sheetViews>
  <sheetFormatPr defaultColWidth="10.59765625" defaultRowHeight="20"/>
  <cols>
    <col min="1" max="1" width="36.09765625" style="200" customWidth="1"/>
    <col min="2" max="2" width="6.69921875" style="201" customWidth="1"/>
    <col min="3" max="3" width="1" style="201" customWidth="1"/>
    <col min="4" max="4" width="11.3984375" style="232" customWidth="1"/>
    <col min="5" max="5" width="1" style="232" customWidth="1"/>
    <col min="6" max="6" width="11.3984375" style="232" customWidth="1"/>
    <col min="7" max="7" width="1" style="232" customWidth="1"/>
    <col min="8" max="8" width="11.3984375" style="232" customWidth="1"/>
    <col min="9" max="9" width="1" style="232" customWidth="1"/>
    <col min="10" max="10" width="11.3984375" style="232" customWidth="1"/>
    <col min="11" max="11" width="1" style="232" customWidth="1"/>
    <col min="12" max="12" width="11.3984375" style="6" customWidth="1"/>
    <col min="13" max="13" width="1" style="232" customWidth="1"/>
    <col min="14" max="14" width="11.3984375" style="230" customWidth="1"/>
    <col min="15" max="15" width="1" style="230" customWidth="1"/>
    <col min="16" max="16" width="11.3984375" style="230" customWidth="1"/>
    <col min="17" max="17" width="1" style="230" customWidth="1"/>
    <col min="18" max="18" width="11.3984375" style="230" customWidth="1"/>
    <col min="19" max="19" width="1" style="230" customWidth="1"/>
    <col min="20" max="20" width="11.3984375" style="230" customWidth="1"/>
    <col min="21" max="21" width="1" style="230" customWidth="1"/>
    <col min="22" max="22" width="11.3984375" style="230" customWidth="1"/>
    <col min="23" max="23" width="1" style="230" customWidth="1"/>
    <col min="24" max="24" width="11.3984375" style="230" customWidth="1"/>
    <col min="25" max="25" width="1" style="232" customWidth="1"/>
    <col min="26" max="26" width="11.3984375" style="230" customWidth="1"/>
    <col min="27" max="27" width="1" style="230" customWidth="1"/>
    <col min="28" max="28" width="11.3984375" style="230" customWidth="1"/>
    <col min="29" max="29" width="1" style="230" customWidth="1"/>
    <col min="30" max="30" width="11.3984375" style="230" customWidth="1"/>
    <col min="31" max="31" width="14.69921875" style="200" customWidth="1"/>
    <col min="32" max="16384" width="10.59765625" style="200"/>
  </cols>
  <sheetData>
    <row r="1" spans="1:38" s="198" customFormat="1" ht="23.1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197"/>
      <c r="AF1" s="197"/>
      <c r="AG1" s="197"/>
      <c r="AH1" s="197"/>
      <c r="AI1" s="197"/>
      <c r="AJ1" s="197"/>
      <c r="AK1" s="197"/>
      <c r="AL1" s="197"/>
    </row>
    <row r="2" spans="1:38" s="198" customFormat="1" ht="23">
      <c r="A2" s="272" t="s">
        <v>187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197"/>
      <c r="AF2" s="197"/>
      <c r="AG2" s="197"/>
      <c r="AH2" s="197"/>
      <c r="AI2" s="197"/>
      <c r="AJ2" s="197"/>
      <c r="AK2" s="197"/>
      <c r="AL2" s="197"/>
    </row>
    <row r="3" spans="1:38" s="198" customFormat="1" ht="23">
      <c r="A3" s="272" t="s">
        <v>140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197"/>
      <c r="AF3" s="197"/>
      <c r="AG3" s="197"/>
      <c r="AH3" s="197"/>
      <c r="AI3" s="197"/>
      <c r="AJ3" s="197"/>
      <c r="AK3" s="197"/>
      <c r="AL3" s="197"/>
    </row>
    <row r="4" spans="1:38" s="198" customFormat="1" ht="23">
      <c r="A4" s="272" t="s">
        <v>92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197"/>
      <c r="AF4" s="197"/>
      <c r="AG4" s="197"/>
      <c r="AH4" s="197"/>
      <c r="AI4" s="197"/>
      <c r="AJ4" s="197"/>
      <c r="AK4" s="197"/>
      <c r="AL4" s="197"/>
    </row>
    <row r="5" spans="1:38" s="199" customFormat="1" ht="23">
      <c r="A5" s="272" t="s">
        <v>12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197"/>
      <c r="AF5" s="197"/>
      <c r="AG5" s="197"/>
      <c r="AH5" s="197"/>
      <c r="AI5" s="197"/>
      <c r="AJ5" s="197"/>
      <c r="AK5" s="197"/>
      <c r="AL5" s="197"/>
    </row>
    <row r="6" spans="1:38" ht="18" customHeight="1">
      <c r="A6" s="273" t="s">
        <v>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</row>
    <row r="7" spans="1:38" ht="4.5" customHeight="1"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</row>
    <row r="8" spans="1:38" s="209" customFormat="1" ht="20.25" customHeight="1">
      <c r="A8" s="203"/>
      <c r="B8" s="204"/>
      <c r="C8" s="204"/>
      <c r="D8" s="205"/>
      <c r="E8" s="205"/>
      <c r="F8" s="206"/>
      <c r="G8" s="206"/>
      <c r="H8" s="207" t="s">
        <v>80</v>
      </c>
      <c r="I8" s="208"/>
      <c r="J8" s="271" t="s">
        <v>82</v>
      </c>
      <c r="K8" s="271"/>
      <c r="L8" s="271"/>
      <c r="M8" s="208"/>
      <c r="N8" s="271" t="s">
        <v>86</v>
      </c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05"/>
      <c r="Z8" s="205"/>
      <c r="AA8" s="205"/>
      <c r="AB8" s="208"/>
      <c r="AC8" s="205"/>
      <c r="AD8" s="205"/>
    </row>
    <row r="9" spans="1:38" s="209" customFormat="1" ht="20.25" customHeight="1">
      <c r="A9" s="203"/>
      <c r="B9" s="204"/>
      <c r="C9" s="204"/>
      <c r="D9" s="205"/>
      <c r="E9" s="205"/>
      <c r="F9" s="206"/>
      <c r="G9" s="206"/>
      <c r="H9" s="206" t="s">
        <v>141</v>
      </c>
      <c r="I9" s="208"/>
      <c r="J9" s="206"/>
      <c r="K9" s="206"/>
      <c r="L9" s="206"/>
      <c r="M9" s="208"/>
      <c r="N9" s="206" t="s">
        <v>142</v>
      </c>
      <c r="O9" s="208"/>
      <c r="P9" s="206"/>
      <c r="Q9" s="206"/>
      <c r="R9" s="206"/>
      <c r="S9" s="206"/>
      <c r="T9" s="210"/>
      <c r="U9" s="206"/>
      <c r="V9" s="210"/>
      <c r="W9" s="206"/>
      <c r="X9" s="206"/>
      <c r="Y9" s="205"/>
      <c r="Z9" s="205"/>
      <c r="AA9" s="205"/>
      <c r="AB9" s="206" t="s">
        <v>143</v>
      </c>
      <c r="AC9" s="205"/>
      <c r="AD9" s="205"/>
    </row>
    <row r="10" spans="1:38" s="209" customFormat="1" ht="20.25" customHeight="1">
      <c r="A10" s="204"/>
      <c r="B10" s="204"/>
      <c r="C10" s="204"/>
      <c r="D10" s="206"/>
      <c r="E10" s="206"/>
      <c r="F10" s="206"/>
      <c r="G10" s="206"/>
      <c r="H10" s="206" t="s">
        <v>144</v>
      </c>
      <c r="I10" s="206"/>
      <c r="J10" s="206"/>
      <c r="K10" s="206"/>
      <c r="L10" s="206"/>
      <c r="M10" s="206"/>
      <c r="N10" s="206" t="s">
        <v>145</v>
      </c>
      <c r="O10" s="206"/>
      <c r="P10" s="206" t="s">
        <v>146</v>
      </c>
      <c r="Q10" s="206"/>
      <c r="R10" s="206"/>
      <c r="S10" s="206"/>
      <c r="T10" s="211"/>
      <c r="U10" s="206"/>
      <c r="V10" s="212" t="s">
        <v>147</v>
      </c>
      <c r="W10" s="206"/>
      <c r="X10" s="206" t="s">
        <v>148</v>
      </c>
      <c r="Y10" s="206"/>
      <c r="Z10" s="206" t="s">
        <v>149</v>
      </c>
      <c r="AA10" s="206"/>
      <c r="AB10" s="213" t="s">
        <v>150</v>
      </c>
      <c r="AC10" s="206"/>
      <c r="AD10" s="206"/>
    </row>
    <row r="11" spans="1:38" s="209" customFormat="1" ht="20.25" customHeight="1">
      <c r="A11" s="204"/>
      <c r="B11" s="204"/>
      <c r="C11" s="204"/>
      <c r="D11" s="206" t="s">
        <v>151</v>
      </c>
      <c r="E11" s="206"/>
      <c r="F11" s="206" t="s">
        <v>152</v>
      </c>
      <c r="G11" s="206"/>
      <c r="H11" s="206" t="s">
        <v>153</v>
      </c>
      <c r="I11" s="206"/>
      <c r="J11" s="206" t="s">
        <v>154</v>
      </c>
      <c r="K11" s="206"/>
      <c r="L11" s="206" t="s">
        <v>155</v>
      </c>
      <c r="M11" s="206"/>
      <c r="N11" s="214" t="s">
        <v>156</v>
      </c>
      <c r="O11" s="206"/>
      <c r="P11" s="206" t="s">
        <v>157</v>
      </c>
      <c r="Q11" s="206"/>
      <c r="R11" s="206" t="s">
        <v>158</v>
      </c>
      <c r="S11" s="206"/>
      <c r="T11" s="211" t="s">
        <v>159</v>
      </c>
      <c r="U11" s="206"/>
      <c r="V11" s="206" t="s">
        <v>144</v>
      </c>
      <c r="W11" s="206"/>
      <c r="X11" s="206" t="s">
        <v>160</v>
      </c>
      <c r="Y11" s="206"/>
      <c r="Z11" s="206" t="s">
        <v>161</v>
      </c>
      <c r="AA11" s="206"/>
      <c r="AB11" s="206" t="s">
        <v>162</v>
      </c>
      <c r="AC11" s="206"/>
      <c r="AD11" s="206" t="s">
        <v>149</v>
      </c>
    </row>
    <row r="12" spans="1:38" s="209" customFormat="1" ht="20.25" customHeight="1">
      <c r="A12" s="204"/>
      <c r="B12" s="215" t="s">
        <v>4</v>
      </c>
      <c r="C12" s="215"/>
      <c r="D12" s="207" t="s">
        <v>163</v>
      </c>
      <c r="E12" s="206"/>
      <c r="F12" s="207" t="s">
        <v>164</v>
      </c>
      <c r="G12" s="206"/>
      <c r="H12" s="207" t="s">
        <v>165</v>
      </c>
      <c r="I12" s="206"/>
      <c r="J12" s="207" t="s">
        <v>166</v>
      </c>
      <c r="K12" s="206"/>
      <c r="L12" s="207" t="s">
        <v>167</v>
      </c>
      <c r="M12" s="206"/>
      <c r="N12" s="216" t="s">
        <v>168</v>
      </c>
      <c r="O12" s="206"/>
      <c r="P12" s="207" t="s">
        <v>169</v>
      </c>
      <c r="Q12" s="206"/>
      <c r="R12" s="206" t="s">
        <v>170</v>
      </c>
      <c r="S12" s="206"/>
      <c r="T12" s="207" t="s">
        <v>171</v>
      </c>
      <c r="U12" s="206"/>
      <c r="V12" s="207" t="s">
        <v>172</v>
      </c>
      <c r="W12" s="206"/>
      <c r="X12" s="207" t="s">
        <v>161</v>
      </c>
      <c r="Y12" s="206"/>
      <c r="Z12" s="207" t="s">
        <v>173</v>
      </c>
      <c r="AA12" s="206"/>
      <c r="AB12" s="207" t="s">
        <v>174</v>
      </c>
      <c r="AC12" s="206"/>
      <c r="AD12" s="207" t="s">
        <v>161</v>
      </c>
    </row>
    <row r="13" spans="1:38" ht="20.149999999999999" customHeight="1">
      <c r="A13" s="217"/>
      <c r="B13" s="213"/>
      <c r="C13" s="213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9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</row>
    <row r="14" spans="1:38" s="209" customFormat="1" ht="20.25" customHeight="1">
      <c r="A14" s="217" t="s">
        <v>188</v>
      </c>
      <c r="B14" s="213"/>
      <c r="C14" s="213"/>
      <c r="D14" s="94">
        <v>2974210</v>
      </c>
      <c r="E14" s="95"/>
      <c r="F14" s="94">
        <v>22551567</v>
      </c>
      <c r="G14" s="96"/>
      <c r="H14" s="94">
        <v>-669657</v>
      </c>
      <c r="I14" s="96"/>
      <c r="J14" s="94">
        <v>500000</v>
      </c>
      <c r="K14" s="95"/>
      <c r="L14" s="94">
        <v>60175499</v>
      </c>
      <c r="M14" s="95"/>
      <c r="N14" s="94">
        <v>50944</v>
      </c>
      <c r="O14" s="95"/>
      <c r="P14" s="94">
        <v>161187</v>
      </c>
      <c r="Q14" s="95"/>
      <c r="R14" s="94">
        <v>0</v>
      </c>
      <c r="S14" s="95"/>
      <c r="T14" s="94">
        <v>-44684</v>
      </c>
      <c r="U14" s="95"/>
      <c r="V14" s="94">
        <v>-10341</v>
      </c>
      <c r="W14" s="97"/>
      <c r="X14" s="94">
        <f>SUM(N14:V14)</f>
        <v>157106</v>
      </c>
      <c r="Y14" s="98"/>
      <c r="Z14" s="94">
        <f>SUM(D14:L14,X14)</f>
        <v>85688725</v>
      </c>
      <c r="AA14" s="98"/>
      <c r="AB14" s="94">
        <v>127630</v>
      </c>
      <c r="AC14" s="98"/>
      <c r="AD14" s="94">
        <f>+Z14+AB14</f>
        <v>85816355</v>
      </c>
    </row>
    <row r="15" spans="1:38" s="209" customFormat="1" ht="24" customHeight="1">
      <c r="A15" s="217" t="s">
        <v>176</v>
      </c>
      <c r="B15" s="213"/>
      <c r="C15" s="213"/>
      <c r="D15" s="99"/>
      <c r="E15" s="99"/>
      <c r="F15" s="99"/>
      <c r="G15" s="99"/>
      <c r="H15" s="100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100"/>
      <c r="AA15" s="99"/>
      <c r="AB15" s="99"/>
      <c r="AC15" s="99"/>
      <c r="AD15" s="101"/>
    </row>
    <row r="16" spans="1:38" s="209" customFormat="1" ht="20.25" customHeight="1">
      <c r="A16" s="220" t="s">
        <v>177</v>
      </c>
      <c r="B16" s="213"/>
      <c r="C16" s="213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00"/>
      <c r="AA16" s="99"/>
      <c r="AB16" s="99"/>
      <c r="AC16" s="99"/>
      <c r="AD16" s="99"/>
    </row>
    <row r="17" spans="1:32" s="209" customFormat="1" ht="20.25" customHeight="1">
      <c r="A17" s="221" t="s">
        <v>179</v>
      </c>
      <c r="B17" s="204">
        <v>16</v>
      </c>
      <c r="C17" s="204"/>
      <c r="D17" s="102">
        <v>0</v>
      </c>
      <c r="E17" s="99"/>
      <c r="F17" s="102">
        <v>0</v>
      </c>
      <c r="G17" s="99"/>
      <c r="H17" s="102">
        <v>0</v>
      </c>
      <c r="I17" s="97"/>
      <c r="J17" s="102">
        <v>0</v>
      </c>
      <c r="K17" s="99"/>
      <c r="L17" s="103">
        <v>-12610626</v>
      </c>
      <c r="M17" s="98"/>
      <c r="N17" s="102">
        <v>0</v>
      </c>
      <c r="O17" s="99"/>
      <c r="P17" s="102">
        <v>0</v>
      </c>
      <c r="Q17" s="101"/>
      <c r="R17" s="102">
        <v>0</v>
      </c>
      <c r="S17" s="99"/>
      <c r="T17" s="102">
        <v>0</v>
      </c>
      <c r="U17" s="99"/>
      <c r="V17" s="102">
        <v>0</v>
      </c>
      <c r="W17" s="99"/>
      <c r="X17" s="102">
        <v>0</v>
      </c>
      <c r="Y17" s="101"/>
      <c r="Z17" s="103">
        <f>SUM(D17:L17,X17)</f>
        <v>-12610626</v>
      </c>
      <c r="AA17" s="101"/>
      <c r="AB17" s="103">
        <v>-3</v>
      </c>
      <c r="AC17" s="101"/>
      <c r="AD17" s="103">
        <f>+Z17+AB17</f>
        <v>-12610629</v>
      </c>
      <c r="AE17" s="69"/>
    </row>
    <row r="18" spans="1:32" s="209" customFormat="1" ht="19.5" customHeight="1">
      <c r="A18" s="220" t="s">
        <v>180</v>
      </c>
      <c r="B18" s="204"/>
      <c r="C18" s="204"/>
      <c r="D18" s="65">
        <f>SUM(D17:D17)</f>
        <v>0</v>
      </c>
      <c r="E18" s="98"/>
      <c r="F18" s="65">
        <f>SUM(F17:F17)</f>
        <v>0</v>
      </c>
      <c r="G18" s="98"/>
      <c r="H18" s="65">
        <f>SUM(H17:H17)</f>
        <v>0</v>
      </c>
      <c r="I18" s="98"/>
      <c r="J18" s="65">
        <f>SUM(J17:J17)</f>
        <v>0</v>
      </c>
      <c r="K18" s="94"/>
      <c r="L18" s="65">
        <f>SUM(L17:L17)</f>
        <v>-12610626</v>
      </c>
      <c r="M18" s="102"/>
      <c r="N18" s="65">
        <f>SUM(N17:N17)</f>
        <v>0</v>
      </c>
      <c r="O18" s="102"/>
      <c r="P18" s="65">
        <f>SUM(P17:P17)</f>
        <v>0</v>
      </c>
      <c r="Q18" s="94"/>
      <c r="R18" s="65">
        <f>SUM(R17:R17)</f>
        <v>0</v>
      </c>
      <c r="S18" s="94"/>
      <c r="T18" s="65">
        <f>SUM(T17:T17)</f>
        <v>0</v>
      </c>
      <c r="U18" s="94"/>
      <c r="V18" s="65">
        <f>SUM(V17:V17)</f>
        <v>0</v>
      </c>
      <c r="W18" s="94"/>
      <c r="X18" s="65">
        <f>SUM(X17:X17)</f>
        <v>0</v>
      </c>
      <c r="Y18" s="94"/>
      <c r="Z18" s="65">
        <f>SUM(Z17:Z17)</f>
        <v>-12610626</v>
      </c>
      <c r="AA18" s="94"/>
      <c r="AB18" s="65">
        <f>SUM(AB17:AB17)</f>
        <v>-3</v>
      </c>
      <c r="AC18" s="94"/>
      <c r="AD18" s="65">
        <f>SUM(AD17:AD17)</f>
        <v>-12610629</v>
      </c>
    </row>
    <row r="19" spans="1:32" s="225" customFormat="1" ht="9.65" customHeight="1">
      <c r="A19" s="223"/>
      <c r="B19" s="224"/>
      <c r="C19" s="224"/>
      <c r="D19" s="94"/>
      <c r="E19" s="98"/>
      <c r="F19" s="94"/>
      <c r="G19" s="94"/>
      <c r="H19" s="94"/>
      <c r="I19" s="94"/>
      <c r="J19" s="98"/>
      <c r="K19" s="98"/>
      <c r="L19" s="94"/>
      <c r="M19" s="98"/>
      <c r="N19" s="94"/>
      <c r="O19" s="98"/>
      <c r="P19" s="94"/>
      <c r="Q19" s="94"/>
      <c r="R19" s="94"/>
      <c r="S19" s="98"/>
      <c r="T19" s="94"/>
      <c r="U19" s="98"/>
      <c r="V19" s="94"/>
      <c r="W19" s="98"/>
      <c r="X19" s="104"/>
      <c r="Y19" s="94"/>
      <c r="Z19" s="104"/>
      <c r="AA19" s="94"/>
      <c r="AB19" s="104"/>
      <c r="AC19" s="94"/>
      <c r="AD19" s="104"/>
    </row>
    <row r="20" spans="1:32" s="209" customFormat="1" ht="18" customHeight="1">
      <c r="A20" s="220" t="s">
        <v>181</v>
      </c>
      <c r="B20" s="204"/>
      <c r="C20" s="204"/>
      <c r="D20" s="98"/>
      <c r="E20" s="98"/>
      <c r="F20" s="98"/>
      <c r="G20" s="98"/>
      <c r="H20" s="98"/>
      <c r="I20" s="98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</row>
    <row r="21" spans="1:32" s="209" customFormat="1" ht="18" customHeight="1">
      <c r="A21" s="221" t="s">
        <v>181</v>
      </c>
      <c r="B21" s="204"/>
      <c r="C21" s="204"/>
      <c r="D21" s="102">
        <v>0</v>
      </c>
      <c r="E21" s="99"/>
      <c r="F21" s="102">
        <v>0</v>
      </c>
      <c r="G21" s="99"/>
      <c r="H21" s="102">
        <v>0</v>
      </c>
      <c r="I21" s="105"/>
      <c r="J21" s="102">
        <v>0</v>
      </c>
      <c r="K21" s="99"/>
      <c r="L21" s="102">
        <v>0</v>
      </c>
      <c r="M21" s="94"/>
      <c r="N21" s="102">
        <v>0</v>
      </c>
      <c r="O21" s="94"/>
      <c r="P21" s="102">
        <v>0</v>
      </c>
      <c r="Q21" s="97"/>
      <c r="R21" s="102">
        <v>0</v>
      </c>
      <c r="S21" s="97"/>
      <c r="T21" s="102">
        <v>0</v>
      </c>
      <c r="U21" s="97"/>
      <c r="V21" s="102">
        <v>0</v>
      </c>
      <c r="W21" s="94"/>
      <c r="X21" s="102">
        <v>0</v>
      </c>
      <c r="Y21" s="94"/>
      <c r="Z21" s="102">
        <v>0</v>
      </c>
      <c r="AA21" s="94"/>
      <c r="AB21" s="103">
        <v>-44</v>
      </c>
      <c r="AC21" s="94"/>
      <c r="AD21" s="103">
        <f>SUM(Z21:AC21)</f>
        <v>-44</v>
      </c>
    </row>
    <row r="22" spans="1:32" s="225" customFormat="1" ht="18" customHeight="1">
      <c r="A22" s="220" t="s">
        <v>182</v>
      </c>
      <c r="B22" s="234"/>
      <c r="C22" s="234"/>
      <c r="D22" s="106">
        <f>SUM(D21:D21)</f>
        <v>0</v>
      </c>
      <c r="E22" s="94"/>
      <c r="F22" s="106">
        <f>SUM(F21:F21)</f>
        <v>0</v>
      </c>
      <c r="G22" s="94"/>
      <c r="H22" s="106">
        <f>SUM(H21:H21)</f>
        <v>0</v>
      </c>
      <c r="I22" s="94"/>
      <c r="J22" s="106">
        <f>SUM(J21:J21)</f>
        <v>0</v>
      </c>
      <c r="K22" s="94"/>
      <c r="L22" s="106">
        <f>SUM(L21:L21)</f>
        <v>0</v>
      </c>
      <c r="M22" s="94"/>
      <c r="N22" s="107">
        <f>SUM(N21:N21)</f>
        <v>0</v>
      </c>
      <c r="O22" s="94"/>
      <c r="P22" s="107">
        <f>SUM(P21:P21)</f>
        <v>0</v>
      </c>
      <c r="Q22" s="98"/>
      <c r="R22" s="106">
        <f>SUM(R21:R21)</f>
        <v>0</v>
      </c>
      <c r="S22" s="98"/>
      <c r="T22" s="106">
        <f>SUM(T21:T21)</f>
        <v>0</v>
      </c>
      <c r="U22" s="98"/>
      <c r="V22" s="106">
        <f>SUM(V21:V21)</f>
        <v>0</v>
      </c>
      <c r="W22" s="94"/>
      <c r="X22" s="106">
        <f>SUM(X21:X21)</f>
        <v>0</v>
      </c>
      <c r="Y22" s="94"/>
      <c r="Z22" s="106">
        <f>SUM(Z21:Z21)</f>
        <v>0</v>
      </c>
      <c r="AA22" s="94"/>
      <c r="AB22" s="107">
        <f>SUM(AB21:AB21)</f>
        <v>-44</v>
      </c>
      <c r="AC22" s="94"/>
      <c r="AD22" s="107">
        <f>SUM(AD21:AD21)</f>
        <v>-44</v>
      </c>
    </row>
    <row r="23" spans="1:32" s="225" customFormat="1" ht="18" customHeight="1">
      <c r="A23" s="217" t="s">
        <v>183</v>
      </c>
      <c r="B23" s="224"/>
      <c r="C23" s="224"/>
      <c r="D23" s="103">
        <f>D18+D22</f>
        <v>0</v>
      </c>
      <c r="E23" s="98"/>
      <c r="F23" s="103">
        <f>F18+F22</f>
        <v>0</v>
      </c>
      <c r="G23" s="94"/>
      <c r="H23" s="103">
        <f>H18+H22</f>
        <v>0</v>
      </c>
      <c r="I23" s="94"/>
      <c r="J23" s="103">
        <f>J18+J22</f>
        <v>0</v>
      </c>
      <c r="K23" s="98"/>
      <c r="L23" s="103">
        <f>L18+L22</f>
        <v>-12610626</v>
      </c>
      <c r="M23" s="98"/>
      <c r="N23" s="103">
        <f>N18+N22</f>
        <v>0</v>
      </c>
      <c r="O23" s="98"/>
      <c r="P23" s="103">
        <f>P18+P22</f>
        <v>0</v>
      </c>
      <c r="Q23" s="94"/>
      <c r="R23" s="106">
        <f>R18+R22</f>
        <v>0</v>
      </c>
      <c r="S23" s="94"/>
      <c r="T23" s="106">
        <f>T18+T22</f>
        <v>0</v>
      </c>
      <c r="U23" s="94"/>
      <c r="V23" s="106">
        <f>V18+V22</f>
        <v>0</v>
      </c>
      <c r="W23" s="98"/>
      <c r="X23" s="103">
        <f>X18+X22</f>
        <v>0</v>
      </c>
      <c r="Y23" s="98"/>
      <c r="Z23" s="103">
        <f>Z18+Z22</f>
        <v>-12610626</v>
      </c>
      <c r="AA23" s="98"/>
      <c r="AB23" s="103">
        <f>AB18+AB22</f>
        <v>-47</v>
      </c>
      <c r="AC23" s="98"/>
      <c r="AD23" s="103">
        <f>AD18+AD22</f>
        <v>-12610673</v>
      </c>
    </row>
    <row r="24" spans="1:32" s="225" customFormat="1" ht="9.65" customHeight="1">
      <c r="A24" s="223"/>
      <c r="B24" s="224"/>
      <c r="C24" s="224"/>
      <c r="D24" s="94"/>
      <c r="E24" s="98"/>
      <c r="F24" s="94"/>
      <c r="G24" s="94"/>
      <c r="H24" s="94"/>
      <c r="I24" s="94"/>
      <c r="J24" s="98"/>
      <c r="K24" s="98"/>
      <c r="L24" s="94"/>
      <c r="M24" s="98"/>
      <c r="N24" s="94"/>
      <c r="O24" s="98"/>
      <c r="P24" s="94"/>
      <c r="Q24" s="94"/>
      <c r="R24" s="94"/>
      <c r="S24" s="98"/>
      <c r="T24" s="94"/>
      <c r="U24" s="98"/>
      <c r="V24" s="94"/>
      <c r="W24" s="98"/>
      <c r="X24" s="94"/>
      <c r="Y24" s="94"/>
      <c r="Z24" s="94"/>
      <c r="AA24" s="94"/>
      <c r="AB24" s="94"/>
      <c r="AC24" s="94"/>
      <c r="AD24" s="94"/>
    </row>
    <row r="25" spans="1:32" s="209" customFormat="1" ht="20.25" customHeight="1">
      <c r="A25" s="217" t="s">
        <v>184</v>
      </c>
      <c r="B25" s="213"/>
      <c r="C25" s="213"/>
      <c r="D25" s="94"/>
      <c r="E25" s="94"/>
      <c r="F25" s="94"/>
      <c r="G25" s="94"/>
      <c r="H25" s="94"/>
      <c r="I25" s="94"/>
      <c r="J25" s="101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</row>
    <row r="26" spans="1:32" s="209" customFormat="1" ht="20.25" customHeight="1">
      <c r="A26" s="203" t="s">
        <v>119</v>
      </c>
      <c r="B26" s="204"/>
      <c r="C26" s="204"/>
      <c r="D26" s="101">
        <v>0</v>
      </c>
      <c r="E26" s="100"/>
      <c r="F26" s="101">
        <v>0</v>
      </c>
      <c r="G26" s="98"/>
      <c r="H26" s="101">
        <v>0</v>
      </c>
      <c r="I26" s="100"/>
      <c r="J26" s="101">
        <v>0</v>
      </c>
      <c r="K26" s="98"/>
      <c r="L26" s="94">
        <f>'SI (3ด) (P.6)'!D41</f>
        <v>6756930</v>
      </c>
      <c r="M26" s="100"/>
      <c r="N26" s="101">
        <v>0</v>
      </c>
      <c r="O26" s="98"/>
      <c r="P26" s="101">
        <v>0</v>
      </c>
      <c r="Q26" s="98"/>
      <c r="R26" s="101">
        <v>0</v>
      </c>
      <c r="S26" s="100"/>
      <c r="T26" s="101">
        <v>0</v>
      </c>
      <c r="U26" s="100"/>
      <c r="V26" s="101">
        <v>0</v>
      </c>
      <c r="W26" s="100"/>
      <c r="X26" s="101">
        <f>SUM(N26:V26)</f>
        <v>0</v>
      </c>
      <c r="Y26" s="98"/>
      <c r="Z26" s="94">
        <f>SUM(D26:L26,X26)</f>
        <v>6756930</v>
      </c>
      <c r="AA26" s="98"/>
      <c r="AB26" s="94">
        <v>726</v>
      </c>
      <c r="AC26" s="98"/>
      <c r="AD26" s="94">
        <f>+Z26+AB26</f>
        <v>6757656</v>
      </c>
    </row>
    <row r="27" spans="1:32" s="209" customFormat="1" ht="20.25" customHeight="1">
      <c r="A27" s="203" t="s">
        <v>127</v>
      </c>
      <c r="B27" s="204"/>
      <c r="C27" s="204"/>
      <c r="D27" s="102">
        <v>0</v>
      </c>
      <c r="E27" s="99"/>
      <c r="F27" s="102">
        <v>0</v>
      </c>
      <c r="G27" s="98"/>
      <c r="H27" s="102">
        <v>0</v>
      </c>
      <c r="I27" s="99"/>
      <c r="J27" s="102">
        <v>0</v>
      </c>
      <c r="K27" s="97"/>
      <c r="L27" s="102">
        <v>0</v>
      </c>
      <c r="M27" s="99"/>
      <c r="N27" s="102">
        <v>0</v>
      </c>
      <c r="O27" s="97"/>
      <c r="P27" s="102">
        <v>0</v>
      </c>
      <c r="Q27" s="98"/>
      <c r="R27" s="103">
        <v>0</v>
      </c>
      <c r="S27" s="99"/>
      <c r="T27" s="103">
        <v>3206</v>
      </c>
      <c r="U27" s="99"/>
      <c r="V27" s="102">
        <v>0</v>
      </c>
      <c r="W27" s="99"/>
      <c r="X27" s="103">
        <f>SUM(N27:V27)</f>
        <v>3206</v>
      </c>
      <c r="Y27" s="97"/>
      <c r="Z27" s="103">
        <f>SUM(D27:L27,X27)</f>
        <v>3206</v>
      </c>
      <c r="AA27" s="98"/>
      <c r="AB27" s="101">
        <v>0</v>
      </c>
      <c r="AC27" s="98"/>
      <c r="AD27" s="103">
        <f>+Z27+AB27</f>
        <v>3206</v>
      </c>
    </row>
    <row r="28" spans="1:32" s="209" customFormat="1" ht="20.25" customHeight="1">
      <c r="A28" s="217" t="s">
        <v>185</v>
      </c>
      <c r="B28" s="213"/>
      <c r="C28" s="213"/>
      <c r="D28" s="65">
        <f>SUM(D26:D27)</f>
        <v>0</v>
      </c>
      <c r="E28" s="98"/>
      <c r="F28" s="102">
        <f>SUM(F26:F27)</f>
        <v>0</v>
      </c>
      <c r="G28" s="94"/>
      <c r="H28" s="102">
        <f>SUM(H26:H27)</f>
        <v>0</v>
      </c>
      <c r="I28" s="94"/>
      <c r="J28" s="102">
        <f>SUM(J26:J27)</f>
        <v>0</v>
      </c>
      <c r="K28" s="98"/>
      <c r="L28" s="65">
        <f>SUM(L26:L27)</f>
        <v>6756930</v>
      </c>
      <c r="M28" s="98"/>
      <c r="N28" s="102">
        <f>SUM(N26:N27)</f>
        <v>0</v>
      </c>
      <c r="O28" s="97"/>
      <c r="P28" s="102">
        <f>SUM(P26:P27)</f>
        <v>0</v>
      </c>
      <c r="Q28" s="98"/>
      <c r="R28" s="65">
        <f>SUM(R26:R27)</f>
        <v>0</v>
      </c>
      <c r="S28" s="99"/>
      <c r="T28" s="65">
        <f>SUM(T26:T27)</f>
        <v>3206</v>
      </c>
      <c r="U28" s="99"/>
      <c r="V28" s="102">
        <f>SUM(V26:V27)</f>
        <v>0</v>
      </c>
      <c r="W28" s="98"/>
      <c r="X28" s="65">
        <f>SUM(X26:X27)</f>
        <v>3206</v>
      </c>
      <c r="Y28" s="94"/>
      <c r="Z28" s="65">
        <f>SUM(Z26:Z27)</f>
        <v>6760136</v>
      </c>
      <c r="AA28" s="98"/>
      <c r="AB28" s="65">
        <f>SUM(AB26:AB27)</f>
        <v>726</v>
      </c>
      <c r="AC28" s="98"/>
      <c r="AD28" s="65">
        <f>SUM(AD26:AD27)</f>
        <v>6760862</v>
      </c>
    </row>
    <row r="29" spans="1:32" s="209" customFormat="1" ht="20.25" customHeight="1" thickBot="1">
      <c r="A29" s="217" t="s">
        <v>189</v>
      </c>
      <c r="B29" s="213"/>
      <c r="C29" s="213"/>
      <c r="D29" s="108">
        <f>D14+D23+D28</f>
        <v>2974210</v>
      </c>
      <c r="E29" s="94"/>
      <c r="F29" s="108">
        <f>F14+F23+F28</f>
        <v>22551567</v>
      </c>
      <c r="G29" s="94"/>
      <c r="H29" s="108">
        <f>H14+H23+H28</f>
        <v>-669657</v>
      </c>
      <c r="I29" s="94"/>
      <c r="J29" s="108">
        <f>J14+J23+J28</f>
        <v>500000</v>
      </c>
      <c r="K29" s="94"/>
      <c r="L29" s="108">
        <f>L14+L23+L28</f>
        <v>54321803</v>
      </c>
      <c r="M29" s="94"/>
      <c r="N29" s="108">
        <f>N14+N23+N28</f>
        <v>50944</v>
      </c>
      <c r="O29" s="94"/>
      <c r="P29" s="108">
        <f>P14+P23+P28</f>
        <v>161187</v>
      </c>
      <c r="Q29" s="94"/>
      <c r="R29" s="108">
        <f>R14+R23+R28</f>
        <v>0</v>
      </c>
      <c r="S29" s="94"/>
      <c r="T29" s="108">
        <f>T14+T23+T28</f>
        <v>-41478</v>
      </c>
      <c r="U29" s="94"/>
      <c r="V29" s="108">
        <f>V14+V23+V28</f>
        <v>-10341</v>
      </c>
      <c r="W29" s="94"/>
      <c r="X29" s="108">
        <f>X14+X23+X28</f>
        <v>160312</v>
      </c>
      <c r="Y29" s="105"/>
      <c r="Z29" s="108">
        <f>Z14+Z23+Z28</f>
        <v>79838235</v>
      </c>
      <c r="AA29" s="94"/>
      <c r="AB29" s="108">
        <f>AB14+AB23+AB28</f>
        <v>128309</v>
      </c>
      <c r="AC29" s="94"/>
      <c r="AD29" s="108">
        <f>AD14+AD23+AD28</f>
        <v>79966544</v>
      </c>
      <c r="AE29" s="24"/>
      <c r="AF29" s="24"/>
    </row>
    <row r="30" spans="1:32" s="209" customFormat="1" ht="20.25" customHeight="1" thickTop="1">
      <c r="A30" s="217"/>
      <c r="B30" s="213"/>
      <c r="C30" s="213"/>
      <c r="D30" s="75"/>
      <c r="E30" s="75"/>
      <c r="F30" s="75"/>
      <c r="G30" s="75"/>
      <c r="H30" s="75"/>
      <c r="I30" s="75"/>
      <c r="J30" s="75"/>
      <c r="K30" s="75"/>
      <c r="L30" s="75">
        <f>'SFP(P.3-5)'!D105-L29</f>
        <v>0</v>
      </c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>
        <f>+'SFP(P.3-5)'!D106-X29</f>
        <v>0</v>
      </c>
      <c r="Y30" s="75"/>
      <c r="Z30" s="75">
        <f>'SFP(P.3-5)'!D107-Z29</f>
        <v>0</v>
      </c>
      <c r="AA30" s="75"/>
      <c r="AB30" s="75">
        <f>+'SFP(P.3-5)'!D108-AB29</f>
        <v>0</v>
      </c>
      <c r="AC30" s="75"/>
      <c r="AD30" s="75">
        <f>AD29-'SFP(P.3-5)'!D109</f>
        <v>0</v>
      </c>
      <c r="AE30" s="24"/>
      <c r="AF30" s="24"/>
    </row>
    <row r="31" spans="1:32" s="209" customFormat="1" ht="20.25" customHeight="1">
      <c r="B31" s="213"/>
      <c r="C31" s="21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4"/>
      <c r="AF31" s="24"/>
    </row>
    <row r="32" spans="1:32" ht="20.25" customHeight="1">
      <c r="B32" s="227"/>
      <c r="C32" s="227"/>
      <c r="D32" s="228"/>
      <c r="E32" s="228"/>
      <c r="F32" s="228"/>
      <c r="G32" s="228"/>
      <c r="H32" s="228"/>
      <c r="I32" s="228"/>
      <c r="J32" s="228"/>
      <c r="K32" s="228"/>
      <c r="L32" s="26"/>
      <c r="M32" s="228"/>
      <c r="N32" s="229"/>
      <c r="O32" s="229"/>
      <c r="P32" s="229"/>
      <c r="Q32" s="229"/>
      <c r="R32" s="229"/>
      <c r="S32" s="229"/>
      <c r="U32" s="229"/>
      <c r="V32" s="231"/>
      <c r="W32" s="229"/>
      <c r="X32" s="229"/>
      <c r="Y32" s="228"/>
      <c r="Z32" s="229"/>
      <c r="AA32" s="229"/>
      <c r="AB32" s="229"/>
      <c r="AC32" s="229"/>
      <c r="AD32" s="229"/>
    </row>
    <row r="33" spans="4:30" ht="20.25" customHeight="1"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</row>
    <row r="34" spans="4:30" ht="20.25" customHeight="1">
      <c r="D34" s="228"/>
      <c r="E34" s="228"/>
      <c r="F34" s="228"/>
      <c r="G34" s="228"/>
      <c r="H34" s="228"/>
      <c r="I34" s="228"/>
      <c r="J34" s="228"/>
      <c r="K34" s="228"/>
      <c r="L34" s="26"/>
      <c r="M34" s="228"/>
      <c r="N34" s="229"/>
      <c r="O34" s="229"/>
      <c r="P34" s="229"/>
      <c r="Q34" s="229"/>
      <c r="R34" s="229"/>
      <c r="S34" s="229"/>
      <c r="T34" s="229"/>
      <c r="U34" s="229"/>
      <c r="V34" s="231"/>
      <c r="W34" s="229"/>
      <c r="X34" s="229"/>
      <c r="Y34" s="228"/>
      <c r="Z34" s="229"/>
      <c r="AA34" s="229"/>
      <c r="AB34" s="229"/>
      <c r="AC34" s="229"/>
      <c r="AD34" s="229"/>
    </row>
    <row r="35" spans="4:30" ht="20.25" customHeight="1">
      <c r="T35" s="229"/>
      <c r="V35" s="231"/>
    </row>
    <row r="36" spans="4:30">
      <c r="T36" s="229"/>
    </row>
    <row r="37" spans="4:30" ht="20.25" customHeight="1"/>
    <row r="38" spans="4:30" ht="20.25" customHeight="1"/>
    <row r="39" spans="4:30" ht="20.25" customHeight="1"/>
    <row r="40" spans="4:30" ht="20.25" customHeight="1"/>
    <row r="55" spans="6:10">
      <c r="F55" s="230"/>
      <c r="J55" s="233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8" right="0.5" top="0.48" bottom="0.4" header="0.5" footer="0.3"/>
  <pageSetup paperSize="9" scale="69" firstPageNumber="9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olBreaks count="1" manualBreakCount="1">
    <brk id="30" max="41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N74"/>
  <sheetViews>
    <sheetView view="pageBreakPreview" zoomScale="55" zoomScaleNormal="70" zoomScaleSheetLayoutView="55" workbookViewId="0">
      <selection sqref="A1:V1"/>
    </sheetView>
  </sheetViews>
  <sheetFormatPr defaultColWidth="10.59765625" defaultRowHeight="24" customHeight="1"/>
  <cols>
    <col min="1" max="1" width="41.8984375" style="200" customWidth="1"/>
    <col min="2" max="2" width="7.69921875" style="201" bestFit="1" customWidth="1"/>
    <col min="3" max="3" width="1.3984375" style="201" customWidth="1"/>
    <col min="4" max="4" width="14.09765625" style="232" customWidth="1"/>
    <col min="5" max="5" width="1.3984375" style="232" customWidth="1"/>
    <col min="6" max="6" width="14.09765625" style="232" customWidth="1"/>
    <col min="7" max="7" width="1.3984375" style="232" customWidth="1"/>
    <col min="8" max="8" width="14.09765625" style="232" customWidth="1"/>
    <col min="9" max="9" width="1.3984375" style="232" customWidth="1"/>
    <col min="10" max="10" width="14.09765625" style="230" customWidth="1"/>
    <col min="11" max="11" width="1.3984375" style="230" customWidth="1"/>
    <col min="12" max="12" width="14.09765625" style="230" customWidth="1"/>
    <col min="13" max="13" width="1.3984375" style="230" customWidth="1"/>
    <col min="14" max="14" width="14.09765625" style="230" customWidth="1"/>
    <col min="15" max="15" width="1.3984375" style="230" customWidth="1"/>
    <col min="16" max="16" width="14.09765625" style="230" customWidth="1"/>
    <col min="17" max="17" width="1.3984375" style="230" customWidth="1"/>
    <col min="18" max="18" width="17.3984375" style="230" customWidth="1"/>
    <col min="19" max="19" width="1.3984375" style="230" customWidth="1"/>
    <col min="20" max="20" width="14.09765625" style="230" customWidth="1"/>
    <col min="21" max="21" width="1.3984375" style="230" customWidth="1"/>
    <col min="22" max="22" width="14.09765625" style="230" customWidth="1"/>
    <col min="23" max="23" width="1" style="200" customWidth="1"/>
    <col min="24" max="16384" width="10.59765625" style="200"/>
  </cols>
  <sheetData>
    <row r="1" spans="1:40" s="236" customFormat="1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</row>
    <row r="2" spans="1:40" s="236" customFormat="1" ht="24" customHeight="1">
      <c r="A2" s="272" t="s">
        <v>190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</row>
    <row r="3" spans="1:40" s="236" customFormat="1" ht="24" customHeight="1">
      <c r="A3" s="272" t="s">
        <v>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</row>
    <row r="4" spans="1:40" s="236" customFormat="1" ht="24" customHeight="1">
      <c r="A4" s="272" t="s">
        <v>92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197"/>
      <c r="X4" s="197"/>
      <c r="Y4" s="197"/>
      <c r="Z4" s="197"/>
      <c r="AA4" s="197"/>
      <c r="AB4" s="197"/>
      <c r="AC4" s="197"/>
      <c r="AD4" s="197"/>
      <c r="AE4" s="235"/>
      <c r="AF4" s="235"/>
      <c r="AG4" s="235"/>
      <c r="AH4" s="235"/>
      <c r="AI4" s="235"/>
      <c r="AJ4" s="235"/>
      <c r="AK4" s="235"/>
      <c r="AL4" s="235"/>
      <c r="AM4" s="235"/>
      <c r="AN4" s="235"/>
    </row>
    <row r="5" spans="1:40" s="237" customFormat="1" ht="24" customHeight="1">
      <c r="A5" s="272" t="s">
        <v>12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</row>
    <row r="6" spans="1:40" ht="24" customHeight="1">
      <c r="A6" s="273" t="s">
        <v>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</row>
    <row r="7" spans="1:40" ht="9" customHeight="1"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</row>
    <row r="8" spans="1:40" s="238" customFormat="1" ht="21.65" customHeight="1">
      <c r="B8" s="239"/>
      <c r="C8" s="239"/>
      <c r="D8" s="240"/>
      <c r="E8" s="240"/>
      <c r="F8" s="240"/>
      <c r="G8" s="240"/>
      <c r="H8" s="274" t="s">
        <v>82</v>
      </c>
      <c r="I8" s="274"/>
      <c r="J8" s="274"/>
      <c r="K8" s="240"/>
      <c r="L8" s="274" t="s">
        <v>86</v>
      </c>
      <c r="M8" s="274"/>
      <c r="N8" s="274"/>
      <c r="O8" s="274"/>
      <c r="P8" s="274"/>
      <c r="Q8" s="274"/>
      <c r="R8" s="274"/>
      <c r="S8" s="274"/>
      <c r="T8" s="274"/>
      <c r="U8" s="240"/>
      <c r="V8" s="240"/>
    </row>
    <row r="9" spans="1:40" s="238" customFormat="1" ht="21.65" customHeight="1">
      <c r="B9" s="239"/>
      <c r="C9" s="239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 t="s">
        <v>191</v>
      </c>
      <c r="S9" s="240"/>
      <c r="T9" s="240"/>
      <c r="U9" s="240"/>
      <c r="V9" s="240"/>
    </row>
    <row r="10" spans="1:40" s="238" customFormat="1" ht="21.65" customHeight="1">
      <c r="B10" s="239"/>
      <c r="C10" s="239"/>
      <c r="D10" s="240"/>
      <c r="E10" s="240"/>
      <c r="F10" s="240"/>
      <c r="G10" s="240"/>
      <c r="H10" s="240"/>
      <c r="I10" s="240"/>
      <c r="J10" s="241"/>
      <c r="K10" s="240"/>
      <c r="L10" s="240" t="s">
        <v>142</v>
      </c>
      <c r="M10" s="240"/>
      <c r="N10" s="240" t="s">
        <v>146</v>
      </c>
      <c r="O10" s="240"/>
      <c r="P10" s="240" t="s">
        <v>147</v>
      </c>
      <c r="Q10" s="240"/>
      <c r="R10" s="240" t="s">
        <v>192</v>
      </c>
      <c r="S10" s="240"/>
      <c r="T10" s="240" t="s">
        <v>148</v>
      </c>
      <c r="U10" s="240"/>
      <c r="V10" s="240"/>
    </row>
    <row r="11" spans="1:40" s="238" customFormat="1" ht="21.65" customHeight="1">
      <c r="B11" s="239"/>
      <c r="C11" s="239"/>
      <c r="D11" s="240" t="s">
        <v>151</v>
      </c>
      <c r="E11" s="240"/>
      <c r="F11" s="240" t="s">
        <v>152</v>
      </c>
      <c r="G11" s="240"/>
      <c r="H11" s="240" t="s">
        <v>154</v>
      </c>
      <c r="I11" s="240"/>
      <c r="J11" s="240" t="s">
        <v>155</v>
      </c>
      <c r="K11" s="240"/>
      <c r="L11" s="240" t="s">
        <v>145</v>
      </c>
      <c r="M11" s="240"/>
      <c r="N11" s="240" t="s">
        <v>157</v>
      </c>
      <c r="O11" s="240"/>
      <c r="P11" s="240" t="s">
        <v>144</v>
      </c>
      <c r="Q11" s="240"/>
      <c r="R11" s="240" t="s">
        <v>165</v>
      </c>
      <c r="S11" s="240"/>
      <c r="T11" s="240" t="s">
        <v>160</v>
      </c>
      <c r="U11" s="240"/>
      <c r="V11" s="240" t="s">
        <v>149</v>
      </c>
    </row>
    <row r="12" spans="1:40" s="238" customFormat="1" ht="21.65" customHeight="1">
      <c r="B12" s="242" t="s">
        <v>4</v>
      </c>
      <c r="C12" s="242"/>
      <c r="D12" s="243" t="s">
        <v>163</v>
      </c>
      <c r="E12" s="240"/>
      <c r="F12" s="243" t="s">
        <v>164</v>
      </c>
      <c r="G12" s="240"/>
      <c r="H12" s="243" t="s">
        <v>166</v>
      </c>
      <c r="I12" s="240"/>
      <c r="J12" s="243" t="s">
        <v>167</v>
      </c>
      <c r="K12" s="240"/>
      <c r="L12" s="243" t="s">
        <v>193</v>
      </c>
      <c r="M12" s="240"/>
      <c r="N12" s="243" t="s">
        <v>169</v>
      </c>
      <c r="O12" s="240"/>
      <c r="P12" s="243" t="s">
        <v>172</v>
      </c>
      <c r="Q12" s="240"/>
      <c r="R12" s="243" t="s">
        <v>194</v>
      </c>
      <c r="S12" s="240"/>
      <c r="T12" s="243" t="s">
        <v>161</v>
      </c>
      <c r="U12" s="240"/>
      <c r="V12" s="243" t="s">
        <v>161</v>
      </c>
    </row>
    <row r="13" spans="1:40" s="238" customFormat="1" ht="21.65" customHeight="1">
      <c r="A13" s="244"/>
      <c r="B13" s="242"/>
      <c r="C13" s="242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</row>
    <row r="14" spans="1:40" s="238" customFormat="1" ht="21.65" customHeight="1">
      <c r="A14" s="244" t="s">
        <v>175</v>
      </c>
      <c r="D14" s="112">
        <v>2973926</v>
      </c>
      <c r="E14" s="112"/>
      <c r="F14" s="112">
        <v>22506296</v>
      </c>
      <c r="G14" s="112"/>
      <c r="H14" s="112">
        <v>500000</v>
      </c>
      <c r="I14" s="113"/>
      <c r="J14" s="112">
        <v>56602515</v>
      </c>
      <c r="K14" s="125"/>
      <c r="L14" s="112">
        <v>94528</v>
      </c>
      <c r="M14" s="113"/>
      <c r="N14" s="112">
        <v>161187</v>
      </c>
      <c r="O14" s="112"/>
      <c r="P14" s="112">
        <v>12913</v>
      </c>
      <c r="Q14" s="112"/>
      <c r="R14" s="112">
        <v>-482956</v>
      </c>
      <c r="S14" s="113"/>
      <c r="T14" s="112">
        <f>SUM(L14:R14)</f>
        <v>-214328</v>
      </c>
      <c r="U14" s="113"/>
      <c r="V14" s="112">
        <f>SUM(D14+F14+H14+J14+T14)</f>
        <v>82368409</v>
      </c>
    </row>
    <row r="15" spans="1:40" s="238" customFormat="1" ht="21.65" customHeight="1">
      <c r="A15" s="244" t="s">
        <v>176</v>
      </c>
      <c r="B15" s="245"/>
      <c r="C15" s="245"/>
      <c r="D15" s="114"/>
      <c r="E15" s="114"/>
      <c r="F15" s="114"/>
      <c r="G15" s="114"/>
      <c r="H15" s="112"/>
      <c r="I15" s="115"/>
      <c r="J15" s="114"/>
      <c r="K15" s="125"/>
      <c r="L15" s="114"/>
      <c r="M15" s="115"/>
      <c r="N15" s="115"/>
      <c r="O15" s="115"/>
      <c r="P15" s="115"/>
      <c r="Q15" s="115"/>
      <c r="R15" s="115"/>
      <c r="S15" s="115"/>
      <c r="T15" s="115"/>
      <c r="U15" s="115"/>
      <c r="V15" s="114"/>
    </row>
    <row r="16" spans="1:40" s="238" customFormat="1" ht="21.65" customHeight="1">
      <c r="A16" s="238" t="s">
        <v>178</v>
      </c>
      <c r="B16" s="239"/>
      <c r="C16" s="239"/>
      <c r="D16" s="114">
        <v>0</v>
      </c>
      <c r="E16" s="114"/>
      <c r="F16" s="114">
        <v>0</v>
      </c>
      <c r="G16" s="114"/>
      <c r="H16" s="114">
        <v>0</v>
      </c>
      <c r="I16" s="115"/>
      <c r="J16" s="112">
        <v>0</v>
      </c>
      <c r="K16" s="125"/>
      <c r="L16" s="112">
        <v>1182</v>
      </c>
      <c r="M16" s="115"/>
      <c r="N16" s="114">
        <v>0</v>
      </c>
      <c r="O16" s="114"/>
      <c r="P16" s="114">
        <v>0</v>
      </c>
      <c r="Q16" s="114"/>
      <c r="R16" s="114">
        <v>0</v>
      </c>
      <c r="S16" s="115"/>
      <c r="T16" s="112">
        <f>SUM(L16:R16)</f>
        <v>1182</v>
      </c>
      <c r="U16" s="115"/>
      <c r="V16" s="114">
        <f>SUM(D16+F16+H16+J16+T16)</f>
        <v>1182</v>
      </c>
    </row>
    <row r="17" spans="1:32" s="238" customFormat="1" ht="21.65" customHeight="1">
      <c r="A17" s="238" t="s">
        <v>179</v>
      </c>
      <c r="B17" s="239">
        <v>16</v>
      </c>
      <c r="C17" s="239"/>
      <c r="D17" s="114">
        <v>0</v>
      </c>
      <c r="E17" s="114"/>
      <c r="F17" s="114">
        <v>0</v>
      </c>
      <c r="G17" s="112"/>
      <c r="H17" s="114">
        <v>0</v>
      </c>
      <c r="I17" s="112"/>
      <c r="J17" s="114">
        <v>-12609395</v>
      </c>
      <c r="K17" s="125"/>
      <c r="L17" s="116">
        <v>0</v>
      </c>
      <c r="M17" s="114"/>
      <c r="N17" s="114">
        <v>0</v>
      </c>
      <c r="O17" s="114"/>
      <c r="P17" s="114">
        <v>0</v>
      </c>
      <c r="Q17" s="114"/>
      <c r="R17" s="114">
        <v>0</v>
      </c>
      <c r="S17" s="114"/>
      <c r="T17" s="116">
        <v>0</v>
      </c>
      <c r="U17" s="114"/>
      <c r="V17" s="114">
        <f>SUM(D17+F17+H17+J17+T17)</f>
        <v>-12609395</v>
      </c>
    </row>
    <row r="18" spans="1:32" s="238" customFormat="1" ht="21.65" customHeight="1">
      <c r="A18" s="244" t="s">
        <v>183</v>
      </c>
      <c r="B18" s="245"/>
      <c r="C18" s="245"/>
      <c r="D18" s="117">
        <f>SUM(D16:D17)</f>
        <v>0</v>
      </c>
      <c r="E18" s="115"/>
      <c r="F18" s="117">
        <f>SUM(F16:F17)</f>
        <v>0</v>
      </c>
      <c r="G18" s="112"/>
      <c r="H18" s="117">
        <f>SUM(H16:H17)</f>
        <v>0</v>
      </c>
      <c r="I18" s="115"/>
      <c r="J18" s="117">
        <f>SUM(J16:J17)</f>
        <v>-12609395</v>
      </c>
      <c r="K18" s="125"/>
      <c r="L18" s="117">
        <f>SUM(L16:L17)</f>
        <v>1182</v>
      </c>
      <c r="M18" s="115"/>
      <c r="N18" s="117">
        <f>SUM(N16:N17)</f>
        <v>0</v>
      </c>
      <c r="O18" s="112"/>
      <c r="P18" s="117">
        <f>SUM(P16:P17)</f>
        <v>0</v>
      </c>
      <c r="Q18" s="112"/>
      <c r="R18" s="117">
        <f>SUM(R16:R17)</f>
        <v>0</v>
      </c>
      <c r="S18" s="115"/>
      <c r="T18" s="116">
        <f>SUM(L18:R18)</f>
        <v>1182</v>
      </c>
      <c r="U18" s="115"/>
      <c r="V18" s="117">
        <f>SUM(V16:V17)</f>
        <v>-12608213</v>
      </c>
    </row>
    <row r="19" spans="1:32" s="248" customFormat="1" ht="9.75" customHeight="1">
      <c r="A19" s="246"/>
      <c r="B19" s="247"/>
      <c r="C19" s="247"/>
      <c r="D19" s="118"/>
      <c r="E19" s="118"/>
      <c r="F19" s="118"/>
      <c r="G19" s="118"/>
      <c r="H19" s="118"/>
      <c r="I19" s="118"/>
      <c r="J19" s="119"/>
      <c r="K19" s="125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26"/>
    </row>
    <row r="20" spans="1:32" s="238" customFormat="1" ht="21.65" customHeight="1">
      <c r="A20" s="244" t="s">
        <v>195</v>
      </c>
      <c r="B20" s="245"/>
      <c r="C20" s="245"/>
      <c r="D20" s="120"/>
      <c r="E20" s="114"/>
      <c r="F20" s="120"/>
      <c r="G20" s="120"/>
      <c r="H20" s="120"/>
      <c r="I20" s="114"/>
      <c r="J20" s="120"/>
      <c r="K20" s="120"/>
      <c r="L20" s="120"/>
      <c r="M20" s="114"/>
      <c r="N20" s="120"/>
      <c r="O20" s="120"/>
      <c r="P20" s="120"/>
      <c r="Q20" s="120"/>
      <c r="R20" s="120"/>
      <c r="S20" s="114"/>
      <c r="T20" s="114"/>
      <c r="U20" s="114"/>
      <c r="V20" s="120"/>
    </row>
    <row r="21" spans="1:32" s="238" customFormat="1" ht="21.65" customHeight="1">
      <c r="A21" s="238" t="s">
        <v>119</v>
      </c>
      <c r="B21" s="239"/>
      <c r="C21" s="239"/>
      <c r="D21" s="121">
        <v>0</v>
      </c>
      <c r="E21" s="121"/>
      <c r="F21" s="121">
        <v>0</v>
      </c>
      <c r="G21" s="121"/>
      <c r="H21" s="121">
        <v>0</v>
      </c>
      <c r="I21" s="112"/>
      <c r="J21" s="112">
        <v>6310839</v>
      </c>
      <c r="K21" s="112"/>
      <c r="L21" s="121">
        <v>0</v>
      </c>
      <c r="M21" s="112"/>
      <c r="N21" s="121">
        <v>0</v>
      </c>
      <c r="O21" s="121"/>
      <c r="P21" s="121">
        <v>0</v>
      </c>
      <c r="Q21" s="121"/>
      <c r="R21" s="121">
        <v>0</v>
      </c>
      <c r="S21" s="112"/>
      <c r="T21" s="121">
        <f>SUM(L21:R21)</f>
        <v>0</v>
      </c>
      <c r="U21" s="112"/>
      <c r="V21" s="121">
        <f>SUM(D21+F21+H21+J21+T21)</f>
        <v>6310839</v>
      </c>
    </row>
    <row r="22" spans="1:32" s="238" customFormat="1" ht="21.65" customHeight="1">
      <c r="A22" s="238" t="s">
        <v>127</v>
      </c>
      <c r="B22" s="239"/>
      <c r="C22" s="239"/>
      <c r="D22" s="120">
        <v>0</v>
      </c>
      <c r="E22" s="120"/>
      <c r="F22" s="120">
        <v>0</v>
      </c>
      <c r="G22" s="121"/>
      <c r="H22" s="120">
        <v>0</v>
      </c>
      <c r="I22" s="112"/>
      <c r="J22" s="120">
        <v>0</v>
      </c>
      <c r="K22" s="112"/>
      <c r="L22" s="121">
        <v>0</v>
      </c>
      <c r="M22" s="112"/>
      <c r="N22" s="121">
        <v>0</v>
      </c>
      <c r="O22" s="121"/>
      <c r="P22" s="121">
        <v>0</v>
      </c>
      <c r="Q22" s="121"/>
      <c r="R22" s="122">
        <v>209719</v>
      </c>
      <c r="S22" s="112"/>
      <c r="T22" s="121">
        <f>SUM(L22:R22)</f>
        <v>209719</v>
      </c>
      <c r="U22" s="112"/>
      <c r="V22" s="121">
        <f>SUM(D22+F22+H22+J22+T22)</f>
        <v>209719</v>
      </c>
    </row>
    <row r="23" spans="1:32" s="238" customFormat="1" ht="21.65" customHeight="1">
      <c r="A23" s="244" t="s">
        <v>196</v>
      </c>
      <c r="B23" s="245"/>
      <c r="C23" s="245"/>
      <c r="D23" s="123">
        <f>SUM(D21:D22)</f>
        <v>0</v>
      </c>
      <c r="E23" s="120"/>
      <c r="F23" s="123">
        <f>SUM(F21:F22)</f>
        <v>0</v>
      </c>
      <c r="G23" s="121"/>
      <c r="H23" s="123">
        <f>SUM(H21:H22)</f>
        <v>0</v>
      </c>
      <c r="I23" s="114"/>
      <c r="J23" s="123">
        <f>SUM(J21:J22)</f>
        <v>6310839</v>
      </c>
      <c r="K23" s="121"/>
      <c r="L23" s="123">
        <f>SUM(L21:L22)</f>
        <v>0</v>
      </c>
      <c r="M23" s="112"/>
      <c r="N23" s="123">
        <f>SUM(N21:N22)</f>
        <v>0</v>
      </c>
      <c r="O23" s="120"/>
      <c r="P23" s="123">
        <f>SUM(P21:P22)</f>
        <v>0</v>
      </c>
      <c r="Q23" s="120"/>
      <c r="R23" s="123">
        <f>SUM(R21:R22)</f>
        <v>209719</v>
      </c>
      <c r="S23" s="112"/>
      <c r="T23" s="123">
        <f>SUM(T21:T22)</f>
        <v>209719</v>
      </c>
      <c r="U23" s="114"/>
      <c r="V23" s="123">
        <f>SUM(V21:V22)</f>
        <v>6520558</v>
      </c>
    </row>
    <row r="24" spans="1:32" s="238" customFormat="1" ht="21.65" customHeight="1" thickBot="1">
      <c r="A24" s="244" t="s">
        <v>186</v>
      </c>
      <c r="B24" s="245"/>
      <c r="C24" s="245"/>
      <c r="D24" s="124">
        <f>D14+D18+D23</f>
        <v>2973926</v>
      </c>
      <c r="E24" s="112"/>
      <c r="F24" s="124">
        <f>F14+F18+F23</f>
        <v>22506296</v>
      </c>
      <c r="G24" s="112"/>
      <c r="H24" s="124">
        <f>H14+H18+H23</f>
        <v>500000</v>
      </c>
      <c r="I24" s="114"/>
      <c r="J24" s="124">
        <f>J14+J18+J23</f>
        <v>50303959</v>
      </c>
      <c r="K24" s="112"/>
      <c r="L24" s="124">
        <f>L14+L18+L23</f>
        <v>95710</v>
      </c>
      <c r="M24" s="114"/>
      <c r="N24" s="124">
        <f>N14+N18+N23</f>
        <v>161187</v>
      </c>
      <c r="O24" s="112"/>
      <c r="P24" s="124">
        <f>P14+P18+P23</f>
        <v>12913</v>
      </c>
      <c r="Q24" s="112"/>
      <c r="R24" s="124">
        <f>R14+R18+R23</f>
        <v>-273237</v>
      </c>
      <c r="S24" s="114"/>
      <c r="T24" s="124">
        <f>T14+T18+T23</f>
        <v>-3427</v>
      </c>
      <c r="U24" s="114"/>
      <c r="V24" s="124">
        <f>V14+V18+V23</f>
        <v>76280754</v>
      </c>
    </row>
    <row r="25" spans="1:32" ht="21.65" customHeight="1" thickTop="1">
      <c r="A25" s="152"/>
      <c r="B25" s="249"/>
      <c r="C25" s="249"/>
      <c r="D25" s="249"/>
      <c r="E25" s="249"/>
      <c r="F25" s="249"/>
      <c r="G25" s="249"/>
      <c r="H25" s="12"/>
      <c r="I25" s="249"/>
      <c r="J25" s="249"/>
      <c r="K25" s="249"/>
      <c r="L25" s="249"/>
      <c r="M25" s="249"/>
      <c r="N25" s="250"/>
      <c r="O25" s="250"/>
      <c r="P25" s="250"/>
      <c r="Q25" s="250"/>
      <c r="R25" s="250"/>
      <c r="S25" s="250"/>
      <c r="T25" s="250"/>
      <c r="U25" s="249"/>
      <c r="V25" s="44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</row>
    <row r="26" spans="1:32" ht="20">
      <c r="H26" s="12"/>
    </row>
    <row r="28" spans="1:32" ht="20"/>
    <row r="29" spans="1:32" ht="20">
      <c r="H29" s="12"/>
    </row>
    <row r="30" spans="1:32" ht="20"/>
    <row r="31" spans="1:32" ht="20">
      <c r="H31" s="12"/>
      <c r="J31" s="12"/>
    </row>
    <row r="32" spans="1:32" ht="20"/>
    <row r="37" spans="1:1" ht="24" customHeight="1">
      <c r="A37" s="152"/>
    </row>
    <row r="56" spans="6:10" ht="20">
      <c r="H56" s="230"/>
    </row>
    <row r="57" spans="6:10" ht="20">
      <c r="H57" s="230"/>
    </row>
    <row r="58" spans="6:10" ht="20"/>
    <row r="59" spans="6:10" ht="20">
      <c r="H59" s="230"/>
    </row>
    <row r="60" spans="6:10" ht="20">
      <c r="F60" s="230"/>
      <c r="J60" s="233"/>
    </row>
    <row r="61" spans="6:10" ht="20"/>
    <row r="63" spans="6:10" ht="20">
      <c r="H63" s="230"/>
    </row>
    <row r="64" spans="6:10" ht="20"/>
    <row r="68" spans="8:8" ht="20">
      <c r="H68" s="230"/>
    </row>
    <row r="69" spans="8:8" ht="20"/>
    <row r="71" spans="8:8" ht="20">
      <c r="H71" s="230"/>
    </row>
    <row r="72" spans="8:8" ht="20">
      <c r="H72" s="230"/>
    </row>
    <row r="73" spans="8:8" ht="20">
      <c r="H73" s="230"/>
    </row>
    <row r="74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5" top="0.48" bottom="0.4" header="0.5" footer="0.3"/>
  <pageSetup paperSize="9" scale="71" firstPageNumber="10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N72"/>
  <sheetViews>
    <sheetView view="pageBreakPreview" zoomScale="70" zoomScaleNormal="70" zoomScaleSheetLayoutView="70" workbookViewId="0">
      <selection sqref="A1:V1"/>
    </sheetView>
  </sheetViews>
  <sheetFormatPr defaultColWidth="10.59765625" defaultRowHeight="20"/>
  <cols>
    <col min="1" max="1" width="41.69921875" style="200" customWidth="1"/>
    <col min="2" max="2" width="7.69921875" style="201" bestFit="1" customWidth="1"/>
    <col min="3" max="3" width="1.3984375" style="201" customWidth="1"/>
    <col min="4" max="4" width="14.09765625" style="232" customWidth="1"/>
    <col min="5" max="5" width="1.3984375" style="232" customWidth="1"/>
    <col min="6" max="6" width="14.09765625" style="232" customWidth="1"/>
    <col min="7" max="7" width="1.3984375" style="232" customWidth="1"/>
    <col min="8" max="8" width="14.09765625" style="232" customWidth="1"/>
    <col min="9" max="9" width="1.3984375" style="232" customWidth="1"/>
    <col min="10" max="10" width="14.09765625" style="230" customWidth="1"/>
    <col min="11" max="11" width="1.3984375" style="230" customWidth="1"/>
    <col min="12" max="12" width="14.09765625" style="230" customWidth="1"/>
    <col min="13" max="13" width="1.3984375" style="230" customWidth="1"/>
    <col min="14" max="14" width="14.09765625" style="230" customWidth="1"/>
    <col min="15" max="15" width="1.3984375" style="230" customWidth="1"/>
    <col min="16" max="16" width="14.09765625" style="230" customWidth="1"/>
    <col min="17" max="17" width="1.3984375" style="230" customWidth="1"/>
    <col min="18" max="18" width="17.3984375" style="230" customWidth="1"/>
    <col min="19" max="19" width="1.3984375" style="230" customWidth="1"/>
    <col min="20" max="20" width="14.09765625" style="230" customWidth="1"/>
    <col min="21" max="21" width="1.3984375" style="230" customWidth="1"/>
    <col min="22" max="22" width="14.09765625" style="230" customWidth="1"/>
    <col min="23" max="23" width="1" style="200" customWidth="1"/>
    <col min="24" max="16384" width="10.59765625" style="200"/>
  </cols>
  <sheetData>
    <row r="1" spans="1:40" s="236" customFormat="1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</row>
    <row r="2" spans="1:40" s="236" customFormat="1" ht="24" customHeight="1">
      <c r="A2" s="275" t="s">
        <v>197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</row>
    <row r="3" spans="1:40" s="236" customFormat="1" ht="24" customHeight="1">
      <c r="A3" s="272" t="s">
        <v>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</row>
    <row r="4" spans="1:40" s="236" customFormat="1" ht="24" customHeight="1">
      <c r="A4" s="272" t="s">
        <v>92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35"/>
      <c r="X4" s="235"/>
      <c r="Y4" s="189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</row>
    <row r="5" spans="1:40" s="237" customFormat="1" ht="24" customHeight="1">
      <c r="A5" s="272" t="s">
        <v>12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</row>
    <row r="6" spans="1:40" ht="24" customHeight="1">
      <c r="A6" s="273" t="s">
        <v>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</row>
    <row r="7" spans="1:40" ht="9" customHeight="1"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</row>
    <row r="8" spans="1:40" s="238" customFormat="1" ht="21.65" customHeight="1">
      <c r="B8" s="239"/>
      <c r="C8" s="239"/>
      <c r="D8" s="240"/>
      <c r="E8" s="240"/>
      <c r="F8" s="240"/>
      <c r="G8" s="240"/>
      <c r="H8" s="274" t="s">
        <v>82</v>
      </c>
      <c r="I8" s="274"/>
      <c r="J8" s="274"/>
      <c r="K8" s="240"/>
      <c r="L8" s="274" t="s">
        <v>86</v>
      </c>
      <c r="M8" s="274"/>
      <c r="N8" s="274"/>
      <c r="O8" s="274"/>
      <c r="P8" s="274"/>
      <c r="Q8" s="274"/>
      <c r="R8" s="274"/>
      <c r="S8" s="274"/>
      <c r="T8" s="274"/>
      <c r="U8" s="240"/>
      <c r="V8" s="240"/>
    </row>
    <row r="9" spans="1:40" s="238" customFormat="1" ht="21.65" customHeight="1">
      <c r="B9" s="239"/>
      <c r="C9" s="239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 t="s">
        <v>191</v>
      </c>
      <c r="S9" s="240"/>
      <c r="T9" s="240"/>
      <c r="U9" s="240"/>
      <c r="V9" s="240"/>
    </row>
    <row r="10" spans="1:40" s="238" customFormat="1" ht="21.65" customHeight="1">
      <c r="B10" s="239"/>
      <c r="C10" s="239"/>
      <c r="D10" s="240"/>
      <c r="E10" s="240"/>
      <c r="F10" s="240"/>
      <c r="G10" s="240"/>
      <c r="H10" s="240"/>
      <c r="I10" s="240"/>
      <c r="J10" s="241"/>
      <c r="K10" s="240"/>
      <c r="L10" s="240" t="s">
        <v>142</v>
      </c>
      <c r="M10" s="240"/>
      <c r="N10" s="240" t="s">
        <v>146</v>
      </c>
      <c r="O10" s="240"/>
      <c r="P10" s="240" t="s">
        <v>147</v>
      </c>
      <c r="Q10" s="240"/>
      <c r="R10" s="240" t="s">
        <v>192</v>
      </c>
      <c r="S10" s="240"/>
      <c r="T10" s="240" t="s">
        <v>148</v>
      </c>
      <c r="U10" s="240"/>
      <c r="V10" s="240"/>
    </row>
    <row r="11" spans="1:40" s="238" customFormat="1" ht="21.65" customHeight="1">
      <c r="B11" s="239"/>
      <c r="C11" s="239"/>
      <c r="D11" s="240" t="s">
        <v>151</v>
      </c>
      <c r="E11" s="240"/>
      <c r="F11" s="240" t="s">
        <v>152</v>
      </c>
      <c r="G11" s="240"/>
      <c r="H11" s="240" t="s">
        <v>154</v>
      </c>
      <c r="I11" s="240"/>
      <c r="J11" s="240" t="s">
        <v>155</v>
      </c>
      <c r="K11" s="240"/>
      <c r="L11" s="240" t="s">
        <v>145</v>
      </c>
      <c r="M11" s="240"/>
      <c r="N11" s="240" t="s">
        <v>157</v>
      </c>
      <c r="O11" s="240"/>
      <c r="P11" s="240" t="s">
        <v>144</v>
      </c>
      <c r="Q11" s="240"/>
      <c r="R11" s="240" t="s">
        <v>165</v>
      </c>
      <c r="S11" s="240"/>
      <c r="T11" s="240" t="s">
        <v>160</v>
      </c>
      <c r="U11" s="240"/>
      <c r="V11" s="240" t="s">
        <v>149</v>
      </c>
    </row>
    <row r="12" spans="1:40" s="238" customFormat="1" ht="21.65" customHeight="1">
      <c r="B12" s="242" t="s">
        <v>4</v>
      </c>
      <c r="C12" s="242"/>
      <c r="D12" s="243" t="s">
        <v>163</v>
      </c>
      <c r="E12" s="240"/>
      <c r="F12" s="243" t="s">
        <v>164</v>
      </c>
      <c r="G12" s="240"/>
      <c r="H12" s="243" t="s">
        <v>166</v>
      </c>
      <c r="I12" s="240"/>
      <c r="J12" s="243" t="s">
        <v>167</v>
      </c>
      <c r="K12" s="240"/>
      <c r="L12" s="243" t="s">
        <v>193</v>
      </c>
      <c r="M12" s="240"/>
      <c r="N12" s="243" t="s">
        <v>169</v>
      </c>
      <c r="O12" s="240"/>
      <c r="P12" s="243" t="s">
        <v>172</v>
      </c>
      <c r="Q12" s="240"/>
      <c r="R12" s="243" t="s">
        <v>194</v>
      </c>
      <c r="S12" s="240"/>
      <c r="T12" s="243" t="s">
        <v>161</v>
      </c>
      <c r="U12" s="240"/>
      <c r="V12" s="243" t="s">
        <v>161</v>
      </c>
    </row>
    <row r="13" spans="1:40" s="238" customFormat="1" ht="21.65" customHeight="1">
      <c r="A13" s="244"/>
      <c r="B13" s="242"/>
      <c r="C13" s="242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</row>
    <row r="14" spans="1:40" s="238" customFormat="1" ht="21.65" customHeight="1">
      <c r="A14" s="244" t="s">
        <v>188</v>
      </c>
      <c r="D14" s="112">
        <v>2974210</v>
      </c>
      <c r="E14" s="112"/>
      <c r="F14" s="112">
        <v>22551567</v>
      </c>
      <c r="G14" s="112"/>
      <c r="H14" s="112">
        <v>500000</v>
      </c>
      <c r="I14" s="113"/>
      <c r="J14" s="112">
        <v>60175499</v>
      </c>
      <c r="K14" s="125"/>
      <c r="L14" s="112">
        <v>50944</v>
      </c>
      <c r="M14" s="113"/>
      <c r="N14" s="112">
        <v>161187</v>
      </c>
      <c r="O14" s="112"/>
      <c r="P14" s="112">
        <v>11668</v>
      </c>
      <c r="Q14" s="112"/>
      <c r="R14" s="112">
        <v>-66693</v>
      </c>
      <c r="S14" s="113"/>
      <c r="T14" s="112">
        <f>SUM(L14:R14)</f>
        <v>157106</v>
      </c>
      <c r="U14" s="113"/>
      <c r="V14" s="112">
        <f>SUM(D14+F14+H14+J14+T14)</f>
        <v>86358382</v>
      </c>
    </row>
    <row r="15" spans="1:40" s="238" customFormat="1" ht="21.65" customHeight="1">
      <c r="A15" s="244" t="s">
        <v>176</v>
      </c>
      <c r="B15" s="245"/>
      <c r="C15" s="245"/>
      <c r="D15" s="114"/>
      <c r="E15" s="114"/>
      <c r="F15" s="114"/>
      <c r="G15" s="114"/>
      <c r="H15" s="112"/>
      <c r="I15" s="115"/>
      <c r="J15" s="114"/>
      <c r="K15" s="125"/>
      <c r="L15" s="114"/>
      <c r="M15" s="115"/>
      <c r="N15" s="115"/>
      <c r="O15" s="115"/>
      <c r="P15" s="115"/>
      <c r="Q15" s="115"/>
      <c r="R15" s="115"/>
      <c r="S15" s="115"/>
      <c r="T15" s="115"/>
      <c r="U15" s="115"/>
      <c r="V15" s="114"/>
    </row>
    <row r="16" spans="1:40" s="238" customFormat="1" ht="21.65" customHeight="1">
      <c r="A16" s="238" t="s">
        <v>179</v>
      </c>
      <c r="B16" s="239">
        <v>16</v>
      </c>
      <c r="C16" s="239"/>
      <c r="D16" s="114">
        <v>0</v>
      </c>
      <c r="E16" s="114"/>
      <c r="F16" s="114">
        <v>0</v>
      </c>
      <c r="G16" s="112"/>
      <c r="H16" s="114">
        <v>0</v>
      </c>
      <c r="I16" s="112"/>
      <c r="J16" s="121">
        <v>-12610626</v>
      </c>
      <c r="K16" s="125"/>
      <c r="L16" s="114">
        <v>0</v>
      </c>
      <c r="M16" s="114"/>
      <c r="N16" s="114">
        <v>0</v>
      </c>
      <c r="O16" s="114"/>
      <c r="P16" s="114">
        <v>0</v>
      </c>
      <c r="Q16" s="114"/>
      <c r="R16" s="114">
        <v>0</v>
      </c>
      <c r="S16" s="114"/>
      <c r="T16" s="112">
        <v>0</v>
      </c>
      <c r="U16" s="113"/>
      <c r="V16" s="112">
        <f>SUM(D16+F16+H16+J16+T16)</f>
        <v>-12610626</v>
      </c>
    </row>
    <row r="17" spans="1:32" s="238" customFormat="1" ht="21.65" customHeight="1">
      <c r="A17" s="244" t="s">
        <v>183</v>
      </c>
      <c r="B17" s="245"/>
      <c r="C17" s="245"/>
      <c r="D17" s="117">
        <f>SUM(D16:D16)</f>
        <v>0</v>
      </c>
      <c r="E17" s="115"/>
      <c r="F17" s="117">
        <f>SUM(F16:F16)</f>
        <v>0</v>
      </c>
      <c r="G17" s="112"/>
      <c r="H17" s="117">
        <f>SUM(H16:H16)</f>
        <v>0</v>
      </c>
      <c r="I17" s="115"/>
      <c r="J17" s="117">
        <f>SUM(J16:J16)</f>
        <v>-12610626</v>
      </c>
      <c r="K17" s="125"/>
      <c r="L17" s="117">
        <f>SUM(L16:L16)</f>
        <v>0</v>
      </c>
      <c r="M17" s="115"/>
      <c r="N17" s="117">
        <f>SUM(N16:N16)</f>
        <v>0</v>
      </c>
      <c r="O17" s="112"/>
      <c r="P17" s="117">
        <f>SUM(P16:P16)</f>
        <v>0</v>
      </c>
      <c r="Q17" s="112"/>
      <c r="R17" s="117">
        <f>SUM(R16:R16)</f>
        <v>0</v>
      </c>
      <c r="S17" s="115"/>
      <c r="T17" s="117">
        <f>SUM(L17:R17)</f>
        <v>0</v>
      </c>
      <c r="U17" s="115"/>
      <c r="V17" s="117">
        <f>SUM(V16:V16)</f>
        <v>-12610626</v>
      </c>
    </row>
    <row r="18" spans="1:32" s="248" customFormat="1" ht="9.75" customHeight="1">
      <c r="A18" s="246"/>
      <c r="B18" s="247"/>
      <c r="C18" s="247"/>
      <c r="D18" s="118"/>
      <c r="E18" s="118"/>
      <c r="F18" s="118"/>
      <c r="G18" s="118"/>
      <c r="H18" s="118"/>
      <c r="I18" s="118"/>
      <c r="J18" s="119"/>
      <c r="K18" s="125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26"/>
    </row>
    <row r="19" spans="1:32" s="238" customFormat="1" ht="21.65" customHeight="1">
      <c r="A19" s="244" t="s">
        <v>195</v>
      </c>
      <c r="B19" s="245"/>
      <c r="C19" s="245"/>
      <c r="D19" s="120"/>
      <c r="E19" s="114"/>
      <c r="F19" s="120"/>
      <c r="G19" s="120"/>
      <c r="H19" s="120"/>
      <c r="I19" s="114"/>
      <c r="J19" s="120"/>
      <c r="K19" s="120"/>
      <c r="L19" s="120"/>
      <c r="M19" s="114"/>
      <c r="N19" s="120"/>
      <c r="O19" s="120"/>
      <c r="P19" s="120"/>
      <c r="Q19" s="120"/>
      <c r="R19" s="120"/>
      <c r="S19" s="114"/>
      <c r="T19" s="114"/>
      <c r="U19" s="114"/>
      <c r="V19" s="120"/>
    </row>
    <row r="20" spans="1:32" s="238" customFormat="1" ht="21.65" customHeight="1">
      <c r="A20" s="238" t="s">
        <v>119</v>
      </c>
      <c r="B20" s="239"/>
      <c r="C20" s="239"/>
      <c r="D20" s="120">
        <v>0</v>
      </c>
      <c r="E20" s="120"/>
      <c r="F20" s="120">
        <v>0</v>
      </c>
      <c r="G20" s="121"/>
      <c r="H20" s="120">
        <v>0</v>
      </c>
      <c r="I20" s="112"/>
      <c r="J20" s="121">
        <f>'SCI (3ด) P.7'!G10</f>
        <v>6756930</v>
      </c>
      <c r="K20" s="112"/>
      <c r="L20" s="121">
        <v>0</v>
      </c>
      <c r="M20" s="112"/>
      <c r="N20" s="121">
        <v>0</v>
      </c>
      <c r="O20" s="121"/>
      <c r="P20" s="121">
        <v>0</v>
      </c>
      <c r="Q20" s="121"/>
      <c r="R20" s="121">
        <f>'SCI (3ด) P.7'!G14</f>
        <v>0</v>
      </c>
      <c r="S20" s="112"/>
      <c r="T20" s="121">
        <f>SUM(L20:R20)</f>
        <v>0</v>
      </c>
      <c r="U20" s="112"/>
      <c r="V20" s="121">
        <f>SUM(D20+F20+H20+J20+T20)</f>
        <v>6756930</v>
      </c>
    </row>
    <row r="21" spans="1:32" s="238" customFormat="1" ht="21.65" customHeight="1">
      <c r="A21" s="238" t="s">
        <v>127</v>
      </c>
      <c r="B21" s="239"/>
      <c r="C21" s="239"/>
      <c r="D21" s="120">
        <v>0</v>
      </c>
      <c r="E21" s="120"/>
      <c r="F21" s="120">
        <v>0</v>
      </c>
      <c r="G21" s="121"/>
      <c r="H21" s="120">
        <v>0</v>
      </c>
      <c r="I21" s="112"/>
      <c r="J21" s="121">
        <v>0</v>
      </c>
      <c r="K21" s="112"/>
      <c r="L21" s="121">
        <v>0</v>
      </c>
      <c r="M21" s="112"/>
      <c r="N21" s="121">
        <v>0</v>
      </c>
      <c r="O21" s="121"/>
      <c r="P21" s="121">
        <v>0</v>
      </c>
      <c r="Q21" s="121"/>
      <c r="R21" s="121">
        <v>3206</v>
      </c>
      <c r="S21" s="112"/>
      <c r="T21" s="121">
        <f>SUM(L21:R21)</f>
        <v>3206</v>
      </c>
      <c r="U21" s="112"/>
      <c r="V21" s="121">
        <f>SUM(D21+F21+H21+J21+T21)</f>
        <v>3206</v>
      </c>
    </row>
    <row r="22" spans="1:32" s="238" customFormat="1" ht="21.65" customHeight="1">
      <c r="A22" s="244" t="s">
        <v>196</v>
      </c>
      <c r="B22" s="245"/>
      <c r="C22" s="245"/>
      <c r="D22" s="123">
        <f>SUM(D20:D21)</f>
        <v>0</v>
      </c>
      <c r="E22" s="120"/>
      <c r="F22" s="123">
        <f>SUM(F20:F21)</f>
        <v>0</v>
      </c>
      <c r="G22" s="121"/>
      <c r="H22" s="123">
        <f>SUM(H20:H21)</f>
        <v>0</v>
      </c>
      <c r="I22" s="114"/>
      <c r="J22" s="123">
        <f>SUM(J20:J21)</f>
        <v>6756930</v>
      </c>
      <c r="K22" s="121"/>
      <c r="L22" s="123">
        <f>SUM(L20:L21)</f>
        <v>0</v>
      </c>
      <c r="M22" s="112"/>
      <c r="N22" s="123">
        <f>SUM(N20:N21)</f>
        <v>0</v>
      </c>
      <c r="O22" s="120"/>
      <c r="P22" s="123">
        <f>SUM(P20:P21)</f>
        <v>0</v>
      </c>
      <c r="Q22" s="120"/>
      <c r="R22" s="123">
        <f>SUM(R20:R21)</f>
        <v>3206</v>
      </c>
      <c r="S22" s="112"/>
      <c r="T22" s="123">
        <f>SUM(T20:T21)</f>
        <v>3206</v>
      </c>
      <c r="U22" s="114"/>
      <c r="V22" s="123">
        <f>SUM(V20:V21)</f>
        <v>6760136</v>
      </c>
    </row>
    <row r="23" spans="1:32" s="238" customFormat="1" ht="21.65" customHeight="1" thickBot="1">
      <c r="A23" s="244" t="s">
        <v>189</v>
      </c>
      <c r="B23" s="245"/>
      <c r="C23" s="245"/>
      <c r="D23" s="124">
        <f>D14+D17+D22</f>
        <v>2974210</v>
      </c>
      <c r="E23" s="112"/>
      <c r="F23" s="124">
        <f>F14+F17+F22</f>
        <v>22551567</v>
      </c>
      <c r="G23" s="112"/>
      <c r="H23" s="124">
        <f>H14+H17+H22</f>
        <v>500000</v>
      </c>
      <c r="I23" s="114"/>
      <c r="J23" s="124">
        <f>J14+J17+J22</f>
        <v>54321803</v>
      </c>
      <c r="K23" s="112"/>
      <c r="L23" s="124">
        <f>L14+L17+L22</f>
        <v>50944</v>
      </c>
      <c r="M23" s="114"/>
      <c r="N23" s="124">
        <f>N14+N17+N22</f>
        <v>161187</v>
      </c>
      <c r="O23" s="112"/>
      <c r="P23" s="124">
        <f>P14+P17+P22</f>
        <v>11668</v>
      </c>
      <c r="Q23" s="112"/>
      <c r="R23" s="124">
        <f>R14+R17+R22</f>
        <v>-63487</v>
      </c>
      <c r="S23" s="114"/>
      <c r="T23" s="124">
        <f>T14+T17+T22</f>
        <v>160312</v>
      </c>
      <c r="U23" s="114"/>
      <c r="V23" s="124">
        <f>V14+V17+V22</f>
        <v>80507892</v>
      </c>
      <c r="X23" s="251"/>
    </row>
    <row r="24" spans="1:32" ht="21.65" customHeight="1" thickTop="1">
      <c r="A24" s="152"/>
      <c r="B24" s="249"/>
      <c r="C24" s="249"/>
      <c r="D24" s="249"/>
      <c r="E24" s="249"/>
      <c r="F24" s="249"/>
      <c r="G24" s="249"/>
      <c r="H24" s="12"/>
      <c r="I24" s="249"/>
      <c r="J24" s="76">
        <f>'SFP(P.3-5)'!H105-J23</f>
        <v>0</v>
      </c>
      <c r="K24" s="252"/>
      <c r="L24" s="252"/>
      <c r="M24" s="252"/>
      <c r="N24" s="253"/>
      <c r="O24" s="253"/>
      <c r="P24" s="253"/>
      <c r="Q24" s="253"/>
      <c r="R24" s="253"/>
      <c r="S24" s="253"/>
      <c r="T24" s="77">
        <f>T23-'SFP(P.3-5)'!H106</f>
        <v>0</v>
      </c>
      <c r="U24" s="252"/>
      <c r="V24" s="78">
        <f>+V23-'SFP(P.3-5)'!H109</f>
        <v>0</v>
      </c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</row>
    <row r="25" spans="1:32">
      <c r="H25" s="12"/>
    </row>
    <row r="26" spans="1:32" ht="24" customHeight="1"/>
    <row r="28" spans="1:32">
      <c r="H28" s="12"/>
    </row>
    <row r="30" spans="1:32">
      <c r="A30" s="152"/>
      <c r="H30" s="12"/>
      <c r="J30" s="12"/>
    </row>
    <row r="55" spans="6:10">
      <c r="H55" s="230"/>
    </row>
    <row r="56" spans="6:10">
      <c r="H56" s="230"/>
    </row>
    <row r="58" spans="6:10">
      <c r="H58" s="230"/>
    </row>
    <row r="59" spans="6:10">
      <c r="F59" s="230"/>
      <c r="J59" s="233"/>
    </row>
    <row r="62" spans="6:10">
      <c r="H62" s="230"/>
    </row>
    <row r="67" spans="8:8">
      <c r="H67" s="230"/>
    </row>
    <row r="70" spans="8:8">
      <c r="H70" s="230"/>
    </row>
    <row r="71" spans="8:8">
      <c r="H71" s="230"/>
    </row>
    <row r="72" spans="8:8">
      <c r="H72" s="230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5" top="0.48" bottom="0.4" header="0.5" footer="0.3"/>
  <pageSetup paperSize="9" scale="73" firstPageNumber="11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W107"/>
  <sheetViews>
    <sheetView view="pageBreakPreview" zoomScale="55" zoomScaleNormal="80" zoomScaleSheetLayoutView="55" workbookViewId="0">
      <selection sqref="A1:J1"/>
    </sheetView>
  </sheetViews>
  <sheetFormatPr defaultColWidth="9.09765625" defaultRowHeight="20"/>
  <cols>
    <col min="1" max="1" width="64.09765625" style="139" customWidth="1"/>
    <col min="2" max="2" width="8.09765625" style="139" bestFit="1" customWidth="1"/>
    <col min="3" max="3" width="1.3984375" style="139" customWidth="1"/>
    <col min="4" max="4" width="14.8984375" style="13" customWidth="1"/>
    <col min="5" max="5" width="1.3984375" style="2" customWidth="1"/>
    <col min="6" max="6" width="14.8984375" style="2" customWidth="1"/>
    <col min="7" max="7" width="1.3984375" style="2" customWidth="1"/>
    <col min="8" max="8" width="14.8984375" style="4" customWidth="1"/>
    <col min="9" max="9" width="1.3984375" style="2" customWidth="1"/>
    <col min="10" max="10" width="14.8984375" style="2" customWidth="1"/>
    <col min="11" max="11" width="10.69921875" style="137" customWidth="1"/>
    <col min="12" max="12" width="9.09765625" style="137"/>
    <col min="13" max="13" width="13.3984375" style="137" bestFit="1" customWidth="1"/>
    <col min="14" max="14" width="9.09765625" style="137"/>
    <col min="15" max="15" width="17" style="137" bestFit="1" customWidth="1"/>
    <col min="16" max="22" width="9.09765625" style="137"/>
    <col min="23" max="23" width="12" style="137" bestFit="1" customWidth="1"/>
    <col min="24" max="16384" width="9.09765625" style="137"/>
  </cols>
  <sheetData>
    <row r="1" spans="1:23" s="254" customFormat="1" ht="23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23" s="254" customFormat="1" ht="23">
      <c r="A2" s="278" t="s">
        <v>198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23" s="254" customFormat="1" ht="23">
      <c r="A3" s="278" t="s">
        <v>92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23" s="255" customFormat="1" ht="23">
      <c r="A4" s="279" t="s">
        <v>12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23" s="254" customFormat="1" ht="20.149999999999999" customHeight="1">
      <c r="A5" s="280" t="s">
        <v>3</v>
      </c>
      <c r="B5" s="280"/>
      <c r="C5" s="280"/>
      <c r="D5" s="280"/>
      <c r="E5" s="280"/>
      <c r="F5" s="280"/>
      <c r="G5" s="280"/>
      <c r="H5" s="280"/>
      <c r="I5" s="280"/>
      <c r="J5" s="280"/>
    </row>
    <row r="6" spans="1:23" s="254" customFormat="1" ht="4.4000000000000004" customHeight="1">
      <c r="D6" s="45"/>
      <c r="E6" s="256"/>
      <c r="F6" s="256"/>
      <c r="G6" s="256"/>
      <c r="H6" s="256"/>
    </row>
    <row r="7" spans="1:23" ht="20.149999999999999" customHeight="1">
      <c r="A7" s="139" t="s">
        <v>93</v>
      </c>
      <c r="B7" s="140" t="s">
        <v>4</v>
      </c>
      <c r="C7" s="140"/>
      <c r="D7" s="277" t="s">
        <v>5</v>
      </c>
      <c r="E7" s="277"/>
      <c r="F7" s="277"/>
      <c r="G7" s="7"/>
      <c r="H7" s="267" t="s">
        <v>6</v>
      </c>
      <c r="I7" s="267"/>
      <c r="J7" s="267"/>
    </row>
    <row r="8" spans="1:23" ht="20.149999999999999" customHeight="1">
      <c r="B8" s="142"/>
      <c r="C8" s="142"/>
      <c r="D8" s="146" t="s">
        <v>10</v>
      </c>
      <c r="E8" s="140"/>
      <c r="F8" s="146" t="s">
        <v>11</v>
      </c>
      <c r="G8" s="140"/>
      <c r="H8" s="146" t="s">
        <v>10</v>
      </c>
      <c r="I8" s="140"/>
      <c r="J8" s="146" t="s">
        <v>11</v>
      </c>
    </row>
    <row r="9" spans="1:23" ht="20.25" customHeight="1">
      <c r="A9" s="257" t="s">
        <v>199</v>
      </c>
      <c r="B9" s="258"/>
      <c r="C9" s="258"/>
      <c r="D9" s="46"/>
      <c r="E9" s="8"/>
      <c r="F9" s="8"/>
      <c r="G9" s="8"/>
      <c r="H9" s="8"/>
      <c r="I9" s="8"/>
      <c r="J9" s="8"/>
    </row>
    <row r="10" spans="1:23" ht="20.25" customHeight="1">
      <c r="A10" s="254" t="s">
        <v>119</v>
      </c>
      <c r="B10" s="259"/>
      <c r="C10" s="259"/>
      <c r="D10" s="13">
        <f>'SI (3ด) (P.6)'!D43</f>
        <v>6757656</v>
      </c>
      <c r="E10" s="13"/>
      <c r="F10" s="13">
        <v>6311543</v>
      </c>
      <c r="G10" s="13"/>
      <c r="H10" s="13">
        <f>'SI (3ด) (P.6)'!H43</f>
        <v>6756930</v>
      </c>
      <c r="I10" s="13"/>
      <c r="J10" s="13">
        <v>6310839</v>
      </c>
      <c r="M10" s="11"/>
      <c r="O10" s="11"/>
    </row>
    <row r="11" spans="1:23" ht="20.25" customHeight="1">
      <c r="A11" s="254" t="s">
        <v>200</v>
      </c>
      <c r="B11" s="259"/>
      <c r="C11" s="259"/>
      <c r="E11" s="13"/>
      <c r="F11" s="13"/>
      <c r="G11" s="13"/>
      <c r="H11" s="13"/>
      <c r="I11" s="13"/>
      <c r="J11" s="13"/>
    </row>
    <row r="12" spans="1:23" ht="20.25" customHeight="1">
      <c r="A12" s="137" t="s">
        <v>201</v>
      </c>
      <c r="B12" s="138">
        <v>9</v>
      </c>
      <c r="C12" s="138"/>
      <c r="D12" s="13">
        <v>13154735</v>
      </c>
      <c r="E12" s="13"/>
      <c r="F12" s="13">
        <v>13369485</v>
      </c>
      <c r="G12" s="13"/>
      <c r="H12" s="13">
        <v>42449</v>
      </c>
      <c r="I12" s="13"/>
      <c r="J12" s="13">
        <v>39712</v>
      </c>
      <c r="W12" s="11"/>
    </row>
    <row r="13" spans="1:23" ht="20.25" customHeight="1">
      <c r="A13" s="137" t="s">
        <v>108</v>
      </c>
      <c r="B13" s="138"/>
      <c r="C13" s="138"/>
      <c r="D13" s="13">
        <v>-32598</v>
      </c>
      <c r="E13" s="13"/>
      <c r="F13" s="13">
        <v>-55613</v>
      </c>
      <c r="G13" s="13"/>
      <c r="H13" s="13">
        <v>-183928</v>
      </c>
      <c r="I13" s="13"/>
      <c r="J13" s="13">
        <f>-'SI (3ด) (P.6)'!J27</f>
        <v>-118792</v>
      </c>
    </row>
    <row r="14" spans="1:23" ht="20.25" customHeight="1">
      <c r="A14" s="137" t="s">
        <v>116</v>
      </c>
      <c r="B14" s="138"/>
      <c r="C14" s="138"/>
      <c r="D14" s="13">
        <v>1250331</v>
      </c>
      <c r="E14" s="13"/>
      <c r="F14" s="13">
        <v>1319811</v>
      </c>
      <c r="G14" s="13"/>
      <c r="H14" s="13">
        <v>51164</v>
      </c>
      <c r="I14" s="13"/>
      <c r="J14" s="13">
        <f>-'SI (3ด) (P.6)'!J34</f>
        <v>49528</v>
      </c>
    </row>
    <row r="15" spans="1:23" ht="20.25" customHeight="1">
      <c r="A15" s="137" t="s">
        <v>202</v>
      </c>
      <c r="B15" s="138"/>
      <c r="C15" s="138"/>
      <c r="D15" s="13">
        <v>507081</v>
      </c>
      <c r="E15" s="13"/>
      <c r="F15" s="13">
        <v>532727</v>
      </c>
      <c r="G15" s="13"/>
      <c r="H15" s="59">
        <v>-2900</v>
      </c>
      <c r="I15" s="13"/>
      <c r="J15" s="59" t="s">
        <v>203</v>
      </c>
    </row>
    <row r="16" spans="1:23" ht="20.25" customHeight="1">
      <c r="A16" s="137" t="s">
        <v>178</v>
      </c>
      <c r="B16" s="138"/>
      <c r="C16" s="138"/>
      <c r="D16" s="13">
        <v>0</v>
      </c>
      <c r="E16" s="13"/>
      <c r="F16" s="13">
        <v>1182</v>
      </c>
      <c r="G16" s="13"/>
      <c r="H16" s="13">
        <v>0</v>
      </c>
      <c r="I16" s="13"/>
      <c r="J16" s="13">
        <v>1182</v>
      </c>
    </row>
    <row r="17" spans="1:13" ht="20.25" customHeight="1">
      <c r="A17" s="137" t="s">
        <v>204</v>
      </c>
      <c r="B17" s="138"/>
      <c r="C17" s="138"/>
      <c r="D17" s="137"/>
      <c r="E17" s="137"/>
      <c r="F17" s="137"/>
      <c r="G17" s="137"/>
      <c r="H17" s="137"/>
      <c r="I17" s="137"/>
      <c r="J17" s="137"/>
    </row>
    <row r="18" spans="1:13" ht="20.25" customHeight="1">
      <c r="A18" s="137" t="s">
        <v>205</v>
      </c>
      <c r="B18" s="138"/>
      <c r="C18" s="138"/>
      <c r="D18" s="13">
        <v>-3050</v>
      </c>
      <c r="E18" s="13"/>
      <c r="F18" s="13">
        <v>19334</v>
      </c>
      <c r="G18" s="13"/>
      <c r="H18" s="59">
        <v>0</v>
      </c>
      <c r="I18" s="13"/>
      <c r="J18" s="59">
        <v>0</v>
      </c>
    </row>
    <row r="19" spans="1:13" ht="20.25" customHeight="1">
      <c r="A19" s="137" t="s">
        <v>206</v>
      </c>
      <c r="B19" s="138">
        <v>9</v>
      </c>
      <c r="C19" s="138"/>
      <c r="D19" s="13">
        <v>282479</v>
      </c>
      <c r="E19" s="13"/>
      <c r="F19" s="13">
        <v>165034</v>
      </c>
      <c r="G19" s="13"/>
      <c r="H19" s="59">
        <v>0</v>
      </c>
      <c r="I19" s="13"/>
      <c r="J19" s="59">
        <v>0</v>
      </c>
      <c r="M19" s="168"/>
    </row>
    <row r="20" spans="1:13" ht="20.25" customHeight="1">
      <c r="A20" s="137" t="s">
        <v>207</v>
      </c>
      <c r="B20" s="138"/>
      <c r="C20" s="138"/>
      <c r="D20" s="13">
        <v>-535</v>
      </c>
      <c r="E20" s="13"/>
      <c r="F20" s="13">
        <v>77466</v>
      </c>
      <c r="G20" s="13"/>
      <c r="H20" s="59">
        <v>0</v>
      </c>
      <c r="I20" s="13"/>
      <c r="J20" s="59">
        <v>0</v>
      </c>
    </row>
    <row r="21" spans="1:13" ht="20.25" customHeight="1">
      <c r="A21" s="137" t="s">
        <v>208</v>
      </c>
      <c r="B21" s="138"/>
      <c r="C21" s="138"/>
      <c r="D21" s="59">
        <v>50111</v>
      </c>
      <c r="E21" s="13"/>
      <c r="F21" s="59">
        <v>12038</v>
      </c>
      <c r="G21" s="13"/>
      <c r="H21" s="59">
        <v>25</v>
      </c>
      <c r="I21" s="13"/>
      <c r="J21" s="59">
        <v>324</v>
      </c>
    </row>
    <row r="22" spans="1:13" ht="20.25" customHeight="1">
      <c r="A22" s="137" t="s">
        <v>209</v>
      </c>
      <c r="B22" s="138"/>
      <c r="C22" s="138"/>
      <c r="D22" s="59"/>
      <c r="E22" s="13"/>
      <c r="F22" s="59"/>
      <c r="G22" s="13"/>
      <c r="H22" s="59"/>
      <c r="I22" s="13"/>
      <c r="J22" s="59"/>
    </row>
    <row r="23" spans="1:13" ht="20.25" customHeight="1">
      <c r="A23" s="137" t="s">
        <v>210</v>
      </c>
      <c r="B23" s="138"/>
      <c r="C23" s="138"/>
      <c r="D23" s="13">
        <v>-81048</v>
      </c>
      <c r="E23" s="13"/>
      <c r="F23" s="13">
        <v>354763</v>
      </c>
      <c r="G23" s="13"/>
      <c r="H23" s="13">
        <v>279</v>
      </c>
      <c r="I23" s="13"/>
      <c r="J23" s="13">
        <v>-7</v>
      </c>
    </row>
    <row r="24" spans="1:13" ht="20.25" customHeight="1">
      <c r="A24" s="137" t="s">
        <v>211</v>
      </c>
      <c r="B24" s="138"/>
      <c r="C24" s="138"/>
      <c r="D24" s="13">
        <v>0</v>
      </c>
      <c r="E24" s="13"/>
      <c r="F24" s="13">
        <v>-53819</v>
      </c>
      <c r="G24" s="13"/>
      <c r="H24" s="59">
        <v>0</v>
      </c>
      <c r="I24" s="13"/>
      <c r="J24" s="59">
        <v>0</v>
      </c>
    </row>
    <row r="25" spans="1:13" ht="20.25" customHeight="1">
      <c r="A25" s="137" t="s">
        <v>247</v>
      </c>
      <c r="B25" s="138"/>
      <c r="C25" s="138"/>
      <c r="E25" s="13"/>
      <c r="F25" s="13"/>
      <c r="G25" s="13"/>
      <c r="H25" s="13"/>
      <c r="I25" s="13"/>
      <c r="J25" s="13"/>
    </row>
    <row r="26" spans="1:13" ht="20.25" customHeight="1">
      <c r="A26" s="137" t="s">
        <v>111</v>
      </c>
      <c r="B26" s="138" t="s">
        <v>112</v>
      </c>
      <c r="C26" s="138"/>
      <c r="D26" s="13">
        <f>-'SI (3ด) (P.6)'!D30</f>
        <v>1521</v>
      </c>
      <c r="E26" s="13"/>
      <c r="F26" s="13">
        <v>15572</v>
      </c>
      <c r="G26" s="13"/>
      <c r="H26" s="13">
        <v>-6493519</v>
      </c>
      <c r="I26" s="13"/>
      <c r="J26" s="13">
        <f>-'SI (3ด) (P.6)'!J30</f>
        <v>-6260270</v>
      </c>
    </row>
    <row r="27" spans="1:13" ht="20.25" customHeight="1">
      <c r="A27" s="137" t="s">
        <v>212</v>
      </c>
      <c r="B27" s="138"/>
      <c r="C27" s="138"/>
      <c r="D27" s="13">
        <v>-101639</v>
      </c>
      <c r="E27" s="13"/>
      <c r="F27" s="13">
        <v>64736</v>
      </c>
      <c r="G27" s="13"/>
      <c r="H27" s="13">
        <v>-29946</v>
      </c>
      <c r="I27" s="13"/>
      <c r="J27" s="13">
        <v>30752</v>
      </c>
    </row>
    <row r="28" spans="1:13" ht="20.25" customHeight="1">
      <c r="A28" s="137" t="s">
        <v>118</v>
      </c>
      <c r="B28" s="138"/>
      <c r="C28" s="138"/>
      <c r="D28" s="34">
        <f>-'SI (3ด) (P.6)'!D37</f>
        <v>1596785</v>
      </c>
      <c r="E28" s="13"/>
      <c r="F28" s="34">
        <v>1543040</v>
      </c>
      <c r="G28" s="13"/>
      <c r="H28" s="34">
        <v>46465</v>
      </c>
      <c r="I28" s="13"/>
      <c r="J28" s="34">
        <f>-'SI (3ด) (P.6)'!J37</f>
        <v>22183</v>
      </c>
    </row>
    <row r="29" spans="1:13" ht="20.25" customHeight="1">
      <c r="A29" s="137" t="s">
        <v>213</v>
      </c>
      <c r="B29" s="138"/>
      <c r="C29" s="138"/>
      <c r="D29" s="47"/>
      <c r="E29" s="47"/>
      <c r="F29" s="47"/>
      <c r="G29" s="47"/>
      <c r="H29" s="57"/>
      <c r="I29" s="47"/>
      <c r="J29" s="57"/>
    </row>
    <row r="30" spans="1:13" ht="20.25" customHeight="1">
      <c r="A30" s="137" t="s">
        <v>214</v>
      </c>
      <c r="B30" s="260"/>
      <c r="C30" s="260"/>
      <c r="D30" s="33">
        <f>SUM(D10:D28)</f>
        <v>23381829</v>
      </c>
      <c r="E30" s="33"/>
      <c r="F30" s="33">
        <f>SUM(F10:F28)</f>
        <v>23677299</v>
      </c>
      <c r="G30" s="33"/>
      <c r="H30" s="33">
        <f>SUM(H10:H28)</f>
        <v>187019</v>
      </c>
      <c r="I30" s="33"/>
      <c r="J30" s="33">
        <f>SUM(J10:J28)</f>
        <v>75451</v>
      </c>
    </row>
    <row r="31" spans="1:13" ht="10" customHeight="1">
      <c r="A31" s="137"/>
      <c r="B31" s="260"/>
      <c r="C31" s="260"/>
      <c r="D31" s="33"/>
      <c r="E31" s="33"/>
      <c r="F31" s="33"/>
      <c r="G31" s="33"/>
      <c r="H31" s="33"/>
      <c r="I31" s="33"/>
      <c r="J31" s="33"/>
    </row>
    <row r="32" spans="1:13" ht="20.25" customHeight="1">
      <c r="A32" s="261" t="s">
        <v>215</v>
      </c>
      <c r="B32" s="261"/>
      <c r="C32" s="261"/>
      <c r="D32" s="33"/>
      <c r="E32" s="33"/>
      <c r="F32" s="33"/>
      <c r="G32" s="33"/>
      <c r="H32" s="33"/>
      <c r="I32" s="33"/>
      <c r="J32" s="33"/>
    </row>
    <row r="33" spans="1:10" ht="20.25" customHeight="1">
      <c r="A33" s="137" t="s">
        <v>16</v>
      </c>
      <c r="B33" s="151"/>
      <c r="C33" s="151"/>
      <c r="D33" s="13">
        <v>93232</v>
      </c>
      <c r="E33" s="59"/>
      <c r="F33" s="13">
        <v>133984</v>
      </c>
      <c r="G33" s="109"/>
      <c r="H33" s="59">
        <v>0</v>
      </c>
      <c r="I33" s="59"/>
      <c r="J33" s="59">
        <v>0</v>
      </c>
    </row>
    <row r="34" spans="1:10" ht="20.25" customHeight="1">
      <c r="A34" s="137" t="s">
        <v>17</v>
      </c>
      <c r="B34" s="151"/>
      <c r="C34" s="151"/>
      <c r="D34" s="13">
        <v>-563323</v>
      </c>
      <c r="E34" s="109"/>
      <c r="F34" s="13">
        <v>-426044</v>
      </c>
      <c r="G34" s="109"/>
      <c r="H34" s="59">
        <v>27189</v>
      </c>
      <c r="I34" s="59"/>
      <c r="J34" s="59">
        <v>-274127</v>
      </c>
    </row>
    <row r="35" spans="1:10" ht="20.25" customHeight="1">
      <c r="A35" s="137" t="s">
        <v>19</v>
      </c>
      <c r="B35" s="138"/>
      <c r="C35" s="138"/>
      <c r="D35" s="13">
        <v>434925</v>
      </c>
      <c r="E35" s="109"/>
      <c r="F35" s="13">
        <v>-265625</v>
      </c>
      <c r="G35" s="109"/>
      <c r="H35" s="59">
        <v>0</v>
      </c>
      <c r="I35" s="59"/>
      <c r="J35" s="59">
        <v>0</v>
      </c>
    </row>
    <row r="36" spans="1:10" ht="20.25" customHeight="1">
      <c r="A36" s="137" t="s">
        <v>22</v>
      </c>
      <c r="B36" s="151"/>
      <c r="C36" s="151"/>
      <c r="D36" s="110">
        <v>-149646</v>
      </c>
      <c r="E36" s="109"/>
      <c r="F36" s="110">
        <v>-1746176</v>
      </c>
      <c r="G36" s="109"/>
      <c r="H36" s="59">
        <v>0</v>
      </c>
      <c r="I36" s="59"/>
      <c r="J36" s="59">
        <v>0</v>
      </c>
    </row>
    <row r="37" spans="1:10" ht="20.25" customHeight="1">
      <c r="A37" s="137" t="s">
        <v>25</v>
      </c>
      <c r="B37" s="151"/>
      <c r="C37" s="151"/>
      <c r="D37" s="110">
        <v>48574</v>
      </c>
      <c r="E37" s="109"/>
      <c r="F37" s="110">
        <v>-260365</v>
      </c>
      <c r="G37" s="109"/>
      <c r="H37" s="33">
        <v>-2486</v>
      </c>
      <c r="I37" s="59"/>
      <c r="J37" s="33">
        <v>-5093</v>
      </c>
    </row>
    <row r="38" spans="1:10" ht="20.25" customHeight="1">
      <c r="A38" s="137" t="s">
        <v>38</v>
      </c>
      <c r="B38" s="151"/>
      <c r="C38" s="151"/>
      <c r="D38" s="110">
        <v>26989</v>
      </c>
      <c r="E38" s="109"/>
      <c r="F38" s="110">
        <v>-59231</v>
      </c>
      <c r="G38" s="109"/>
      <c r="H38" s="33">
        <v>929</v>
      </c>
      <c r="I38" s="59"/>
      <c r="J38" s="33">
        <v>1731</v>
      </c>
    </row>
    <row r="39" spans="1:10" ht="20.25" customHeight="1">
      <c r="A39" s="137" t="s">
        <v>46</v>
      </c>
      <c r="B39" s="151"/>
      <c r="C39" s="151"/>
      <c r="D39" s="110">
        <v>-2010595</v>
      </c>
      <c r="E39" s="109"/>
      <c r="F39" s="110">
        <v>-1768019</v>
      </c>
      <c r="G39" s="109"/>
      <c r="H39" s="33">
        <v>-171248</v>
      </c>
      <c r="I39" s="59"/>
      <c r="J39" s="33">
        <v>-147190</v>
      </c>
    </row>
    <row r="40" spans="1:10" ht="20.25" customHeight="1">
      <c r="A40" s="137" t="s">
        <v>49</v>
      </c>
      <c r="B40" s="151"/>
      <c r="C40" s="151"/>
      <c r="D40" s="110">
        <v>-253983</v>
      </c>
      <c r="E40" s="109"/>
      <c r="F40" s="110">
        <v>406331</v>
      </c>
      <c r="G40" s="109"/>
      <c r="H40" s="59">
        <v>-9177</v>
      </c>
      <c r="I40" s="59"/>
      <c r="J40" s="59">
        <v>0</v>
      </c>
    </row>
    <row r="41" spans="1:10" ht="20.25" customHeight="1">
      <c r="A41" s="137" t="s">
        <v>50</v>
      </c>
      <c r="B41" s="151"/>
      <c r="C41" s="151"/>
      <c r="D41" s="110">
        <v>-93232</v>
      </c>
      <c r="E41" s="109"/>
      <c r="F41" s="110">
        <v>-133984</v>
      </c>
      <c r="G41" s="109"/>
      <c r="H41" s="59">
        <v>0</v>
      </c>
      <c r="I41" s="13"/>
      <c r="J41" s="59">
        <v>0</v>
      </c>
    </row>
    <row r="42" spans="1:10" ht="20.25" customHeight="1">
      <c r="A42" s="137" t="s">
        <v>59</v>
      </c>
      <c r="B42" s="151"/>
      <c r="C42" s="151"/>
      <c r="D42" s="110">
        <v>-7794</v>
      </c>
      <c r="E42" s="109"/>
      <c r="F42" s="110">
        <v>-43668</v>
      </c>
      <c r="G42" s="109"/>
      <c r="H42" s="33">
        <v>0</v>
      </c>
      <c r="I42" s="59"/>
      <c r="J42" s="33">
        <v>-11071</v>
      </c>
    </row>
    <row r="43" spans="1:10" ht="20.25" customHeight="1">
      <c r="A43" s="137" t="s">
        <v>216</v>
      </c>
      <c r="B43" s="163"/>
      <c r="C43" s="163"/>
      <c r="D43" s="110">
        <v>-25244</v>
      </c>
      <c r="E43" s="109"/>
      <c r="F43" s="110">
        <v>-31996</v>
      </c>
      <c r="G43" s="109"/>
      <c r="H43" s="13">
        <v>0</v>
      </c>
      <c r="I43" s="59"/>
      <c r="J43" s="13">
        <v>0</v>
      </c>
    </row>
    <row r="44" spans="1:10" ht="20.25" customHeight="1">
      <c r="A44" s="137" t="s">
        <v>67</v>
      </c>
      <c r="B44" s="151"/>
      <c r="C44" s="151"/>
      <c r="D44" s="111">
        <v>-4967</v>
      </c>
      <c r="E44" s="109"/>
      <c r="F44" s="111">
        <v>-2678</v>
      </c>
      <c r="G44" s="109"/>
      <c r="H44" s="13">
        <v>0</v>
      </c>
      <c r="I44" s="13"/>
      <c r="J44" s="13">
        <v>0</v>
      </c>
    </row>
    <row r="45" spans="1:10" ht="20.25" customHeight="1">
      <c r="A45" s="137" t="s">
        <v>217</v>
      </c>
      <c r="B45" s="166"/>
      <c r="C45" s="166"/>
      <c r="D45" s="13">
        <f>SUM(D30:D44)</f>
        <v>20876765</v>
      </c>
      <c r="E45" s="109"/>
      <c r="F45" s="13">
        <f>SUM(F30:F44)</f>
        <v>19479828</v>
      </c>
      <c r="G45" s="109"/>
      <c r="H45" s="57">
        <f>SUM(H30:H44)</f>
        <v>32226</v>
      </c>
      <c r="I45" s="13"/>
      <c r="J45" s="57">
        <f>SUM(J30:J44)</f>
        <v>-360299</v>
      </c>
    </row>
    <row r="46" spans="1:10" ht="20.25" customHeight="1">
      <c r="A46" s="137" t="s">
        <v>218</v>
      </c>
      <c r="B46" s="166"/>
      <c r="C46" s="166"/>
      <c r="D46" s="13">
        <v>-45853</v>
      </c>
      <c r="E46" s="109"/>
      <c r="F46" s="13">
        <v>-98200</v>
      </c>
      <c r="G46" s="109"/>
      <c r="H46" s="13">
        <v>-5259</v>
      </c>
      <c r="I46" s="13"/>
      <c r="J46" s="13">
        <v>-27387</v>
      </c>
    </row>
    <row r="47" spans="1:10" ht="20.25" customHeight="1">
      <c r="A47" s="137" t="s">
        <v>219</v>
      </c>
      <c r="B47" s="151"/>
      <c r="C47" s="151"/>
      <c r="D47" s="34">
        <v>-512674</v>
      </c>
      <c r="E47" s="109"/>
      <c r="F47" s="34">
        <v>-486912</v>
      </c>
      <c r="G47" s="109"/>
      <c r="H47" s="34">
        <v>-17568</v>
      </c>
      <c r="I47" s="59"/>
      <c r="J47" s="34">
        <v>-8214</v>
      </c>
    </row>
    <row r="48" spans="1:10" ht="20.25" customHeight="1">
      <c r="A48" s="149" t="s">
        <v>220</v>
      </c>
      <c r="B48" s="155"/>
      <c r="C48" s="155"/>
      <c r="D48" s="14">
        <f>SUM(D45:D47)</f>
        <v>20318238</v>
      </c>
      <c r="E48" s="13"/>
      <c r="F48" s="14">
        <f>SUM(F45:F47)</f>
        <v>18894716</v>
      </c>
      <c r="G48" s="13"/>
      <c r="H48" s="14">
        <f>SUM(H45:H47)</f>
        <v>9399</v>
      </c>
      <c r="I48" s="13"/>
      <c r="J48" s="14">
        <f>SUM(J45:J47)</f>
        <v>-395900</v>
      </c>
    </row>
    <row r="49" spans="1:11" ht="20.25" customHeight="1">
      <c r="A49" s="149"/>
      <c r="B49" s="155"/>
      <c r="C49" s="155"/>
      <c r="D49" s="3"/>
      <c r="E49" s="9"/>
      <c r="F49" s="3"/>
      <c r="G49" s="141"/>
      <c r="H49" s="3"/>
      <c r="I49" s="9"/>
      <c r="J49" s="3"/>
    </row>
    <row r="50" spans="1:11" s="254" customFormat="1" ht="23">
      <c r="A50" s="278" t="s">
        <v>0</v>
      </c>
      <c r="B50" s="278"/>
      <c r="C50" s="278"/>
      <c r="D50" s="278"/>
      <c r="E50" s="278"/>
      <c r="F50" s="278"/>
      <c r="G50" s="278"/>
      <c r="H50" s="278"/>
      <c r="I50" s="278"/>
      <c r="J50" s="278"/>
      <c r="K50" s="137"/>
    </row>
    <row r="51" spans="1:11" s="254" customFormat="1" ht="23">
      <c r="A51" s="278" t="s">
        <v>221</v>
      </c>
      <c r="B51" s="278"/>
      <c r="C51" s="278"/>
      <c r="D51" s="278"/>
      <c r="E51" s="278"/>
      <c r="F51" s="278"/>
      <c r="G51" s="278"/>
      <c r="H51" s="278"/>
      <c r="I51" s="278"/>
      <c r="J51" s="278"/>
      <c r="K51" s="137"/>
    </row>
    <row r="52" spans="1:11" s="254" customFormat="1" ht="23">
      <c r="A52" s="278" t="s">
        <v>92</v>
      </c>
      <c r="B52" s="278"/>
      <c r="C52" s="278"/>
      <c r="D52" s="278"/>
      <c r="E52" s="278"/>
      <c r="F52" s="278"/>
      <c r="G52" s="278"/>
      <c r="H52" s="278"/>
      <c r="I52" s="278"/>
      <c r="J52" s="278"/>
      <c r="K52" s="137"/>
    </row>
    <row r="53" spans="1:11" s="254" customFormat="1" ht="23">
      <c r="A53" s="279" t="s">
        <v>12</v>
      </c>
      <c r="B53" s="279"/>
      <c r="C53" s="279"/>
      <c r="D53" s="279"/>
      <c r="E53" s="279"/>
      <c r="F53" s="279"/>
      <c r="G53" s="279"/>
      <c r="H53" s="279"/>
      <c r="I53" s="279"/>
      <c r="J53" s="279"/>
      <c r="K53" s="137"/>
    </row>
    <row r="54" spans="1:11" s="255" customFormat="1" ht="20.5">
      <c r="A54" s="280" t="s">
        <v>3</v>
      </c>
      <c r="B54" s="280"/>
      <c r="C54" s="280"/>
      <c r="D54" s="280"/>
      <c r="E54" s="280"/>
      <c r="F54" s="280"/>
      <c r="G54" s="280"/>
      <c r="H54" s="280"/>
      <c r="I54" s="280"/>
      <c r="J54" s="280"/>
      <c r="K54" s="137"/>
    </row>
    <row r="55" spans="1:11" s="254" customFormat="1" ht="6" customHeight="1">
      <c r="A55" s="262"/>
      <c r="B55" s="262"/>
      <c r="C55" s="262"/>
      <c r="D55" s="45"/>
      <c r="E55" s="256"/>
      <c r="F55" s="256"/>
      <c r="G55" s="256"/>
      <c r="H55" s="256"/>
      <c r="K55" s="137"/>
    </row>
    <row r="56" spans="1:11" s="254" customFormat="1" ht="20.5">
      <c r="A56" s="139" t="s">
        <v>93</v>
      </c>
      <c r="B56" s="140" t="s">
        <v>4</v>
      </c>
      <c r="C56" s="140"/>
      <c r="D56" s="277" t="s">
        <v>5</v>
      </c>
      <c r="E56" s="277"/>
      <c r="F56" s="277"/>
      <c r="G56" s="7"/>
      <c r="H56" s="267" t="s">
        <v>6</v>
      </c>
      <c r="I56" s="267"/>
      <c r="J56" s="267"/>
      <c r="K56" s="137"/>
    </row>
    <row r="57" spans="1:11" ht="20.5">
      <c r="D57" s="146" t="s">
        <v>10</v>
      </c>
      <c r="E57" s="140"/>
      <c r="F57" s="146" t="s">
        <v>11</v>
      </c>
      <c r="G57" s="140"/>
      <c r="H57" s="146" t="s">
        <v>10</v>
      </c>
      <c r="I57" s="140"/>
      <c r="J57" s="146" t="s">
        <v>11</v>
      </c>
    </row>
    <row r="58" spans="1:11" ht="20.5">
      <c r="A58" s="143" t="s">
        <v>222</v>
      </c>
      <c r="B58" s="143"/>
      <c r="C58" s="143"/>
      <c r="H58" s="2"/>
    </row>
    <row r="59" spans="1:11">
      <c r="A59" s="137" t="s">
        <v>223</v>
      </c>
      <c r="B59" s="151"/>
      <c r="C59" s="151"/>
      <c r="D59" s="13">
        <v>913</v>
      </c>
      <c r="E59" s="13"/>
      <c r="F59" s="13">
        <v>1274</v>
      </c>
      <c r="G59" s="13"/>
      <c r="H59" s="13">
        <v>246589</v>
      </c>
      <c r="I59" s="33"/>
      <c r="J59" s="13">
        <v>199383</v>
      </c>
    </row>
    <row r="60" spans="1:11">
      <c r="A60" s="137" t="s">
        <v>224</v>
      </c>
      <c r="B60" s="151"/>
      <c r="C60" s="151"/>
      <c r="D60" s="13">
        <v>-7684297</v>
      </c>
      <c r="E60" s="13"/>
      <c r="F60" s="13">
        <v>-7696289</v>
      </c>
      <c r="G60" s="13"/>
      <c r="H60" s="13">
        <v>-607</v>
      </c>
      <c r="I60" s="13"/>
      <c r="J60" s="13">
        <v>-11289</v>
      </c>
    </row>
    <row r="61" spans="1:11">
      <c r="A61" s="137" t="s">
        <v>225</v>
      </c>
      <c r="B61" s="151"/>
      <c r="C61" s="151"/>
      <c r="D61" s="33">
        <v>76350</v>
      </c>
      <c r="E61" s="13"/>
      <c r="F61" s="33">
        <v>8754</v>
      </c>
      <c r="G61" s="13"/>
      <c r="H61" s="13">
        <v>107</v>
      </c>
      <c r="I61" s="33"/>
      <c r="J61" s="13">
        <v>221</v>
      </c>
    </row>
    <row r="62" spans="1:11">
      <c r="A62" s="137" t="s">
        <v>226</v>
      </c>
      <c r="B62" s="138">
        <v>12</v>
      </c>
      <c r="C62" s="151"/>
      <c r="D62" s="33">
        <v>-1758400</v>
      </c>
      <c r="E62" s="13"/>
      <c r="F62" s="33">
        <v>-1758400</v>
      </c>
      <c r="G62" s="13"/>
      <c r="H62" s="13">
        <v>0</v>
      </c>
      <c r="I62" s="33"/>
      <c r="J62" s="13">
        <v>0</v>
      </c>
    </row>
    <row r="63" spans="1:11">
      <c r="A63" s="137" t="s">
        <v>227</v>
      </c>
      <c r="B63" s="138">
        <v>17</v>
      </c>
      <c r="C63" s="151"/>
      <c r="D63" s="60">
        <v>0</v>
      </c>
      <c r="E63" s="13"/>
      <c r="F63" s="60">
        <v>0</v>
      </c>
      <c r="G63" s="13"/>
      <c r="H63" s="33">
        <v>-36000</v>
      </c>
      <c r="I63" s="33"/>
      <c r="J63" s="33">
        <v>-300000</v>
      </c>
    </row>
    <row r="64" spans="1:11">
      <c r="A64" s="137" t="s">
        <v>228</v>
      </c>
      <c r="B64" s="138">
        <v>8</v>
      </c>
      <c r="C64" s="151"/>
      <c r="D64" s="60">
        <v>-35875</v>
      </c>
      <c r="E64" s="60"/>
      <c r="F64" s="60">
        <v>0</v>
      </c>
      <c r="G64" s="13"/>
      <c r="H64" s="33">
        <v>0</v>
      </c>
      <c r="I64" s="33"/>
      <c r="J64" s="33">
        <v>0</v>
      </c>
    </row>
    <row r="65" spans="1:11" ht="20.5">
      <c r="A65" s="149" t="s">
        <v>229</v>
      </c>
      <c r="B65" s="155"/>
      <c r="C65" s="155"/>
      <c r="D65" s="130">
        <f>SUM(D59:D64)</f>
        <v>-9401309</v>
      </c>
      <c r="E65" s="60"/>
      <c r="F65" s="130">
        <f>SUM(F59:F64)</f>
        <v>-9444661</v>
      </c>
      <c r="G65" s="13"/>
      <c r="H65" s="130">
        <f>SUM(H59:H64)</f>
        <v>210089</v>
      </c>
      <c r="I65" s="33"/>
      <c r="J65" s="14">
        <f>SUM(J59:J64)</f>
        <v>-111685</v>
      </c>
    </row>
    <row r="66" spans="1:11" ht="10" customHeight="1">
      <c r="D66" s="131"/>
      <c r="E66" s="131"/>
      <c r="F66" s="131"/>
      <c r="G66" s="131"/>
      <c r="H66" s="131"/>
      <c r="I66" s="131"/>
      <c r="J66" s="131"/>
    </row>
    <row r="67" spans="1:11" s="254" customFormat="1" ht="20.5">
      <c r="A67" s="143" t="s">
        <v>230</v>
      </c>
      <c r="B67" s="143"/>
      <c r="C67" s="143"/>
      <c r="D67" s="132"/>
      <c r="E67" s="13"/>
      <c r="F67" s="132"/>
      <c r="G67" s="13"/>
      <c r="H67" s="13"/>
      <c r="I67" s="13"/>
      <c r="J67" s="13"/>
      <c r="K67" s="137"/>
    </row>
    <row r="68" spans="1:11" s="254" customFormat="1" ht="20.149999999999999" customHeight="1">
      <c r="A68" s="137" t="s">
        <v>231</v>
      </c>
      <c r="B68" s="143"/>
      <c r="C68" s="143"/>
      <c r="D68" s="13">
        <v>-608441</v>
      </c>
      <c r="E68" s="13"/>
      <c r="F68" s="13">
        <v>-572900</v>
      </c>
      <c r="G68" s="13"/>
      <c r="H68" s="13">
        <v>-13848</v>
      </c>
      <c r="I68" s="13"/>
      <c r="J68" s="13">
        <v>-5823</v>
      </c>
      <c r="K68" s="137"/>
    </row>
    <row r="69" spans="1:11" s="254" customFormat="1">
      <c r="A69" s="137" t="s">
        <v>232</v>
      </c>
      <c r="B69" s="138">
        <v>10</v>
      </c>
      <c r="C69" s="151"/>
      <c r="D69" s="13">
        <v>-3208381</v>
      </c>
      <c r="E69" s="13"/>
      <c r="F69" s="13">
        <v>-3121860</v>
      </c>
      <c r="G69" s="13"/>
      <c r="H69" s="13">
        <v>-38862</v>
      </c>
      <c r="I69" s="13"/>
      <c r="J69" s="13">
        <v>-37957</v>
      </c>
      <c r="K69" s="137"/>
    </row>
    <row r="70" spans="1:11">
      <c r="A70" s="137" t="s">
        <v>233</v>
      </c>
      <c r="B70" s="138">
        <v>10</v>
      </c>
      <c r="C70" s="151"/>
      <c r="D70" s="13">
        <v>-2500000</v>
      </c>
      <c r="E70" s="13"/>
      <c r="F70" s="13">
        <v>0</v>
      </c>
      <c r="G70" s="13"/>
      <c r="H70" s="13">
        <v>0</v>
      </c>
      <c r="I70" s="13"/>
      <c r="J70" s="13">
        <v>0</v>
      </c>
    </row>
    <row r="71" spans="1:11">
      <c r="A71" s="137" t="s">
        <v>234</v>
      </c>
      <c r="B71" s="138" t="s">
        <v>45</v>
      </c>
      <c r="C71" s="151"/>
      <c r="D71" s="13">
        <v>0</v>
      </c>
      <c r="E71" s="13"/>
      <c r="F71" s="13">
        <v>0</v>
      </c>
      <c r="G71" s="13"/>
      <c r="H71" s="13">
        <v>550000</v>
      </c>
      <c r="I71" s="13"/>
      <c r="J71" s="13">
        <v>800000</v>
      </c>
    </row>
    <row r="72" spans="1:11">
      <c r="A72" s="137" t="s">
        <v>235</v>
      </c>
      <c r="B72" s="138"/>
      <c r="C72" s="151"/>
      <c r="D72" s="33">
        <f>'SCE รวม (CY) P.9'!AB21</f>
        <v>-44</v>
      </c>
      <c r="E72" s="13"/>
      <c r="F72" s="33">
        <v>-51</v>
      </c>
      <c r="G72" s="13"/>
      <c r="H72" s="13">
        <v>0</v>
      </c>
      <c r="I72" s="13"/>
      <c r="J72" s="13">
        <v>0</v>
      </c>
    </row>
    <row r="73" spans="1:11">
      <c r="A73" s="137" t="s">
        <v>236</v>
      </c>
      <c r="B73" s="138">
        <v>10</v>
      </c>
      <c r="C73" s="151"/>
      <c r="D73" s="33">
        <v>-1125000</v>
      </c>
      <c r="E73" s="13"/>
      <c r="F73" s="33">
        <v>-2105606</v>
      </c>
      <c r="G73" s="13"/>
      <c r="H73" s="13">
        <v>0</v>
      </c>
      <c r="I73" s="13"/>
      <c r="J73" s="13">
        <v>0</v>
      </c>
    </row>
    <row r="74" spans="1:11" ht="20.25" customHeight="1">
      <c r="A74" s="149" t="s">
        <v>237</v>
      </c>
      <c r="B74" s="155"/>
      <c r="C74" s="155"/>
      <c r="D74" s="14">
        <f>SUM(D68:D73)</f>
        <v>-7441866</v>
      </c>
      <c r="E74" s="33"/>
      <c r="F74" s="14">
        <f>SUM(F68:F73)</f>
        <v>-5800417</v>
      </c>
      <c r="G74" s="34"/>
      <c r="H74" s="14">
        <f>SUM(H68:H73)</f>
        <v>497290</v>
      </c>
      <c r="I74" s="33"/>
      <c r="J74" s="14">
        <f>SUM(J68:J73)</f>
        <v>756220</v>
      </c>
    </row>
    <row r="75" spans="1:11" ht="10.4" customHeight="1">
      <c r="A75" s="143"/>
      <c r="B75" s="143"/>
      <c r="C75" s="143"/>
      <c r="D75" s="33"/>
      <c r="E75" s="33"/>
      <c r="F75" s="33"/>
      <c r="G75" s="13"/>
      <c r="H75" s="33"/>
      <c r="I75" s="33"/>
      <c r="J75" s="33"/>
    </row>
    <row r="76" spans="1:11" ht="20.25" customHeight="1">
      <c r="A76" s="139" t="s">
        <v>238</v>
      </c>
      <c r="B76" s="143"/>
      <c r="C76" s="143"/>
      <c r="D76" s="33"/>
      <c r="E76" s="13"/>
      <c r="F76" s="33"/>
      <c r="G76" s="13"/>
      <c r="H76" s="33"/>
      <c r="I76" s="33"/>
      <c r="J76" s="33"/>
    </row>
    <row r="77" spans="1:11" ht="20.25" customHeight="1">
      <c r="A77" s="11" t="s">
        <v>239</v>
      </c>
      <c r="D77" s="34">
        <v>-675</v>
      </c>
      <c r="E77" s="13"/>
      <c r="F77" s="34">
        <v>-157</v>
      </c>
      <c r="G77" s="13"/>
      <c r="H77" s="13">
        <v>0</v>
      </c>
      <c r="I77" s="13"/>
      <c r="J77" s="13">
        <v>0</v>
      </c>
    </row>
    <row r="78" spans="1:11" ht="20.25" customHeight="1">
      <c r="A78" s="143" t="s">
        <v>240</v>
      </c>
      <c r="B78" s="143"/>
      <c r="C78" s="143"/>
      <c r="D78" s="33">
        <f>D48+D65+D74+D77</f>
        <v>3474388</v>
      </c>
      <c r="E78" s="13"/>
      <c r="F78" s="33">
        <f>F48+F65+F74+F77</f>
        <v>3649481</v>
      </c>
      <c r="G78" s="13"/>
      <c r="H78" s="57">
        <f>H48+H65+H74+H77</f>
        <v>716778</v>
      </c>
      <c r="I78" s="13"/>
      <c r="J78" s="57">
        <f>J48+J65+J74+J77</f>
        <v>248635</v>
      </c>
    </row>
    <row r="79" spans="1:11" ht="20.25" customHeight="1">
      <c r="A79" s="139" t="s">
        <v>241</v>
      </c>
      <c r="D79" s="33">
        <f>'SFP(P.3-5)'!F13</f>
        <v>9013520</v>
      </c>
      <c r="E79" s="13"/>
      <c r="F79" s="33">
        <v>12739290</v>
      </c>
      <c r="G79" s="13"/>
      <c r="H79" s="33">
        <f>'SFP(P.3-5)'!J13</f>
        <v>496712</v>
      </c>
      <c r="I79" s="13"/>
      <c r="J79" s="33">
        <v>469912</v>
      </c>
    </row>
    <row r="80" spans="1:11" ht="20.25" customHeight="1" thickBot="1">
      <c r="A80" s="143" t="s">
        <v>242</v>
      </c>
      <c r="B80" s="143"/>
      <c r="C80" s="143"/>
      <c r="D80" s="35">
        <f>SUM(D78:D79)</f>
        <v>12487908</v>
      </c>
      <c r="E80" s="13"/>
      <c r="F80" s="35">
        <f>SUM(F78:F79)</f>
        <v>16388771</v>
      </c>
      <c r="G80" s="13"/>
      <c r="H80" s="35">
        <f>SUM(H78:H79)</f>
        <v>1213490</v>
      </c>
      <c r="I80" s="13"/>
      <c r="J80" s="35">
        <f>SUM(J78:J79)</f>
        <v>718547</v>
      </c>
    </row>
    <row r="81" spans="1:10" ht="10" customHeight="1" thickTop="1">
      <c r="E81" s="13"/>
      <c r="F81" s="13"/>
      <c r="G81" s="13"/>
      <c r="H81" s="13"/>
      <c r="I81" s="13"/>
      <c r="J81" s="13"/>
    </row>
    <row r="82" spans="1:10" ht="20.25" customHeight="1">
      <c r="A82" s="143" t="s">
        <v>243</v>
      </c>
      <c r="B82" s="143"/>
      <c r="C82" s="143"/>
      <c r="E82" s="13"/>
      <c r="F82" s="13"/>
      <c r="G82" s="13"/>
      <c r="H82" s="13"/>
      <c r="I82" s="13"/>
      <c r="J82" s="13"/>
    </row>
    <row r="83" spans="1:10" ht="20.25" customHeight="1">
      <c r="A83" s="143" t="s">
        <v>246</v>
      </c>
      <c r="B83" s="143"/>
      <c r="C83" s="143"/>
      <c r="E83" s="13"/>
      <c r="F83" s="13"/>
      <c r="G83" s="13"/>
      <c r="H83" s="13"/>
      <c r="I83" s="13"/>
      <c r="J83" s="13"/>
    </row>
    <row r="84" spans="1:10" ht="20.25" customHeight="1">
      <c r="A84" s="263" t="s">
        <v>244</v>
      </c>
      <c r="B84" s="143"/>
      <c r="C84" s="143"/>
      <c r="E84" s="13"/>
      <c r="F84" s="13"/>
      <c r="G84" s="13"/>
      <c r="H84" s="13"/>
      <c r="I84" s="13"/>
      <c r="J84" s="13"/>
    </row>
    <row r="85" spans="1:10" ht="20.25" customHeight="1">
      <c r="A85" s="137" t="s">
        <v>245</v>
      </c>
      <c r="B85" s="151"/>
      <c r="C85" s="151"/>
      <c r="D85" s="13">
        <v>115492657.087</v>
      </c>
      <c r="E85" s="13"/>
      <c r="F85" s="13">
        <v>137393357</v>
      </c>
      <c r="G85" s="13"/>
      <c r="H85" s="13">
        <v>166783</v>
      </c>
      <c r="I85" s="13"/>
      <c r="J85" s="13">
        <v>184953</v>
      </c>
    </row>
    <row r="86" spans="1:10" ht="20.25" customHeight="1">
      <c r="J86" s="4"/>
    </row>
    <row r="87" spans="1:10" ht="20.25" customHeight="1">
      <c r="J87" s="4"/>
    </row>
    <row r="88" spans="1:10" ht="20.25" customHeight="1">
      <c r="F88" s="13"/>
      <c r="H88" s="13"/>
      <c r="J88" s="13"/>
    </row>
    <row r="89" spans="1:10" ht="20.25" customHeight="1">
      <c r="J89" s="4"/>
    </row>
    <row r="90" spans="1:10" ht="20.25" customHeight="1">
      <c r="J90" s="4"/>
    </row>
    <row r="91" spans="1:10" ht="20.25" customHeight="1">
      <c r="J91" s="4"/>
    </row>
    <row r="92" spans="1:10" ht="20.25" customHeight="1">
      <c r="J92" s="4"/>
    </row>
    <row r="93" spans="1:10" ht="20.25" customHeight="1">
      <c r="J93" s="4"/>
    </row>
    <row r="94" spans="1:10" ht="20.25" customHeight="1">
      <c r="J94" s="4"/>
    </row>
    <row r="95" spans="1:10" ht="20.25" customHeight="1">
      <c r="J95" s="4"/>
    </row>
    <row r="96" spans="1:10" ht="20.25" customHeight="1">
      <c r="J96" s="4"/>
    </row>
    <row r="97" spans="1:10" ht="20.25" customHeight="1">
      <c r="J97" s="4"/>
    </row>
    <row r="98" spans="1:10" ht="20.25" customHeight="1">
      <c r="J98" s="4"/>
    </row>
    <row r="99" spans="1:10" ht="20.25" customHeight="1">
      <c r="A99" s="152"/>
      <c r="J99" s="4"/>
    </row>
    <row r="100" spans="1:10" ht="20.25" customHeight="1">
      <c r="J100" s="4"/>
    </row>
    <row r="101" spans="1:10" ht="20.25" customHeight="1">
      <c r="A101" s="264"/>
      <c r="B101" s="264"/>
      <c r="C101" s="264"/>
      <c r="D101" s="48"/>
      <c r="E101" s="265"/>
      <c r="F101" s="265"/>
      <c r="G101" s="265"/>
      <c r="H101" s="265"/>
      <c r="I101" s="265"/>
      <c r="J101" s="265"/>
    </row>
    <row r="102" spans="1:10" ht="20.25" customHeight="1">
      <c r="A102" s="264"/>
      <c r="B102" s="264"/>
      <c r="C102" s="264"/>
      <c r="D102" s="48"/>
      <c r="E102" s="265"/>
      <c r="F102" s="265"/>
      <c r="G102" s="265"/>
      <c r="H102" s="265"/>
      <c r="I102" s="265"/>
      <c r="J102" s="265"/>
    </row>
    <row r="103" spans="1:10" ht="20.25" customHeight="1">
      <c r="J103" s="4"/>
    </row>
    <row r="104" spans="1:10" ht="20.25" customHeight="1"/>
    <row r="105" spans="1:10" ht="20.25" customHeight="1"/>
    <row r="106" spans="1:10" ht="20.25" customHeight="1"/>
    <row r="107" spans="1:10" ht="20.25" customHeight="1">
      <c r="A107" s="137"/>
    </row>
  </sheetData>
  <mergeCells count="14">
    <mergeCell ref="D56:F56"/>
    <mergeCell ref="H56:J56"/>
    <mergeCell ref="A1:J1"/>
    <mergeCell ref="A2:J2"/>
    <mergeCell ref="A3:J3"/>
    <mergeCell ref="A4:J4"/>
    <mergeCell ref="A5:J5"/>
    <mergeCell ref="D7:F7"/>
    <mergeCell ref="H7:J7"/>
    <mergeCell ref="A50:J50"/>
    <mergeCell ref="A51:J51"/>
    <mergeCell ref="A52:J52"/>
    <mergeCell ref="A53:J53"/>
    <mergeCell ref="A54:J54"/>
  </mergeCells>
  <pageMargins left="0.8" right="0.5" top="0.48" bottom="0.4" header="0.5" footer="0.3"/>
  <pageSetup paperSize="9" scale="73" firstPageNumber="12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1" manualBreakCount="1">
    <brk id="4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18EA4-AE82-41D0-8059-C26E52D2E65A}">
  <ds:schemaRefs>
    <ds:schemaRef ds:uri="http://schemas.microsoft.com/office/2006/metadata/properties"/>
    <ds:schemaRef ds:uri="http://schemas.microsoft.com/office/infopath/2007/PartnerControls"/>
    <ds:schemaRef ds:uri="877d32c8-ae64-4fb1-8f79-be300f566466"/>
    <ds:schemaRef ds:uri="cae9638f-f962-42b3-a239-732d7983806d"/>
  </ds:schemaRefs>
</ds:datastoreItem>
</file>

<file path=customXml/itemProps2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C9A712-17CB-4F20-A9B9-1F505CC7E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SFP(P.3-5)</vt:lpstr>
      <vt:lpstr>SI (3ด) (P.6)</vt:lpstr>
      <vt:lpstr>SCI (3ด) P.7</vt:lpstr>
      <vt:lpstr>SCE รวม (PY) P.8 </vt:lpstr>
      <vt:lpstr>SCE รวม (CY) P.9</vt:lpstr>
      <vt:lpstr>SCE เฉพาะกิจการ (PY) P. 10</vt:lpstr>
      <vt:lpstr>SCE เฉพาะกิจการ (CY) P.11</vt:lpstr>
      <vt:lpstr>SCF  P.12-P.13</vt:lpstr>
      <vt:lpstr>'SCE เฉพาะกิจการ (CY) P.11'!Print_Area</vt:lpstr>
      <vt:lpstr>'SCE เฉพาะกิจการ (PY) P. 10'!Print_Area</vt:lpstr>
      <vt:lpstr>'SCE รวม (CY) P.9'!Print_Area</vt:lpstr>
      <vt:lpstr>'SCE รวม (PY) P.8 '!Print_Area</vt:lpstr>
      <vt:lpstr>'SCF  P.12-P.13'!Print_Area</vt:lpstr>
      <vt:lpstr>'SCI (3ด) P.7'!Print_Area</vt:lpstr>
      <vt:lpstr>'SFP(P.3-5)'!Print_Area</vt:lpstr>
      <vt:lpstr>'SI (3ด) (P.6)'!Print_Area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2023-04-28T11:21:41Z</cp:lastPrinted>
  <dcterms:created xsi:type="dcterms:W3CDTF">2001-07-26T07:12:28Z</dcterms:created>
  <dcterms:modified xsi:type="dcterms:W3CDTF">2023-05-03T07:09:15Z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