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408448 - 2023 DEC-FSA-AIS\Working Folder\Q1 2023\1. Draft FS\Draft AIS Q1'23\KPMG\Rev9เหมือน8 แต่ clean\"/>
    </mc:Choice>
  </mc:AlternateContent>
  <xr:revisionPtr revIDLastSave="0" documentId="13_ncr:1_{FA75CF01-858C-46A6-BA32-EDD59783A53B}" xr6:coauthVersionLast="47" xr6:coauthVersionMax="47" xr10:uidLastSave="{00000000-0000-0000-0000-000000000000}"/>
  <bookViews>
    <workbookView xWindow="-110" yWindow="-110" windowWidth="19420" windowHeight="11620" tabRatio="922" xr2:uid="{00000000-000D-0000-FFFF-FFFF00000000}"/>
  </bookViews>
  <sheets>
    <sheet name="SFP(2-4)" sheetId="6" r:id="rId1"/>
    <sheet name="SI (3M)(5)" sheetId="24" r:id="rId2"/>
    <sheet name="SCI (3M)(6)" sheetId="25" r:id="rId3"/>
    <sheet name="SCE(Conso) PY(7)" sheetId="30" r:id="rId4"/>
    <sheet name="SCE(Conso) CY(8)" sheetId="17" r:id="rId5"/>
    <sheet name="SCE (Separate) PY(9)" sheetId="31" r:id="rId6"/>
    <sheet name="SCE (Separate) CY(10)" sheetId="23" r:id="rId7"/>
    <sheet name="SCF(11-12)" sheetId="19" r:id="rId8"/>
  </sheets>
  <externalReferences>
    <externalReference r:id="rId9"/>
    <externalReference r:id="rId10"/>
  </externalReferences>
  <definedNames>
    <definedName name="_xlnm._FilterDatabase" localSheetId="1" hidden="1">'SI (3M)(5)'!$A$1:$J$49</definedName>
    <definedName name="_GoBack" localSheetId="0">'SFP(2-4)'!#REF!</definedName>
    <definedName name="_xlnm.Print_Area" localSheetId="6">'SCE (Separate) CY(10)'!$A$1:$U$24</definedName>
    <definedName name="_xlnm.Print_Area" localSheetId="5">'SCE (Separate) PY(9)'!$A$1:$U$25</definedName>
    <definedName name="_xlnm.Print_Area" localSheetId="4">'SCE(Conso) CY(8)'!$A$1:$AD$33</definedName>
    <definedName name="_xlnm.Print_Area" localSheetId="3">'SCE(Conso) PY(7)'!$A$1:$AD$34</definedName>
    <definedName name="_xlnm.Print_Area" localSheetId="7">'SCF(11-12)'!$A$1:$I$91</definedName>
    <definedName name="_xlnm.Print_Area" localSheetId="0">'SFP(2-4)'!$A$1:$J$126</definedName>
    <definedName name="SCALE" localSheetId="6">[1]PL_FST11!$L$31</definedName>
    <definedName name="SCALE" localSheetId="0">[2]BS_FST08!$L$31</definedName>
    <definedName name="SCALE" localSheetId="1">[2]PL_FST11!$L$31</definedName>
    <definedName name="Z_62C88142_195A_406E_A347_1C61EA880C0D_.wvu.PrintArea" localSheetId="4" hidden="1">'SCE(Conso) CY(8)'!#REF!</definedName>
    <definedName name="Z_62C88142_195A_406E_A347_1C61EA880C0D_.wvu.PrintArea" localSheetId="7" hidden="1">'SCF(11-12)'!#REF!</definedName>
    <definedName name="Z_62C88142_195A_406E_A347_1C61EA880C0D_.wvu.PrintArea" localSheetId="2" hidden="1">'SCI (3M)(6)'!#REF!</definedName>
    <definedName name="Z_62C88142_195A_406E_A347_1C61EA880C0D_.wvu.PrintArea" localSheetId="0" hidden="1">'SFP(2-4)'!$A$6:$J$11</definedName>
    <definedName name="Z_62C88142_195A_406E_A347_1C61EA880C0D_.wvu.PrintArea" localSheetId="1" hidden="1">'SI (3M)(5)'!#REF!</definedName>
    <definedName name="Z_62C88142_195A_406E_A347_1C61EA880C0D_.wvu.Rows" localSheetId="4" hidden="1">'SCE(Conso) CY(8)'!#REF!</definedName>
    <definedName name="Z_8AE384D2_954E_4FC4_9E7B_72B2DA3D2D3A_.wvu.PrintArea" localSheetId="4" hidden="1">'SCE(Conso) CY(8)'!#REF!</definedName>
    <definedName name="Z_8AE384D2_954E_4FC4_9E7B_72B2DA3D2D3A_.wvu.PrintArea" localSheetId="7" hidden="1">'SCF(11-12)'!#REF!</definedName>
    <definedName name="Z_8AE384D2_954E_4FC4_9E7B_72B2DA3D2D3A_.wvu.Rows" localSheetId="2" hidden="1">'SCI (3M)(6)'!#REF!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DFBF4CAE_57D7_4172_8C3A_8E3DF4930C4B_.wvu.PrintArea" localSheetId="4" hidden="1">'SCE(Conso) CY(8)'!#REF!</definedName>
    <definedName name="Z_DFBF4CAE_57D7_4172_8C3A_8E3DF4930C4B_.wvu.PrintArea" localSheetId="7" hidden="1">'SCF(11-12)'!#REF!</definedName>
    <definedName name="Z_DFBF4CAE_57D7_4172_8C3A_8E3DF4930C4B_.wvu.Rows" localSheetId="2" hidden="1">'SCI (3M)(6)'!#REF!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E1DB4DD3_3D3D_4C8E_ADFF_122E3B5E40F3_.wvu.PrintArea" localSheetId="4" hidden="1">'SCE(Conso) CY(8)'!#REF!</definedName>
    <definedName name="Z_E1DB4DD3_3D3D_4C8E_ADFF_122E3B5E40F3_.wvu.PrintArea" localSheetId="7" hidden="1">'SCF(11-12)'!#REF!</definedName>
    <definedName name="Z_E1DB4DD3_3D3D_4C8E_ADFF_122E3B5E40F3_.wvu.PrintArea" localSheetId="2" hidden="1">'SCI (3M)(6)'!#REF!</definedName>
    <definedName name="Z_E1DB4DD3_3D3D_4C8E_ADFF_122E3B5E40F3_.wvu.PrintArea" localSheetId="0" hidden="1">'SFP(2-4)'!$A$6:$J$11</definedName>
    <definedName name="Z_E1DB4DD3_3D3D_4C8E_ADFF_122E3B5E40F3_.wvu.PrintArea" localSheetId="1" hidden="1">'SI (3M)(5)'!#REF!</definedName>
    <definedName name="Z_E1DB4DD3_3D3D_4C8E_ADFF_122E3B5E40F3_.wvu.Rows" localSheetId="2" hidden="1">'SCI (3M)(6)'!#REF!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1" i="17" l="1"/>
  <c r="C27" i="19"/>
  <c r="G69" i="19" l="1"/>
  <c r="E69" i="19"/>
  <c r="C69" i="19"/>
  <c r="C29" i="19" l="1"/>
  <c r="G13" i="24"/>
  <c r="C77" i="19"/>
  <c r="Q22" i="23"/>
  <c r="H123" i="6"/>
  <c r="D27" i="6" l="1"/>
  <c r="AB30" i="17"/>
  <c r="C26" i="25"/>
  <c r="D123" i="6"/>
  <c r="D125" i="6" s="1"/>
  <c r="I69" i="19"/>
  <c r="X14" i="17" l="1"/>
  <c r="Z14" i="17" s="1"/>
  <c r="S15" i="23"/>
  <c r="J123" i="6" l="1"/>
  <c r="F24" i="6" l="1"/>
  <c r="F123" i="6"/>
  <c r="F125" i="6" s="1"/>
  <c r="J125" i="6"/>
  <c r="J81" i="6"/>
  <c r="F81" i="6"/>
  <c r="J72" i="6"/>
  <c r="F72" i="6"/>
  <c r="J38" i="6"/>
  <c r="F38" i="6"/>
  <c r="I79" i="19"/>
  <c r="E79" i="19"/>
  <c r="I31" i="19"/>
  <c r="I46" i="19" s="1"/>
  <c r="I49" i="19" s="1"/>
  <c r="E11" i="19"/>
  <c r="E31" i="19" s="1"/>
  <c r="E46" i="19" s="1"/>
  <c r="E49" i="19" s="1"/>
  <c r="AB25" i="17"/>
  <c r="Z25" i="17"/>
  <c r="X25" i="17"/>
  <c r="V25" i="17"/>
  <c r="T25" i="17"/>
  <c r="R25" i="17"/>
  <c r="P25" i="17"/>
  <c r="N25" i="17"/>
  <c r="L25" i="17"/>
  <c r="J25" i="17"/>
  <c r="H25" i="17"/>
  <c r="F25" i="17"/>
  <c r="D25" i="17"/>
  <c r="AD24" i="17"/>
  <c r="AD25" i="17" s="1"/>
  <c r="I25" i="24"/>
  <c r="I18" i="24"/>
  <c r="I13" i="24"/>
  <c r="I20" i="24" s="1"/>
  <c r="I27" i="24" s="1"/>
  <c r="I37" i="24" s="1"/>
  <c r="I39" i="24" s="1"/>
  <c r="I42" i="24" s="1"/>
  <c r="I44" i="24" s="1"/>
  <c r="E32" i="24"/>
  <c r="E25" i="24"/>
  <c r="E18" i="24"/>
  <c r="E20" i="24" s="1"/>
  <c r="E27" i="24" s="1"/>
  <c r="E37" i="24" s="1"/>
  <c r="E39" i="24" s="1"/>
  <c r="E44" i="24" s="1"/>
  <c r="E13" i="24"/>
  <c r="I21" i="25"/>
  <c r="E26" i="25"/>
  <c r="E20" i="25"/>
  <c r="E21" i="25" s="1"/>
  <c r="E83" i="19" l="1"/>
  <c r="E85" i="19" s="1"/>
  <c r="F82" i="6"/>
  <c r="F126" i="6" s="1"/>
  <c r="J82" i="6"/>
  <c r="J126" i="6" s="1"/>
  <c r="F39" i="6"/>
  <c r="I83" i="19"/>
  <c r="I85" i="19" s="1"/>
  <c r="I22" i="25"/>
  <c r="I25" i="25" s="1"/>
  <c r="I27" i="25" s="1"/>
  <c r="E42" i="24"/>
  <c r="E22" i="25"/>
  <c r="E27" i="25" s="1"/>
  <c r="E25" i="25" l="1"/>
  <c r="R22" i="30" l="1"/>
  <c r="O24" i="31"/>
  <c r="M24" i="31"/>
  <c r="K24" i="31"/>
  <c r="G24" i="31"/>
  <c r="E24" i="31"/>
  <c r="C24" i="31"/>
  <c r="Q23" i="23"/>
  <c r="O23" i="23"/>
  <c r="M23" i="23"/>
  <c r="K23" i="23"/>
  <c r="G23" i="23"/>
  <c r="E23" i="23"/>
  <c r="C23" i="23"/>
  <c r="S22" i="23"/>
  <c r="S23" i="23" s="1"/>
  <c r="S21" i="23"/>
  <c r="AB33" i="30"/>
  <c r="V33" i="30"/>
  <c r="T33" i="30"/>
  <c r="R33" i="30"/>
  <c r="P33" i="30"/>
  <c r="N33" i="30"/>
  <c r="J33" i="30"/>
  <c r="H33" i="30"/>
  <c r="F33" i="30"/>
  <c r="D33" i="30"/>
  <c r="X32" i="30"/>
  <c r="Z32" i="30" s="1"/>
  <c r="AD32" i="30" s="1"/>
  <c r="X31" i="30"/>
  <c r="X33" i="30" s="1"/>
  <c r="AB32" i="17"/>
  <c r="V32" i="17"/>
  <c r="T32" i="17"/>
  <c r="N32" i="17"/>
  <c r="J32" i="17"/>
  <c r="H32" i="17"/>
  <c r="F32" i="17"/>
  <c r="D32" i="17"/>
  <c r="R32" i="17"/>
  <c r="X31" i="17"/>
  <c r="Z31" i="17" s="1"/>
  <c r="AD31" i="17" s="1"/>
  <c r="X30" i="17"/>
  <c r="U22" i="23" l="1"/>
  <c r="X32" i="17"/>
  <c r="D21" i="17" l="1"/>
  <c r="D27" i="17" s="1"/>
  <c r="C79" i="19" l="1"/>
  <c r="D38" i="6" l="1"/>
  <c r="D72" i="6"/>
  <c r="AD25" i="30"/>
  <c r="AD26" i="30" s="1"/>
  <c r="D26" i="30"/>
  <c r="F26" i="30"/>
  <c r="H26" i="30"/>
  <c r="J26" i="30"/>
  <c r="L26" i="30"/>
  <c r="N26" i="30"/>
  <c r="P26" i="30"/>
  <c r="R26" i="30"/>
  <c r="R28" i="30" s="1"/>
  <c r="R34" i="30" s="1"/>
  <c r="T26" i="30"/>
  <c r="V26" i="30"/>
  <c r="X26" i="30"/>
  <c r="Z26" i="30"/>
  <c r="AB26" i="30"/>
  <c r="C13" i="24"/>
  <c r="C18" i="24"/>
  <c r="C25" i="24"/>
  <c r="C20" i="24" l="1"/>
  <c r="C27" i="24" s="1"/>
  <c r="C37" i="24" l="1"/>
  <c r="C39" i="24" l="1"/>
  <c r="X14" i="30"/>
  <c r="Z14" i="30" s="1"/>
  <c r="AD14" i="30" s="1"/>
  <c r="S15" i="31"/>
  <c r="U15" i="31" s="1"/>
  <c r="C11" i="25" l="1"/>
  <c r="C44" i="24"/>
  <c r="C42" i="24" s="1"/>
  <c r="L30" i="17" s="1"/>
  <c r="C21" i="25"/>
  <c r="L32" i="17" l="1"/>
  <c r="Z30" i="17"/>
  <c r="G25" i="24"/>
  <c r="H38" i="6"/>
  <c r="AD30" i="17" l="1"/>
  <c r="AD32" i="17" s="1"/>
  <c r="Z32" i="17"/>
  <c r="R21" i="17"/>
  <c r="R27" i="17" s="1"/>
  <c r="R33" i="17" l="1"/>
  <c r="AD14" i="17"/>
  <c r="Q19" i="31" l="1"/>
  <c r="O19" i="31"/>
  <c r="O25" i="31" s="1"/>
  <c r="K19" i="31"/>
  <c r="I19" i="31"/>
  <c r="G19" i="31"/>
  <c r="E19" i="31"/>
  <c r="E25" i="31" s="1"/>
  <c r="C19" i="31"/>
  <c r="C25" i="31" s="1"/>
  <c r="U18" i="31"/>
  <c r="S17" i="31"/>
  <c r="M25" i="31"/>
  <c r="AB22" i="30"/>
  <c r="AB28" i="30" s="1"/>
  <c r="AB34" i="30" s="1"/>
  <c r="V22" i="30"/>
  <c r="V28" i="30" s="1"/>
  <c r="T22" i="30"/>
  <c r="T28" i="30" s="1"/>
  <c r="P22" i="30"/>
  <c r="P28" i="30" s="1"/>
  <c r="N22" i="30"/>
  <c r="N28" i="30" s="1"/>
  <c r="L22" i="30"/>
  <c r="L28" i="30" s="1"/>
  <c r="J22" i="30"/>
  <c r="J28" i="30" s="1"/>
  <c r="H22" i="30"/>
  <c r="H28" i="30" s="1"/>
  <c r="H34" i="30" s="1"/>
  <c r="F22" i="30"/>
  <c r="F28" i="30" s="1"/>
  <c r="D22" i="30"/>
  <c r="D28" i="30" s="1"/>
  <c r="X20" i="30"/>
  <c r="Z20" i="30" s="1"/>
  <c r="AD20" i="30" s="1"/>
  <c r="X19" i="30"/>
  <c r="Z19" i="30" s="1"/>
  <c r="AD19" i="30" s="1"/>
  <c r="P34" i="30"/>
  <c r="S19" i="31" l="1"/>
  <c r="U17" i="31"/>
  <c r="U19" i="31" s="1"/>
  <c r="K25" i="31"/>
  <c r="G25" i="31"/>
  <c r="T34" i="30"/>
  <c r="F34" i="30"/>
  <c r="D34" i="30"/>
  <c r="V34" i="30"/>
  <c r="N34" i="30"/>
  <c r="J34" i="30"/>
  <c r="Z22" i="30"/>
  <c r="Z28" i="30" s="1"/>
  <c r="AD22" i="30"/>
  <c r="AD28" i="30" s="1"/>
  <c r="X22" i="30"/>
  <c r="X28" i="30" l="1"/>
  <c r="X34" i="30" s="1"/>
  <c r="D33" i="17" l="1"/>
  <c r="F21" i="17"/>
  <c r="H21" i="17"/>
  <c r="J21" i="17"/>
  <c r="L21" i="17"/>
  <c r="L27" i="17" s="1"/>
  <c r="N21" i="17"/>
  <c r="P21" i="17"/>
  <c r="T21" i="17"/>
  <c r="V21" i="17"/>
  <c r="AB21" i="17"/>
  <c r="AB27" i="17" s="1"/>
  <c r="AB33" i="17" s="1"/>
  <c r="T27" i="17" l="1"/>
  <c r="T33" i="17"/>
  <c r="H33" i="17"/>
  <c r="H27" i="17"/>
  <c r="P33" i="17"/>
  <c r="P27" i="17"/>
  <c r="F33" i="17"/>
  <c r="F27" i="17"/>
  <c r="N33" i="17"/>
  <c r="N27" i="17"/>
  <c r="J33" i="17"/>
  <c r="J27" i="17"/>
  <c r="V33" i="17"/>
  <c r="V27" i="17"/>
  <c r="K18" i="23"/>
  <c r="I18" i="23" l="1"/>
  <c r="G18" i="23"/>
  <c r="E18" i="23"/>
  <c r="C18" i="23"/>
  <c r="K24" i="23" l="1"/>
  <c r="O18" i="23"/>
  <c r="H81" i="6"/>
  <c r="Q18" i="23"/>
  <c r="G21" i="25"/>
  <c r="G18" i="24"/>
  <c r="G24" i="23"/>
  <c r="E24" i="23"/>
  <c r="C24" i="23"/>
  <c r="G79" i="19"/>
  <c r="S18" i="23"/>
  <c r="X19" i="17"/>
  <c r="Z19" i="17" s="1"/>
  <c r="AD19" i="17" s="1"/>
  <c r="H24" i="6"/>
  <c r="H39" i="6" s="1"/>
  <c r="H72" i="6"/>
  <c r="D81" i="6"/>
  <c r="D24" i="6"/>
  <c r="U17" i="23"/>
  <c r="J24" i="6"/>
  <c r="J39" i="6" s="1"/>
  <c r="Q24" i="31" l="1"/>
  <c r="S23" i="31"/>
  <c r="U23" i="31" s="1"/>
  <c r="H125" i="6"/>
  <c r="Q24" i="23"/>
  <c r="U18" i="23"/>
  <c r="M24" i="23"/>
  <c r="O24" i="23"/>
  <c r="Z21" i="17"/>
  <c r="D39" i="6"/>
  <c r="X21" i="17"/>
  <c r="D82" i="6"/>
  <c r="D126" i="6" s="1"/>
  <c r="H82" i="6"/>
  <c r="G20" i="24"/>
  <c r="G27" i="24" s="1"/>
  <c r="G37" i="24" s="1"/>
  <c r="Z27" i="17" l="1"/>
  <c r="Z33" i="17"/>
  <c r="H126" i="6"/>
  <c r="X33" i="17"/>
  <c r="X27" i="17"/>
  <c r="Q25" i="31"/>
  <c r="S22" i="31"/>
  <c r="S24" i="31" s="1"/>
  <c r="S24" i="23"/>
  <c r="U15" i="23"/>
  <c r="G39" i="24"/>
  <c r="AD21" i="17"/>
  <c r="AD27" i="17" s="1"/>
  <c r="AD33" i="17" s="1"/>
  <c r="G42" i="24" l="1"/>
  <c r="G44" i="24" s="1"/>
  <c r="G11" i="25"/>
  <c r="I21" i="23" l="1"/>
  <c r="G11" i="19"/>
  <c r="I24" i="31"/>
  <c r="S25" i="31"/>
  <c r="G22" i="25"/>
  <c r="I23" i="23" l="1"/>
  <c r="U21" i="23"/>
  <c r="U23" i="23" s="1"/>
  <c r="U22" i="31"/>
  <c r="U24" i="31" s="1"/>
  <c r="G25" i="25"/>
  <c r="G27" i="25" s="1"/>
  <c r="L33" i="30" l="1"/>
  <c r="Z31" i="30"/>
  <c r="I25" i="31"/>
  <c r="U25" i="31"/>
  <c r="C11" i="19"/>
  <c r="C31" i="19" s="1"/>
  <c r="C46" i="19" s="1"/>
  <c r="C49" i="19" s="1"/>
  <c r="C83" i="19" s="1"/>
  <c r="C85" i="19" s="1"/>
  <c r="C22" i="25"/>
  <c r="C27" i="25" s="1"/>
  <c r="C25" i="25" l="1"/>
  <c r="AD31" i="30"/>
  <c r="AD33" i="30" s="1"/>
  <c r="Z33" i="30"/>
  <c r="L34" i="30"/>
  <c r="L33" i="17"/>
  <c r="G31" i="19"/>
  <c r="G46" i="19" s="1"/>
  <c r="G49" i="19" s="1"/>
  <c r="G83" i="19" s="1"/>
  <c r="G85" i="19" s="1"/>
  <c r="Z34" i="30" l="1"/>
  <c r="AD34" i="30"/>
  <c r="I24" i="23" l="1"/>
  <c r="U24" i="23"/>
</calcChain>
</file>

<file path=xl/sharedStrings.xml><?xml version="1.0" encoding="utf-8"?>
<sst xmlns="http://schemas.openxmlformats.org/spreadsheetml/2006/main" count="534" uniqueCount="278">
  <si>
    <t>ADVANCED  INFO  SERVICE  PUBLIC  COMPANY  LIMITED  AND  ITS  SUBSIDIARIES</t>
  </si>
  <si>
    <t>STATEMENTS  OF  FINANCIAL  POSITION</t>
  </si>
  <si>
    <t>AS  AT  MARCH  31,  2023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</si>
  <si>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</si>
  <si>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</si>
  <si>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</si>
  <si>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</si>
  <si>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</si>
  <si>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</si>
  <si>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</si>
  <si>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</si>
  <si>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</si>
  <si>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</si>
  <si>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</si>
  <si>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</si>
  <si>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</si>
  <si>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</si>
  <si>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</si>
  <si>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4, 17</t>
  </si>
  <si>
    <t>Contract assets</t>
  </si>
  <si>
    <t>Short-term loans to related parties</t>
  </si>
  <si>
    <t>Dividend receivable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</si>
  <si>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</si>
  <si>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</si>
  <si>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</si>
  <si>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</si>
  <si>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</si>
  <si>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</si>
  <si>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</si>
  <si>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</si>
  <si>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</si>
  <si>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</si>
  <si>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</si>
  <si>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</si>
  <si>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</si>
  <si>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</si>
  <si>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</si>
  <si>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</si>
  <si>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</si>
  <si>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</si>
  <si>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</si>
  <si>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</si>
  <si>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</si>
  <si>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</si>
  <si>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</si>
  <si>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10, 17</t>
  </si>
  <si>
    <t>Trade and other current payables</t>
  </si>
  <si>
    <t>11, 17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</si>
  <si>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</si>
  <si>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</si>
  <si>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</si>
  <si>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</si>
  <si>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</si>
  <si>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</si>
  <si>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</si>
  <si>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Dividend payable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</si>
  <si>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</si>
  <si>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</si>
  <si>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</si>
  <si>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</si>
  <si>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</si>
  <si>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</si>
  <si>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</si>
  <si>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</si>
  <si>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</si>
  <si>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</si>
  <si>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</si>
  <si>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</si>
  <si>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</si>
  <si>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</si>
  <si>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</si>
  <si>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</si>
  <si>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</si>
  <si>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</si>
  <si>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</si>
  <si>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</si>
  <si>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</si>
  <si>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</si>
  <si>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</si>
  <si>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</si>
  <si>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</si>
  <si>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</si>
  <si>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</si>
  <si>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</si>
  <si>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</si>
  <si>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</si>
  <si>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</si>
  <si>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</si>
  <si>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</si>
  <si>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</si>
  <si>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</si>
  <si>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</si>
  <si>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</si>
  <si>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</si>
  <si>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FOR  THE  THREE-MONTH  PERIOD  ENDED  MARCH  31,  2023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</si>
  <si>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</si>
  <si>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</si>
  <si>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</si>
  <si>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</si>
  <si>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</si>
  <si>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</si>
  <si>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</si>
  <si>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</si>
  <si>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</si>
  <si>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</si>
  <si>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</si>
  <si>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</si>
  <si>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</si>
  <si>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</si>
  <si>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</si>
  <si>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</si>
  <si>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</si>
  <si>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profit/(loss) of subsidiaries, associates and</t>
  </si>
  <si>
    <t>joint ventures accounted for using equity method</t>
  </si>
  <si>
    <t>7, 8</t>
  </si>
  <si>
    <t>Net gain on foreign exchange rate</t>
  </si>
  <si>
    <t>Net loss from fair value measurement of derivative assets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</si>
  <si>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</si>
  <si>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</si>
  <si>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</si>
  <si>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</si>
  <si>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</si>
  <si>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</si>
  <si>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</si>
  <si>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</si>
  <si>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</si>
  <si>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</si>
  <si>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</si>
  <si>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</si>
  <si>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</si>
  <si>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</si>
  <si>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</si>
  <si>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Exchange differences on translating financial statement</t>
  </si>
  <si>
    <t xml:space="preserve">                      -     </t>
  </si>
  <si>
    <t>Gain on cash flow hedges</t>
  </si>
  <si>
    <t xml:space="preserve">Share of other comprehensive gain of subsidiaries 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</si>
  <si>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</si>
  <si>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</si>
  <si>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</si>
  <si>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</si>
  <si>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</si>
  <si>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</si>
  <si>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</si>
  <si>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r>
      <t>STATEMENTS  OF  CHANGES  IN  SHAREHOLDERS’  EQUITY</t>
    </r>
    <r>
      <rPr>
        <sz val="12"/>
        <rFont val="Times New Roman"/>
        <family val="1"/>
      </rPr>
      <t xml:space="preserve"> (CONTINUED)</t>
    </r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</si>
  <si>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</si>
  <si>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</si>
  <si>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</si>
  <si>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</si>
  <si>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</si>
  <si>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</si>
  <si>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</si>
  <si>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</si>
  <si>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</si>
  <si>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</si>
  <si>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</si>
  <si>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</si>
  <si>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</si>
  <si>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</si>
  <si>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</si>
  <si>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</si>
  <si>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</si>
  <si>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</si>
  <si>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</si>
  <si>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</si>
  <si>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</si>
  <si>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</si>
  <si>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</si>
  <si>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</si>
  <si>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</si>
  <si>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</si>
  <si>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</si>
  <si>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</si>
  <si>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</si>
  <si>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</si>
  <si>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</si>
  <si>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</si>
  <si>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</si>
  <si>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</si>
  <si>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</si>
  <si>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</si>
  <si>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</si>
  <si>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</si>
  <si>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</si>
  <si>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</si>
  <si>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2022</t>
  </si>
  <si>
    <t>Transactions with owners, recorded directly</t>
  </si>
  <si>
    <t>in shareholders’ equity</t>
  </si>
  <si>
    <t>Contributions by and distributions to owners of</t>
  </si>
  <si>
    <t>the Company</t>
  </si>
  <si>
    <t>Share-based payment transaction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</si>
  <si>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</si>
  <si>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</si>
  <si>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</si>
  <si>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</si>
  <si>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</si>
  <si>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</si>
  <si>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</si>
  <si>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</si>
  <si>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</si>
  <si>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March 31, 2022</t>
  </si>
  <si>
    <t>STATEMENTS  OF  CHANGES  IN  SHAREHOLDERS’  EQUITY</t>
  </si>
  <si>
    <t>Balance as at January 1, 2023</t>
  </si>
  <si>
    <t>Balance as at March 31, 2023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</si>
  <si>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</si>
  <si>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</si>
  <si>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</si>
  <si>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</si>
  <si>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</si>
  <si>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</si>
  <si>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</si>
  <si>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</si>
  <si>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</si>
  <si>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</si>
  <si>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</si>
  <si>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</si>
  <si>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</si>
  <si>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</si>
  <si>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</si>
  <si>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</si>
  <si>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</si>
  <si>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</si>
  <si>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</si>
  <si>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</si>
  <si>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</si>
  <si>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</si>
  <si>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</si>
  <si>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amortisation </t>
  </si>
  <si>
    <t>(Reversal of) Expected credit losses</t>
  </si>
  <si>
    <t xml:space="preserve">(Reversal of) Loss for obsolete,  decline in value and </t>
  </si>
  <si>
    <t xml:space="preserve">    write-off inventories</t>
  </si>
  <si>
    <t>Loss on unused equipment</t>
  </si>
  <si>
    <t>(Reversal of) Loss on terminate contract assets</t>
  </si>
  <si>
    <t>Loss on sales and write-off of assets</t>
  </si>
  <si>
    <t xml:space="preserve">Unrealised (gain)/loss on foreign exchange rate and </t>
  </si>
  <si>
    <t xml:space="preserve">    loss/(gain) from fair value measurement of derivative assets</t>
  </si>
  <si>
    <t>(Gain) on sales of investment</t>
  </si>
  <si>
    <t>Share of (profit)/loss of subsidiaries, associates and</t>
  </si>
  <si>
    <t xml:space="preserve">    joint ventures accounted for using equity method</t>
  </si>
  <si>
    <t>(Reversal of) 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</si>
  <si>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</si>
  <si>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</si>
  <si>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</si>
  <si>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</si>
  <si>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</si>
  <si>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</si>
  <si>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Cash generated from (used in) operations</t>
  </si>
  <si>
    <t>Employee benefit paid</t>
  </si>
  <si>
    <t>Tax paid</t>
  </si>
  <si>
    <t>Net cash provided by (used in) operating activities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</si>
  <si>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</si>
  <si>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</si>
  <si>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</si>
  <si>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</si>
  <si>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</si>
  <si>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</si>
  <si>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</si>
  <si>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 xml:space="preserve">Net increase in short-term loans to related parties </t>
  </si>
  <si>
    <t>Net increase in investments in associates</t>
  </si>
  <si>
    <t>Net cash provided by (used in) investing activities</t>
  </si>
  <si>
    <t>Cash flows from financing activities</t>
  </si>
  <si>
    <t>Finance costs paid</t>
  </si>
  <si>
    <t>Lease liabilities paid</t>
  </si>
  <si>
    <t>Net repayments of short-term borrowings</t>
  </si>
  <si>
    <t>Proceeds from short-term borrowings from related parties</t>
  </si>
  <si>
    <t>Cash paid for purchase of a subsidiary from</t>
  </si>
  <si>
    <t xml:space="preserve">   non-controlling interest</t>
  </si>
  <si>
    <t>Repayments of long-term borrowings</t>
  </si>
  <si>
    <t>Net cash provided by (used in) financing activities</t>
  </si>
  <si>
    <t>Effect of exchange rate changes on balances held</t>
  </si>
  <si>
    <t xml:space="preserve">   in foreign currencies</t>
  </si>
  <si>
    <t>Net increase in cash and cash equivalents</t>
  </si>
  <si>
    <t>Cash and cash equivalents as at January 1,</t>
  </si>
  <si>
    <t>Cash and cash equivalents as at March 31,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</si>
  <si>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</si>
  <si>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</si>
  <si>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</si>
  <si>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</si>
  <si>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 xml:space="preserve">Non-cash transactions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</si>
</sst>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#,##0.00;\(#,##0.00\)"/>
    <numFmt numFmtId="173" formatCode="_(* #,##0.00_);_(* \(#,##0.00\);_(* &quot;-&quot;_);_(@_)"/>
  </numFmts>
  <fonts count="40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0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CF3F7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2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41" fontId="8" fillId="0" borderId="0" xfId="0" applyNumberFormat="1" applyFont="1"/>
    <xf numFmtId="41" fontId="8" fillId="0" borderId="0" xfId="5" applyNumberFormat="1" applyFont="1" applyFill="1" applyBorder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5" applyFont="1" applyFill="1" applyAlignment="1">
      <alignment vertical="center"/>
    </xf>
    <xf numFmtId="41" fontId="12" fillId="0" borderId="0" xfId="13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6" fontId="12" fillId="0" borderId="0" xfId="5" applyNumberFormat="1" applyFont="1" applyFill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6" fontId="12" fillId="0" borderId="3" xfId="5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169" fontId="12" fillId="0" borderId="0" xfId="9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9" fontId="12" fillId="0" borderId="0" xfId="5" applyNumberFormat="1" applyFont="1" applyFill="1" applyAlignment="1">
      <alignment vertical="center"/>
    </xf>
    <xf numFmtId="0" fontId="12" fillId="0" borderId="0" xfId="0" applyFont="1" applyAlignment="1">
      <alignment horizontal="left" vertical="center" indent="1"/>
    </xf>
    <xf numFmtId="41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 wrapText="1"/>
    </xf>
    <xf numFmtId="43" fontId="8" fillId="0" borderId="0" xfId="5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horizontal="right" vertical="center"/>
    </xf>
    <xf numFmtId="171" fontId="8" fillId="0" borderId="0" xfId="0" applyNumberFormat="1" applyFont="1"/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0" fontId="24" fillId="0" borderId="0" xfId="0" applyFont="1" applyAlignment="1">
      <alignment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170" fontId="8" fillId="0" borderId="0" xfId="0" applyNumberFormat="1" applyFont="1"/>
    <xf numFmtId="0" fontId="7" fillId="0" borderId="0" xfId="0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171" fontId="29" fillId="0" borderId="0" xfId="0" applyNumberFormat="1" applyFont="1"/>
    <xf numFmtId="43" fontId="12" fillId="0" borderId="0" xfId="5" applyFont="1" applyFill="1" applyAlignment="1">
      <alignment horizontal="right" vertical="center"/>
    </xf>
    <xf numFmtId="173" fontId="12" fillId="0" borderId="0" xfId="5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4"/>
    </xf>
    <xf numFmtId="0" fontId="11" fillId="0" borderId="0" xfId="0" applyFont="1" applyAlignment="1">
      <alignment horizontal="left" vertical="center"/>
    </xf>
    <xf numFmtId="165" fontId="30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165" fontId="33" fillId="0" borderId="0" xfId="0" applyNumberFormat="1" applyFont="1" applyAlignment="1">
      <alignment horizontal="left" vertical="center"/>
    </xf>
    <xf numFmtId="165" fontId="34" fillId="0" borderId="0" xfId="0" applyNumberFormat="1" applyFont="1" applyAlignment="1">
      <alignment horizontal="center" vertical="center"/>
    </xf>
    <xf numFmtId="41" fontId="33" fillId="0" borderId="0" xfId="0" applyNumberFormat="1" applyFont="1" applyAlignment="1">
      <alignment horizontal="center" vertical="center"/>
    </xf>
    <xf numFmtId="41" fontId="33" fillId="0" borderId="3" xfId="0" applyNumberFormat="1" applyFont="1" applyBorder="1" applyAlignment="1">
      <alignment horizontal="center" vertical="center"/>
    </xf>
    <xf numFmtId="41" fontId="33" fillId="0" borderId="0" xfId="0" applyNumberFormat="1" applyFont="1" applyAlignment="1">
      <alignment vertical="center"/>
    </xf>
    <xf numFmtId="165" fontId="34" fillId="0" borderId="0" xfId="0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41" fontId="33" fillId="0" borderId="0" xfId="0" applyNumberFormat="1" applyFont="1" applyAlignment="1">
      <alignment horizontal="right" vertical="center"/>
    </xf>
    <xf numFmtId="165" fontId="33" fillId="0" borderId="0" xfId="0" applyNumberFormat="1" applyFont="1" applyAlignment="1">
      <alignment horizontal="center" vertical="center" wrapText="1"/>
    </xf>
    <xf numFmtId="41" fontId="33" fillId="0" borderId="0" xfId="0" quotePrefix="1" applyNumberFormat="1" applyFont="1" applyAlignment="1">
      <alignment horizontal="center" vertical="center"/>
    </xf>
    <xf numFmtId="41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41" fontId="33" fillId="0" borderId="3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3" fontId="34" fillId="0" borderId="0" xfId="5" applyFont="1" applyFill="1" applyBorder="1" applyAlignment="1">
      <alignment horizontal="center" vertical="center"/>
    </xf>
    <xf numFmtId="41" fontId="34" fillId="0" borderId="0" xfId="5" applyNumberFormat="1" applyFont="1" applyFill="1" applyBorder="1" applyAlignment="1">
      <alignment vertical="center"/>
    </xf>
    <xf numFmtId="41" fontId="34" fillId="0" borderId="0" xfId="5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/>
    </xf>
    <xf numFmtId="37" fontId="34" fillId="0" borderId="0" xfId="5" applyNumberFormat="1" applyFont="1" applyFill="1" applyBorder="1" applyAlignment="1">
      <alignment vertical="center"/>
    </xf>
    <xf numFmtId="0" fontId="33" fillId="0" borderId="0" xfId="0" applyFont="1"/>
    <xf numFmtId="165" fontId="30" fillId="0" borderId="0" xfId="0" applyNumberFormat="1" applyFont="1" applyAlignment="1">
      <alignment horizontal="center" vertical="center"/>
    </xf>
    <xf numFmtId="37" fontId="34" fillId="0" borderId="0" xfId="5" applyNumberFormat="1" applyFont="1" applyFill="1" applyAlignment="1">
      <alignment vertical="center"/>
    </xf>
    <xf numFmtId="43" fontId="34" fillId="0" borderId="0" xfId="5" applyFont="1" applyFill="1" applyBorder="1" applyAlignment="1">
      <alignment vertical="center"/>
    </xf>
    <xf numFmtId="41" fontId="36" fillId="0" borderId="0" xfId="57" applyNumberFormat="1" applyFont="1" applyAlignment="1">
      <alignment vertical="center"/>
    </xf>
    <xf numFmtId="41" fontId="37" fillId="0" borderId="0" xfId="57" applyNumberFormat="1" applyFont="1" applyAlignment="1">
      <alignment vertical="center" wrapText="1"/>
    </xf>
    <xf numFmtId="41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41" fontId="37" fillId="0" borderId="0" xfId="57" applyNumberFormat="1" applyFont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4" fillId="0" borderId="3" xfId="5" applyNumberFormat="1" applyFont="1" applyFill="1" applyBorder="1" applyAlignment="1">
      <alignment horizontal="center" vertical="center"/>
    </xf>
    <xf numFmtId="166" fontId="34" fillId="0" borderId="0" xfId="5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8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166" fontId="12" fillId="0" borderId="0" xfId="5" applyNumberFormat="1" applyFont="1" applyFill="1" applyBorder="1" applyAlignment="1" applyProtection="1">
      <alignment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30" fillId="0" borderId="0" xfId="5" applyNumberFormat="1" applyFont="1" applyAlignment="1">
      <alignment wrapText="1"/>
    </xf>
    <xf numFmtId="166" fontId="34" fillId="0" borderId="0" xfId="5" applyNumberFormat="1" applyFont="1" applyFill="1" applyAlignment="1">
      <alignment vertical="center"/>
    </xf>
    <xf numFmtId="166" fontId="33" fillId="0" borderId="0" xfId="5" applyNumberFormat="1" applyFont="1" applyFill="1" applyAlignment="1">
      <alignment vertical="center"/>
    </xf>
    <xf numFmtId="166" fontId="34" fillId="0" borderId="0" xfId="5" applyNumberFormat="1" applyFont="1" applyFill="1" applyAlignment="1">
      <alignment horizontal="center" vertical="center"/>
    </xf>
    <xf numFmtId="166" fontId="34" fillId="0" borderId="3" xfId="5" applyNumberFormat="1" applyFont="1" applyFill="1" applyBorder="1" applyAlignment="1">
      <alignment vertical="center"/>
    </xf>
    <xf numFmtId="166" fontId="34" fillId="0" borderId="9" xfId="5" applyNumberFormat="1" applyFont="1" applyFill="1" applyBorder="1" applyAlignment="1">
      <alignment vertical="center"/>
    </xf>
    <xf numFmtId="166" fontId="34" fillId="0" borderId="0" xfId="5" applyNumberFormat="1" applyFont="1" applyAlignment="1">
      <alignment vertical="center"/>
    </xf>
    <xf numFmtId="166" fontId="34" fillId="0" borderId="0" xfId="5" applyNumberFormat="1" applyFont="1" applyFill="1" applyBorder="1" applyAlignment="1">
      <alignment vertical="center"/>
    </xf>
    <xf numFmtId="166" fontId="8" fillId="0" borderId="4" xfId="5" applyNumberFormat="1" applyFont="1" applyFill="1" applyBorder="1" applyAlignment="1">
      <alignment horizontal="center"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0" xfId="5" applyNumberFormat="1" applyFont="1" applyAlignment="1">
      <alignment vertical="center"/>
    </xf>
    <xf numFmtId="166" fontId="8" fillId="0" borderId="0" xfId="5" applyNumberFormat="1" applyFont="1"/>
    <xf numFmtId="166" fontId="30" fillId="0" borderId="0" xfId="5" applyNumberFormat="1" applyFont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166" fontId="8" fillId="0" borderId="0" xfId="0" applyNumberFormat="1" applyFont="1"/>
    <xf numFmtId="166" fontId="11" fillId="0" borderId="0" xfId="0" applyNumberFormat="1" applyFont="1" applyAlignment="1">
      <alignment vertical="center"/>
    </xf>
    <xf numFmtId="165" fontId="39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7" fillId="0" borderId="0" xfId="0" quotePrefix="1" applyNumberFormat="1" applyFont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166" fontId="8" fillId="0" borderId="0" xfId="5" applyNumberFormat="1" applyFont="1" applyFill="1"/>
    <xf numFmtId="166" fontId="30" fillId="0" borderId="0" xfId="5" applyNumberFormat="1" applyFont="1" applyFill="1" applyAlignment="1">
      <alignment wrapText="1"/>
    </xf>
    <xf numFmtId="166" fontId="35" fillId="0" borderId="0" xfId="5" applyNumberFormat="1" applyFont="1" applyFill="1" applyAlignment="1">
      <alignment wrapText="1"/>
    </xf>
    <xf numFmtId="166" fontId="34" fillId="0" borderId="0" xfId="5" applyNumberFormat="1" applyFont="1" applyFill="1"/>
    <xf numFmtId="166" fontId="33" fillId="0" borderId="0" xfId="5" applyNumberFormat="1" applyFont="1" applyFill="1" applyAlignment="1">
      <alignment wrapText="1"/>
    </xf>
    <xf numFmtId="166" fontId="34" fillId="0" borderId="0" xfId="5" applyNumberFormat="1" applyFont="1" applyFill="1" applyAlignment="1">
      <alignment horizontal="right" vertical="center"/>
    </xf>
    <xf numFmtId="166" fontId="30" fillId="0" borderId="0" xfId="5" applyNumberFormat="1" applyFont="1" applyFill="1" applyAlignment="1">
      <alignment vertical="center"/>
    </xf>
    <xf numFmtId="41" fontId="6" fillId="0" borderId="0" xfId="57" applyNumberFormat="1" applyFont="1" applyAlignment="1">
      <alignment vertical="center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6" fontId="34" fillId="20" borderId="0" xfId="5" applyNumberFormat="1" applyFont="1" applyFill="1" applyAlignment="1">
      <alignment vertical="center"/>
    </xf>
    <xf numFmtId="166" fontId="8" fillId="20" borderId="0" xfId="5" applyNumberFormat="1" applyFont="1" applyFill="1" applyBorder="1" applyAlignment="1">
      <alignment vertical="center"/>
    </xf>
    <xf numFmtId="37" fontId="8" fillId="20" borderId="0" xfId="5" applyNumberFormat="1" applyFont="1" applyFill="1" applyBorder="1" applyAlignment="1">
      <alignment vertical="center"/>
    </xf>
    <xf numFmtId="166" fontId="8" fillId="20" borderId="0" xfId="5" applyNumberFormat="1" applyFont="1" applyFill="1" applyAlignment="1">
      <alignment vertical="center"/>
    </xf>
    <xf numFmtId="166" fontId="8" fillId="20" borderId="0" xfId="0" applyNumberFormat="1" applyFont="1" applyFill="1"/>
    <xf numFmtId="41" fontId="8" fillId="20" borderId="0" xfId="0" applyNumberFormat="1" applyFont="1" applyFill="1"/>
    <xf numFmtId="0" fontId="8" fillId="20" borderId="0" xfId="0" applyFont="1" applyFill="1"/>
    <xf numFmtId="171" fontId="8" fillId="20" borderId="0" xfId="0" applyNumberFormat="1" applyFont="1" applyFill="1"/>
    <xf numFmtId="0" fontId="3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5" fontId="12" fillId="0" borderId="0" xfId="58" applyNumberFormat="1" applyFont="1" applyAlignment="1">
      <alignment vertical="center"/>
    </xf>
    <xf numFmtId="165" fontId="12" fillId="0" borderId="0" xfId="58" applyNumberFormat="1" applyFont="1" applyAlignment="1">
      <alignment horizontal="left" vertical="center" indent="1"/>
    </xf>
    <xf numFmtId="165" fontId="12" fillId="0" borderId="0" xfId="58" applyNumberFormat="1" applyFont="1" applyAlignment="1">
      <alignment horizontal="left" vertical="center"/>
    </xf>
    <xf numFmtId="167" fontId="12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2" shrinkToFit="1"/>
    </xf>
    <xf numFmtId="172" fontId="12" fillId="0" borderId="0" xfId="0" applyNumberFormat="1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43" fontId="12" fillId="0" borderId="5" xfId="5" applyFont="1" applyFill="1" applyBorder="1" applyAlignment="1">
      <alignment horizontal="right" vertical="center"/>
    </xf>
    <xf numFmtId="41" fontId="27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166" fontId="34" fillId="0" borderId="0" xfId="5" applyNumberFormat="1" applyFont="1" applyFill="1" applyBorder="1" applyAlignment="1">
      <alignment horizontal="right" vertical="center"/>
    </xf>
    <xf numFmtId="166" fontId="34" fillId="0" borderId="0" xfId="5" applyNumberFormat="1" applyFont="1"/>
    <xf numFmtId="166" fontId="34" fillId="0" borderId="3" xfId="5" applyNumberFormat="1" applyFont="1" applyFill="1" applyBorder="1" applyAlignment="1">
      <alignment horizontal="right" vertical="center"/>
    </xf>
    <xf numFmtId="166" fontId="34" fillId="0" borderId="7" xfId="5" applyNumberFormat="1" applyFont="1" applyFill="1" applyBorder="1" applyAlignment="1">
      <alignment horizontal="center" vertical="center"/>
    </xf>
    <xf numFmtId="166" fontId="34" fillId="0" borderId="7" xfId="5" applyNumberFormat="1" applyFont="1" applyFill="1" applyBorder="1" applyAlignment="1">
      <alignment vertical="center"/>
    </xf>
    <xf numFmtId="166" fontId="34" fillId="0" borderId="7" xfId="5" applyNumberFormat="1" applyFont="1" applyFill="1" applyBorder="1" applyAlignment="1">
      <alignment horizontal="right" vertical="center"/>
    </xf>
    <xf numFmtId="166" fontId="35" fillId="0" borderId="0" xfId="5" applyNumberFormat="1" applyFont="1" applyAlignment="1">
      <alignment wrapText="1"/>
    </xf>
    <xf numFmtId="166" fontId="34" fillId="0" borderId="0" xfId="5" applyNumberFormat="1" applyFont="1" applyAlignment="1">
      <alignment horizontal="right" vertical="center"/>
    </xf>
    <xf numFmtId="166" fontId="34" fillId="0" borderId="4" xfId="5" applyNumberFormat="1" applyFont="1" applyFill="1" applyBorder="1" applyAlignment="1">
      <alignment horizontal="center" vertical="center"/>
    </xf>
    <xf numFmtId="166" fontId="34" fillId="0" borderId="6" xfId="5" applyNumberFormat="1" applyFont="1" applyFill="1" applyBorder="1" applyAlignment="1">
      <alignment vertical="center"/>
    </xf>
    <xf numFmtId="166" fontId="34" fillId="0" borderId="6" xfId="5" applyNumberFormat="1" applyFont="1" applyFill="1" applyBorder="1" applyAlignment="1">
      <alignment horizontal="right" vertical="center"/>
    </xf>
    <xf numFmtId="166" fontId="34" fillId="0" borderId="0" xfId="5" applyNumberFormat="1" applyFont="1" applyAlignment="1">
      <alignment wrapText="1"/>
    </xf>
    <xf numFmtId="166" fontId="34" fillId="0" borderId="0" xfId="5" applyNumberFormat="1" applyFont="1" applyFill="1" applyAlignment="1">
      <alignment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165" fontId="30" fillId="0" borderId="0" xfId="0" applyNumberFormat="1" applyFont="1" applyAlignment="1">
      <alignment horizontal="left" vertical="center"/>
    </xf>
    <xf numFmtId="41" fontId="33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2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00FF00"/>
      <color rgb="FFFF00A6"/>
      <color rgb="FFFAD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C000"/>
    <pageSetUpPr fitToPage="1"/>
  </sheetPr>
  <dimension ref="A1:P136"/>
  <sheetViews>
    <sheetView tabSelected="1" view="pageBreakPreview" zoomScale="70" zoomScaleNormal="70" zoomScaleSheetLayoutView="70" workbookViewId="0">
      <selection activeCell="H29" sqref="H29"/>
    </sheetView>
  </sheetViews>
  <sheetFormatPr defaultColWidth="9.453125" defaultRowHeight="23.15" customHeight="1" outlineLevelRow="1"/>
  <cols>
    <col min="1" max="1" width="52.81640625" style="23" customWidth="1"/>
    <col min="2" max="2" width="8.453125" style="19" customWidth="1"/>
    <col min="3" max="3" width="1.453125" style="19" customWidth="1"/>
    <col min="4" max="4" width="17.54296875" style="25" customWidth="1"/>
    <col min="5" max="5" width="1.54296875" style="26" customWidth="1"/>
    <col min="6" max="6" width="17.54296875" style="25" customWidth="1"/>
    <col min="7" max="7" width="1.54296875" style="26" customWidth="1"/>
    <col min="8" max="8" width="17.54296875" style="26" customWidth="1"/>
    <col min="9" max="9" width="1.54296875" style="26" customWidth="1"/>
    <col min="10" max="10" width="17.54296875" style="20" customWidth="1"/>
    <col min="11" max="11" width="18.453125" style="17" bestFit="1" customWidth="1"/>
    <col min="12" max="12" width="44.453125" style="17" bestFit="1" customWidth="1"/>
    <col min="13" max="13" width="36.453125" style="17" bestFit="1" customWidth="1"/>
    <col min="14" max="15" width="23.453125" style="17" bestFit="1" customWidth="1"/>
    <col min="16" max="16" width="12.453125" style="17" bestFit="1" customWidth="1"/>
    <col min="17" max="17" width="9.453125" style="17"/>
    <col min="18" max="18" width="15.453125" style="17" bestFit="1" customWidth="1"/>
    <col min="19" max="20" width="9.453125" style="17"/>
    <col min="21" max="21" width="14.453125" style="17" bestFit="1" customWidth="1"/>
    <col min="22" max="16384" width="9.453125" style="17"/>
  </cols>
  <sheetData>
    <row r="1" spans="1:10" s="15" customFormat="1" ht="23.1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s="15" customFormat="1" ht="23.15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s="15" customFormat="1" ht="23.15" customHeight="1">
      <c r="A3" s="229" t="s">
        <v>2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s="15" customFormat="1" ht="23.15" customHeight="1">
      <c r="A4" s="230" t="s">
        <v>3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0" s="15" customFormat="1" ht="6" customHeight="1">
      <c r="A5" s="9"/>
      <c r="B5" s="2"/>
      <c r="C5" s="2"/>
      <c r="D5" s="9"/>
      <c r="E5" s="9"/>
      <c r="F5" s="9"/>
      <c r="G5" s="14"/>
      <c r="H5" s="9"/>
      <c r="I5" s="9"/>
      <c r="J5" s="9"/>
    </row>
    <row r="6" spans="1:10" ht="23.15" customHeight="1">
      <c r="A6" s="202"/>
      <c r="B6" s="74" t="s">
        <v>4</v>
      </c>
      <c r="C6" s="74"/>
      <c r="D6" s="229" t="s">
        <v>5</v>
      </c>
      <c r="E6" s="229"/>
      <c r="F6" s="229"/>
      <c r="G6" s="16"/>
      <c r="H6" s="229" t="s">
        <v>6</v>
      </c>
      <c r="I6" s="229"/>
      <c r="J6" s="229"/>
    </row>
    <row r="7" spans="1:10" ht="23.15" customHeight="1">
      <c r="A7" s="202"/>
      <c r="B7" s="16"/>
      <c r="C7" s="16"/>
      <c r="D7" s="229" t="s">
        <v>7</v>
      </c>
      <c r="E7" s="229"/>
      <c r="F7" s="229"/>
      <c r="G7" s="16"/>
      <c r="H7" s="229" t="s">
        <v>7</v>
      </c>
      <c r="I7" s="229"/>
      <c r="J7" s="229"/>
    </row>
    <row r="8" spans="1:10" ht="23.15" customHeight="1">
      <c r="B8" s="16"/>
      <c r="C8" s="16"/>
      <c r="D8" s="16" t="s">
        <v>8</v>
      </c>
      <c r="E8" s="16"/>
      <c r="F8" s="16" t="s">
        <v>9</v>
      </c>
      <c r="G8" s="16"/>
      <c r="H8" s="16" t="s">
        <v>8</v>
      </c>
      <c r="I8" s="16"/>
      <c r="J8" s="16" t="s">
        <v>9</v>
      </c>
    </row>
    <row r="9" spans="1:10" ht="23.15" customHeight="1">
      <c r="B9" s="16"/>
      <c r="C9" s="16"/>
      <c r="D9" s="16" t="s">
        <v>10</v>
      </c>
      <c r="E9" s="16"/>
      <c r="F9" s="16" t="s">
        <v>11</v>
      </c>
      <c r="G9" s="16"/>
      <c r="H9" s="16" t="s">
        <v>10</v>
      </c>
      <c r="I9" s="16"/>
      <c r="J9" s="16" t="s">
        <v>11</v>
      </c>
    </row>
    <row r="10" spans="1:10" ht="23.15" customHeight="1">
      <c r="A10" s="18"/>
      <c r="D10" s="16">
        <v>2023</v>
      </c>
      <c r="E10" s="16"/>
      <c r="F10" s="16">
        <v>2022</v>
      </c>
      <c r="G10" s="16"/>
      <c r="H10" s="16">
        <v>2023</v>
      </c>
      <c r="I10" s="16"/>
      <c r="J10" s="16">
        <v>2022</v>
      </c>
    </row>
    <row r="11" spans="1:10" ht="23.15" customHeight="1">
      <c r="A11" s="16"/>
      <c r="B11" s="16"/>
      <c r="C11" s="16"/>
      <c r="D11" s="16" t="s">
        <v>12</v>
      </c>
      <c r="E11" s="16"/>
      <c r="F11" s="16"/>
      <c r="G11" s="16"/>
      <c r="H11" s="16" t="s">
        <v>12</v>
      </c>
      <c r="I11" s="16"/>
      <c r="J11" s="16"/>
    </row>
    <row r="12" spans="1:10" ht="23.15" customHeight="1">
      <c r="A12" s="18" t="s">
        <v>13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23.15" customHeight="1">
      <c r="A13" s="18" t="s">
        <v>14</v>
      </c>
      <c r="D13" s="20"/>
      <c r="E13" s="20"/>
      <c r="F13" s="20"/>
      <c r="G13" s="20"/>
      <c r="H13" s="20"/>
      <c r="I13" s="20"/>
    </row>
    <row r="14" spans="1:10" ht="23.15" customHeight="1">
      <c r="A14" s="203" t="s">
        <v>15</v>
      </c>
      <c r="B14" s="19">
        <v>17</v>
      </c>
      <c r="D14" s="35">
        <v>12487908</v>
      </c>
      <c r="E14" s="35"/>
      <c r="F14" s="35">
        <v>9013520</v>
      </c>
      <c r="G14" s="138"/>
      <c r="H14" s="35">
        <v>1213490</v>
      </c>
      <c r="I14" s="138"/>
      <c r="J14" s="35">
        <v>496712</v>
      </c>
    </row>
    <row r="15" spans="1:10" ht="23.15" customHeight="1">
      <c r="A15" s="203" t="s">
        <v>16</v>
      </c>
      <c r="B15" s="19">
        <v>3</v>
      </c>
      <c r="D15" s="35">
        <v>887016</v>
      </c>
      <c r="E15" s="35"/>
      <c r="F15" s="35">
        <v>980248</v>
      </c>
      <c r="G15" s="138"/>
      <c r="H15" s="35">
        <v>0</v>
      </c>
      <c r="I15" s="138"/>
      <c r="J15" s="35">
        <v>0</v>
      </c>
    </row>
    <row r="16" spans="1:10" ht="23.15" customHeight="1">
      <c r="A16" s="203" t="s">
        <v>17</v>
      </c>
      <c r="B16" s="19" t="s">
        <v>18</v>
      </c>
      <c r="D16" s="35">
        <v>17992169</v>
      </c>
      <c r="E16" s="35"/>
      <c r="F16" s="35">
        <v>17901787</v>
      </c>
      <c r="G16" s="138"/>
      <c r="H16" s="35">
        <v>195889</v>
      </c>
      <c r="I16" s="138"/>
      <c r="J16" s="35">
        <v>282839</v>
      </c>
    </row>
    <row r="17" spans="1:15" ht="23.15" customHeight="1">
      <c r="A17" s="203" t="s">
        <v>19</v>
      </c>
      <c r="B17" s="19">
        <v>5</v>
      </c>
      <c r="D17" s="35">
        <v>1688716</v>
      </c>
      <c r="E17" s="35"/>
      <c r="F17" s="35">
        <v>2123106</v>
      </c>
      <c r="G17" s="138"/>
      <c r="H17" s="35">
        <v>0</v>
      </c>
      <c r="I17" s="138"/>
      <c r="J17" s="35">
        <v>0</v>
      </c>
    </row>
    <row r="18" spans="1:15" ht="23.15" customHeight="1">
      <c r="A18" s="203" t="s">
        <v>20</v>
      </c>
      <c r="B18" s="19">
        <v>17</v>
      </c>
      <c r="D18" s="35">
        <v>0</v>
      </c>
      <c r="E18" s="35"/>
      <c r="F18" s="35">
        <v>0</v>
      </c>
      <c r="G18" s="138"/>
      <c r="H18" s="35">
        <v>59506000</v>
      </c>
      <c r="I18" s="138"/>
      <c r="J18" s="35">
        <v>59470000</v>
      </c>
    </row>
    <row r="19" spans="1:15" ht="23.15" customHeight="1">
      <c r="A19" s="203" t="s">
        <v>21</v>
      </c>
      <c r="B19" s="19">
        <v>17</v>
      </c>
      <c r="D19" s="35">
        <v>0</v>
      </c>
      <c r="E19" s="35"/>
      <c r="F19" s="35">
        <v>0</v>
      </c>
      <c r="G19" s="138"/>
      <c r="H19" s="35">
        <v>2171417</v>
      </c>
      <c r="I19" s="138"/>
      <c r="J19" s="35">
        <v>0</v>
      </c>
    </row>
    <row r="20" spans="1:15" ht="23.15" customHeight="1">
      <c r="A20" s="203" t="s">
        <v>22</v>
      </c>
      <c r="D20" s="35">
        <v>3991978</v>
      </c>
      <c r="E20" s="35"/>
      <c r="F20" s="35">
        <v>3839281</v>
      </c>
      <c r="G20" s="138"/>
      <c r="H20" s="35">
        <v>0</v>
      </c>
      <c r="I20" s="138"/>
      <c r="J20" s="35">
        <v>0</v>
      </c>
    </row>
    <row r="21" spans="1:15" ht="23.15" customHeight="1">
      <c r="A21" s="203" t="s">
        <v>23</v>
      </c>
      <c r="D21" s="35">
        <v>46569</v>
      </c>
      <c r="E21" s="35"/>
      <c r="F21" s="35">
        <v>26391</v>
      </c>
      <c r="G21" s="138"/>
      <c r="H21" s="35">
        <v>0</v>
      </c>
      <c r="I21" s="35"/>
      <c r="J21" s="35">
        <v>0</v>
      </c>
    </row>
    <row r="22" spans="1:15" ht="23.15" customHeight="1">
      <c r="A22" s="203" t="s">
        <v>24</v>
      </c>
      <c r="B22" s="19">
        <v>18</v>
      </c>
      <c r="D22" s="35">
        <v>10510</v>
      </c>
      <c r="E22" s="35"/>
      <c r="F22" s="35">
        <v>47798</v>
      </c>
      <c r="G22" s="138"/>
      <c r="H22" s="35">
        <v>0</v>
      </c>
      <c r="I22" s="35"/>
      <c r="J22" s="35">
        <v>0</v>
      </c>
    </row>
    <row r="23" spans="1:15" ht="23.15" customHeight="1">
      <c r="A23" s="203" t="s">
        <v>25</v>
      </c>
      <c r="D23" s="35">
        <v>357018</v>
      </c>
      <c r="E23" s="35"/>
      <c r="F23" s="35">
        <v>405595</v>
      </c>
      <c r="G23" s="138"/>
      <c r="H23" s="35">
        <v>6969</v>
      </c>
      <c r="I23" s="35"/>
      <c r="J23" s="35">
        <v>4482</v>
      </c>
    </row>
    <row r="24" spans="1:15" s="22" customFormat="1" ht="23.15" customHeight="1">
      <c r="A24" s="75" t="s">
        <v>26</v>
      </c>
      <c r="B24" s="21"/>
      <c r="C24" s="21"/>
      <c r="D24" s="140">
        <f>SUM(D14:D23)</f>
        <v>37461884</v>
      </c>
      <c r="E24" s="35"/>
      <c r="F24" s="140">
        <f>SUM(F14:F23)</f>
        <v>34337726</v>
      </c>
      <c r="G24" s="138"/>
      <c r="H24" s="140">
        <f>SUM(H14:H23)</f>
        <v>63093765</v>
      </c>
      <c r="I24" s="138"/>
      <c r="J24" s="140">
        <f>SUM(J14:J23)</f>
        <v>60254033</v>
      </c>
      <c r="K24" s="17"/>
      <c r="L24" s="17"/>
      <c r="M24" s="17"/>
      <c r="N24" s="17"/>
      <c r="O24" s="17"/>
    </row>
    <row r="25" spans="1:15" ht="23.15" customHeight="1">
      <c r="D25" s="40"/>
      <c r="E25" s="35"/>
      <c r="F25" s="138"/>
      <c r="G25" s="138"/>
      <c r="H25" s="138"/>
      <c r="I25" s="138"/>
      <c r="J25" s="138"/>
    </row>
    <row r="26" spans="1:15" ht="23.15" customHeight="1">
      <c r="A26" s="18" t="s">
        <v>27</v>
      </c>
      <c r="D26" s="138"/>
      <c r="E26" s="35"/>
      <c r="F26" s="138"/>
      <c r="G26" s="138"/>
      <c r="H26" s="138"/>
      <c r="I26" s="138"/>
      <c r="J26" s="138"/>
    </row>
    <row r="27" spans="1:15" ht="23.15" customHeight="1">
      <c r="A27" s="203" t="s">
        <v>28</v>
      </c>
      <c r="B27" s="19">
        <v>6</v>
      </c>
      <c r="D27" s="35">
        <f>147066+72574</f>
        <v>219640</v>
      </c>
      <c r="E27" s="35"/>
      <c r="F27" s="35">
        <v>228090</v>
      </c>
      <c r="G27" s="138"/>
      <c r="H27" s="35">
        <v>61584</v>
      </c>
      <c r="I27" s="138"/>
      <c r="J27" s="35">
        <v>61584</v>
      </c>
    </row>
    <row r="28" spans="1:15" ht="23.15" customHeight="1">
      <c r="A28" s="203" t="s">
        <v>29</v>
      </c>
      <c r="B28" s="19">
        <v>7</v>
      </c>
      <c r="D28" s="35">
        <v>0</v>
      </c>
      <c r="E28" s="35"/>
      <c r="F28" s="35">
        <v>0</v>
      </c>
      <c r="G28" s="138"/>
      <c r="H28" s="35">
        <v>47284327</v>
      </c>
      <c r="I28" s="138"/>
      <c r="J28" s="40">
        <v>42959019</v>
      </c>
    </row>
    <row r="29" spans="1:15" ht="23.15" customHeight="1">
      <c r="A29" s="203" t="s">
        <v>30</v>
      </c>
      <c r="B29" s="19">
        <v>8</v>
      </c>
      <c r="D29" s="35">
        <v>1027967</v>
      </c>
      <c r="E29" s="35"/>
      <c r="F29" s="35">
        <v>993614</v>
      </c>
      <c r="G29" s="138"/>
      <c r="H29" s="35">
        <v>0</v>
      </c>
      <c r="I29" s="138"/>
      <c r="J29" s="40">
        <v>0</v>
      </c>
    </row>
    <row r="30" spans="1:15" ht="23.15" customHeight="1">
      <c r="A30" s="203" t="s">
        <v>31</v>
      </c>
      <c r="B30" s="19">
        <v>17</v>
      </c>
      <c r="D30" s="35">
        <v>100000</v>
      </c>
      <c r="E30" s="35"/>
      <c r="F30" s="35">
        <v>100000</v>
      </c>
      <c r="G30" s="138"/>
      <c r="H30" s="35">
        <v>0</v>
      </c>
      <c r="I30" s="35"/>
      <c r="J30" s="35">
        <v>0</v>
      </c>
    </row>
    <row r="31" spans="1:15" ht="23.15" customHeight="1">
      <c r="A31" s="203" t="s">
        <v>32</v>
      </c>
      <c r="B31" s="19">
        <v>9</v>
      </c>
      <c r="D31" s="35">
        <v>107853974</v>
      </c>
      <c r="E31" s="35"/>
      <c r="F31" s="35">
        <v>113252048</v>
      </c>
      <c r="G31" s="138"/>
      <c r="H31" s="35">
        <v>79126</v>
      </c>
      <c r="I31" s="35"/>
      <c r="J31" s="35">
        <v>82949</v>
      </c>
    </row>
    <row r="32" spans="1:15" ht="23.15" customHeight="1">
      <c r="A32" s="203" t="s">
        <v>33</v>
      </c>
      <c r="B32" s="19">
        <v>9</v>
      </c>
      <c r="D32" s="35">
        <v>41327263</v>
      </c>
      <c r="E32" s="35"/>
      <c r="F32" s="35">
        <v>42860580</v>
      </c>
      <c r="G32" s="138"/>
      <c r="H32" s="35">
        <v>175939</v>
      </c>
      <c r="I32" s="138"/>
      <c r="J32" s="35">
        <v>69879</v>
      </c>
    </row>
    <row r="33" spans="1:15" ht="23.15" customHeight="1">
      <c r="A33" s="203" t="s">
        <v>34</v>
      </c>
      <c r="D33" s="35">
        <v>2881700</v>
      </c>
      <c r="E33" s="35"/>
      <c r="F33" s="35">
        <v>2881700</v>
      </c>
      <c r="G33" s="138"/>
      <c r="H33" s="35">
        <v>0</v>
      </c>
      <c r="I33" s="138"/>
      <c r="J33" s="35">
        <v>0</v>
      </c>
      <c r="L33" s="204"/>
    </row>
    <row r="34" spans="1:15" ht="23.15" customHeight="1">
      <c r="A34" s="203" t="s">
        <v>35</v>
      </c>
      <c r="B34" s="19">
        <v>9</v>
      </c>
      <c r="D34" s="35">
        <v>16909830</v>
      </c>
      <c r="E34" s="35"/>
      <c r="F34" s="35">
        <v>16826778</v>
      </c>
      <c r="G34" s="138"/>
      <c r="H34" s="35">
        <v>3116</v>
      </c>
      <c r="I34" s="35"/>
      <c r="J34" s="35">
        <v>3243</v>
      </c>
    </row>
    <row r="35" spans="1:15" ht="23.15" customHeight="1">
      <c r="A35" s="203" t="s">
        <v>36</v>
      </c>
      <c r="B35" s="19">
        <v>9</v>
      </c>
      <c r="D35" s="35">
        <v>116804118</v>
      </c>
      <c r="E35" s="35"/>
      <c r="F35" s="35">
        <v>119765331</v>
      </c>
      <c r="G35" s="138"/>
      <c r="H35" s="35">
        <v>0</v>
      </c>
      <c r="I35" s="138"/>
      <c r="J35" s="35">
        <v>0</v>
      </c>
    </row>
    <row r="36" spans="1:15" ht="23.15" customHeight="1">
      <c r="A36" s="203" t="s">
        <v>37</v>
      </c>
      <c r="D36" s="35">
        <v>4673906</v>
      </c>
      <c r="E36" s="35"/>
      <c r="F36" s="35">
        <v>4597432</v>
      </c>
      <c r="G36" s="138"/>
      <c r="H36" s="35">
        <v>479086</v>
      </c>
      <c r="I36" s="35"/>
      <c r="J36" s="35">
        <v>480452</v>
      </c>
    </row>
    <row r="37" spans="1:15" ht="23.15" customHeight="1">
      <c r="A37" s="203" t="s">
        <v>38</v>
      </c>
      <c r="D37" s="35">
        <v>1173376</v>
      </c>
      <c r="E37" s="33"/>
      <c r="F37" s="35">
        <v>1200365</v>
      </c>
      <c r="G37" s="138"/>
      <c r="H37" s="35">
        <v>76342</v>
      </c>
      <c r="I37" s="138"/>
      <c r="J37" s="35">
        <v>77271</v>
      </c>
    </row>
    <row r="38" spans="1:15" s="22" customFormat="1" ht="23.15" customHeight="1">
      <c r="A38" s="75" t="s">
        <v>39</v>
      </c>
      <c r="B38" s="74"/>
      <c r="C38" s="74"/>
      <c r="D38" s="135">
        <f>SUM(D27:D37)</f>
        <v>292971774</v>
      </c>
      <c r="E38" s="35"/>
      <c r="F38" s="66">
        <f>SUM(F27:F37)</f>
        <v>302705938</v>
      </c>
      <c r="G38" s="141"/>
      <c r="H38" s="135">
        <f>SUM(H27:H37)</f>
        <v>48159520</v>
      </c>
      <c r="I38" s="138"/>
      <c r="J38" s="66">
        <f>SUM(J27:J37)</f>
        <v>43734397</v>
      </c>
      <c r="K38" s="17"/>
      <c r="L38" s="17"/>
      <c r="M38" s="17"/>
      <c r="N38" s="17"/>
      <c r="O38" s="17"/>
    </row>
    <row r="39" spans="1:15" s="22" customFormat="1" ht="23.15" customHeight="1" thickBot="1">
      <c r="A39" s="18" t="s">
        <v>40</v>
      </c>
      <c r="B39" s="24"/>
      <c r="C39" s="24"/>
      <c r="D39" s="39">
        <f>D24+D38</f>
        <v>330433658</v>
      </c>
      <c r="E39" s="35"/>
      <c r="F39" s="39">
        <f>F24+F38</f>
        <v>337043664</v>
      </c>
      <c r="G39" s="141"/>
      <c r="H39" s="39">
        <f>H24+H38</f>
        <v>111253285</v>
      </c>
      <c r="I39" s="138"/>
      <c r="J39" s="39">
        <f>J24+J38</f>
        <v>103988430</v>
      </c>
      <c r="K39" s="17"/>
      <c r="L39" s="17"/>
      <c r="M39" s="17"/>
      <c r="N39" s="17"/>
      <c r="O39" s="17"/>
    </row>
    <row r="40" spans="1:15" ht="23.15" customHeight="1" thickTop="1">
      <c r="E40" s="24"/>
      <c r="F40" s="24"/>
      <c r="G40" s="24"/>
      <c r="H40" s="31"/>
      <c r="I40" s="24"/>
      <c r="J40" s="24"/>
    </row>
    <row r="41" spans="1:15" ht="23.15" customHeight="1">
      <c r="E41" s="24"/>
      <c r="F41" s="24"/>
      <c r="G41" s="24"/>
      <c r="H41" s="24"/>
      <c r="I41" s="24"/>
      <c r="J41" s="24"/>
    </row>
    <row r="42" spans="1:15" ht="23.15" customHeight="1">
      <c r="E42" s="24"/>
      <c r="F42" s="24"/>
      <c r="G42" s="24"/>
      <c r="H42" s="24"/>
      <c r="I42" s="24"/>
      <c r="J42" s="24"/>
    </row>
    <row r="43" spans="1:15" ht="23.15" customHeight="1" outlineLevel="1">
      <c r="D43" s="24"/>
      <c r="E43" s="24"/>
      <c r="F43" s="24"/>
      <c r="G43" s="24"/>
      <c r="H43" s="24"/>
      <c r="I43" s="24"/>
      <c r="J43" s="24"/>
    </row>
    <row r="44" spans="1:15" ht="23.15" customHeight="1" outlineLevel="1">
      <c r="D44" s="24"/>
      <c r="E44" s="24"/>
      <c r="F44" s="24"/>
      <c r="G44" s="24"/>
      <c r="H44" s="24"/>
      <c r="I44" s="24"/>
      <c r="J44" s="24"/>
    </row>
    <row r="45" spans="1:15" ht="23.15" customHeight="1" outlineLevel="1">
      <c r="D45" s="24"/>
      <c r="E45" s="24"/>
      <c r="F45" s="24"/>
      <c r="G45" s="24"/>
      <c r="H45" s="24"/>
      <c r="I45" s="24"/>
      <c r="J45" s="24"/>
    </row>
    <row r="46" spans="1:15" s="15" customFormat="1" ht="23.15" customHeight="1" outlineLevel="1">
      <c r="A46" s="229" t="s">
        <v>0</v>
      </c>
      <c r="B46" s="229"/>
      <c r="C46" s="229"/>
      <c r="D46" s="229"/>
      <c r="E46" s="229"/>
      <c r="F46" s="229"/>
      <c r="G46" s="229"/>
      <c r="H46" s="229"/>
      <c r="I46" s="229"/>
      <c r="J46" s="229"/>
      <c r="K46" s="17"/>
      <c r="L46" s="17"/>
      <c r="M46" s="17"/>
      <c r="N46" s="17"/>
      <c r="O46" s="17"/>
    </row>
    <row r="47" spans="1:15" s="15" customFormat="1" ht="23.15" customHeight="1" outlineLevel="1">
      <c r="A47" s="229" t="s">
        <v>41</v>
      </c>
      <c r="B47" s="229"/>
      <c r="C47" s="229"/>
      <c r="D47" s="229"/>
      <c r="E47" s="229"/>
      <c r="F47" s="229"/>
      <c r="G47" s="229"/>
      <c r="H47" s="229"/>
      <c r="I47" s="229"/>
      <c r="J47" s="229"/>
      <c r="K47" s="17"/>
      <c r="L47" s="17"/>
      <c r="M47" s="17"/>
      <c r="N47" s="17"/>
      <c r="O47" s="17"/>
    </row>
    <row r="48" spans="1:15" s="15" customFormat="1" ht="23.15" customHeight="1" outlineLevel="1">
      <c r="A48" s="229" t="s">
        <v>2</v>
      </c>
      <c r="B48" s="229"/>
      <c r="C48" s="229"/>
      <c r="D48" s="229"/>
      <c r="E48" s="229"/>
      <c r="F48" s="229"/>
      <c r="G48" s="229"/>
      <c r="H48" s="229"/>
      <c r="I48" s="229"/>
      <c r="J48" s="229"/>
      <c r="K48" s="17"/>
      <c r="L48" s="17"/>
      <c r="M48" s="17"/>
      <c r="N48" s="17"/>
      <c r="O48" s="17"/>
    </row>
    <row r="49" spans="1:15" s="15" customFormat="1" ht="23.15" customHeight="1" outlineLevel="1">
      <c r="A49" s="230" t="s">
        <v>3</v>
      </c>
      <c r="B49" s="230"/>
      <c r="C49" s="230"/>
      <c r="D49" s="230"/>
      <c r="E49" s="230"/>
      <c r="F49" s="230"/>
      <c r="G49" s="230"/>
      <c r="H49" s="230"/>
      <c r="I49" s="230"/>
      <c r="J49" s="230"/>
      <c r="K49" s="17"/>
      <c r="L49" s="17"/>
      <c r="M49" s="17"/>
      <c r="N49" s="17"/>
      <c r="O49" s="17"/>
    </row>
    <row r="50" spans="1:15" s="15" customFormat="1" ht="6" customHeight="1" outlineLevel="1">
      <c r="A50" s="9"/>
      <c r="B50" s="2"/>
      <c r="C50" s="2"/>
      <c r="D50" s="9"/>
      <c r="E50" s="9"/>
      <c r="F50" s="9"/>
      <c r="G50" s="14"/>
      <c r="H50" s="9"/>
      <c r="I50" s="9"/>
      <c r="J50" s="9"/>
      <c r="K50" s="17"/>
      <c r="L50" s="17"/>
      <c r="M50" s="17"/>
      <c r="N50" s="17"/>
      <c r="O50" s="17"/>
    </row>
    <row r="51" spans="1:15" ht="23.15" customHeight="1" outlineLevel="1">
      <c r="A51" s="202"/>
      <c r="B51" s="7" t="s">
        <v>4</v>
      </c>
      <c r="C51" s="7"/>
      <c r="D51" s="228" t="s">
        <v>5</v>
      </c>
      <c r="E51" s="228"/>
      <c r="F51" s="228"/>
      <c r="G51" s="69"/>
      <c r="H51" s="228" t="s">
        <v>6</v>
      </c>
      <c r="I51" s="228"/>
      <c r="J51" s="228"/>
    </row>
    <row r="52" spans="1:15" ht="23.15" customHeight="1" outlineLevel="1">
      <c r="A52" s="202"/>
      <c r="B52" s="69"/>
      <c r="C52" s="69"/>
      <c r="D52" s="228" t="s">
        <v>7</v>
      </c>
      <c r="E52" s="228"/>
      <c r="F52" s="228"/>
      <c r="G52" s="69"/>
      <c r="H52" s="228" t="s">
        <v>7</v>
      </c>
      <c r="I52" s="228"/>
      <c r="J52" s="228"/>
    </row>
    <row r="53" spans="1:15" ht="23.15" customHeight="1" outlineLevel="1">
      <c r="B53" s="16"/>
      <c r="C53" s="16"/>
      <c r="D53" s="16" t="s">
        <v>8</v>
      </c>
      <c r="E53" s="16"/>
      <c r="F53" s="16" t="s">
        <v>9</v>
      </c>
      <c r="G53" s="16"/>
      <c r="H53" s="16" t="s">
        <v>8</v>
      </c>
      <c r="I53" s="16"/>
      <c r="J53" s="16" t="s">
        <v>9</v>
      </c>
    </row>
    <row r="54" spans="1:15" ht="23.15" customHeight="1" outlineLevel="1">
      <c r="B54" s="16"/>
      <c r="C54" s="16"/>
      <c r="D54" s="16" t="s">
        <v>10</v>
      </c>
      <c r="E54" s="16"/>
      <c r="F54" s="16" t="s">
        <v>11</v>
      </c>
      <c r="G54" s="16"/>
      <c r="H54" s="16" t="s">
        <v>10</v>
      </c>
      <c r="I54" s="16"/>
      <c r="J54" s="16" t="s">
        <v>11</v>
      </c>
    </row>
    <row r="55" spans="1:15" ht="23.15" customHeight="1" outlineLevel="1">
      <c r="A55" s="205"/>
      <c r="D55" s="16">
        <v>2023</v>
      </c>
      <c r="E55" s="16"/>
      <c r="F55" s="16">
        <v>2022</v>
      </c>
      <c r="G55" s="16"/>
      <c r="H55" s="16">
        <v>2023</v>
      </c>
      <c r="I55" s="16"/>
      <c r="J55" s="16">
        <v>2022</v>
      </c>
    </row>
    <row r="56" spans="1:15" ht="23.15" customHeight="1" outlineLevel="1">
      <c r="B56" s="16"/>
      <c r="C56" s="16"/>
      <c r="D56" s="16" t="s">
        <v>12</v>
      </c>
      <c r="E56" s="16"/>
      <c r="F56" s="16"/>
      <c r="G56" s="16"/>
      <c r="H56" s="16" t="s">
        <v>12</v>
      </c>
      <c r="I56" s="16"/>
      <c r="J56" s="16"/>
    </row>
    <row r="57" spans="1:15" ht="23.15" customHeight="1">
      <c r="A57" s="18" t="s">
        <v>42</v>
      </c>
      <c r="B57" s="16"/>
      <c r="C57" s="16"/>
      <c r="D57" s="16"/>
      <c r="E57" s="16"/>
      <c r="F57" s="16"/>
      <c r="G57" s="16"/>
      <c r="H57" s="16"/>
      <c r="I57" s="16"/>
      <c r="J57" s="16"/>
    </row>
    <row r="58" spans="1:15" ht="23.15" customHeight="1">
      <c r="A58" s="18" t="s">
        <v>43</v>
      </c>
      <c r="D58" s="20"/>
      <c r="E58" s="20"/>
    </row>
    <row r="59" spans="1:15" ht="23.15" customHeight="1">
      <c r="A59" s="206" t="s">
        <v>44</v>
      </c>
      <c r="B59" s="19" t="s">
        <v>45</v>
      </c>
      <c r="D59" s="35">
        <v>2500000</v>
      </c>
      <c r="E59" s="35"/>
      <c r="F59" s="35">
        <v>5000000</v>
      </c>
      <c r="G59" s="138"/>
      <c r="H59" s="35">
        <v>0</v>
      </c>
      <c r="I59" s="138"/>
      <c r="J59" s="35">
        <v>0</v>
      </c>
    </row>
    <row r="60" spans="1:15" ht="23.15" customHeight="1">
      <c r="A60" s="206" t="s">
        <v>46</v>
      </c>
      <c r="B60" s="19" t="s">
        <v>47</v>
      </c>
      <c r="D60" s="35">
        <v>34898134</v>
      </c>
      <c r="E60" s="35"/>
      <c r="F60" s="35">
        <v>42457135</v>
      </c>
      <c r="G60" s="138"/>
      <c r="H60" s="35">
        <v>2554400</v>
      </c>
      <c r="I60" s="138"/>
      <c r="J60" s="35">
        <v>2688683</v>
      </c>
    </row>
    <row r="61" spans="1:15" ht="23.15" customHeight="1">
      <c r="A61" s="206" t="s">
        <v>48</v>
      </c>
      <c r="D61" s="35">
        <v>3360879</v>
      </c>
      <c r="E61" s="35"/>
      <c r="F61" s="35">
        <v>3360879</v>
      </c>
      <c r="G61" s="138"/>
      <c r="H61" s="35">
        <v>3220305</v>
      </c>
      <c r="I61" s="138"/>
      <c r="J61" s="35">
        <v>3220305</v>
      </c>
    </row>
    <row r="62" spans="1:15" ht="23.15" customHeight="1">
      <c r="A62" s="206" t="s">
        <v>49</v>
      </c>
      <c r="D62" s="35">
        <v>3449357</v>
      </c>
      <c r="E62" s="35"/>
      <c r="F62" s="35">
        <v>3703340</v>
      </c>
      <c r="G62" s="138"/>
      <c r="H62" s="35">
        <v>0</v>
      </c>
      <c r="I62" s="35"/>
      <c r="J62" s="35">
        <v>9177</v>
      </c>
    </row>
    <row r="63" spans="1:15" ht="23.15" customHeight="1">
      <c r="A63" s="206" t="s">
        <v>50</v>
      </c>
      <c r="D63" s="35">
        <v>887016</v>
      </c>
      <c r="E63" s="35"/>
      <c r="F63" s="35">
        <v>980248</v>
      </c>
      <c r="G63" s="138"/>
      <c r="H63" s="35">
        <v>0</v>
      </c>
      <c r="I63" s="35"/>
      <c r="J63" s="35">
        <v>0</v>
      </c>
    </row>
    <row r="64" spans="1:15" ht="23.15" customHeight="1">
      <c r="A64" s="206" t="s">
        <v>51</v>
      </c>
      <c r="B64" s="19" t="s">
        <v>45</v>
      </c>
      <c r="D64" s="35">
        <v>14807378</v>
      </c>
      <c r="E64" s="35"/>
      <c r="F64" s="35">
        <v>15495770</v>
      </c>
      <c r="G64" s="138"/>
      <c r="H64" s="35">
        <v>0</v>
      </c>
      <c r="I64" s="35"/>
      <c r="J64" s="35">
        <v>0</v>
      </c>
    </row>
    <row r="65" spans="1:16" ht="23.15" customHeight="1">
      <c r="A65" s="206" t="s">
        <v>52</v>
      </c>
      <c r="B65" s="19">
        <v>12</v>
      </c>
      <c r="D65" s="35">
        <v>10927955</v>
      </c>
      <c r="E65" s="35"/>
      <c r="F65" s="35">
        <v>10903220</v>
      </c>
      <c r="G65" s="138"/>
      <c r="H65" s="35">
        <v>0</v>
      </c>
      <c r="I65" s="138"/>
      <c r="J65" s="35">
        <v>0</v>
      </c>
    </row>
    <row r="66" spans="1:16" ht="23.15" customHeight="1">
      <c r="A66" s="206" t="s">
        <v>53</v>
      </c>
      <c r="B66" s="19" t="s">
        <v>45</v>
      </c>
      <c r="D66" s="35">
        <v>11411377</v>
      </c>
      <c r="E66" s="35"/>
      <c r="F66" s="35">
        <v>11135477</v>
      </c>
      <c r="G66" s="138"/>
      <c r="H66" s="40">
        <v>125628</v>
      </c>
      <c r="I66" s="138"/>
      <c r="J66" s="35">
        <v>48544</v>
      </c>
    </row>
    <row r="67" spans="1:16" ht="23.15" customHeight="1">
      <c r="A67" s="206" t="s">
        <v>54</v>
      </c>
      <c r="B67" s="19" t="s">
        <v>45</v>
      </c>
      <c r="D67" s="35">
        <v>0</v>
      </c>
      <c r="E67" s="35"/>
      <c r="F67" s="35">
        <v>0</v>
      </c>
      <c r="G67" s="138"/>
      <c r="H67" s="35">
        <v>5270000</v>
      </c>
      <c r="I67" s="138"/>
      <c r="J67" s="35">
        <v>4720000</v>
      </c>
    </row>
    <row r="68" spans="1:16" ht="23.15" customHeight="1">
      <c r="A68" s="206" t="s">
        <v>55</v>
      </c>
      <c r="B68" s="19">
        <v>17</v>
      </c>
      <c r="D68" s="35">
        <v>12610629</v>
      </c>
      <c r="E68" s="35"/>
      <c r="F68" s="35">
        <v>0</v>
      </c>
      <c r="G68" s="138"/>
      <c r="H68" s="35">
        <v>12610626</v>
      </c>
      <c r="I68" s="138"/>
      <c r="J68" s="35">
        <v>0</v>
      </c>
    </row>
    <row r="69" spans="1:16" ht="23.15" customHeight="1">
      <c r="A69" s="206" t="s">
        <v>56</v>
      </c>
      <c r="D69" s="35">
        <v>3871225</v>
      </c>
      <c r="E69" s="35"/>
      <c r="F69" s="35">
        <v>2689662</v>
      </c>
      <c r="G69" s="138"/>
      <c r="H69" s="40">
        <v>56767</v>
      </c>
      <c r="I69" s="138"/>
      <c r="J69" s="35">
        <v>29236</v>
      </c>
    </row>
    <row r="70" spans="1:16" ht="23.15" customHeight="1">
      <c r="A70" s="206" t="s">
        <v>57</v>
      </c>
      <c r="B70" s="19">
        <v>18</v>
      </c>
      <c r="D70" s="35">
        <v>528895</v>
      </c>
      <c r="E70" s="35"/>
      <c r="F70" s="35">
        <v>534274</v>
      </c>
      <c r="G70" s="138"/>
      <c r="H70" s="35">
        <v>0</v>
      </c>
      <c r="I70" s="35"/>
      <c r="J70" s="35">
        <v>0</v>
      </c>
    </row>
    <row r="71" spans="1:16" s="22" customFormat="1" ht="23.15" customHeight="1">
      <c r="A71" s="206" t="s">
        <v>58</v>
      </c>
      <c r="B71" s="74"/>
      <c r="C71" s="74"/>
      <c r="D71" s="35">
        <v>73411</v>
      </c>
      <c r="E71" s="33"/>
      <c r="F71" s="35">
        <v>81190</v>
      </c>
      <c r="G71" s="138"/>
      <c r="H71" s="35">
        <v>0</v>
      </c>
      <c r="I71" s="138"/>
      <c r="J71" s="35">
        <v>0</v>
      </c>
      <c r="K71" s="17"/>
      <c r="L71" s="17"/>
      <c r="M71" s="17"/>
      <c r="N71" s="17"/>
      <c r="O71" s="17"/>
      <c r="P71" s="17"/>
    </row>
    <row r="72" spans="1:16" ht="23.15" customHeight="1">
      <c r="A72" s="75" t="s">
        <v>59</v>
      </c>
      <c r="B72" s="26"/>
      <c r="C72" s="26"/>
      <c r="D72" s="135">
        <f>SUM(D59:D71)</f>
        <v>99326256</v>
      </c>
      <c r="E72" s="33"/>
      <c r="F72" s="135">
        <f>SUM(F59:F71)</f>
        <v>96341195</v>
      </c>
      <c r="G72" s="138"/>
      <c r="H72" s="135">
        <f>SUM(H59:H71)</f>
        <v>23837726</v>
      </c>
      <c r="I72" s="138"/>
      <c r="J72" s="135">
        <f>SUM(J59:J71)</f>
        <v>10715945</v>
      </c>
    </row>
    <row r="73" spans="1:16" ht="23.15" customHeight="1">
      <c r="D73" s="40"/>
      <c r="E73" s="35"/>
      <c r="F73" s="40"/>
      <c r="G73" s="35"/>
      <c r="H73" s="35"/>
      <c r="I73" s="35"/>
      <c r="J73" s="35"/>
    </row>
    <row r="74" spans="1:16" ht="23.15" customHeight="1">
      <c r="A74" s="18" t="s">
        <v>60</v>
      </c>
      <c r="D74" s="40"/>
      <c r="E74" s="35"/>
      <c r="F74" s="40"/>
      <c r="G74" s="35"/>
      <c r="H74" s="35"/>
      <c r="I74" s="35"/>
      <c r="J74" s="35"/>
    </row>
    <row r="75" spans="1:16" ht="23.15" customHeight="1">
      <c r="A75" s="206" t="s">
        <v>61</v>
      </c>
      <c r="B75" s="19" t="s">
        <v>45</v>
      </c>
      <c r="D75" s="35">
        <v>63482962</v>
      </c>
      <c r="E75" s="35"/>
      <c r="F75" s="35">
        <v>63914169</v>
      </c>
      <c r="G75" s="138"/>
      <c r="H75" s="35">
        <v>6494129</v>
      </c>
      <c r="I75" s="138"/>
      <c r="J75" s="35">
        <v>6493874</v>
      </c>
    </row>
    <row r="76" spans="1:16" ht="23.15" customHeight="1">
      <c r="A76" s="206" t="s">
        <v>62</v>
      </c>
      <c r="B76" s="19" t="s">
        <v>45</v>
      </c>
      <c r="D76" s="35">
        <v>31074012</v>
      </c>
      <c r="E76" s="35"/>
      <c r="F76" s="35">
        <v>32871213</v>
      </c>
      <c r="G76" s="138"/>
      <c r="H76" s="35">
        <v>42842</v>
      </c>
      <c r="I76" s="138"/>
      <c r="J76" s="35">
        <v>16918</v>
      </c>
    </row>
    <row r="77" spans="1:16" ht="23.15" customHeight="1">
      <c r="A77" s="206" t="s">
        <v>63</v>
      </c>
      <c r="D77" s="35">
        <v>2806314</v>
      </c>
      <c r="E77" s="35"/>
      <c r="F77" s="35">
        <v>2931146</v>
      </c>
      <c r="G77" s="138"/>
      <c r="H77" s="33">
        <v>343107</v>
      </c>
      <c r="I77" s="138"/>
      <c r="J77" s="35">
        <v>375721</v>
      </c>
    </row>
    <row r="78" spans="1:16" ht="23.15" customHeight="1">
      <c r="A78" s="206" t="s">
        <v>64</v>
      </c>
      <c r="B78" s="19">
        <v>12</v>
      </c>
      <c r="D78" s="35">
        <v>50693259</v>
      </c>
      <c r="E78" s="35"/>
      <c r="F78" s="35">
        <v>52085347</v>
      </c>
      <c r="G78" s="138"/>
      <c r="H78" s="35">
        <v>0</v>
      </c>
      <c r="I78" s="35"/>
      <c r="J78" s="35">
        <v>0</v>
      </c>
    </row>
    <row r="79" spans="1:16" ht="23.15" customHeight="1">
      <c r="A79" s="206" t="s">
        <v>65</v>
      </c>
      <c r="B79" s="19">
        <v>18</v>
      </c>
      <c r="D79" s="35">
        <v>133062</v>
      </c>
      <c r="E79" s="35"/>
      <c r="F79" s="35">
        <v>162860</v>
      </c>
      <c r="G79" s="138"/>
      <c r="H79" s="35">
        <v>0</v>
      </c>
      <c r="I79" s="35"/>
      <c r="J79" s="35">
        <v>0</v>
      </c>
    </row>
    <row r="80" spans="1:16" ht="23.15" customHeight="1">
      <c r="A80" s="206" t="s">
        <v>66</v>
      </c>
      <c r="D80" s="35">
        <v>2951249</v>
      </c>
      <c r="E80" s="35"/>
      <c r="F80" s="35">
        <v>2921379</v>
      </c>
      <c r="G80" s="138"/>
      <c r="H80" s="35">
        <v>27589</v>
      </c>
      <c r="I80" s="138"/>
      <c r="J80" s="35">
        <v>27590</v>
      </c>
    </row>
    <row r="81" spans="1:16" s="22" customFormat="1" ht="23.15" customHeight="1">
      <c r="A81" s="75" t="s">
        <v>67</v>
      </c>
      <c r="B81" s="74"/>
      <c r="C81" s="74"/>
      <c r="D81" s="135">
        <f>SUM(D75:D80)</f>
        <v>151140858</v>
      </c>
      <c r="E81" s="35"/>
      <c r="F81" s="135">
        <f>SUM(F75:F80)</f>
        <v>154886114</v>
      </c>
      <c r="G81" s="138"/>
      <c r="H81" s="135">
        <f>SUM(H75:H80)</f>
        <v>6907667</v>
      </c>
      <c r="I81" s="138"/>
      <c r="J81" s="135">
        <f>SUM(J75:J80)</f>
        <v>6914103</v>
      </c>
      <c r="K81" s="17"/>
      <c r="L81" s="17"/>
      <c r="M81" s="17"/>
      <c r="N81" s="17"/>
      <c r="O81" s="17"/>
      <c r="P81" s="17"/>
    </row>
    <row r="82" spans="1:16" s="22" customFormat="1" ht="23.15" customHeight="1">
      <c r="A82" s="207" t="s">
        <v>68</v>
      </c>
      <c r="B82" s="74"/>
      <c r="C82" s="74"/>
      <c r="D82" s="136">
        <f>D72+D81</f>
        <v>250467114</v>
      </c>
      <c r="E82" s="35"/>
      <c r="F82" s="136">
        <f>F72+F81</f>
        <v>251227309</v>
      </c>
      <c r="G82" s="138"/>
      <c r="H82" s="136">
        <f>H72+H81</f>
        <v>30745393</v>
      </c>
      <c r="I82" s="138"/>
      <c r="J82" s="136">
        <f>J72+J81</f>
        <v>17630048</v>
      </c>
      <c r="K82" s="17"/>
      <c r="L82" s="17"/>
      <c r="M82" s="17"/>
      <c r="N82" s="17"/>
      <c r="O82" s="17"/>
      <c r="P82" s="17"/>
    </row>
    <row r="83" spans="1:16" ht="23.15" customHeight="1">
      <c r="D83" s="35"/>
      <c r="E83" s="35"/>
      <c r="F83" s="40"/>
      <c r="G83" s="35"/>
      <c r="H83" s="40"/>
      <c r="I83" s="35"/>
      <c r="J83" s="35"/>
    </row>
    <row r="84" spans="1:16" ht="23.15" customHeight="1">
      <c r="D84" s="20"/>
      <c r="E84" s="20"/>
      <c r="H84" s="25"/>
    </row>
    <row r="85" spans="1:16" ht="23.15" customHeight="1" outlineLevel="1">
      <c r="D85" s="20"/>
      <c r="E85" s="20"/>
    </row>
    <row r="86" spans="1:16" ht="23.15" customHeight="1" outlineLevel="1">
      <c r="D86" s="20"/>
      <c r="E86" s="20"/>
      <c r="F86" s="20"/>
      <c r="G86" s="20"/>
      <c r="H86" s="20"/>
      <c r="I86" s="20"/>
    </row>
    <row r="87" spans="1:16" ht="23.15" customHeight="1" outlineLevel="1">
      <c r="D87" s="20"/>
      <c r="E87" s="20"/>
      <c r="F87" s="20"/>
      <c r="G87" s="20"/>
      <c r="H87" s="20"/>
      <c r="I87" s="20"/>
    </row>
    <row r="88" spans="1:16" ht="23.15" customHeight="1" outlineLevel="1">
      <c r="D88" s="20"/>
      <c r="E88" s="20"/>
      <c r="F88" s="20"/>
      <c r="G88" s="20"/>
      <c r="H88" s="20"/>
      <c r="I88" s="20"/>
    </row>
    <row r="89" spans="1:16" ht="23.15" customHeight="1" outlineLevel="1">
      <c r="D89" s="20"/>
      <c r="E89" s="20"/>
      <c r="F89" s="20"/>
      <c r="G89" s="20"/>
      <c r="H89" s="20"/>
      <c r="I89" s="20"/>
    </row>
    <row r="90" spans="1:16" ht="23.15" customHeight="1" outlineLevel="1">
      <c r="D90" s="20"/>
      <c r="E90" s="20"/>
      <c r="F90" s="20"/>
      <c r="G90" s="20"/>
      <c r="H90" s="20"/>
      <c r="I90" s="20"/>
    </row>
    <row r="91" spans="1:16" ht="23.15" customHeight="1" outlineLevel="1">
      <c r="D91" s="20"/>
      <c r="E91" s="20"/>
      <c r="F91" s="20"/>
      <c r="G91" s="20"/>
      <c r="H91" s="20"/>
      <c r="I91" s="20"/>
    </row>
    <row r="92" spans="1:16" s="15" customFormat="1" ht="23.15" customHeight="1" outlineLevel="1">
      <c r="A92" s="229" t="s">
        <v>0</v>
      </c>
      <c r="B92" s="229"/>
      <c r="C92" s="229"/>
      <c r="D92" s="229"/>
      <c r="E92" s="229"/>
      <c r="F92" s="229"/>
      <c r="G92" s="229"/>
      <c r="H92" s="229"/>
      <c r="I92" s="229"/>
      <c r="J92" s="229"/>
      <c r="K92" s="17"/>
      <c r="L92" s="17"/>
      <c r="M92" s="17"/>
      <c r="N92" s="17"/>
      <c r="O92" s="17"/>
      <c r="P92" s="17"/>
    </row>
    <row r="93" spans="1:16" s="15" customFormat="1" ht="23.15" customHeight="1" outlineLevel="1">
      <c r="A93" s="229" t="s">
        <v>41</v>
      </c>
      <c r="B93" s="229"/>
      <c r="C93" s="229"/>
      <c r="D93" s="229"/>
      <c r="E93" s="229"/>
      <c r="F93" s="229"/>
      <c r="G93" s="229"/>
      <c r="H93" s="229"/>
      <c r="I93" s="229"/>
      <c r="J93" s="229"/>
      <c r="K93" s="17"/>
      <c r="L93" s="17"/>
      <c r="M93" s="17"/>
      <c r="N93" s="17"/>
      <c r="O93" s="17"/>
      <c r="P93" s="17"/>
    </row>
    <row r="94" spans="1:16" s="15" customFormat="1" ht="23.15" customHeight="1" outlineLevel="1">
      <c r="A94" s="229" t="s">
        <v>2</v>
      </c>
      <c r="B94" s="229"/>
      <c r="C94" s="229"/>
      <c r="D94" s="229"/>
      <c r="E94" s="229"/>
      <c r="F94" s="229"/>
      <c r="G94" s="229"/>
      <c r="H94" s="229"/>
      <c r="I94" s="229"/>
      <c r="J94" s="229"/>
      <c r="K94" s="17"/>
      <c r="L94" s="17"/>
      <c r="M94" s="17"/>
      <c r="N94" s="17"/>
      <c r="O94" s="17"/>
      <c r="P94" s="17"/>
    </row>
    <row r="95" spans="1:16" s="15" customFormat="1" ht="23.15" customHeight="1" outlineLevel="1">
      <c r="A95" s="230" t="s">
        <v>3</v>
      </c>
      <c r="B95" s="230"/>
      <c r="C95" s="230"/>
      <c r="D95" s="230"/>
      <c r="E95" s="230"/>
      <c r="F95" s="230"/>
      <c r="G95" s="230"/>
      <c r="H95" s="230"/>
      <c r="I95" s="230"/>
      <c r="J95" s="230"/>
      <c r="K95" s="17"/>
      <c r="L95" s="17"/>
      <c r="M95" s="17"/>
      <c r="N95" s="17"/>
      <c r="O95" s="17"/>
      <c r="P95" s="17"/>
    </row>
    <row r="96" spans="1:16" s="15" customFormat="1" ht="6" customHeight="1" outlineLevel="1">
      <c r="A96" s="9"/>
      <c r="B96" s="2"/>
      <c r="C96" s="2"/>
      <c r="D96" s="9"/>
      <c r="E96" s="9"/>
      <c r="F96" s="9"/>
      <c r="G96" s="14"/>
      <c r="H96" s="9"/>
      <c r="I96" s="9"/>
      <c r="J96" s="9"/>
      <c r="K96" s="17"/>
      <c r="L96" s="17"/>
      <c r="M96" s="17"/>
      <c r="N96" s="17"/>
      <c r="O96" s="17"/>
      <c r="P96" s="17"/>
    </row>
    <row r="97" spans="1:10" ht="23.15" customHeight="1" outlineLevel="1">
      <c r="A97" s="202"/>
      <c r="B97" s="7"/>
      <c r="C97" s="7"/>
      <c r="D97" s="228" t="s">
        <v>5</v>
      </c>
      <c r="E97" s="228"/>
      <c r="F97" s="228"/>
      <c r="G97" s="69"/>
      <c r="H97" s="228" t="s">
        <v>6</v>
      </c>
      <c r="I97" s="228"/>
      <c r="J97" s="228"/>
    </row>
    <row r="98" spans="1:10" ht="23.15" customHeight="1" outlineLevel="1">
      <c r="A98" s="202"/>
      <c r="B98" s="69"/>
      <c r="C98" s="69"/>
      <c r="D98" s="228" t="s">
        <v>7</v>
      </c>
      <c r="E98" s="228"/>
      <c r="F98" s="228"/>
      <c r="G98" s="69"/>
      <c r="H98" s="228" t="s">
        <v>7</v>
      </c>
      <c r="I98" s="228"/>
      <c r="J98" s="228"/>
    </row>
    <row r="99" spans="1:10" ht="23.15" customHeight="1" outlineLevel="1">
      <c r="B99" s="16"/>
      <c r="C99" s="16"/>
      <c r="D99" s="16" t="s">
        <v>8</v>
      </c>
      <c r="E99" s="16"/>
      <c r="F99" s="16" t="s">
        <v>9</v>
      </c>
      <c r="G99" s="16"/>
      <c r="H99" s="16" t="s">
        <v>8</v>
      </c>
      <c r="I99" s="16"/>
      <c r="J99" s="16" t="s">
        <v>9</v>
      </c>
    </row>
    <row r="100" spans="1:10" ht="23.15" customHeight="1" outlineLevel="1">
      <c r="B100" s="16"/>
      <c r="C100" s="16"/>
      <c r="D100" s="16" t="s">
        <v>10</v>
      </c>
      <c r="E100" s="16"/>
      <c r="F100" s="16" t="s">
        <v>11</v>
      </c>
      <c r="G100" s="16"/>
      <c r="H100" s="16" t="s">
        <v>10</v>
      </c>
      <c r="I100" s="16"/>
      <c r="J100" s="16" t="s">
        <v>11</v>
      </c>
    </row>
    <row r="101" spans="1:10" ht="23.15" customHeight="1" outlineLevel="1">
      <c r="A101" s="205"/>
      <c r="D101" s="16">
        <v>2023</v>
      </c>
      <c r="E101" s="16"/>
      <c r="F101" s="16">
        <v>2022</v>
      </c>
      <c r="G101" s="16"/>
      <c r="H101" s="16">
        <v>2023</v>
      </c>
      <c r="I101" s="16"/>
      <c r="J101" s="16">
        <v>2022</v>
      </c>
    </row>
    <row r="102" spans="1:10" ht="23.15" customHeight="1" outlineLevel="1">
      <c r="B102" s="16"/>
      <c r="C102" s="16"/>
      <c r="D102" s="16" t="s">
        <v>12</v>
      </c>
      <c r="E102" s="16"/>
      <c r="F102" s="16"/>
      <c r="G102" s="16"/>
      <c r="H102" s="16" t="s">
        <v>12</v>
      </c>
      <c r="I102" s="16"/>
      <c r="J102" s="16"/>
    </row>
    <row r="103" spans="1:10" ht="23.15" customHeight="1">
      <c r="A103" s="28" t="s">
        <v>69</v>
      </c>
      <c r="B103" s="28"/>
      <c r="C103" s="76"/>
      <c r="D103" s="16"/>
      <c r="E103" s="16"/>
      <c r="F103" s="16"/>
      <c r="G103" s="16"/>
      <c r="H103" s="16"/>
      <c r="I103" s="16"/>
      <c r="J103" s="16"/>
    </row>
    <row r="104" spans="1:10" ht="23.15" customHeight="1">
      <c r="A104" s="18" t="s">
        <v>70</v>
      </c>
      <c r="D104" s="20"/>
      <c r="E104" s="20"/>
      <c r="F104" s="20"/>
      <c r="G104" s="20"/>
      <c r="H104" s="20"/>
      <c r="I104" s="20"/>
    </row>
    <row r="105" spans="1:10" ht="23.15" customHeight="1">
      <c r="A105" s="23" t="s">
        <v>71</v>
      </c>
      <c r="D105" s="20"/>
      <c r="E105" s="20"/>
      <c r="F105" s="20"/>
      <c r="G105" s="20"/>
      <c r="H105" s="20"/>
      <c r="I105" s="20"/>
    </row>
    <row r="106" spans="1:10" ht="23.15" customHeight="1">
      <c r="A106" s="206" t="s">
        <v>72</v>
      </c>
      <c r="D106" s="20"/>
      <c r="E106" s="20"/>
      <c r="F106" s="20"/>
      <c r="G106" s="20"/>
      <c r="H106" s="20"/>
      <c r="I106" s="20"/>
    </row>
    <row r="107" spans="1:10" ht="23.15" customHeight="1">
      <c r="A107" s="208" t="s">
        <v>73</v>
      </c>
      <c r="D107" s="40"/>
      <c r="E107" s="35"/>
      <c r="F107" s="40"/>
      <c r="G107" s="35"/>
      <c r="H107" s="40"/>
      <c r="I107" s="35"/>
      <c r="J107" s="40"/>
    </row>
    <row r="108" spans="1:10" ht="23.15" customHeight="1" thickBot="1">
      <c r="A108" s="209" t="s">
        <v>74</v>
      </c>
      <c r="D108" s="39">
        <v>4997460</v>
      </c>
      <c r="E108" s="35"/>
      <c r="F108" s="39">
        <v>4997460</v>
      </c>
      <c r="G108" s="35"/>
      <c r="H108" s="39">
        <v>4997460</v>
      </c>
      <c r="I108" s="35"/>
      <c r="J108" s="39">
        <v>4997460</v>
      </c>
    </row>
    <row r="109" spans="1:10" ht="23.15" customHeight="1" thickTop="1">
      <c r="A109" s="206" t="s">
        <v>75</v>
      </c>
      <c r="D109" s="35"/>
      <c r="E109" s="35"/>
      <c r="F109" s="35"/>
      <c r="G109" s="35"/>
      <c r="H109" s="35"/>
      <c r="I109" s="35"/>
      <c r="J109" s="35"/>
    </row>
    <row r="110" spans="1:10" ht="23.15" customHeight="1">
      <c r="A110" s="208" t="s">
        <v>76</v>
      </c>
      <c r="D110" s="35"/>
      <c r="E110" s="35"/>
      <c r="F110" s="35"/>
      <c r="G110" s="35"/>
      <c r="H110" s="35"/>
      <c r="I110" s="35"/>
      <c r="J110" s="35"/>
    </row>
    <row r="111" spans="1:10" ht="23.15" customHeight="1">
      <c r="A111" s="209" t="s">
        <v>77</v>
      </c>
      <c r="D111" s="35">
        <v>2974210</v>
      </c>
      <c r="E111" s="35"/>
      <c r="F111" s="35">
        <v>2974210</v>
      </c>
      <c r="G111" s="35"/>
      <c r="H111" s="35">
        <v>2974210</v>
      </c>
      <c r="I111" s="35"/>
      <c r="J111" s="35">
        <v>2974210</v>
      </c>
    </row>
    <row r="112" spans="1:10" ht="23.15" customHeight="1">
      <c r="A112" s="23" t="s">
        <v>78</v>
      </c>
      <c r="D112" s="40"/>
      <c r="E112" s="35"/>
      <c r="F112" s="40"/>
      <c r="G112" s="35"/>
      <c r="H112" s="40"/>
      <c r="I112" s="35"/>
      <c r="J112" s="40"/>
    </row>
    <row r="113" spans="1:15" ht="23.15" customHeight="1">
      <c r="A113" s="206" t="s">
        <v>79</v>
      </c>
      <c r="D113" s="35">
        <v>22551567</v>
      </c>
      <c r="E113" s="35"/>
      <c r="F113" s="35">
        <v>22551567</v>
      </c>
      <c r="G113" s="35"/>
      <c r="H113" s="35">
        <v>22551567</v>
      </c>
      <c r="I113" s="35"/>
      <c r="J113" s="35">
        <v>22551567</v>
      </c>
    </row>
    <row r="114" spans="1:15" ht="23.15" customHeight="1">
      <c r="A114" s="23" t="s">
        <v>80</v>
      </c>
      <c r="D114" s="138"/>
      <c r="E114" s="35"/>
      <c r="F114" s="138"/>
      <c r="G114" s="138"/>
      <c r="H114" s="138"/>
      <c r="I114" s="35"/>
      <c r="J114" s="138"/>
    </row>
    <row r="115" spans="1:15" ht="23.15" customHeight="1">
      <c r="A115" s="206" t="s">
        <v>81</v>
      </c>
      <c r="D115" s="138"/>
      <c r="E115" s="35"/>
      <c r="F115" s="138"/>
      <c r="G115" s="138"/>
      <c r="H115" s="138"/>
      <c r="I115" s="35"/>
      <c r="J115" s="138"/>
    </row>
    <row r="116" spans="1:15" ht="23.15" customHeight="1">
      <c r="A116" s="210" t="s">
        <v>82</v>
      </c>
      <c r="D116" s="35">
        <v>-669657</v>
      </c>
      <c r="E116" s="33"/>
      <c r="F116" s="35">
        <v>-669657</v>
      </c>
      <c r="G116" s="138"/>
      <c r="H116" s="35">
        <v>0</v>
      </c>
      <c r="I116" s="35"/>
      <c r="J116" s="35">
        <v>0</v>
      </c>
    </row>
    <row r="117" spans="1:15" ht="23.15" customHeight="1">
      <c r="A117" s="23" t="s">
        <v>83</v>
      </c>
      <c r="D117" s="138"/>
      <c r="E117" s="33"/>
      <c r="F117" s="138"/>
      <c r="G117" s="138"/>
      <c r="H117" s="138"/>
      <c r="I117" s="138"/>
      <c r="J117" s="138"/>
    </row>
    <row r="118" spans="1:15" ht="23.15" customHeight="1">
      <c r="A118" s="206" t="s">
        <v>84</v>
      </c>
      <c r="D118" s="33"/>
      <c r="E118" s="33"/>
      <c r="F118" s="33"/>
      <c r="G118" s="138"/>
      <c r="H118" s="33"/>
      <c r="I118" s="138"/>
      <c r="J118" s="33"/>
    </row>
    <row r="119" spans="1:15" ht="23.15" customHeight="1">
      <c r="A119" s="208" t="s">
        <v>85</v>
      </c>
      <c r="D119" s="35">
        <v>500000</v>
      </c>
      <c r="E119" s="33"/>
      <c r="F119" s="35">
        <v>500000</v>
      </c>
      <c r="G119" s="138"/>
      <c r="H119" s="35">
        <v>500000</v>
      </c>
      <c r="I119" s="138"/>
      <c r="J119" s="35">
        <v>500000</v>
      </c>
    </row>
    <row r="120" spans="1:15" ht="23.15" customHeight="1">
      <c r="A120" s="206" t="s">
        <v>86</v>
      </c>
      <c r="D120" s="35">
        <v>54321803</v>
      </c>
      <c r="E120" s="33"/>
      <c r="F120" s="35">
        <v>60175499</v>
      </c>
      <c r="G120" s="138"/>
      <c r="H120" s="35">
        <v>54321803</v>
      </c>
      <c r="I120" s="138"/>
      <c r="J120" s="35">
        <v>60175499</v>
      </c>
    </row>
    <row r="121" spans="1:15" ht="23.15" customHeight="1">
      <c r="A121" s="23" t="s">
        <v>87</v>
      </c>
      <c r="D121" s="137">
        <v>160312</v>
      </c>
      <c r="E121" s="33"/>
      <c r="F121" s="137">
        <v>157106</v>
      </c>
      <c r="G121" s="138"/>
      <c r="H121" s="137">
        <v>160312</v>
      </c>
      <c r="I121" s="138"/>
      <c r="J121" s="137">
        <v>157106</v>
      </c>
    </row>
    <row r="122" spans="1:15" ht="23.15" customHeight="1">
      <c r="A122" s="211" t="s">
        <v>88</v>
      </c>
      <c r="D122" s="40"/>
      <c r="E122" s="33"/>
      <c r="F122" s="40"/>
      <c r="G122" s="35"/>
      <c r="H122" s="40"/>
      <c r="I122" s="35"/>
      <c r="J122" s="35"/>
    </row>
    <row r="123" spans="1:15" ht="23.15" customHeight="1">
      <c r="A123" s="75" t="s">
        <v>89</v>
      </c>
      <c r="D123" s="33">
        <f>SUM(D111:D121)</f>
        <v>79838235</v>
      </c>
      <c r="E123" s="35"/>
      <c r="F123" s="33">
        <f>SUM(F111:F121)</f>
        <v>85688725</v>
      </c>
      <c r="G123" s="138"/>
      <c r="H123" s="33">
        <f>SUM(H111:H121)</f>
        <v>80507892</v>
      </c>
      <c r="I123" s="142"/>
      <c r="J123" s="33">
        <f>SUM(J111:J121)</f>
        <v>86358382</v>
      </c>
    </row>
    <row r="124" spans="1:15" ht="23.15" customHeight="1">
      <c r="A124" s="23" t="s">
        <v>90</v>
      </c>
      <c r="D124" s="136">
        <v>128309</v>
      </c>
      <c r="E124" s="33"/>
      <c r="F124" s="136">
        <v>127630</v>
      </c>
      <c r="G124" s="138"/>
      <c r="H124" s="136">
        <v>0</v>
      </c>
      <c r="I124" s="35"/>
      <c r="J124" s="137">
        <v>0</v>
      </c>
    </row>
    <row r="125" spans="1:15" s="22" customFormat="1" ht="23.15" customHeight="1">
      <c r="A125" s="207" t="s">
        <v>91</v>
      </c>
      <c r="B125" s="74"/>
      <c r="C125" s="74"/>
      <c r="D125" s="136">
        <f>SUM(D123:D124)</f>
        <v>79966544</v>
      </c>
      <c r="E125" s="33"/>
      <c r="F125" s="136">
        <f>SUM(F123:F124)</f>
        <v>85816355</v>
      </c>
      <c r="G125" s="138"/>
      <c r="H125" s="136">
        <f>SUM(H123:H124)</f>
        <v>80507892</v>
      </c>
      <c r="I125" s="138"/>
      <c r="J125" s="136">
        <f>SUM(J123:J124)</f>
        <v>86358382</v>
      </c>
      <c r="K125" s="17"/>
      <c r="L125" s="17"/>
      <c r="M125" s="17"/>
      <c r="N125" s="17"/>
      <c r="O125" s="17"/>
    </row>
    <row r="126" spans="1:15" ht="23.15" customHeight="1" thickBot="1">
      <c r="A126" s="18" t="s">
        <v>92</v>
      </c>
      <c r="D126" s="143">
        <f>D82+D125</f>
        <v>330433658</v>
      </c>
      <c r="E126" s="35"/>
      <c r="F126" s="143">
        <f>F82+F125</f>
        <v>337043664</v>
      </c>
      <c r="G126" s="35"/>
      <c r="H126" s="143">
        <f>H82+H125</f>
        <v>111253285</v>
      </c>
      <c r="I126" s="35"/>
      <c r="J126" s="143">
        <f>J82+J125</f>
        <v>103988430</v>
      </c>
    </row>
    <row r="127" spans="1:15" ht="23.15" customHeight="1" thickTop="1"/>
    <row r="132" spans="1:10" ht="23.15" customHeight="1">
      <c r="J132" s="26"/>
    </row>
    <row r="133" spans="1:10" ht="23.15" customHeight="1">
      <c r="J133" s="26"/>
    </row>
    <row r="134" spans="1:10" ht="23.15" customHeight="1">
      <c r="J134" s="24"/>
    </row>
    <row r="135" spans="1:10" ht="23.15" customHeight="1">
      <c r="J135" s="24"/>
    </row>
    <row r="136" spans="1:10" ht="23.15" customHeight="1">
      <c r="A136" s="17"/>
    </row>
  </sheetData>
  <mergeCells count="24">
    <mergeCell ref="A1:J1"/>
    <mergeCell ref="A2:J2"/>
    <mergeCell ref="A3:J3"/>
    <mergeCell ref="A4:J4"/>
    <mergeCell ref="H6:J6"/>
    <mergeCell ref="H7:J7"/>
    <mergeCell ref="D6:F6"/>
    <mergeCell ref="D7:F7"/>
    <mergeCell ref="A95:J95"/>
    <mergeCell ref="H97:J97"/>
    <mergeCell ref="A46:J46"/>
    <mergeCell ref="A47:J47"/>
    <mergeCell ref="D51:F51"/>
    <mergeCell ref="D52:F52"/>
    <mergeCell ref="D97:F97"/>
    <mergeCell ref="D98:F98"/>
    <mergeCell ref="A48:J48"/>
    <mergeCell ref="A49:J49"/>
    <mergeCell ref="H51:J51"/>
    <mergeCell ref="H52:J52"/>
    <mergeCell ref="H98:J98"/>
    <mergeCell ref="A92:J92"/>
    <mergeCell ref="A93:J93"/>
    <mergeCell ref="A94:J94"/>
  </mergeCells>
  <phoneticPr fontId="2" type="noConversion"/>
  <pageMargins left="0.8" right="0.5" top="0.48" bottom="0.4" header="0.5" footer="0.3"/>
  <pageSetup paperSize="9" scale="65" firstPageNumber="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5" max="16383" man="1"/>
    <brk id="91" max="16383" man="1"/>
  </rowBreaks>
  <ignoredErrors>
    <ignoredError sqref="E83:H83 B62 B77 A49:B53 B48 A95:B96 B94 G54 A100:B102 G100 B69 A117:B118 A116 E122:G122 F107 H107 J107 A90:B90 A46:B47 I40:J40 A111:B111 B110 A92:B93 D85:J87 E73:H73 E25:J25 D39:E39 D49:J53 D48:J48 D95:J99 D94:J94 D104:J106 D107 D43:J43 D46:J47 D40:G40 D92:J93 D90:J91 B91 E26:G26 J26 B58 E58:G58 I58:J58 E74:G74 B103 D56:J57 E123:G123 B57 B43 A104:B105 A54:B56 A38:B40 A24:B26 A72:B74 A81:B87 E84:J84 J83 J73:J74 J122 A128:B130 D102:J103 A98:B99 A97 A107:B108 B106 A113:B113 B126 B125 B109 B21 B37 B61 B71 B80 B120 B119 B112 A115:B115 B114 A122:B123 B121 B124 G39:I39" twoDigitTextYear="1"/>
    <ignoredError sqref="E126 D81:E82 E72 E38 D24:E24 I24:J24 E125:H125 G72:H72 G38 I38 J125 G126 G81:H82" twoDigitTextYear="1" unlockedFormula="1"/>
    <ignoredError sqref="H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  <pageSetUpPr fitToPage="1"/>
  </sheetPr>
  <dimension ref="A1:L53"/>
  <sheetViews>
    <sheetView showGridLines="0" view="pageBreakPreview" zoomScale="50" zoomScaleNormal="50" zoomScaleSheetLayoutView="50" workbookViewId="0">
      <selection activeCell="G28" sqref="G28"/>
    </sheetView>
  </sheetViews>
  <sheetFormatPr defaultColWidth="9.453125" defaultRowHeight="23.15" customHeight="1"/>
  <cols>
    <col min="1" max="1" width="57.81640625" style="17" customWidth="1"/>
    <col min="2" max="2" width="8.54296875" style="19" customWidth="1"/>
    <col min="3" max="3" width="16.81640625" style="25" customWidth="1"/>
    <col min="4" max="4" width="1.453125" style="26" customWidth="1"/>
    <col min="5" max="5" width="16.81640625" style="25" customWidth="1"/>
    <col min="6" max="6" width="1.453125" style="26" customWidth="1"/>
    <col min="7" max="7" width="16.81640625" style="26" customWidth="1"/>
    <col min="8" max="8" width="1.453125" style="26" customWidth="1"/>
    <col min="9" max="9" width="16.81640625" style="20" customWidth="1"/>
    <col min="10" max="10" width="1" style="27" customWidth="1"/>
    <col min="11" max="11" width="12.453125" style="17" bestFit="1" customWidth="1"/>
    <col min="12" max="12" width="2" style="17" customWidth="1"/>
    <col min="13" max="13" width="9.453125" style="17"/>
    <col min="14" max="14" width="12" style="17" customWidth="1"/>
    <col min="15" max="16384" width="9.453125" style="17"/>
  </cols>
  <sheetData>
    <row r="1" spans="1:12" s="15" customFormat="1" ht="23.1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12" s="15" customFormat="1" ht="23.15" customHeight="1">
      <c r="A2" s="229" t="s">
        <v>93</v>
      </c>
      <c r="B2" s="229"/>
      <c r="C2" s="229"/>
      <c r="D2" s="229"/>
      <c r="E2" s="229"/>
      <c r="F2" s="229"/>
      <c r="G2" s="229"/>
      <c r="H2" s="229"/>
      <c r="I2" s="229"/>
    </row>
    <row r="3" spans="1:12" s="15" customFormat="1" ht="23.15" customHeight="1">
      <c r="A3" s="229" t="s">
        <v>94</v>
      </c>
      <c r="B3" s="229"/>
      <c r="C3" s="229"/>
      <c r="D3" s="229"/>
      <c r="E3" s="229"/>
      <c r="F3" s="229"/>
      <c r="G3" s="229"/>
      <c r="H3" s="229"/>
      <c r="I3" s="229"/>
    </row>
    <row r="4" spans="1:12" s="15" customFormat="1" ht="23.15" customHeight="1">
      <c r="A4" s="229" t="s">
        <v>95</v>
      </c>
      <c r="B4" s="229"/>
      <c r="C4" s="229"/>
      <c r="D4" s="229"/>
      <c r="E4" s="229"/>
      <c r="F4" s="229"/>
      <c r="G4" s="229"/>
      <c r="H4" s="229"/>
      <c r="I4" s="229"/>
    </row>
    <row r="5" spans="1:12" s="15" customFormat="1" ht="23.15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</row>
    <row r="6" spans="1:12" s="15" customFormat="1" ht="6" customHeight="1">
      <c r="C6" s="42"/>
      <c r="G6" s="42"/>
    </row>
    <row r="7" spans="1:12" ht="23.15" customHeight="1">
      <c r="A7" s="23"/>
      <c r="B7" s="74" t="s">
        <v>4</v>
      </c>
      <c r="C7" s="229" t="s">
        <v>5</v>
      </c>
      <c r="D7" s="229"/>
      <c r="E7" s="229"/>
      <c r="F7" s="16"/>
      <c r="G7" s="229" t="s">
        <v>6</v>
      </c>
      <c r="H7" s="229"/>
      <c r="I7" s="229"/>
    </row>
    <row r="8" spans="1:12" ht="23.15" customHeight="1">
      <c r="A8" s="23"/>
      <c r="B8" s="16"/>
      <c r="C8" s="229" t="s">
        <v>7</v>
      </c>
      <c r="D8" s="229"/>
      <c r="E8" s="229"/>
      <c r="F8" s="16"/>
      <c r="G8" s="229" t="s">
        <v>7</v>
      </c>
      <c r="H8" s="229"/>
      <c r="I8" s="229"/>
      <c r="J8" s="28"/>
    </row>
    <row r="9" spans="1:12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</row>
    <row r="10" spans="1:12" ht="23.15" customHeight="1">
      <c r="A10" s="22" t="s">
        <v>96</v>
      </c>
      <c r="C10" s="20"/>
      <c r="D10" s="20"/>
      <c r="E10" s="20"/>
      <c r="F10" s="20"/>
      <c r="G10" s="20"/>
      <c r="H10" s="20"/>
    </row>
    <row r="11" spans="1:12" ht="23.15" customHeight="1">
      <c r="A11" s="15" t="s">
        <v>97</v>
      </c>
      <c r="B11" s="19">
        <v>17</v>
      </c>
      <c r="C11" s="35">
        <v>36786464</v>
      </c>
      <c r="D11" s="35"/>
      <c r="E11" s="35">
        <v>36008727</v>
      </c>
      <c r="F11" s="35"/>
      <c r="G11" s="35">
        <v>462942</v>
      </c>
      <c r="H11" s="35"/>
      <c r="I11" s="35">
        <v>451872</v>
      </c>
    </row>
    <row r="12" spans="1:12" ht="23.15" customHeight="1">
      <c r="A12" s="15" t="s">
        <v>98</v>
      </c>
      <c r="B12" s="19">
        <v>17</v>
      </c>
      <c r="C12" s="35">
        <v>9925899</v>
      </c>
      <c r="D12" s="35"/>
      <c r="E12" s="35">
        <v>9270244</v>
      </c>
      <c r="F12" s="35"/>
      <c r="G12" s="35">
        <v>0</v>
      </c>
      <c r="H12" s="35"/>
      <c r="I12" s="35">
        <v>0</v>
      </c>
    </row>
    <row r="13" spans="1:12" s="22" customFormat="1" ht="23.15" customHeight="1">
      <c r="A13" s="28" t="s">
        <v>99</v>
      </c>
      <c r="B13" s="74"/>
      <c r="C13" s="66">
        <f>SUM(C11:C12)</f>
        <v>46712363</v>
      </c>
      <c r="D13" s="35"/>
      <c r="E13" s="66">
        <f>SUM(E11:E12)</f>
        <v>45278971</v>
      </c>
      <c r="F13" s="35"/>
      <c r="G13" s="66">
        <f>SUM(G11:G12)</f>
        <v>462942</v>
      </c>
      <c r="H13" s="35"/>
      <c r="I13" s="66">
        <f>SUM(I11:I12)</f>
        <v>451872</v>
      </c>
      <c r="J13" s="164"/>
      <c r="L13" s="17"/>
    </row>
    <row r="14" spans="1:12" ht="23.15" customHeight="1">
      <c r="C14" s="35"/>
      <c r="D14" s="35"/>
      <c r="E14" s="35"/>
      <c r="F14" s="35"/>
      <c r="G14" s="35"/>
      <c r="H14" s="35"/>
      <c r="I14" s="35"/>
    </row>
    <row r="15" spans="1:12" ht="23.15" customHeight="1">
      <c r="A15" s="22" t="s">
        <v>100</v>
      </c>
      <c r="C15" s="35"/>
      <c r="D15" s="35"/>
      <c r="E15" s="35"/>
      <c r="F15" s="35"/>
      <c r="G15" s="35"/>
      <c r="H15" s="35"/>
      <c r="I15" s="35"/>
    </row>
    <row r="16" spans="1:12" ht="23.15" customHeight="1">
      <c r="A16" s="15" t="s">
        <v>101</v>
      </c>
      <c r="B16" s="19">
        <v>17</v>
      </c>
      <c r="C16" s="35">
        <v>-21950462</v>
      </c>
      <c r="D16" s="35"/>
      <c r="E16" s="35">
        <v>-21536774</v>
      </c>
      <c r="F16" s="35"/>
      <c r="G16" s="35">
        <v>-339017</v>
      </c>
      <c r="H16" s="35"/>
      <c r="I16" s="35">
        <v>-409119</v>
      </c>
    </row>
    <row r="17" spans="1:12" ht="23.15" customHeight="1">
      <c r="A17" s="15" t="s">
        <v>102</v>
      </c>
      <c r="C17" s="35">
        <v>-9751503</v>
      </c>
      <c r="D17" s="35"/>
      <c r="E17" s="35">
        <v>-9141104</v>
      </c>
      <c r="F17" s="35"/>
      <c r="G17" s="35">
        <v>0</v>
      </c>
      <c r="H17" s="35"/>
      <c r="I17" s="35">
        <v>0</v>
      </c>
    </row>
    <row r="18" spans="1:12" s="22" customFormat="1" ht="23.15" customHeight="1">
      <c r="A18" s="28" t="s">
        <v>103</v>
      </c>
      <c r="B18" s="74"/>
      <c r="C18" s="66">
        <f>SUM(C16:C17)</f>
        <v>-31701965</v>
      </c>
      <c r="D18" s="35"/>
      <c r="E18" s="66">
        <f>SUM(E16:E17)</f>
        <v>-30677878</v>
      </c>
      <c r="F18" s="35"/>
      <c r="G18" s="66">
        <f>SUM(G16:G17)</f>
        <v>-339017</v>
      </c>
      <c r="H18" s="35"/>
      <c r="I18" s="66">
        <f>SUM(I16:I17)</f>
        <v>-409119</v>
      </c>
      <c r="J18" s="29"/>
      <c r="L18" s="17"/>
    </row>
    <row r="19" spans="1:12" ht="23.15" customHeight="1">
      <c r="C19" s="35"/>
      <c r="D19" s="35"/>
      <c r="E19" s="35"/>
      <c r="F19" s="35"/>
      <c r="G19" s="35"/>
      <c r="H19" s="35"/>
      <c r="I19" s="35"/>
    </row>
    <row r="20" spans="1:12" s="22" customFormat="1" ht="23.15" customHeight="1">
      <c r="A20" s="22" t="s">
        <v>104</v>
      </c>
      <c r="B20" s="74"/>
      <c r="C20" s="35">
        <f>+C13+C18</f>
        <v>15010398</v>
      </c>
      <c r="D20" s="35"/>
      <c r="E20" s="35">
        <f>+E13+E18</f>
        <v>14601093</v>
      </c>
      <c r="F20" s="35"/>
      <c r="G20" s="33">
        <f>+G13+G18</f>
        <v>123925</v>
      </c>
      <c r="H20" s="35"/>
      <c r="I20" s="33">
        <f>+I13+I18</f>
        <v>42753</v>
      </c>
      <c r="J20" s="164"/>
      <c r="L20" s="17"/>
    </row>
    <row r="21" spans="1:12" ht="23.15" customHeight="1">
      <c r="C21" s="35"/>
      <c r="D21" s="35"/>
      <c r="E21" s="35"/>
      <c r="F21" s="35"/>
      <c r="G21" s="35"/>
      <c r="H21" s="35"/>
      <c r="I21" s="35"/>
    </row>
    <row r="22" spans="1:12" ht="23.15" customHeight="1">
      <c r="A22" s="22" t="s">
        <v>105</v>
      </c>
      <c r="C22" s="35"/>
      <c r="D22" s="35"/>
      <c r="E22" s="35"/>
      <c r="F22" s="35"/>
      <c r="G22" s="35"/>
      <c r="H22" s="35"/>
      <c r="I22" s="35"/>
    </row>
    <row r="23" spans="1:12" ht="23.15" customHeight="1">
      <c r="A23" s="15" t="s">
        <v>106</v>
      </c>
      <c r="B23" s="74"/>
      <c r="C23" s="35">
        <v>-1482117</v>
      </c>
      <c r="D23" s="35"/>
      <c r="E23" s="35">
        <v>-1491266</v>
      </c>
      <c r="F23" s="35"/>
      <c r="G23" s="35">
        <v>-15</v>
      </c>
      <c r="H23" s="35"/>
      <c r="I23" s="35">
        <v>-386</v>
      </c>
    </row>
    <row r="24" spans="1:12" ht="23.15" customHeight="1">
      <c r="A24" s="15" t="s">
        <v>107</v>
      </c>
      <c r="C24" s="35">
        <v>-4087499</v>
      </c>
      <c r="D24" s="33"/>
      <c r="E24" s="35">
        <v>-4046139</v>
      </c>
      <c r="F24" s="33"/>
      <c r="G24" s="35">
        <v>-30433</v>
      </c>
      <c r="H24" s="33"/>
      <c r="I24" s="35">
        <v>-29221</v>
      </c>
    </row>
    <row r="25" spans="1:12" s="22" customFormat="1" ht="23.15" customHeight="1">
      <c r="A25" s="22" t="s">
        <v>108</v>
      </c>
      <c r="B25" s="74"/>
      <c r="C25" s="66">
        <f>SUM(C23:C24)</f>
        <v>-5569616</v>
      </c>
      <c r="D25" s="33"/>
      <c r="E25" s="66">
        <f>SUM(E23:E24)</f>
        <v>-5537405</v>
      </c>
      <c r="F25" s="33"/>
      <c r="G25" s="66">
        <f>SUM(G23:G24)</f>
        <v>-30448</v>
      </c>
      <c r="H25" s="33"/>
      <c r="I25" s="66">
        <f>SUM(I23:I24)</f>
        <v>-29607</v>
      </c>
      <c r="J25" s="164"/>
      <c r="L25" s="17"/>
    </row>
    <row r="26" spans="1:12" ht="23.15" customHeight="1">
      <c r="C26" s="35"/>
      <c r="D26" s="35"/>
      <c r="E26" s="35"/>
      <c r="F26" s="35"/>
      <c r="G26" s="35"/>
      <c r="H26" s="35"/>
      <c r="I26" s="35"/>
    </row>
    <row r="27" spans="1:12" s="22" customFormat="1" ht="23.15" customHeight="1">
      <c r="A27" s="22" t="s">
        <v>109</v>
      </c>
      <c r="B27" s="74"/>
      <c r="C27" s="35">
        <f>+C20+C25</f>
        <v>9440782</v>
      </c>
      <c r="D27" s="33"/>
      <c r="E27" s="35">
        <f>+E20+E25</f>
        <v>9063688</v>
      </c>
      <c r="F27" s="33"/>
      <c r="G27" s="33">
        <f>+G20+G25</f>
        <v>93477</v>
      </c>
      <c r="H27" s="33"/>
      <c r="I27" s="33">
        <f>+I20+I25</f>
        <v>13146</v>
      </c>
      <c r="J27" s="164"/>
      <c r="L27" s="17"/>
    </row>
    <row r="28" spans="1:12" ht="23.15" customHeight="1">
      <c r="A28" s="17" t="s">
        <v>110</v>
      </c>
      <c r="B28" s="19">
        <v>17</v>
      </c>
      <c r="C28" s="35">
        <v>32598</v>
      </c>
      <c r="D28" s="33"/>
      <c r="E28" s="35">
        <v>55613</v>
      </c>
      <c r="F28" s="33"/>
      <c r="G28" s="35">
        <v>183928</v>
      </c>
      <c r="H28" s="33"/>
      <c r="I28" s="35">
        <v>118792</v>
      </c>
    </row>
    <row r="29" spans="1:12" ht="23.15" customHeight="1">
      <c r="A29" s="17" t="s">
        <v>111</v>
      </c>
      <c r="B29" s="19">
        <v>17</v>
      </c>
      <c r="C29" s="40">
        <v>101717</v>
      </c>
      <c r="D29" s="35"/>
      <c r="E29" s="40">
        <v>153562</v>
      </c>
      <c r="F29" s="35"/>
      <c r="G29" s="35">
        <v>114443</v>
      </c>
      <c r="H29" s="35"/>
      <c r="I29" s="35">
        <v>28720</v>
      </c>
    </row>
    <row r="30" spans="1:12" ht="23.15" customHeight="1">
      <c r="A30" s="17" t="s">
        <v>112</v>
      </c>
      <c r="C30" s="40"/>
      <c r="D30" s="35"/>
      <c r="E30" s="40"/>
      <c r="F30" s="35"/>
      <c r="G30" s="35"/>
      <c r="H30" s="35"/>
      <c r="I30" s="35"/>
    </row>
    <row r="31" spans="1:12" ht="23.15" customHeight="1">
      <c r="A31" s="46" t="s">
        <v>113</v>
      </c>
      <c r="B31" s="19" t="s">
        <v>114</v>
      </c>
      <c r="C31" s="35">
        <v>-1521</v>
      </c>
      <c r="D31" s="35"/>
      <c r="E31" s="35">
        <v>-15572</v>
      </c>
      <c r="F31" s="35"/>
      <c r="G31" s="35">
        <v>6493519</v>
      </c>
      <c r="H31" s="35"/>
      <c r="I31" s="35">
        <v>6260270</v>
      </c>
    </row>
    <row r="32" spans="1:12" ht="23.15" customHeight="1">
      <c r="A32" s="165" t="s">
        <v>115</v>
      </c>
      <c r="C32" s="35">
        <v>128369</v>
      </c>
      <c r="D32" s="35"/>
      <c r="E32" s="35">
        <f>-42449-E33</f>
        <v>84254</v>
      </c>
      <c r="F32" s="35"/>
      <c r="G32" s="35">
        <v>448</v>
      </c>
      <c r="H32" s="35"/>
      <c r="I32" s="35">
        <v>2070</v>
      </c>
    </row>
    <row r="33" spans="1:12" ht="23.15" customHeight="1">
      <c r="A33" s="165" t="s">
        <v>116</v>
      </c>
      <c r="C33" s="35">
        <v>-65917</v>
      </c>
      <c r="D33" s="35"/>
      <c r="E33" s="35">
        <v>-126703</v>
      </c>
      <c r="F33" s="35"/>
      <c r="G33" s="35">
        <v>0</v>
      </c>
      <c r="H33" s="35"/>
      <c r="I33" s="35">
        <v>0</v>
      </c>
    </row>
    <row r="34" spans="1:12" ht="23.15" customHeight="1">
      <c r="A34" s="17" t="s">
        <v>117</v>
      </c>
      <c r="B34" s="19">
        <v>17</v>
      </c>
      <c r="C34" s="35">
        <v>-31256</v>
      </c>
      <c r="D34" s="33"/>
      <c r="E34" s="35">
        <v>-40448</v>
      </c>
      <c r="F34" s="33"/>
      <c r="G34" s="35">
        <v>-31256</v>
      </c>
      <c r="H34" s="33"/>
      <c r="I34" s="35">
        <v>-40448</v>
      </c>
    </row>
    <row r="35" spans="1:12" ht="23.15" customHeight="1">
      <c r="A35" s="17" t="s">
        <v>118</v>
      </c>
      <c r="B35" s="19">
        <v>17</v>
      </c>
      <c r="C35" s="37">
        <v>-1250331</v>
      </c>
      <c r="D35" s="35"/>
      <c r="E35" s="37">
        <v>-1319811</v>
      </c>
      <c r="F35" s="35"/>
      <c r="G35" s="37">
        <v>-51164</v>
      </c>
      <c r="H35" s="35"/>
      <c r="I35" s="37">
        <v>-49528</v>
      </c>
    </row>
    <row r="36" spans="1:12" ht="23.15" customHeight="1">
      <c r="C36" s="35"/>
      <c r="D36" s="35"/>
      <c r="E36" s="35"/>
      <c r="F36" s="35"/>
      <c r="G36" s="35"/>
      <c r="H36" s="35"/>
      <c r="I36" s="35"/>
    </row>
    <row r="37" spans="1:12" ht="23.15" customHeight="1">
      <c r="A37" s="22" t="s">
        <v>119</v>
      </c>
      <c r="C37" s="35">
        <f>SUM(C27:C35)</f>
        <v>8354441</v>
      </c>
      <c r="D37" s="33"/>
      <c r="E37" s="35">
        <f>SUM(E27:E35)</f>
        <v>7854583</v>
      </c>
      <c r="F37" s="33"/>
      <c r="G37" s="33">
        <f>SUM(G27:G35)</f>
        <v>6803395</v>
      </c>
      <c r="H37" s="33"/>
      <c r="I37" s="33">
        <f>SUM(I27:I35)</f>
        <v>6333022</v>
      </c>
    </row>
    <row r="38" spans="1:12" ht="23.15" customHeight="1">
      <c r="A38" s="17" t="s">
        <v>120</v>
      </c>
      <c r="B38" s="19">
        <v>14</v>
      </c>
      <c r="C38" s="37">
        <v>-1596785</v>
      </c>
      <c r="D38" s="35"/>
      <c r="E38" s="37">
        <v>-1543040</v>
      </c>
      <c r="F38" s="35"/>
      <c r="G38" s="37">
        <v>-46465</v>
      </c>
      <c r="H38" s="35"/>
      <c r="I38" s="37">
        <v>-22183</v>
      </c>
    </row>
    <row r="39" spans="1:12" s="22" customFormat="1" ht="23.15" customHeight="1" thickBot="1">
      <c r="A39" s="22" t="s">
        <v>121</v>
      </c>
      <c r="B39" s="33"/>
      <c r="C39" s="39">
        <f>SUM(C37:C38)</f>
        <v>6757656</v>
      </c>
      <c r="D39" s="35"/>
      <c r="E39" s="39">
        <f>SUM(E37:E38)</f>
        <v>6311543</v>
      </c>
      <c r="F39" s="35"/>
      <c r="G39" s="39">
        <f>SUM(G37:G38)</f>
        <v>6756930</v>
      </c>
      <c r="H39" s="35"/>
      <c r="I39" s="39">
        <f>SUM(I37:I38)</f>
        <v>6310839</v>
      </c>
      <c r="J39" s="164"/>
      <c r="L39" s="17"/>
    </row>
    <row r="40" spans="1:12" s="22" customFormat="1" ht="23.15" customHeight="1" thickTop="1">
      <c r="B40" s="18"/>
      <c r="C40" s="40"/>
      <c r="D40" s="35"/>
      <c r="E40" s="40"/>
      <c r="F40" s="35"/>
      <c r="G40" s="40"/>
      <c r="H40" s="35"/>
      <c r="I40" s="40"/>
      <c r="J40" s="164"/>
      <c r="L40" s="17"/>
    </row>
    <row r="41" spans="1:12" ht="23.15" customHeight="1">
      <c r="A41" s="22" t="s">
        <v>122</v>
      </c>
      <c r="B41" s="18"/>
      <c r="C41" s="33"/>
      <c r="D41" s="35"/>
      <c r="E41" s="33"/>
      <c r="F41" s="35"/>
      <c r="G41" s="33"/>
      <c r="H41" s="35"/>
      <c r="I41" s="33"/>
    </row>
    <row r="42" spans="1:12" ht="23.15" customHeight="1">
      <c r="A42" s="15" t="s">
        <v>123</v>
      </c>
      <c r="B42" s="18"/>
      <c r="C42" s="35">
        <f>C44-C43</f>
        <v>6756930</v>
      </c>
      <c r="D42" s="35"/>
      <c r="E42" s="35">
        <f>E44-E43</f>
        <v>6310839</v>
      </c>
      <c r="F42" s="35"/>
      <c r="G42" s="33">
        <f>G39</f>
        <v>6756930</v>
      </c>
      <c r="H42" s="35"/>
      <c r="I42" s="33">
        <f>I39</f>
        <v>6310839</v>
      </c>
    </row>
    <row r="43" spans="1:12" ht="23.15" customHeight="1">
      <c r="A43" s="15" t="s">
        <v>124</v>
      </c>
      <c r="C43" s="37">
        <v>726</v>
      </c>
      <c r="D43" s="35"/>
      <c r="E43" s="37">
        <v>704</v>
      </c>
      <c r="F43" s="35"/>
      <c r="G43" s="35">
        <v>0</v>
      </c>
      <c r="H43" s="139"/>
      <c r="I43" s="35">
        <v>0</v>
      </c>
    </row>
    <row r="44" spans="1:12" s="22" customFormat="1" ht="23.15" customHeight="1" thickBot="1">
      <c r="A44" s="22" t="s">
        <v>121</v>
      </c>
      <c r="C44" s="67">
        <f>+C39</f>
        <v>6757656</v>
      </c>
      <c r="D44" s="35"/>
      <c r="E44" s="67">
        <f>+E39</f>
        <v>6311543</v>
      </c>
      <c r="F44" s="35"/>
      <c r="G44" s="67">
        <f>SUM(G42:G43)</f>
        <v>6756930</v>
      </c>
      <c r="H44" s="35"/>
      <c r="I44" s="67">
        <f>SUM(I42:I43)</f>
        <v>6310839</v>
      </c>
      <c r="J44" s="164"/>
      <c r="L44" s="17"/>
    </row>
    <row r="45" spans="1:12" ht="23.15" customHeight="1" thickTop="1">
      <c r="C45" s="35"/>
      <c r="D45" s="35"/>
      <c r="E45" s="35"/>
      <c r="F45" s="35"/>
      <c r="G45" s="35"/>
      <c r="H45" s="35"/>
      <c r="I45" s="35"/>
    </row>
    <row r="46" spans="1:12" ht="23.15" customHeight="1">
      <c r="A46" s="22" t="s">
        <v>125</v>
      </c>
      <c r="B46" s="19">
        <v>15</v>
      </c>
      <c r="C46" s="35"/>
      <c r="D46" s="35"/>
      <c r="E46" s="35"/>
      <c r="F46" s="35"/>
      <c r="G46" s="35"/>
      <c r="H46" s="35"/>
      <c r="I46" s="35"/>
    </row>
    <row r="47" spans="1:12" ht="23.15" customHeight="1" thickBot="1">
      <c r="A47" s="23" t="s">
        <v>126</v>
      </c>
      <c r="B47" s="16"/>
      <c r="C47" s="212">
        <v>2.27</v>
      </c>
      <c r="D47" s="31"/>
      <c r="E47" s="212">
        <v>2.12</v>
      </c>
      <c r="F47" s="31"/>
      <c r="G47" s="212">
        <v>2.27</v>
      </c>
      <c r="H47" s="31"/>
      <c r="I47" s="212">
        <v>2.12</v>
      </c>
    </row>
    <row r="48" spans="1:12" ht="23.15" customHeight="1" thickTop="1" thickBot="1">
      <c r="A48" s="23" t="s">
        <v>127</v>
      </c>
      <c r="B48" s="16"/>
      <c r="C48" s="212">
        <v>2.27</v>
      </c>
      <c r="D48" s="31"/>
      <c r="E48" s="212">
        <v>2.12</v>
      </c>
      <c r="F48" s="31"/>
      <c r="G48" s="212">
        <v>2.27</v>
      </c>
      <c r="H48" s="31"/>
      <c r="I48" s="212">
        <v>2.12</v>
      </c>
    </row>
    <row r="49" spans="1:9" ht="23.15" customHeight="1" thickTop="1">
      <c r="C49" s="26"/>
    </row>
    <row r="50" spans="1:9" ht="23.15" customHeight="1">
      <c r="C50" s="26"/>
      <c r="G50" s="20"/>
      <c r="I50" s="72"/>
    </row>
    <row r="51" spans="1:9" ht="23.15" customHeight="1">
      <c r="A51" s="23"/>
      <c r="C51" s="213"/>
      <c r="G51" s="20"/>
    </row>
    <row r="52" spans="1:9" ht="23.15" customHeight="1">
      <c r="C52" s="30"/>
      <c r="G52" s="30"/>
      <c r="I52" s="73"/>
    </row>
    <row r="53" spans="1:9" ht="23.15" customHeight="1">
      <c r="C53" s="30"/>
      <c r="G53" s="30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4" header="0.5" footer="0.3"/>
  <pageSetup paperSize="9" scale="65" firstPageNumber="5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  <pageSetUpPr fitToPage="1"/>
  </sheetPr>
  <dimension ref="A1:N44"/>
  <sheetViews>
    <sheetView showGridLines="0" view="pageBreakPreview" topLeftCell="A16" zoomScale="85" zoomScaleNormal="85" zoomScaleSheetLayoutView="85" workbookViewId="0">
      <selection sqref="A1:I1"/>
    </sheetView>
  </sheetViews>
  <sheetFormatPr defaultColWidth="9.453125" defaultRowHeight="23.15" customHeight="1"/>
  <cols>
    <col min="1" max="1" width="59.81640625" style="23" customWidth="1"/>
    <col min="2" max="2" width="8" style="34" customWidth="1"/>
    <col min="3" max="3" width="16.81640625" style="25" customWidth="1"/>
    <col min="4" max="4" width="1.453125" style="26" customWidth="1"/>
    <col min="5" max="5" width="16.81640625" style="25" customWidth="1"/>
    <col min="6" max="6" width="1.453125" style="26" customWidth="1"/>
    <col min="7" max="7" width="16.81640625" style="26" customWidth="1"/>
    <col min="8" max="8" width="1.453125" style="26" customWidth="1"/>
    <col min="9" max="9" width="16.81640625" style="20" customWidth="1"/>
    <col min="10" max="10" width="10.453125" style="17" bestFit="1" customWidth="1"/>
    <col min="11" max="11" width="1.453125" style="17" customWidth="1"/>
    <col min="12" max="12" width="10" style="17" customWidth="1"/>
    <col min="13" max="13" width="5.453125" style="17" customWidth="1"/>
    <col min="14" max="16384" width="9.453125" style="17"/>
  </cols>
  <sheetData>
    <row r="1" spans="1:14" s="15" customFormat="1" ht="23.1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14" s="15" customFormat="1" ht="23.15" customHeight="1">
      <c r="A2" s="229" t="s">
        <v>128</v>
      </c>
      <c r="B2" s="229"/>
      <c r="C2" s="229"/>
      <c r="D2" s="229"/>
      <c r="E2" s="229"/>
      <c r="F2" s="229"/>
      <c r="G2" s="229"/>
      <c r="H2" s="229"/>
      <c r="I2" s="229"/>
    </row>
    <row r="3" spans="1:14" s="15" customFormat="1" ht="23.15" customHeight="1">
      <c r="A3" s="229" t="s">
        <v>94</v>
      </c>
      <c r="B3" s="229"/>
      <c r="C3" s="229"/>
      <c r="D3" s="229"/>
      <c r="E3" s="229"/>
      <c r="F3" s="229"/>
      <c r="G3" s="229"/>
      <c r="H3" s="229"/>
      <c r="I3" s="229"/>
    </row>
    <row r="4" spans="1:14" s="15" customFormat="1" ht="23.15" customHeight="1">
      <c r="A4" s="229" t="s">
        <v>95</v>
      </c>
      <c r="B4" s="229"/>
      <c r="C4" s="229"/>
      <c r="D4" s="229"/>
      <c r="E4" s="229"/>
      <c r="F4" s="229"/>
      <c r="G4" s="229"/>
      <c r="H4" s="229"/>
      <c r="I4" s="229"/>
    </row>
    <row r="5" spans="1:14" s="15" customFormat="1" ht="23.15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</row>
    <row r="6" spans="1:14" s="15" customFormat="1" ht="6" customHeight="1">
      <c r="C6" s="42"/>
      <c r="G6" s="42"/>
    </row>
    <row r="7" spans="1:14" ht="23.15" customHeight="1">
      <c r="B7" s="7"/>
      <c r="C7" s="229" t="s">
        <v>5</v>
      </c>
      <c r="D7" s="229"/>
      <c r="E7" s="229"/>
      <c r="F7" s="16"/>
      <c r="G7" s="229" t="s">
        <v>6</v>
      </c>
      <c r="H7" s="229"/>
      <c r="I7" s="229"/>
    </row>
    <row r="8" spans="1:14" ht="23.15" customHeight="1">
      <c r="B8" s="16" t="s">
        <v>4</v>
      </c>
      <c r="C8" s="229" t="s">
        <v>7</v>
      </c>
      <c r="D8" s="229"/>
      <c r="E8" s="229"/>
      <c r="F8" s="16"/>
      <c r="G8" s="229" t="s">
        <v>7</v>
      </c>
      <c r="H8" s="229"/>
      <c r="I8" s="229"/>
    </row>
    <row r="9" spans="1:14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</row>
    <row r="10" spans="1:14" s="15" customFormat="1" ht="23.15" customHeight="1">
      <c r="B10" s="16"/>
      <c r="C10" s="16"/>
      <c r="D10" s="16"/>
      <c r="E10" s="16"/>
      <c r="F10" s="16"/>
      <c r="G10" s="16"/>
      <c r="H10" s="16"/>
      <c r="I10" s="16"/>
      <c r="N10" s="65"/>
    </row>
    <row r="11" spans="1:14" s="22" customFormat="1" ht="23.15" customHeight="1">
      <c r="A11" s="18" t="s">
        <v>121</v>
      </c>
      <c r="B11" s="32"/>
      <c r="C11" s="33">
        <f>'SI (3M)(5)'!C39</f>
        <v>6757656</v>
      </c>
      <c r="D11" s="33"/>
      <c r="E11" s="33">
        <v>6311543</v>
      </c>
      <c r="F11" s="33"/>
      <c r="G11" s="33">
        <f>'SI (3M)(5)'!G39</f>
        <v>6756930</v>
      </c>
      <c r="H11" s="33"/>
      <c r="I11" s="33">
        <v>6310839</v>
      </c>
      <c r="N11" s="65"/>
    </row>
    <row r="12" spans="1:14" s="22" customFormat="1" ht="23.15" customHeight="1">
      <c r="A12" s="18" t="s">
        <v>129</v>
      </c>
      <c r="B12" s="32"/>
      <c r="C12" s="33"/>
      <c r="D12" s="33"/>
      <c r="E12" s="33"/>
      <c r="F12" s="33"/>
      <c r="G12" s="33"/>
      <c r="H12" s="33"/>
      <c r="I12" s="33"/>
    </row>
    <row r="13" spans="1:14" s="22" customFormat="1" ht="23.15" customHeight="1">
      <c r="A13" s="18" t="s">
        <v>130</v>
      </c>
      <c r="B13" s="32"/>
      <c r="C13" s="33"/>
      <c r="D13" s="33"/>
      <c r="E13" s="33"/>
      <c r="F13" s="33"/>
      <c r="G13" s="33"/>
      <c r="H13" s="33"/>
      <c r="I13" s="33"/>
    </row>
    <row r="14" spans="1:14" s="22" customFormat="1" ht="23.15" customHeight="1">
      <c r="A14" s="62" t="s">
        <v>131</v>
      </c>
      <c r="B14" s="32"/>
      <c r="C14" s="33"/>
      <c r="D14" s="33"/>
      <c r="E14" s="33"/>
      <c r="F14" s="33"/>
      <c r="G14" s="33"/>
      <c r="H14" s="33"/>
      <c r="I14" s="33"/>
    </row>
    <row r="15" spans="1:14" s="22" customFormat="1" ht="23.15" customHeight="1">
      <c r="A15" s="63" t="s">
        <v>132</v>
      </c>
      <c r="B15" s="32"/>
      <c r="C15" s="33">
        <v>0</v>
      </c>
      <c r="D15" s="33"/>
      <c r="E15" s="33">
        <v>-6241</v>
      </c>
      <c r="F15" s="33"/>
      <c r="G15" s="33">
        <v>0</v>
      </c>
      <c r="H15" s="35" t="s">
        <v>133</v>
      </c>
      <c r="I15" s="35">
        <v>0</v>
      </c>
    </row>
    <row r="16" spans="1:14" s="22" customFormat="1" ht="23.15" customHeight="1">
      <c r="A16" s="63" t="s">
        <v>134</v>
      </c>
      <c r="B16" s="19"/>
      <c r="C16" s="33">
        <v>4008</v>
      </c>
      <c r="D16" s="33"/>
      <c r="E16" s="33">
        <v>269950</v>
      </c>
      <c r="F16" s="33"/>
      <c r="G16" s="33">
        <v>0</v>
      </c>
      <c r="H16" s="35" t="s">
        <v>133</v>
      </c>
      <c r="I16" s="35">
        <v>0</v>
      </c>
    </row>
    <row r="17" spans="1:9" s="22" customFormat="1" ht="23.15" customHeight="1">
      <c r="A17" s="63" t="s">
        <v>135</v>
      </c>
      <c r="B17" s="32"/>
      <c r="C17" s="33"/>
      <c r="D17" s="33"/>
      <c r="E17" s="33"/>
      <c r="F17" s="33"/>
      <c r="G17" s="33"/>
      <c r="H17" s="33"/>
      <c r="I17" s="33"/>
    </row>
    <row r="18" spans="1:9" s="22" customFormat="1" ht="23.15" customHeight="1">
      <c r="A18" s="64" t="s">
        <v>136</v>
      </c>
      <c r="B18" s="19">
        <v>7</v>
      </c>
      <c r="C18" s="33">
        <v>0</v>
      </c>
      <c r="D18" s="35" t="s">
        <v>133</v>
      </c>
      <c r="E18" s="33">
        <v>0</v>
      </c>
      <c r="F18" s="33"/>
      <c r="G18" s="33">
        <v>3206</v>
      </c>
      <c r="H18" s="33"/>
      <c r="I18" s="33">
        <v>209719</v>
      </c>
    </row>
    <row r="19" spans="1:9" s="22" customFormat="1" ht="23.15" customHeight="1">
      <c r="A19" s="63" t="s">
        <v>137</v>
      </c>
      <c r="B19" s="32"/>
      <c r="C19" s="33"/>
      <c r="D19" s="33"/>
      <c r="E19" s="33"/>
      <c r="F19" s="33"/>
      <c r="G19" s="33"/>
      <c r="H19" s="33"/>
      <c r="I19" s="33"/>
    </row>
    <row r="20" spans="1:9" s="22" customFormat="1" ht="23.15" customHeight="1">
      <c r="A20" s="64" t="s">
        <v>138</v>
      </c>
      <c r="B20" s="32"/>
      <c r="C20" s="33">
        <v>-802</v>
      </c>
      <c r="D20" s="33"/>
      <c r="E20" s="33">
        <f>+E16*-0.2</f>
        <v>-53990</v>
      </c>
      <c r="F20" s="33"/>
      <c r="G20" s="35">
        <v>0</v>
      </c>
      <c r="H20" s="35"/>
      <c r="I20" s="33">
        <v>0</v>
      </c>
    </row>
    <row r="21" spans="1:9" s="22" customFormat="1" ht="23.15" customHeight="1">
      <c r="A21" s="18" t="s">
        <v>139</v>
      </c>
      <c r="B21" s="32"/>
      <c r="C21" s="66">
        <f>SUM(C15:C20)</f>
        <v>3206</v>
      </c>
      <c r="D21" s="33"/>
      <c r="E21" s="66">
        <f>SUM(E15:E20)</f>
        <v>209719</v>
      </c>
      <c r="F21" s="33"/>
      <c r="G21" s="66">
        <f>SUM(G16:G20)</f>
        <v>3206</v>
      </c>
      <c r="H21" s="33"/>
      <c r="I21" s="66">
        <f>SUM(I16:I20)</f>
        <v>209719</v>
      </c>
    </row>
    <row r="22" spans="1:9" s="22" customFormat="1" ht="23.15" customHeight="1" thickBot="1">
      <c r="A22" s="18" t="s">
        <v>140</v>
      </c>
      <c r="B22" s="32"/>
      <c r="C22" s="67">
        <f>SUM(C11,C21)</f>
        <v>6760862</v>
      </c>
      <c r="D22" s="35"/>
      <c r="E22" s="67">
        <f>SUM(E11,E21)</f>
        <v>6521262</v>
      </c>
      <c r="F22" s="35"/>
      <c r="G22" s="67">
        <f>SUM(G11,G21)</f>
        <v>6760136</v>
      </c>
      <c r="H22" s="35"/>
      <c r="I22" s="67">
        <f>SUM(I11,I21)</f>
        <v>6520558</v>
      </c>
    </row>
    <row r="23" spans="1:9" ht="23.15" customHeight="1" thickTop="1">
      <c r="C23" s="35"/>
      <c r="D23" s="35"/>
      <c r="E23" s="35"/>
      <c r="F23" s="35"/>
      <c r="G23" s="35"/>
      <c r="H23" s="35"/>
      <c r="I23" s="35"/>
    </row>
    <row r="24" spans="1:9" ht="23.15" customHeight="1">
      <c r="A24" s="18" t="s">
        <v>141</v>
      </c>
      <c r="B24" s="36"/>
      <c r="C24" s="33"/>
      <c r="D24" s="35"/>
      <c r="E24" s="33"/>
      <c r="F24" s="35"/>
      <c r="G24" s="33"/>
      <c r="H24" s="35"/>
      <c r="I24" s="33"/>
    </row>
    <row r="25" spans="1:9" ht="23.15" customHeight="1">
      <c r="A25" s="46" t="s">
        <v>142</v>
      </c>
      <c r="B25" s="36"/>
      <c r="C25" s="33">
        <f>C27-C26</f>
        <v>6760136</v>
      </c>
      <c r="D25" s="35"/>
      <c r="E25" s="33">
        <f>E27-E26</f>
        <v>6520558</v>
      </c>
      <c r="F25" s="35"/>
      <c r="G25" s="33">
        <f>G22</f>
        <v>6760136</v>
      </c>
      <c r="H25" s="35"/>
      <c r="I25" s="33">
        <f>I22</f>
        <v>6520558</v>
      </c>
    </row>
    <row r="26" spans="1:9" ht="23.15" customHeight="1">
      <c r="A26" s="46" t="s">
        <v>90</v>
      </c>
      <c r="C26" s="37">
        <f>'SI (3M)(5)'!C43</f>
        <v>726</v>
      </c>
      <c r="D26" s="35"/>
      <c r="E26" s="37">
        <f>'SI (3M)(5)'!E43</f>
        <v>704</v>
      </c>
      <c r="F26" s="35"/>
      <c r="G26" s="137">
        <v>0</v>
      </c>
      <c r="H26" s="35"/>
      <c r="I26" s="137">
        <v>0</v>
      </c>
    </row>
    <row r="27" spans="1:9" s="22" customFormat="1" ht="23.15" customHeight="1" thickBot="1">
      <c r="A27" s="18" t="s">
        <v>140</v>
      </c>
      <c r="B27" s="38"/>
      <c r="C27" s="39">
        <f>+C22</f>
        <v>6760862</v>
      </c>
      <c r="D27" s="35"/>
      <c r="E27" s="39">
        <f>+E22</f>
        <v>6521262</v>
      </c>
      <c r="F27" s="35"/>
      <c r="G27" s="39">
        <f>SUM(G25:G26)</f>
        <v>6760136</v>
      </c>
      <c r="H27" s="35"/>
      <c r="I27" s="39">
        <f>SUM(I25:I26)</f>
        <v>6520558</v>
      </c>
    </row>
    <row r="28" spans="1:9" ht="23.15" customHeight="1" thickTop="1"/>
    <row r="44" spans="1:1" ht="23.15" customHeight="1">
      <c r="A44" s="17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48" bottom="0.4" header="0.5" footer="0.3"/>
  <pageSetup paperSize="9" scale="63" firstPageNumber="6" fitToHeight="0" orientation="portrait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I53"/>
  <sheetViews>
    <sheetView view="pageBreakPreview" zoomScale="60" zoomScaleNormal="60" workbookViewId="0">
      <selection activeCell="D25" sqref="D25"/>
    </sheetView>
  </sheetViews>
  <sheetFormatPr defaultColWidth="9.453125" defaultRowHeight="15.5"/>
  <cols>
    <col min="1" max="1" width="38.54296875" style="77" customWidth="1"/>
    <col min="2" max="2" width="5.453125" style="105" bestFit="1" customWidth="1"/>
    <col min="3" max="3" width="1.453125" style="105" customWidth="1"/>
    <col min="4" max="4" width="12.453125" style="111" customWidth="1"/>
    <col min="5" max="5" width="1.453125" style="110" customWidth="1"/>
    <col min="6" max="6" width="12.453125" style="110" customWidth="1"/>
    <col min="7" max="7" width="1.453125" style="110" customWidth="1"/>
    <col min="8" max="8" width="15.1796875" style="110" customWidth="1"/>
    <col min="9" max="9" width="1.453125" style="110" customWidth="1"/>
    <col min="10" max="10" width="12.453125" style="110" customWidth="1"/>
    <col min="11" max="11" width="1.453125" style="110" customWidth="1"/>
    <col min="12" max="12" width="12.453125" style="110" customWidth="1"/>
    <col min="13" max="13" width="1.453125" style="111" customWidth="1"/>
    <col min="14" max="14" width="12.453125" style="111" customWidth="1"/>
    <col min="15" max="15" width="1.453125" style="111" customWidth="1"/>
    <col min="16" max="16" width="12.453125" style="111" customWidth="1"/>
    <col min="17" max="17" width="1.453125" style="110" customWidth="1"/>
    <col min="18" max="18" width="12.453125" style="111" customWidth="1"/>
    <col min="19" max="19" width="1.453125" style="110" customWidth="1"/>
    <col min="20" max="20" width="12.453125" style="110" customWidth="1"/>
    <col min="21" max="21" width="1.453125" style="110" customWidth="1"/>
    <col min="22" max="22" width="13.54296875" style="110" customWidth="1"/>
    <col min="23" max="23" width="1.453125" style="110" customWidth="1"/>
    <col min="24" max="24" width="13.54296875" style="111" customWidth="1"/>
    <col min="25" max="25" width="1.453125" style="110" customWidth="1"/>
    <col min="26" max="26" width="15.453125" style="111" customWidth="1"/>
    <col min="27" max="27" width="1.453125" style="110" customWidth="1"/>
    <col min="28" max="28" width="12.453125" style="111" customWidth="1"/>
    <col min="29" max="29" width="1.453125" style="111" customWidth="1"/>
    <col min="30" max="30" width="12.453125" style="110" customWidth="1"/>
    <col min="31" max="31" width="1.453125" style="77" customWidth="1"/>
    <col min="32" max="16384" width="9.453125" style="77"/>
  </cols>
  <sheetData>
    <row r="1" spans="1:35" s="78" customFormat="1" ht="20.2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</row>
    <row r="2" spans="1:35" s="79" customFormat="1" ht="20.25" customHeight="1">
      <c r="A2" s="229" t="s">
        <v>143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</row>
    <row r="3" spans="1:35" s="79" customFormat="1" ht="20.25" customHeight="1">
      <c r="A3" s="229" t="s">
        <v>144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</row>
    <row r="4" spans="1:35" s="79" customFormat="1" ht="20.25" customHeight="1">
      <c r="A4" s="229" t="s">
        <v>94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</row>
    <row r="5" spans="1:35" s="79" customFormat="1" ht="20.25" customHeight="1">
      <c r="A5" s="233" t="s">
        <v>95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</row>
    <row r="6" spans="1:35" s="79" customFormat="1" ht="20.25" customHeight="1">
      <c r="A6" s="234" t="s">
        <v>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</row>
    <row r="7" spans="1:35" s="79" customFormat="1" ht="6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</row>
    <row r="8" spans="1:35" s="86" customFormat="1" ht="18" customHeight="1">
      <c r="A8" s="81"/>
      <c r="B8" s="82"/>
      <c r="C8" s="82"/>
      <c r="D8" s="83"/>
      <c r="E8" s="83"/>
      <c r="F8" s="83"/>
      <c r="G8" s="83"/>
      <c r="H8" s="84" t="s">
        <v>80</v>
      </c>
      <c r="I8" s="85"/>
      <c r="J8" s="232" t="s">
        <v>145</v>
      </c>
      <c r="K8" s="232"/>
      <c r="L8" s="232"/>
      <c r="M8" s="83"/>
      <c r="N8" s="232" t="s">
        <v>87</v>
      </c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83"/>
      <c r="Z8" s="83"/>
      <c r="AA8" s="83"/>
      <c r="AB8" s="83"/>
      <c r="AC8" s="83"/>
      <c r="AD8" s="83"/>
    </row>
    <row r="9" spans="1:35" s="87" customFormat="1" ht="18" customHeight="1">
      <c r="B9" s="82"/>
      <c r="C9" s="82"/>
      <c r="D9" s="83" t="s">
        <v>146</v>
      </c>
      <c r="E9" s="83"/>
      <c r="F9" s="83"/>
      <c r="G9" s="83"/>
      <c r="H9" s="88" t="s">
        <v>147</v>
      </c>
      <c r="I9" s="83"/>
      <c r="J9" s="85"/>
      <c r="K9" s="83"/>
      <c r="L9" s="85"/>
      <c r="M9" s="89"/>
      <c r="N9" s="83"/>
      <c r="O9" s="83"/>
      <c r="P9" s="83"/>
      <c r="Q9" s="83"/>
      <c r="R9" s="83"/>
      <c r="S9" s="83"/>
      <c r="T9" s="83"/>
      <c r="U9" s="83"/>
      <c r="V9" s="83"/>
      <c r="W9" s="83"/>
      <c r="X9" s="83" t="s">
        <v>148</v>
      </c>
      <c r="Y9" s="83"/>
      <c r="Z9" s="83" t="s">
        <v>149</v>
      </c>
      <c r="AA9" s="89"/>
      <c r="AB9" s="89"/>
      <c r="AC9" s="89"/>
      <c r="AD9" s="89"/>
    </row>
    <row r="10" spans="1:35" s="87" customFormat="1" ht="18" customHeight="1">
      <c r="B10" s="82"/>
      <c r="C10" s="82"/>
      <c r="D10" s="83" t="s">
        <v>150</v>
      </c>
      <c r="E10" s="83"/>
      <c r="F10" s="83"/>
      <c r="G10" s="83"/>
      <c r="H10" s="83" t="s">
        <v>151</v>
      </c>
      <c r="I10" s="83"/>
      <c r="J10" s="83"/>
      <c r="K10" s="83"/>
      <c r="L10" s="85"/>
      <c r="M10" s="89"/>
      <c r="N10" s="83" t="s">
        <v>152</v>
      </c>
      <c r="O10" s="83"/>
      <c r="P10" s="83" t="s">
        <v>153</v>
      </c>
      <c r="Q10" s="83"/>
      <c r="R10" s="83"/>
      <c r="S10" s="83"/>
      <c r="U10" s="83"/>
      <c r="V10" s="90"/>
      <c r="W10" s="83"/>
      <c r="X10" s="83" t="s">
        <v>154</v>
      </c>
      <c r="Y10" s="83"/>
      <c r="Z10" s="83" t="s">
        <v>155</v>
      </c>
      <c r="AA10" s="89"/>
      <c r="AB10" s="91" t="s">
        <v>156</v>
      </c>
      <c r="AC10" s="89"/>
      <c r="AD10" s="83" t="s">
        <v>157</v>
      </c>
    </row>
    <row r="11" spans="1:35" s="87" customFormat="1" ht="18" customHeight="1">
      <c r="B11" s="82"/>
      <c r="C11" s="82"/>
      <c r="D11" s="83" t="s">
        <v>158</v>
      </c>
      <c r="E11" s="83"/>
      <c r="F11" s="83" t="s">
        <v>159</v>
      </c>
      <c r="G11" s="83"/>
      <c r="H11" s="83" t="s">
        <v>160</v>
      </c>
      <c r="I11" s="83"/>
      <c r="J11" s="83" t="s">
        <v>161</v>
      </c>
      <c r="K11" s="83"/>
      <c r="L11" s="83" t="s">
        <v>162</v>
      </c>
      <c r="M11" s="89"/>
      <c r="N11" s="83" t="s">
        <v>163</v>
      </c>
      <c r="O11" s="83"/>
      <c r="P11" s="83" t="s">
        <v>164</v>
      </c>
      <c r="R11" s="83" t="s">
        <v>165</v>
      </c>
      <c r="T11" s="92" t="s">
        <v>166</v>
      </c>
      <c r="V11" s="90" t="s">
        <v>167</v>
      </c>
      <c r="X11" s="88" t="s">
        <v>168</v>
      </c>
      <c r="Z11" s="83" t="s">
        <v>169</v>
      </c>
      <c r="AA11" s="83"/>
      <c r="AB11" s="83" t="s">
        <v>170</v>
      </c>
      <c r="AC11" s="83"/>
      <c r="AD11" s="88" t="s">
        <v>168</v>
      </c>
    </row>
    <row r="12" spans="1:35" s="87" customFormat="1" ht="18" customHeight="1">
      <c r="B12" s="93" t="s">
        <v>171</v>
      </c>
      <c r="C12" s="93"/>
      <c r="D12" s="84" t="s">
        <v>172</v>
      </c>
      <c r="E12" s="83"/>
      <c r="F12" s="84" t="s">
        <v>173</v>
      </c>
      <c r="G12" s="83"/>
      <c r="H12" s="84" t="s">
        <v>174</v>
      </c>
      <c r="I12" s="83"/>
      <c r="J12" s="84" t="s">
        <v>175</v>
      </c>
      <c r="K12" s="83"/>
      <c r="L12" s="84" t="s">
        <v>176</v>
      </c>
      <c r="M12" s="89"/>
      <c r="N12" s="84" t="s">
        <v>177</v>
      </c>
      <c r="O12" s="83"/>
      <c r="P12" s="84" t="s">
        <v>178</v>
      </c>
      <c r="Q12" s="83"/>
      <c r="R12" s="84" t="s">
        <v>179</v>
      </c>
      <c r="S12" s="83"/>
      <c r="T12" s="94" t="s">
        <v>180</v>
      </c>
      <c r="U12" s="83"/>
      <c r="V12" s="94" t="s">
        <v>180</v>
      </c>
      <c r="W12" s="83"/>
      <c r="X12" s="84" t="s">
        <v>181</v>
      </c>
      <c r="Y12" s="83"/>
      <c r="Z12" s="84" t="s">
        <v>182</v>
      </c>
      <c r="AA12" s="83"/>
      <c r="AB12" s="84" t="s">
        <v>183</v>
      </c>
      <c r="AC12" s="83"/>
      <c r="AD12" s="84" t="s">
        <v>181</v>
      </c>
    </row>
    <row r="13" spans="1:35" s="86" customFormat="1" ht="12.65" customHeight="1">
      <c r="B13" s="95"/>
      <c r="C13" s="95"/>
      <c r="D13" s="96"/>
      <c r="E13" s="97"/>
      <c r="F13" s="96"/>
      <c r="G13" s="98"/>
      <c r="H13" s="96"/>
      <c r="I13" s="98"/>
      <c r="J13" s="96"/>
      <c r="K13" s="97"/>
      <c r="M13" s="97"/>
      <c r="N13" s="96"/>
      <c r="O13" s="97"/>
      <c r="P13" s="96"/>
      <c r="Q13" s="97"/>
      <c r="R13" s="96"/>
      <c r="S13" s="97"/>
      <c r="T13" s="96"/>
      <c r="U13" s="97"/>
      <c r="V13" s="96"/>
      <c r="W13" s="97"/>
      <c r="X13" s="96"/>
      <c r="Y13" s="97"/>
      <c r="Z13" s="98"/>
      <c r="AA13" s="97"/>
      <c r="AB13" s="96"/>
      <c r="AC13" s="98"/>
      <c r="AD13" s="98"/>
      <c r="AI13" s="87"/>
    </row>
    <row r="14" spans="1:35" s="86" customFormat="1" ht="18" customHeight="1">
      <c r="A14" s="99" t="s">
        <v>184</v>
      </c>
      <c r="B14" s="95"/>
      <c r="C14" s="95"/>
      <c r="D14" s="215">
        <v>2973926</v>
      </c>
      <c r="E14" s="156"/>
      <c r="F14" s="215">
        <v>22506296</v>
      </c>
      <c r="G14" s="215"/>
      <c r="H14" s="215">
        <v>-669657</v>
      </c>
      <c r="I14" s="215"/>
      <c r="J14" s="215">
        <v>500000</v>
      </c>
      <c r="K14" s="156"/>
      <c r="L14" s="215">
        <v>56602515</v>
      </c>
      <c r="M14" s="156"/>
      <c r="N14" s="215">
        <v>94528</v>
      </c>
      <c r="O14" s="156"/>
      <c r="P14" s="215">
        <v>161187</v>
      </c>
      <c r="Q14" s="156"/>
      <c r="R14" s="215">
        <v>10895</v>
      </c>
      <c r="S14" s="156"/>
      <c r="T14" s="215">
        <v>-517362</v>
      </c>
      <c r="U14" s="156"/>
      <c r="V14" s="215">
        <v>36424</v>
      </c>
      <c r="W14" s="156"/>
      <c r="X14" s="215">
        <f>SUM(N14:V14)</f>
        <v>-214328</v>
      </c>
      <c r="Y14" s="156"/>
      <c r="Z14" s="175">
        <f>SUM(D14:L14,X14)</f>
        <v>81698752</v>
      </c>
      <c r="AA14" s="156"/>
      <c r="AB14" s="215">
        <v>125770</v>
      </c>
      <c r="AC14" s="215"/>
      <c r="AD14" s="175">
        <f>+Z14+AB14</f>
        <v>81824522</v>
      </c>
      <c r="AI14" s="87"/>
    </row>
    <row r="15" spans="1:35" s="100" customFormat="1" ht="18" customHeight="1">
      <c r="A15" s="99" t="s">
        <v>185</v>
      </c>
      <c r="B15" s="88"/>
      <c r="C15" s="88"/>
      <c r="D15" s="175"/>
      <c r="E15" s="175"/>
      <c r="F15" s="175"/>
      <c r="G15" s="175"/>
      <c r="H15" s="133"/>
      <c r="I15" s="175"/>
      <c r="J15" s="175"/>
      <c r="K15" s="150"/>
      <c r="L15" s="175"/>
      <c r="M15" s="150"/>
      <c r="N15" s="175"/>
      <c r="O15" s="175"/>
      <c r="P15" s="175"/>
      <c r="Q15" s="216"/>
      <c r="R15" s="175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I15" s="87"/>
    </row>
    <row r="16" spans="1:35" s="100" customFormat="1" ht="18" customHeight="1">
      <c r="A16" s="101" t="s">
        <v>186</v>
      </c>
      <c r="B16" s="88"/>
      <c r="C16" s="88"/>
      <c r="D16" s="175"/>
      <c r="E16" s="175"/>
      <c r="F16" s="175"/>
      <c r="G16" s="175"/>
      <c r="H16" s="175"/>
      <c r="I16" s="175"/>
      <c r="J16" s="175"/>
      <c r="K16" s="150"/>
      <c r="L16" s="175"/>
      <c r="M16" s="150"/>
      <c r="N16" s="175"/>
      <c r="O16" s="175"/>
      <c r="P16" s="175"/>
      <c r="Q16" s="216"/>
      <c r="R16" s="175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</row>
    <row r="17" spans="1:30" s="100" customFormat="1" ht="18" customHeight="1">
      <c r="A17" s="102" t="s">
        <v>187</v>
      </c>
      <c r="B17" s="88"/>
      <c r="C17" s="88"/>
      <c r="D17" s="175"/>
      <c r="E17" s="175"/>
      <c r="F17" s="175"/>
      <c r="G17" s="175"/>
      <c r="H17" s="175"/>
      <c r="I17" s="175"/>
      <c r="J17" s="175"/>
      <c r="K17" s="150"/>
      <c r="L17" s="175"/>
      <c r="M17" s="150"/>
      <c r="N17" s="175"/>
      <c r="O17" s="175"/>
      <c r="P17" s="175"/>
      <c r="Q17" s="216"/>
      <c r="R17" s="175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</row>
    <row r="18" spans="1:30" s="100" customFormat="1" ht="18" customHeight="1">
      <c r="A18" s="101" t="s">
        <v>188</v>
      </c>
      <c r="B18" s="88"/>
      <c r="C18" s="88"/>
      <c r="D18" s="175"/>
      <c r="E18" s="175"/>
      <c r="F18" s="175"/>
      <c r="G18" s="175"/>
      <c r="H18" s="175"/>
      <c r="I18" s="175"/>
      <c r="J18" s="175"/>
      <c r="K18" s="150"/>
      <c r="L18" s="175"/>
      <c r="M18" s="150"/>
      <c r="N18" s="175"/>
      <c r="O18" s="175"/>
      <c r="P18" s="175"/>
      <c r="Q18" s="216"/>
      <c r="R18" s="175"/>
      <c r="S18" s="216"/>
      <c r="T18" s="216"/>
      <c r="U18" s="216"/>
      <c r="V18" s="216"/>
      <c r="W18" s="216"/>
      <c r="X18" s="216"/>
      <c r="Y18" s="216"/>
      <c r="Z18" s="133"/>
      <c r="AA18" s="216"/>
      <c r="AB18" s="216"/>
      <c r="AC18" s="216"/>
      <c r="AD18" s="216"/>
    </row>
    <row r="19" spans="1:30" s="86" customFormat="1" ht="18" customHeight="1">
      <c r="A19" s="190" t="s">
        <v>189</v>
      </c>
      <c r="B19" s="95"/>
      <c r="C19" s="95"/>
      <c r="D19" s="152">
        <v>0</v>
      </c>
      <c r="E19" s="150"/>
      <c r="F19" s="152">
        <v>0</v>
      </c>
      <c r="G19" s="175"/>
      <c r="H19" s="152">
        <v>0</v>
      </c>
      <c r="I19" s="150"/>
      <c r="J19" s="152">
        <v>0</v>
      </c>
      <c r="K19" s="150"/>
      <c r="L19" s="133">
        <v>0</v>
      </c>
      <c r="M19" s="156"/>
      <c r="N19" s="175">
        <v>1182</v>
      </c>
      <c r="O19" s="150"/>
      <c r="P19" s="133">
        <v>0</v>
      </c>
      <c r="Q19" s="156"/>
      <c r="R19" s="133">
        <v>0</v>
      </c>
      <c r="S19" s="156"/>
      <c r="T19" s="133">
        <v>0</v>
      </c>
      <c r="U19" s="156"/>
      <c r="V19" s="133">
        <v>0</v>
      </c>
      <c r="W19" s="156"/>
      <c r="X19" s="175">
        <f>SUM(N19:P19)</f>
        <v>1182</v>
      </c>
      <c r="Y19" s="156"/>
      <c r="Z19" s="175">
        <f>SUM(D19:L19,X19)</f>
        <v>1182</v>
      </c>
      <c r="AA19" s="156"/>
      <c r="AB19" s="133">
        <v>0</v>
      </c>
      <c r="AC19" s="175"/>
      <c r="AD19" s="175">
        <f>+Z19+AB19</f>
        <v>1182</v>
      </c>
    </row>
    <row r="20" spans="1:30" s="86" customFormat="1" ht="18" customHeight="1">
      <c r="A20" s="190" t="s">
        <v>190</v>
      </c>
      <c r="B20" s="95">
        <v>16</v>
      </c>
      <c r="C20" s="95"/>
      <c r="D20" s="152">
        <v>0</v>
      </c>
      <c r="E20" s="150"/>
      <c r="F20" s="152">
        <v>0</v>
      </c>
      <c r="G20" s="152"/>
      <c r="H20" s="152">
        <v>0</v>
      </c>
      <c r="I20" s="150"/>
      <c r="J20" s="152">
        <v>0</v>
      </c>
      <c r="K20" s="156"/>
      <c r="L20" s="217">
        <v>-12609395</v>
      </c>
      <c r="M20" s="156"/>
      <c r="N20" s="133">
        <v>0</v>
      </c>
      <c r="O20" s="156"/>
      <c r="P20" s="133">
        <v>0</v>
      </c>
      <c r="Q20" s="156"/>
      <c r="R20" s="132">
        <v>0</v>
      </c>
      <c r="S20" s="156"/>
      <c r="T20" s="133">
        <v>0</v>
      </c>
      <c r="U20" s="156"/>
      <c r="V20" s="133">
        <v>0</v>
      </c>
      <c r="W20" s="156"/>
      <c r="X20" s="133">
        <f>SUM(N20:P20)</f>
        <v>0</v>
      </c>
      <c r="Y20" s="156"/>
      <c r="Z20" s="153">
        <f>SUM(D20:L20,X20)</f>
        <v>-12609395</v>
      </c>
      <c r="AA20" s="156"/>
      <c r="AB20" s="133">
        <v>-514</v>
      </c>
      <c r="AC20" s="156"/>
      <c r="AD20" s="153">
        <f>+Z20+AB20</f>
        <v>-12609909</v>
      </c>
    </row>
    <row r="21" spans="1:30" s="86" customFormat="1" ht="18" customHeight="1">
      <c r="A21" s="102" t="s">
        <v>191</v>
      </c>
      <c r="B21" s="95"/>
      <c r="C21" s="95"/>
      <c r="D21" s="218"/>
      <c r="E21" s="156"/>
      <c r="F21" s="218"/>
      <c r="G21" s="133"/>
      <c r="H21" s="218"/>
      <c r="I21" s="156"/>
      <c r="J21" s="218"/>
      <c r="K21" s="156"/>
      <c r="L21" s="219"/>
      <c r="M21" s="156"/>
      <c r="N21" s="218"/>
      <c r="O21" s="156"/>
      <c r="P21" s="218"/>
      <c r="Q21" s="156"/>
      <c r="R21" s="133"/>
      <c r="S21" s="156"/>
      <c r="T21" s="218"/>
      <c r="U21" s="156"/>
      <c r="V21" s="218"/>
      <c r="W21" s="156"/>
      <c r="X21" s="218"/>
      <c r="Y21" s="156"/>
      <c r="Z21" s="220"/>
      <c r="AA21" s="156"/>
      <c r="AB21" s="219"/>
      <c r="AC21" s="156"/>
      <c r="AD21" s="219"/>
    </row>
    <row r="22" spans="1:30" s="86" customFormat="1" ht="18" customHeight="1">
      <c r="A22" s="101" t="s">
        <v>182</v>
      </c>
      <c r="B22" s="95"/>
      <c r="C22" s="95"/>
      <c r="D22" s="132">
        <f>SUM(D19:D20)</f>
        <v>0</v>
      </c>
      <c r="E22" s="156"/>
      <c r="F22" s="132">
        <f>SUM(F19:F20)</f>
        <v>0</v>
      </c>
      <c r="G22" s="215"/>
      <c r="H22" s="132">
        <f>SUM(H19:H20)</f>
        <v>0</v>
      </c>
      <c r="I22" s="156"/>
      <c r="J22" s="132">
        <f>SUM(J19:J20)</f>
        <v>0</v>
      </c>
      <c r="K22" s="156"/>
      <c r="L22" s="153">
        <f>SUM(L19:L20)</f>
        <v>-12609395</v>
      </c>
      <c r="M22" s="156"/>
      <c r="N22" s="153">
        <f>SUM(N19:N20)</f>
        <v>1182</v>
      </c>
      <c r="O22" s="156"/>
      <c r="P22" s="132">
        <f>SUM(P19:P20)</f>
        <v>0</v>
      </c>
      <c r="Q22" s="150"/>
      <c r="R22" s="132">
        <f>SUM(R19:R20)</f>
        <v>0</v>
      </c>
      <c r="S22" s="150"/>
      <c r="T22" s="132">
        <f>SUM(T19:T20)</f>
        <v>0</v>
      </c>
      <c r="U22" s="150"/>
      <c r="V22" s="132">
        <f>SUM(V19:V20)</f>
        <v>0</v>
      </c>
      <c r="W22" s="150"/>
      <c r="X22" s="153">
        <f>SUM(X19:X20)</f>
        <v>1182</v>
      </c>
      <c r="Y22" s="156"/>
      <c r="Z22" s="153">
        <f>SUM(Z19:Z20)</f>
        <v>-12608213</v>
      </c>
      <c r="AA22" s="156"/>
      <c r="AB22" s="153">
        <f>SUM(AB19:AB20)</f>
        <v>-514</v>
      </c>
      <c r="AC22" s="156"/>
      <c r="AD22" s="153">
        <f>SUM(AD19:AD20)</f>
        <v>-12608727</v>
      </c>
    </row>
    <row r="23" spans="1:30" s="86" customFormat="1" ht="18" customHeight="1">
      <c r="A23" s="101"/>
      <c r="B23" s="95"/>
      <c r="C23" s="95"/>
      <c r="D23" s="133"/>
      <c r="E23" s="156"/>
      <c r="F23" s="133"/>
      <c r="G23" s="215"/>
      <c r="H23" s="133"/>
      <c r="I23" s="156"/>
      <c r="J23" s="133"/>
      <c r="K23" s="156"/>
      <c r="L23" s="133"/>
      <c r="M23" s="156"/>
      <c r="N23" s="133"/>
      <c r="O23" s="156"/>
      <c r="P23" s="133"/>
      <c r="Q23" s="156"/>
      <c r="R23" s="133"/>
      <c r="S23" s="150"/>
      <c r="T23" s="133"/>
      <c r="U23" s="150"/>
      <c r="V23" s="133"/>
      <c r="W23" s="156"/>
      <c r="X23" s="133"/>
      <c r="Y23" s="156"/>
      <c r="Z23" s="133"/>
      <c r="AA23" s="156"/>
      <c r="AB23" s="133"/>
      <c r="AC23" s="156"/>
      <c r="AD23" s="133"/>
    </row>
    <row r="24" spans="1:30" s="86" customFormat="1" ht="18" customHeight="1">
      <c r="A24" s="104" t="s">
        <v>192</v>
      </c>
      <c r="B24" s="95"/>
      <c r="C24" s="95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50"/>
      <c r="T24" s="149"/>
      <c r="U24" s="150"/>
      <c r="V24" s="149"/>
      <c r="W24" s="149"/>
      <c r="X24" s="149"/>
      <c r="Y24" s="221"/>
      <c r="Z24" s="221"/>
      <c r="AA24" s="216"/>
      <c r="AB24" s="216"/>
      <c r="AC24" s="216"/>
      <c r="AD24" s="216"/>
    </row>
    <row r="25" spans="1:30" s="86" customFormat="1" ht="18" customHeight="1">
      <c r="A25" s="100" t="s">
        <v>193</v>
      </c>
      <c r="B25" s="95"/>
      <c r="C25" s="95"/>
      <c r="D25" s="132">
        <v>0</v>
      </c>
      <c r="E25" s="150"/>
      <c r="F25" s="132">
        <v>0</v>
      </c>
      <c r="G25" s="175"/>
      <c r="H25" s="132">
        <v>0</v>
      </c>
      <c r="I25" s="150"/>
      <c r="J25" s="132">
        <v>0</v>
      </c>
      <c r="K25" s="150"/>
      <c r="L25" s="132">
        <v>0</v>
      </c>
      <c r="M25" s="226"/>
      <c r="N25" s="132">
        <v>0</v>
      </c>
      <c r="O25" s="226"/>
      <c r="P25" s="132">
        <v>0</v>
      </c>
      <c r="Q25" s="226"/>
      <c r="R25" s="132">
        <v>0</v>
      </c>
      <c r="S25" s="150"/>
      <c r="T25" s="132">
        <v>0</v>
      </c>
      <c r="U25" s="150"/>
      <c r="V25" s="132">
        <v>0</v>
      </c>
      <c r="W25" s="149"/>
      <c r="X25" s="132">
        <v>0</v>
      </c>
      <c r="Y25" s="221"/>
      <c r="Z25" s="132">
        <v>0</v>
      </c>
      <c r="AA25" s="216"/>
      <c r="AB25" s="152">
        <v>-51</v>
      </c>
      <c r="AC25" s="216"/>
      <c r="AD25" s="153">
        <f>+Z25+AB25</f>
        <v>-51</v>
      </c>
    </row>
    <row r="26" spans="1:30" s="86" customFormat="1" ht="18" customHeight="1">
      <c r="A26" s="104" t="s">
        <v>194</v>
      </c>
      <c r="B26" s="95"/>
      <c r="C26" s="95"/>
      <c r="D26" s="132">
        <f>SUM(D25)</f>
        <v>0</v>
      </c>
      <c r="E26" s="152"/>
      <c r="F26" s="132">
        <f>SUM(F25)</f>
        <v>0</v>
      </c>
      <c r="G26" s="152"/>
      <c r="H26" s="132">
        <f>SUM(H25)</f>
        <v>0</v>
      </c>
      <c r="I26" s="152"/>
      <c r="J26" s="132">
        <f>SUM(J25)</f>
        <v>0</v>
      </c>
      <c r="K26" s="152"/>
      <c r="L26" s="132">
        <f>SUM(L25)</f>
        <v>0</v>
      </c>
      <c r="M26" s="152"/>
      <c r="N26" s="132">
        <f>SUM(N25)</f>
        <v>0</v>
      </c>
      <c r="O26" s="216"/>
      <c r="P26" s="132">
        <f>SUM(P25)</f>
        <v>0</v>
      </c>
      <c r="Q26" s="216"/>
      <c r="R26" s="132">
        <f>SUM(R25)</f>
        <v>0</v>
      </c>
      <c r="S26" s="150"/>
      <c r="T26" s="132">
        <f>SUM(T25)</f>
        <v>0</v>
      </c>
      <c r="U26" s="150"/>
      <c r="V26" s="132">
        <f>SUM(V25)</f>
        <v>0</v>
      </c>
      <c r="W26" s="149"/>
      <c r="X26" s="132">
        <f>SUM(X25)</f>
        <v>0</v>
      </c>
      <c r="Y26" s="221"/>
      <c r="Z26" s="132">
        <f>SUM(Z25)</f>
        <v>0</v>
      </c>
      <c r="AA26" s="216"/>
      <c r="AB26" s="154">
        <f>SUM(AB25)</f>
        <v>-51</v>
      </c>
      <c r="AC26" s="216"/>
      <c r="AD26" s="154">
        <f>SUM(AD25)</f>
        <v>-51</v>
      </c>
    </row>
    <row r="27" spans="1:30" ht="18" customHeight="1">
      <c r="A27" s="99" t="s">
        <v>195</v>
      </c>
      <c r="D27" s="155"/>
      <c r="E27" s="155"/>
      <c r="F27" s="155"/>
      <c r="G27" s="152"/>
      <c r="H27" s="155"/>
      <c r="I27" s="152"/>
      <c r="J27" s="133"/>
      <c r="K27" s="155"/>
      <c r="L27" s="155"/>
      <c r="M27" s="222"/>
      <c r="N27" s="222"/>
      <c r="O27" s="222"/>
      <c r="P27" s="155"/>
      <c r="Q27" s="155"/>
      <c r="R27" s="155"/>
      <c r="S27" s="150"/>
      <c r="T27" s="155"/>
      <c r="U27" s="150"/>
      <c r="V27" s="155"/>
      <c r="W27" s="149"/>
      <c r="X27" s="222"/>
      <c r="Y27" s="221"/>
      <c r="Z27" s="222"/>
      <c r="AA27" s="216"/>
      <c r="AB27" s="222"/>
      <c r="AC27" s="222"/>
      <c r="AD27" s="155"/>
    </row>
    <row r="28" spans="1:30" s="86" customFormat="1" ht="18" customHeight="1">
      <c r="A28" s="101" t="s">
        <v>186</v>
      </c>
      <c r="B28" s="95"/>
      <c r="C28" s="95"/>
      <c r="D28" s="132">
        <f>+D22+D26</f>
        <v>0</v>
      </c>
      <c r="E28" s="156"/>
      <c r="F28" s="132">
        <f>+F22+F26</f>
        <v>0</v>
      </c>
      <c r="G28" s="152"/>
      <c r="H28" s="132">
        <f>+H22+H26</f>
        <v>0</v>
      </c>
      <c r="I28" s="152"/>
      <c r="J28" s="132">
        <f>+J22+J26</f>
        <v>0</v>
      </c>
      <c r="K28" s="156"/>
      <c r="L28" s="153">
        <f>+L22+L26</f>
        <v>-12609395</v>
      </c>
      <c r="M28" s="156"/>
      <c r="N28" s="153">
        <f>+N22+N26</f>
        <v>1182</v>
      </c>
      <c r="O28" s="156"/>
      <c r="P28" s="132">
        <f>+P22+P26</f>
        <v>0</v>
      </c>
      <c r="Q28" s="155"/>
      <c r="R28" s="132">
        <f>+R22+R26</f>
        <v>0</v>
      </c>
      <c r="S28" s="150"/>
      <c r="T28" s="132">
        <f>+T22+T26</f>
        <v>0</v>
      </c>
      <c r="U28" s="150"/>
      <c r="V28" s="132">
        <f>+V22+V26</f>
        <v>0</v>
      </c>
      <c r="W28" s="156"/>
      <c r="X28" s="153">
        <f>+X22+X26</f>
        <v>1182</v>
      </c>
      <c r="Y28" s="156"/>
      <c r="Z28" s="153">
        <f>+Z22+Z26</f>
        <v>-12608213</v>
      </c>
      <c r="AA28" s="216"/>
      <c r="AB28" s="153">
        <f>+AB22+AB26</f>
        <v>-565</v>
      </c>
      <c r="AC28" s="156"/>
      <c r="AD28" s="153">
        <f>+AD22+AD26</f>
        <v>-12608778</v>
      </c>
    </row>
    <row r="29" spans="1:30" s="86" customFormat="1" ht="18" customHeight="1">
      <c r="A29" s="101"/>
      <c r="B29" s="95"/>
      <c r="C29" s="95"/>
      <c r="D29" s="133"/>
      <c r="E29" s="156"/>
      <c r="F29" s="133"/>
      <c r="G29" s="152"/>
      <c r="H29" s="133"/>
      <c r="I29" s="152"/>
      <c r="J29" s="133"/>
      <c r="K29" s="156"/>
      <c r="L29" s="133"/>
      <c r="M29" s="156"/>
      <c r="N29" s="133"/>
      <c r="O29" s="156"/>
      <c r="P29" s="133"/>
      <c r="Q29" s="155"/>
      <c r="R29" s="133"/>
      <c r="S29" s="150"/>
      <c r="T29" s="133"/>
      <c r="U29" s="150"/>
      <c r="V29" s="133"/>
      <c r="W29" s="156"/>
      <c r="X29" s="133"/>
      <c r="Y29" s="156"/>
      <c r="Z29" s="133"/>
      <c r="AA29" s="156"/>
      <c r="AB29" s="133"/>
      <c r="AC29" s="156"/>
      <c r="AD29" s="133"/>
    </row>
    <row r="30" spans="1:30" s="86" customFormat="1" ht="18" customHeight="1">
      <c r="A30" s="99" t="s">
        <v>196</v>
      </c>
      <c r="B30" s="95"/>
      <c r="C30" s="95"/>
      <c r="D30" s="150"/>
      <c r="E30" s="150"/>
      <c r="F30" s="150"/>
      <c r="G30" s="152"/>
      <c r="H30" s="150"/>
      <c r="I30" s="150"/>
      <c r="J30" s="150"/>
      <c r="K30" s="150"/>
      <c r="L30" s="150"/>
      <c r="M30" s="150"/>
      <c r="N30" s="150"/>
      <c r="O30" s="150"/>
      <c r="P30" s="150"/>
      <c r="Q30" s="155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</row>
    <row r="31" spans="1:30" s="86" customFormat="1" ht="18" customHeight="1">
      <c r="A31" s="190" t="s">
        <v>197</v>
      </c>
      <c r="B31" s="95"/>
      <c r="C31" s="95"/>
      <c r="D31" s="133">
        <v>0</v>
      </c>
      <c r="E31" s="150"/>
      <c r="F31" s="133">
        <v>0</v>
      </c>
      <c r="G31" s="175"/>
      <c r="H31" s="133">
        <v>0</v>
      </c>
      <c r="I31" s="150"/>
      <c r="J31" s="133">
        <v>0</v>
      </c>
      <c r="K31" s="150"/>
      <c r="L31" s="133">
        <v>6310839</v>
      </c>
      <c r="M31" s="156"/>
      <c r="N31" s="133">
        <v>0</v>
      </c>
      <c r="O31" s="150"/>
      <c r="P31" s="133">
        <v>0</v>
      </c>
      <c r="Q31" s="156"/>
      <c r="R31" s="133">
        <v>0</v>
      </c>
      <c r="S31" s="156"/>
      <c r="T31" s="133">
        <v>0</v>
      </c>
      <c r="U31" s="156"/>
      <c r="V31" s="133">
        <v>0</v>
      </c>
      <c r="W31" s="156"/>
      <c r="X31" s="133">
        <f>SUM(N31:V31)</f>
        <v>0</v>
      </c>
      <c r="Y31" s="156"/>
      <c r="Z31" s="133">
        <f>SUM(D31:L31,X31)</f>
        <v>6310839</v>
      </c>
      <c r="AA31" s="156"/>
      <c r="AB31" s="133">
        <v>704</v>
      </c>
      <c r="AC31" s="175"/>
      <c r="AD31" s="175">
        <f>+Z31+AB31</f>
        <v>6311543</v>
      </c>
    </row>
    <row r="32" spans="1:30" s="86" customFormat="1" ht="18" customHeight="1">
      <c r="A32" s="190" t="s">
        <v>129</v>
      </c>
      <c r="B32" s="95"/>
      <c r="C32" s="95"/>
      <c r="D32" s="132">
        <v>0</v>
      </c>
      <c r="E32" s="156"/>
      <c r="F32" s="132">
        <v>0</v>
      </c>
      <c r="G32" s="152"/>
      <c r="H32" s="132">
        <v>0</v>
      </c>
      <c r="I32" s="152"/>
      <c r="J32" s="132">
        <v>0</v>
      </c>
      <c r="K32" s="156"/>
      <c r="L32" s="132">
        <v>0</v>
      </c>
      <c r="M32" s="156"/>
      <c r="N32" s="132">
        <v>0</v>
      </c>
      <c r="O32" s="156"/>
      <c r="P32" s="132">
        <v>0</v>
      </c>
      <c r="Q32" s="155"/>
      <c r="R32" s="132">
        <v>-6241</v>
      </c>
      <c r="S32" s="150"/>
      <c r="T32" s="132">
        <v>215960</v>
      </c>
      <c r="U32" s="150"/>
      <c r="V32" s="132">
        <v>0</v>
      </c>
      <c r="W32" s="156"/>
      <c r="X32" s="153">
        <f>SUM(N32:V32)</f>
        <v>209719</v>
      </c>
      <c r="Y32" s="156"/>
      <c r="Z32" s="153">
        <f>SUM(D32:L32,X32)</f>
        <v>209719</v>
      </c>
      <c r="AA32" s="216"/>
      <c r="AB32" s="132">
        <v>0</v>
      </c>
      <c r="AC32" s="156"/>
      <c r="AD32" s="153">
        <f>+Z32+AB32</f>
        <v>209719</v>
      </c>
    </row>
    <row r="33" spans="1:32" s="86" customFormat="1" ht="18" customHeight="1">
      <c r="A33" s="99" t="s">
        <v>198</v>
      </c>
      <c r="B33" s="95"/>
      <c r="C33" s="95"/>
      <c r="D33" s="132">
        <f>SUM(D31:D32)</f>
        <v>0</v>
      </c>
      <c r="E33" s="150"/>
      <c r="F33" s="223">
        <f>SUM(F31:F32)</f>
        <v>0</v>
      </c>
      <c r="G33" s="133"/>
      <c r="H33" s="132">
        <f>SUM(H31:H32)</f>
        <v>0</v>
      </c>
      <c r="I33" s="150"/>
      <c r="J33" s="132">
        <f>SUM(J31:J32)</f>
        <v>0</v>
      </c>
      <c r="K33" s="150"/>
      <c r="L33" s="132">
        <f>SUM(L31:L32)</f>
        <v>6310839</v>
      </c>
      <c r="M33" s="150"/>
      <c r="N33" s="223">
        <f>SUM(N31:N32)</f>
        <v>0</v>
      </c>
      <c r="O33" s="150"/>
      <c r="P33" s="132">
        <f>SUM(P31:P32)</f>
        <v>0</v>
      </c>
      <c r="Q33" s="150"/>
      <c r="R33" s="132">
        <f>SUM(R31:R32)</f>
        <v>-6241</v>
      </c>
      <c r="S33" s="150"/>
      <c r="T33" s="153">
        <f>SUM(T31:T32)</f>
        <v>215960</v>
      </c>
      <c r="U33" s="150"/>
      <c r="V33" s="132">
        <f>SUM(V31:V32)</f>
        <v>0</v>
      </c>
      <c r="W33" s="150"/>
      <c r="X33" s="153">
        <f>SUM(X31:X32)</f>
        <v>209719</v>
      </c>
      <c r="Y33" s="150"/>
      <c r="Z33" s="150">
        <f>SUM(Z31:Z32)</f>
        <v>6520558</v>
      </c>
      <c r="AA33" s="150"/>
      <c r="AB33" s="150">
        <f>SUM(AB31:AB32)</f>
        <v>704</v>
      </c>
      <c r="AC33" s="150"/>
      <c r="AD33" s="150">
        <f>SUM(AD31:AD32)</f>
        <v>6521262</v>
      </c>
      <c r="AF33" s="182"/>
    </row>
    <row r="34" spans="1:32" s="86" customFormat="1" ht="18" customHeight="1" thickBot="1">
      <c r="A34" s="99" t="s">
        <v>199</v>
      </c>
      <c r="B34" s="95"/>
      <c r="C34" s="95"/>
      <c r="D34" s="224">
        <f>SUM(D14,D28,D33)</f>
        <v>2973926</v>
      </c>
      <c r="E34" s="156"/>
      <c r="F34" s="224">
        <f>SUM(F14,F28,F33)</f>
        <v>22506296</v>
      </c>
      <c r="G34" s="156"/>
      <c r="H34" s="224">
        <f>SUM(H14,H28,H33)</f>
        <v>-669657</v>
      </c>
      <c r="I34" s="156"/>
      <c r="J34" s="224">
        <f>SUM(J14,J28,J33)</f>
        <v>500000</v>
      </c>
      <c r="K34" s="156"/>
      <c r="L34" s="224">
        <f>SUM(L14,L28,L33)</f>
        <v>50303959</v>
      </c>
      <c r="M34" s="156"/>
      <c r="N34" s="224">
        <f>SUM(N14,N28,N33)</f>
        <v>95710</v>
      </c>
      <c r="O34" s="156"/>
      <c r="P34" s="224">
        <f>SUM(P14,P28,P33)</f>
        <v>161187</v>
      </c>
      <c r="Q34" s="156"/>
      <c r="R34" s="224">
        <f>SUM(R14,R28,R33)</f>
        <v>4654</v>
      </c>
      <c r="S34" s="156"/>
      <c r="T34" s="225">
        <f>SUM(T14,T28,T33)</f>
        <v>-301402</v>
      </c>
      <c r="U34" s="150"/>
      <c r="V34" s="224">
        <f>SUM(V14,V28,V33)</f>
        <v>36424</v>
      </c>
      <c r="W34" s="156"/>
      <c r="X34" s="225">
        <f>SUM(X14,X28,X33)</f>
        <v>-3427</v>
      </c>
      <c r="Y34" s="156"/>
      <c r="Z34" s="224">
        <f>SUM(Z14,Z28,Z33)</f>
        <v>75611097</v>
      </c>
      <c r="AA34" s="156"/>
      <c r="AB34" s="224">
        <f>SUM(AB14,AB28,AB33)</f>
        <v>125909</v>
      </c>
      <c r="AC34" s="156"/>
      <c r="AD34" s="224">
        <f>SUM(AD14,AD28,AD33)</f>
        <v>75737006</v>
      </c>
      <c r="AE34" s="107"/>
    </row>
    <row r="35" spans="1:32" s="86" customFormat="1" ht="18" customHeight="1" thickTop="1">
      <c r="A35" s="99"/>
      <c r="B35" s="95"/>
      <c r="C35" s="95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7"/>
    </row>
    <row r="36" spans="1:32" s="86" customFormat="1" ht="18" customHeight="1">
      <c r="A36" s="99"/>
      <c r="B36" s="95"/>
      <c r="C36" s="95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7"/>
    </row>
    <row r="37" spans="1:32" s="86" customFormat="1" ht="18" customHeight="1">
      <c r="A37" s="99"/>
      <c r="B37" s="95"/>
      <c r="C37" s="95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6"/>
      <c r="S37" s="103"/>
      <c r="T37" s="106"/>
      <c r="U37" s="108"/>
      <c r="V37" s="109"/>
      <c r="W37" s="103"/>
      <c r="X37" s="103"/>
      <c r="Y37" s="103"/>
      <c r="Z37" s="103"/>
      <c r="AA37" s="103"/>
      <c r="AB37" s="103"/>
      <c r="AC37" s="103"/>
      <c r="AD37" s="103"/>
      <c r="AE37" s="107"/>
    </row>
    <row r="38" spans="1:32" ht="18" customHeight="1">
      <c r="B38" s="77"/>
      <c r="C38" s="77"/>
      <c r="D38" s="77"/>
      <c r="T38" s="112"/>
      <c r="U38" s="108"/>
      <c r="V38" s="109"/>
    </row>
    <row r="39" spans="1:32" ht="20.25" customHeight="1">
      <c r="T39" s="112"/>
      <c r="U39" s="108"/>
      <c r="V39" s="109"/>
    </row>
    <row r="40" spans="1:32" ht="20.25" customHeight="1">
      <c r="T40" s="112"/>
      <c r="U40" s="112"/>
      <c r="V40" s="109"/>
    </row>
    <row r="41" spans="1:32" ht="20.25" customHeight="1"/>
    <row r="42" spans="1:32" ht="20.25" customHeight="1"/>
    <row r="43" spans="1:32" ht="20.25" customHeight="1"/>
    <row r="44" spans="1:32" ht="20.25" customHeight="1">
      <c r="T44" s="113"/>
      <c r="U44" s="113"/>
      <c r="V44" s="113"/>
      <c r="W44" s="113"/>
      <c r="X44" s="114"/>
    </row>
    <row r="45" spans="1:32" ht="20.25" customHeight="1">
      <c r="A45" s="231"/>
      <c r="B45" s="231"/>
      <c r="C45" s="231"/>
      <c r="D45" s="231"/>
      <c r="T45" s="113"/>
      <c r="U45" s="113"/>
      <c r="V45" s="114"/>
      <c r="W45" s="113"/>
      <c r="X45" s="114"/>
    </row>
    <row r="46" spans="1:32" ht="20.25" customHeight="1">
      <c r="V46" s="114"/>
      <c r="Y46" s="111"/>
    </row>
    <row r="47" spans="1:32" ht="20.25" customHeight="1"/>
    <row r="48" spans="1:32" ht="20.25" customHeight="1">
      <c r="B48" s="77"/>
      <c r="C48" s="77"/>
      <c r="D48" s="77"/>
      <c r="E48" s="77"/>
      <c r="F48" s="77"/>
      <c r="G48" s="77"/>
      <c r="H48" s="77"/>
      <c r="I48" s="77"/>
      <c r="J48" s="77"/>
      <c r="T48" s="113"/>
      <c r="U48" s="113"/>
      <c r="V48" s="113"/>
      <c r="W48" s="113"/>
      <c r="X48" s="114"/>
    </row>
    <row r="49" spans="20:25" ht="20.25" customHeight="1">
      <c r="T49" s="113"/>
      <c r="U49" s="113"/>
      <c r="V49" s="113"/>
      <c r="W49" s="113"/>
      <c r="X49" s="114"/>
    </row>
    <row r="50" spans="20:25" ht="20.25" customHeight="1">
      <c r="T50" s="113"/>
      <c r="U50" s="113"/>
      <c r="V50" s="113"/>
      <c r="W50" s="113"/>
      <c r="X50" s="114"/>
    </row>
    <row r="51" spans="20:25" ht="20.25" customHeight="1">
      <c r="V51" s="114"/>
      <c r="Y51" s="111"/>
    </row>
    <row r="52" spans="20:25" ht="20.25" customHeight="1">
      <c r="V52" s="114"/>
      <c r="Y52" s="111"/>
    </row>
    <row r="53" spans="20:25" ht="20.25" customHeight="1">
      <c r="V53" s="114"/>
      <c r="Y53" s="111"/>
    </row>
  </sheetData>
  <mergeCells count="9">
    <mergeCell ref="A45:D45"/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6" top="0.48" bottom="0.8" header="0.5" footer="0.5"/>
  <pageSetup paperSize="9" scale="54" firstPageNumber="7" fitToHeight="0" orientation="landscape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  <pageSetUpPr fitToPage="1"/>
  </sheetPr>
  <dimension ref="A1:AI52"/>
  <sheetViews>
    <sheetView view="pageBreakPreview" topLeftCell="I20" zoomScale="106" zoomScaleNormal="60" zoomScaleSheetLayoutView="106" workbookViewId="0">
      <selection activeCell="V21" sqref="V21"/>
    </sheetView>
  </sheetViews>
  <sheetFormatPr defaultColWidth="9.453125" defaultRowHeight="20.25" customHeight="1"/>
  <cols>
    <col min="1" max="1" width="40.1796875" style="17" customWidth="1"/>
    <col min="2" max="2" width="5.453125" style="19" customWidth="1"/>
    <col min="3" max="3" width="1.453125" style="19" customWidth="1"/>
    <col min="4" max="4" width="12.453125" style="26" customWidth="1"/>
    <col min="5" max="5" width="1.453125" style="25" customWidth="1"/>
    <col min="6" max="6" width="12.453125" style="25" customWidth="1"/>
    <col min="7" max="7" width="1.453125" style="25" customWidth="1"/>
    <col min="8" max="8" width="15.1796875" style="25" customWidth="1"/>
    <col min="9" max="9" width="1.453125" style="25" customWidth="1"/>
    <col min="10" max="10" width="12.453125" style="25" customWidth="1"/>
    <col min="11" max="11" width="1.453125" style="25" customWidth="1"/>
    <col min="12" max="12" width="12.453125" style="25" customWidth="1"/>
    <col min="13" max="13" width="1.453125" style="26" customWidth="1"/>
    <col min="14" max="14" width="12.453125" style="26" customWidth="1"/>
    <col min="15" max="15" width="1.453125" style="26" customWidth="1"/>
    <col min="16" max="16" width="12.453125" style="26" customWidth="1"/>
    <col min="17" max="17" width="1.453125" style="25" customWidth="1"/>
    <col min="18" max="18" width="12.453125" style="25" customWidth="1"/>
    <col min="19" max="19" width="1.453125" style="25" customWidth="1"/>
    <col min="20" max="20" width="12.453125" style="25" customWidth="1"/>
    <col min="21" max="21" width="1.453125" style="25" customWidth="1"/>
    <col min="22" max="22" width="12.453125" style="25" customWidth="1"/>
    <col min="23" max="23" width="1.453125" style="25" customWidth="1"/>
    <col min="24" max="24" width="13.453125" style="26" customWidth="1"/>
    <col min="25" max="25" width="1.453125" style="25" customWidth="1"/>
    <col min="26" max="26" width="15.453125" style="26" customWidth="1"/>
    <col min="27" max="27" width="1.453125" style="25" customWidth="1"/>
    <col min="28" max="28" width="12.453125" style="26" customWidth="1"/>
    <col min="29" max="29" width="1.453125" style="26" customWidth="1"/>
    <col min="30" max="30" width="12.453125" style="25" customWidth="1"/>
    <col min="31" max="31" width="6.54296875" style="17" customWidth="1"/>
    <col min="32" max="16384" width="9.453125" style="17"/>
  </cols>
  <sheetData>
    <row r="1" spans="1:35" s="44" customFormat="1" ht="20.2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</row>
    <row r="2" spans="1:35" s="15" customFormat="1" ht="20.25" customHeight="1">
      <c r="A2" s="229" t="s">
        <v>200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</row>
    <row r="3" spans="1:35" s="15" customFormat="1" ht="20.25" customHeight="1">
      <c r="A3" s="229" t="s">
        <v>144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</row>
    <row r="4" spans="1:35" s="15" customFormat="1" ht="20.25" customHeight="1">
      <c r="A4" s="229" t="s">
        <v>94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</row>
    <row r="5" spans="1:35" s="15" customFormat="1" ht="20.25" customHeight="1">
      <c r="A5" s="229" t="s">
        <v>95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</row>
    <row r="6" spans="1:35" s="15" customFormat="1" ht="20.25" customHeight="1">
      <c r="A6" s="230" t="s">
        <v>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</row>
    <row r="7" spans="1:35" s="15" customFormat="1" ht="6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35" s="11" customFormat="1" ht="18" customHeight="1">
      <c r="A8" s="48"/>
      <c r="B8" s="49"/>
      <c r="C8" s="49"/>
      <c r="D8" s="6"/>
      <c r="E8" s="6"/>
      <c r="F8" s="6"/>
      <c r="G8" s="6"/>
      <c r="H8" s="70" t="s">
        <v>80</v>
      </c>
      <c r="I8" s="50"/>
      <c r="J8" s="236" t="s">
        <v>145</v>
      </c>
      <c r="K8" s="236"/>
      <c r="L8" s="236"/>
      <c r="M8" s="6"/>
      <c r="N8" s="236" t="s">
        <v>87</v>
      </c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6"/>
      <c r="Z8" s="6"/>
      <c r="AA8" s="6"/>
      <c r="AB8" s="6"/>
      <c r="AC8" s="6"/>
      <c r="AD8" s="6"/>
    </row>
    <row r="9" spans="1:35" s="41" customFormat="1" ht="18" customHeight="1">
      <c r="B9" s="49"/>
      <c r="C9" s="49"/>
      <c r="D9" s="6" t="s">
        <v>146</v>
      </c>
      <c r="E9" s="6"/>
      <c r="F9" s="6"/>
      <c r="G9" s="6"/>
      <c r="H9" s="7" t="s">
        <v>147</v>
      </c>
      <c r="I9" s="6"/>
      <c r="J9" s="50"/>
      <c r="K9" s="6"/>
      <c r="L9" s="50"/>
      <c r="M9" s="16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148</v>
      </c>
      <c r="Y9" s="6"/>
      <c r="Z9" s="6" t="s">
        <v>149</v>
      </c>
      <c r="AA9" s="166"/>
      <c r="AB9" s="166"/>
      <c r="AC9" s="166"/>
      <c r="AD9" s="166"/>
    </row>
    <row r="10" spans="1:35" s="41" customFormat="1" ht="18" customHeight="1">
      <c r="B10" s="49"/>
      <c r="C10" s="49"/>
      <c r="D10" s="6" t="s">
        <v>150</v>
      </c>
      <c r="E10" s="6"/>
      <c r="F10" s="6"/>
      <c r="G10" s="6"/>
      <c r="H10" s="6" t="s">
        <v>151</v>
      </c>
      <c r="I10" s="6"/>
      <c r="J10" s="6"/>
      <c r="K10" s="6"/>
      <c r="L10" s="50"/>
      <c r="M10" s="166"/>
      <c r="N10" s="6" t="s">
        <v>152</v>
      </c>
      <c r="O10" s="6"/>
      <c r="P10" s="6" t="s">
        <v>153</v>
      </c>
      <c r="Q10" s="6"/>
      <c r="R10" s="6"/>
      <c r="S10" s="6"/>
      <c r="U10" s="6"/>
      <c r="V10" s="167"/>
      <c r="W10" s="6"/>
      <c r="X10" s="6" t="s">
        <v>154</v>
      </c>
      <c r="Y10" s="6"/>
      <c r="Z10" s="6" t="s">
        <v>155</v>
      </c>
      <c r="AA10" s="166"/>
      <c r="AB10" s="168" t="s">
        <v>156</v>
      </c>
      <c r="AC10" s="166"/>
      <c r="AD10" s="6" t="s">
        <v>157</v>
      </c>
    </row>
    <row r="11" spans="1:35" s="41" customFormat="1" ht="18" customHeight="1">
      <c r="B11" s="49"/>
      <c r="C11" s="49"/>
      <c r="D11" s="6" t="s">
        <v>158</v>
      </c>
      <c r="E11" s="6"/>
      <c r="F11" s="6" t="s">
        <v>159</v>
      </c>
      <c r="G11" s="6"/>
      <c r="H11" s="6" t="s">
        <v>160</v>
      </c>
      <c r="I11" s="6"/>
      <c r="J11" s="6" t="s">
        <v>161</v>
      </c>
      <c r="K11" s="6"/>
      <c r="L11" s="6" t="s">
        <v>162</v>
      </c>
      <c r="M11" s="166"/>
      <c r="N11" s="6" t="s">
        <v>163</v>
      </c>
      <c r="O11" s="6"/>
      <c r="P11" s="6" t="s">
        <v>164</v>
      </c>
      <c r="R11" s="6" t="s">
        <v>165</v>
      </c>
      <c r="T11" s="47" t="s">
        <v>166</v>
      </c>
      <c r="V11" s="167" t="s">
        <v>167</v>
      </c>
      <c r="X11" s="7" t="s">
        <v>168</v>
      </c>
      <c r="Z11" s="6" t="s">
        <v>169</v>
      </c>
      <c r="AA11" s="6"/>
      <c r="AB11" s="6" t="s">
        <v>170</v>
      </c>
      <c r="AC11" s="6"/>
      <c r="AD11" s="7" t="s">
        <v>168</v>
      </c>
    </row>
    <row r="12" spans="1:35" s="41" customFormat="1" ht="18" customHeight="1">
      <c r="B12" s="69" t="s">
        <v>171</v>
      </c>
      <c r="C12" s="69"/>
      <c r="D12" s="70" t="s">
        <v>172</v>
      </c>
      <c r="E12" s="6"/>
      <c r="F12" s="70" t="s">
        <v>173</v>
      </c>
      <c r="G12" s="6"/>
      <c r="H12" s="70" t="s">
        <v>174</v>
      </c>
      <c r="I12" s="6"/>
      <c r="J12" s="70" t="s">
        <v>175</v>
      </c>
      <c r="K12" s="6"/>
      <c r="L12" s="70" t="s">
        <v>176</v>
      </c>
      <c r="M12" s="166"/>
      <c r="N12" s="70" t="s">
        <v>177</v>
      </c>
      <c r="O12" s="6"/>
      <c r="P12" s="70" t="s">
        <v>178</v>
      </c>
      <c r="Q12" s="6"/>
      <c r="R12" s="169" t="s">
        <v>179</v>
      </c>
      <c r="S12" s="6"/>
      <c r="T12" s="58" t="s">
        <v>180</v>
      </c>
      <c r="U12" s="6"/>
      <c r="V12" s="58" t="s">
        <v>180</v>
      </c>
      <c r="W12" s="6"/>
      <c r="X12" s="70" t="s">
        <v>181</v>
      </c>
      <c r="Y12" s="6"/>
      <c r="Z12" s="70" t="s">
        <v>182</v>
      </c>
      <c r="AA12" s="6"/>
      <c r="AB12" s="70" t="s">
        <v>183</v>
      </c>
      <c r="AC12" s="6"/>
      <c r="AD12" s="70" t="s">
        <v>181</v>
      </c>
    </row>
    <row r="13" spans="1:35" s="11" customFormat="1" ht="18" customHeight="1">
      <c r="B13" s="2"/>
      <c r="C13" s="2"/>
      <c r="D13" s="52"/>
      <c r="E13" s="51"/>
      <c r="F13" s="52"/>
      <c r="G13" s="13"/>
      <c r="H13" s="52"/>
      <c r="I13" s="13"/>
      <c r="J13" s="52"/>
      <c r="K13" s="51"/>
      <c r="M13" s="51"/>
      <c r="N13" s="52"/>
      <c r="O13" s="51"/>
      <c r="P13" s="52"/>
      <c r="Q13" s="51"/>
      <c r="R13" s="51"/>
      <c r="S13" s="51"/>
      <c r="T13" s="52"/>
      <c r="U13" s="51"/>
      <c r="V13" s="52"/>
      <c r="W13" s="51"/>
      <c r="X13" s="52"/>
      <c r="Y13" s="51"/>
      <c r="Z13" s="13"/>
      <c r="AA13" s="51"/>
      <c r="AB13" s="52"/>
      <c r="AC13" s="13"/>
      <c r="AD13" s="13"/>
      <c r="AI13" s="41"/>
    </row>
    <row r="14" spans="1:35" s="11" customFormat="1" ht="18" customHeight="1">
      <c r="A14" s="8" t="s">
        <v>201</v>
      </c>
      <c r="B14" s="2"/>
      <c r="C14" s="2"/>
      <c r="D14" s="116">
        <v>2974210</v>
      </c>
      <c r="E14" s="144"/>
      <c r="F14" s="116">
        <v>22551567</v>
      </c>
      <c r="G14" s="116"/>
      <c r="H14" s="116">
        <v>-669657</v>
      </c>
      <c r="I14" s="116"/>
      <c r="J14" s="116">
        <v>500000</v>
      </c>
      <c r="K14" s="116"/>
      <c r="L14" s="116">
        <v>60175499</v>
      </c>
      <c r="M14" s="144"/>
      <c r="N14" s="116">
        <v>50944</v>
      </c>
      <c r="O14" s="144"/>
      <c r="P14" s="116">
        <v>161187</v>
      </c>
      <c r="Q14" s="144"/>
      <c r="R14" s="144">
        <v>0</v>
      </c>
      <c r="S14" s="144"/>
      <c r="T14" s="116">
        <v>-44684</v>
      </c>
      <c r="U14" s="144"/>
      <c r="V14" s="116">
        <v>-10341</v>
      </c>
      <c r="W14" s="144"/>
      <c r="X14" s="116">
        <f>SUM(N14:V14)</f>
        <v>157106</v>
      </c>
      <c r="Y14" s="144"/>
      <c r="Z14" s="144">
        <f>SUM(D14:L14,X14)</f>
        <v>85688725</v>
      </c>
      <c r="AA14" s="144"/>
      <c r="AB14" s="116">
        <v>127630</v>
      </c>
      <c r="AC14" s="116"/>
      <c r="AD14" s="116">
        <f>+Z14+AB14</f>
        <v>85816355</v>
      </c>
      <c r="AE14" s="120"/>
      <c r="AF14" s="159"/>
      <c r="AI14" s="41"/>
    </row>
    <row r="15" spans="1:35" s="4" customFormat="1" ht="18" customHeight="1">
      <c r="A15" s="8" t="s">
        <v>185</v>
      </c>
      <c r="B15" s="7"/>
      <c r="C15" s="7"/>
      <c r="D15" s="118"/>
      <c r="E15" s="118"/>
      <c r="F15" s="118"/>
      <c r="G15" s="118"/>
      <c r="H15" s="130"/>
      <c r="I15" s="118"/>
      <c r="J15" s="118"/>
      <c r="K15" s="120"/>
      <c r="L15" s="118"/>
      <c r="M15" s="120"/>
      <c r="N15" s="118"/>
      <c r="O15" s="118"/>
      <c r="P15" s="118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60"/>
      <c r="AI15" s="41"/>
    </row>
    <row r="16" spans="1:35" s="4" customFormat="1" ht="18" customHeight="1">
      <c r="A16" s="55" t="s">
        <v>186</v>
      </c>
      <c r="B16" s="7"/>
      <c r="C16" s="7"/>
      <c r="D16" s="118"/>
      <c r="E16" s="118"/>
      <c r="F16" s="118"/>
      <c r="G16" s="118"/>
      <c r="H16" s="118"/>
      <c r="I16" s="118"/>
      <c r="J16" s="118"/>
      <c r="K16" s="120"/>
      <c r="L16" s="118"/>
      <c r="M16" s="120"/>
      <c r="N16" s="118"/>
      <c r="O16" s="118"/>
      <c r="P16" s="118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60"/>
    </row>
    <row r="17" spans="1:32" s="4" customFormat="1" ht="18" customHeight="1">
      <c r="A17" s="56" t="s">
        <v>187</v>
      </c>
      <c r="B17" s="7"/>
      <c r="C17" s="7"/>
      <c r="D17" s="118"/>
      <c r="E17" s="118"/>
      <c r="F17" s="118"/>
      <c r="G17" s="118"/>
      <c r="H17" s="118"/>
      <c r="I17" s="118"/>
      <c r="J17" s="118"/>
      <c r="K17" s="120"/>
      <c r="L17" s="118"/>
      <c r="M17" s="120"/>
      <c r="N17" s="118"/>
      <c r="O17" s="118"/>
      <c r="P17" s="118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60"/>
    </row>
    <row r="18" spans="1:32" s="4" customFormat="1" ht="18" customHeight="1">
      <c r="A18" s="55" t="s">
        <v>188</v>
      </c>
      <c r="B18" s="7"/>
      <c r="C18" s="7"/>
      <c r="D18" s="118"/>
      <c r="E18" s="118"/>
      <c r="F18" s="118"/>
      <c r="G18" s="118"/>
      <c r="H18" s="118"/>
      <c r="I18" s="118"/>
      <c r="J18" s="118"/>
      <c r="K18" s="120"/>
      <c r="L18" s="118"/>
      <c r="M18" s="120"/>
      <c r="N18" s="118"/>
      <c r="O18" s="118"/>
      <c r="P18" s="118"/>
      <c r="Q18" s="170"/>
      <c r="R18" s="170"/>
      <c r="S18" s="170"/>
      <c r="T18" s="170"/>
      <c r="U18" s="170"/>
      <c r="V18" s="170"/>
      <c r="W18" s="170"/>
      <c r="X18" s="170"/>
      <c r="Y18" s="170"/>
      <c r="Z18" s="130"/>
      <c r="AA18" s="170"/>
      <c r="AB18" s="170"/>
      <c r="AC18" s="170"/>
      <c r="AD18" s="170"/>
      <c r="AE18" s="170"/>
      <c r="AF18" s="160"/>
    </row>
    <row r="19" spans="1:32" s="11" customFormat="1" ht="18" customHeight="1">
      <c r="A19" s="10" t="s">
        <v>190</v>
      </c>
      <c r="B19" s="2">
        <v>16</v>
      </c>
      <c r="C19" s="2"/>
      <c r="D19" s="130">
        <v>0</v>
      </c>
      <c r="E19" s="130"/>
      <c r="F19" s="130">
        <v>0</v>
      </c>
      <c r="G19" s="130"/>
      <c r="H19" s="130">
        <v>0</v>
      </c>
      <c r="I19" s="144"/>
      <c r="J19" s="130">
        <v>0</v>
      </c>
      <c r="K19" s="144"/>
      <c r="L19" s="119">
        <v>-12610626</v>
      </c>
      <c r="M19" s="144"/>
      <c r="N19" s="130">
        <v>0</v>
      </c>
      <c r="O19" s="144"/>
      <c r="P19" s="130">
        <v>0</v>
      </c>
      <c r="Q19" s="144"/>
      <c r="R19" s="130">
        <v>0</v>
      </c>
      <c r="S19" s="144"/>
      <c r="T19" s="130">
        <v>0</v>
      </c>
      <c r="U19" s="144"/>
      <c r="V19" s="130">
        <v>0</v>
      </c>
      <c r="W19" s="144"/>
      <c r="X19" s="130">
        <f>SUM(N19:P19)</f>
        <v>0</v>
      </c>
      <c r="Y19" s="144"/>
      <c r="Z19" s="145">
        <f>SUM(D19:L19,X19)</f>
        <v>-12610626</v>
      </c>
      <c r="AA19" s="144"/>
      <c r="AB19" s="130">
        <v>-3</v>
      </c>
      <c r="AC19" s="144"/>
      <c r="AD19" s="145">
        <f>+Z19+AB19</f>
        <v>-12610629</v>
      </c>
      <c r="AE19" s="120"/>
      <c r="AF19" s="159"/>
    </row>
    <row r="20" spans="1:32" s="11" customFormat="1" ht="18" customHeight="1">
      <c r="A20" s="56" t="s">
        <v>191</v>
      </c>
      <c r="B20" s="2"/>
      <c r="C20" s="2"/>
      <c r="D20" s="146"/>
      <c r="E20" s="130"/>
      <c r="F20" s="146"/>
      <c r="G20" s="130"/>
      <c r="H20" s="146"/>
      <c r="I20" s="144"/>
      <c r="J20" s="146"/>
      <c r="K20" s="144"/>
      <c r="L20" s="147"/>
      <c r="M20" s="144"/>
      <c r="N20" s="146"/>
      <c r="O20" s="144"/>
      <c r="P20" s="146"/>
      <c r="Q20" s="144"/>
      <c r="R20" s="146"/>
      <c r="S20" s="144"/>
      <c r="T20" s="146"/>
      <c r="U20" s="144"/>
      <c r="V20" s="146"/>
      <c r="W20" s="144"/>
      <c r="X20" s="146"/>
      <c r="Y20" s="144"/>
      <c r="Z20" s="148"/>
      <c r="AA20" s="144"/>
      <c r="AB20" s="147"/>
      <c r="AC20" s="144"/>
      <c r="AD20" s="147"/>
      <c r="AE20" s="120"/>
      <c r="AF20" s="159"/>
    </row>
    <row r="21" spans="1:32" s="11" customFormat="1" ht="18" customHeight="1">
      <c r="A21" s="55" t="s">
        <v>182</v>
      </c>
      <c r="B21" s="2"/>
      <c r="C21" s="2"/>
      <c r="D21" s="131">
        <f>SUM(D19:D19)</f>
        <v>0</v>
      </c>
      <c r="E21" s="130"/>
      <c r="F21" s="131">
        <f>SUM(F19:F19)</f>
        <v>0</v>
      </c>
      <c r="G21" s="116"/>
      <c r="H21" s="131">
        <f>SUM(H19:H19)</f>
        <v>0</v>
      </c>
      <c r="I21" s="144"/>
      <c r="J21" s="131">
        <f>SUM(J19:J19)</f>
        <v>0</v>
      </c>
      <c r="K21" s="144"/>
      <c r="L21" s="145">
        <f>SUM(L19:L19)</f>
        <v>-12610626</v>
      </c>
      <c r="M21" s="144"/>
      <c r="N21" s="145">
        <f>SUM(N19:N19)</f>
        <v>0</v>
      </c>
      <c r="O21" s="144"/>
      <c r="P21" s="131">
        <f>SUM(P19:P19)</f>
        <v>0</v>
      </c>
      <c r="Q21" s="120"/>
      <c r="R21" s="131">
        <f>SUM(R19:R19)</f>
        <v>0</v>
      </c>
      <c r="S21" s="120"/>
      <c r="T21" s="131">
        <f>SUM(T19:T19)</f>
        <v>0</v>
      </c>
      <c r="U21" s="120"/>
      <c r="V21" s="131">
        <f>SUM(V19:V19)</f>
        <v>0</v>
      </c>
      <c r="W21" s="120"/>
      <c r="X21" s="145">
        <f>SUM(X19:X19)</f>
        <v>0</v>
      </c>
      <c r="Y21" s="144"/>
      <c r="Z21" s="145">
        <f>SUM(Z19:Z19)</f>
        <v>-12610626</v>
      </c>
      <c r="AA21" s="144"/>
      <c r="AB21" s="145">
        <f>SUM(AB19:AB19)</f>
        <v>-3</v>
      </c>
      <c r="AC21" s="144"/>
      <c r="AD21" s="145">
        <f>SUM(AD19:AD19)</f>
        <v>-12610629</v>
      </c>
      <c r="AE21" s="120"/>
      <c r="AF21" s="159"/>
    </row>
    <row r="22" spans="1:32" s="11" customFormat="1" ht="18" customHeight="1">
      <c r="A22" s="55"/>
      <c r="B22" s="2"/>
      <c r="C22" s="2"/>
      <c r="D22" s="130"/>
      <c r="E22" s="130"/>
      <c r="F22" s="130"/>
      <c r="G22" s="116"/>
      <c r="H22" s="130"/>
      <c r="I22" s="144"/>
      <c r="J22" s="130"/>
      <c r="K22" s="144"/>
      <c r="L22" s="130"/>
      <c r="M22" s="144"/>
      <c r="N22" s="130"/>
      <c r="O22" s="144"/>
      <c r="P22" s="130"/>
      <c r="Q22" s="144"/>
      <c r="R22" s="130"/>
      <c r="S22" s="144"/>
      <c r="T22" s="130"/>
      <c r="U22" s="144"/>
      <c r="V22" s="130"/>
      <c r="W22" s="144"/>
      <c r="X22" s="130"/>
      <c r="Y22" s="144"/>
      <c r="Z22" s="130"/>
      <c r="AA22" s="144"/>
      <c r="AB22" s="130"/>
      <c r="AC22" s="144"/>
      <c r="AD22" s="130"/>
      <c r="AE22" s="120"/>
      <c r="AF22" s="159"/>
    </row>
    <row r="23" spans="1:32" s="86" customFormat="1" ht="18" customHeight="1">
      <c r="A23" s="104" t="s">
        <v>192</v>
      </c>
      <c r="B23" s="95"/>
      <c r="C23" s="95"/>
      <c r="D23" s="149"/>
      <c r="E23" s="149"/>
      <c r="F23" s="149"/>
      <c r="G23" s="149"/>
      <c r="H23" s="149"/>
      <c r="I23" s="149"/>
      <c r="J23" s="149"/>
      <c r="K23" s="149"/>
      <c r="L23" s="171"/>
      <c r="M23" s="171"/>
      <c r="N23" s="171"/>
      <c r="O23" s="171"/>
      <c r="P23" s="171"/>
      <c r="Q23" s="171"/>
      <c r="R23" s="171"/>
      <c r="S23" s="150"/>
      <c r="T23" s="171"/>
      <c r="U23" s="150"/>
      <c r="V23" s="171"/>
      <c r="W23" s="171"/>
      <c r="X23" s="171"/>
      <c r="Y23" s="172"/>
      <c r="Z23" s="172"/>
      <c r="AA23" s="173"/>
      <c r="AB23" s="173"/>
      <c r="AC23" s="173"/>
      <c r="AD23" s="173"/>
      <c r="AE23" s="150"/>
      <c r="AF23" s="155"/>
    </row>
    <row r="24" spans="1:32" s="86" customFormat="1" ht="18" customHeight="1">
      <c r="A24" s="100" t="s">
        <v>193</v>
      </c>
      <c r="B24" s="95"/>
      <c r="C24" s="95"/>
      <c r="D24" s="132">
        <v>0</v>
      </c>
      <c r="E24" s="150"/>
      <c r="F24" s="132">
        <v>0</v>
      </c>
      <c r="G24" s="175"/>
      <c r="H24" s="132">
        <v>0</v>
      </c>
      <c r="I24" s="150"/>
      <c r="J24" s="132">
        <v>0</v>
      </c>
      <c r="K24" s="151"/>
      <c r="L24" s="132">
        <v>0</v>
      </c>
      <c r="M24" s="174"/>
      <c r="N24" s="132">
        <v>0</v>
      </c>
      <c r="O24" s="227"/>
      <c r="P24" s="132">
        <v>0</v>
      </c>
      <c r="Q24" s="227"/>
      <c r="R24" s="132">
        <v>0</v>
      </c>
      <c r="S24" s="150"/>
      <c r="T24" s="132">
        <v>0</v>
      </c>
      <c r="U24" s="150"/>
      <c r="V24" s="132">
        <v>0</v>
      </c>
      <c r="W24" s="171"/>
      <c r="X24" s="132">
        <v>0</v>
      </c>
      <c r="Y24" s="172"/>
      <c r="Z24" s="132">
        <v>0</v>
      </c>
      <c r="AA24" s="173"/>
      <c r="AB24" s="152">
        <v>-44</v>
      </c>
      <c r="AC24" s="173"/>
      <c r="AD24" s="153">
        <f>+Z24+AB24</f>
        <v>-44</v>
      </c>
      <c r="AE24" s="150"/>
      <c r="AF24" s="155"/>
    </row>
    <row r="25" spans="1:32" s="86" customFormat="1" ht="18" customHeight="1">
      <c r="A25" s="104" t="s">
        <v>194</v>
      </c>
      <c r="B25" s="95"/>
      <c r="C25" s="95"/>
      <c r="D25" s="132">
        <f>SUM(D24)</f>
        <v>0</v>
      </c>
      <c r="E25" s="152"/>
      <c r="F25" s="132">
        <f>SUM(F24)</f>
        <v>0</v>
      </c>
      <c r="G25" s="152"/>
      <c r="H25" s="132">
        <f>SUM(H24)</f>
        <v>0</v>
      </c>
      <c r="I25" s="152"/>
      <c r="J25" s="132">
        <f>SUM(J24)</f>
        <v>0</v>
      </c>
      <c r="K25" s="152"/>
      <c r="L25" s="132">
        <f>SUM(L24)</f>
        <v>0</v>
      </c>
      <c r="M25" s="152"/>
      <c r="N25" s="132">
        <f>SUM(N24)</f>
        <v>0</v>
      </c>
      <c r="O25" s="173"/>
      <c r="P25" s="132">
        <f>SUM(P24)</f>
        <v>0</v>
      </c>
      <c r="Q25" s="173"/>
      <c r="R25" s="132">
        <f>SUM(R24)</f>
        <v>0</v>
      </c>
      <c r="S25" s="150"/>
      <c r="T25" s="132">
        <f>SUM(T24)</f>
        <v>0</v>
      </c>
      <c r="U25" s="150"/>
      <c r="V25" s="132">
        <f>SUM(V24)</f>
        <v>0</v>
      </c>
      <c r="W25" s="171"/>
      <c r="X25" s="132">
        <f>SUM(X24)</f>
        <v>0</v>
      </c>
      <c r="Y25" s="172"/>
      <c r="Z25" s="132">
        <f>SUM(Z24)</f>
        <v>0</v>
      </c>
      <c r="AA25" s="173"/>
      <c r="AB25" s="154">
        <f>SUM(AB24)</f>
        <v>-44</v>
      </c>
      <c r="AC25" s="173"/>
      <c r="AD25" s="154">
        <f>SUM(AD24)</f>
        <v>-44</v>
      </c>
      <c r="AE25" s="150"/>
      <c r="AF25" s="155"/>
    </row>
    <row r="26" spans="1:32" s="77" customFormat="1" ht="18" customHeight="1">
      <c r="A26" s="99" t="s">
        <v>195</v>
      </c>
      <c r="B26" s="105"/>
      <c r="C26" s="105"/>
      <c r="D26" s="155"/>
      <c r="E26" s="155"/>
      <c r="F26" s="155"/>
      <c r="G26" s="152"/>
      <c r="H26" s="155"/>
      <c r="I26" s="152"/>
      <c r="J26" s="133"/>
      <c r="K26" s="155"/>
      <c r="L26" s="150"/>
      <c r="M26" s="175"/>
      <c r="N26" s="175"/>
      <c r="O26" s="175"/>
      <c r="P26" s="150"/>
      <c r="Q26" s="150"/>
      <c r="R26" s="150"/>
      <c r="S26" s="150"/>
      <c r="T26" s="150"/>
      <c r="U26" s="150"/>
      <c r="V26" s="150"/>
      <c r="W26" s="171"/>
      <c r="X26" s="175"/>
      <c r="Y26" s="172"/>
      <c r="Z26" s="175"/>
      <c r="AA26" s="173"/>
      <c r="AB26" s="175"/>
      <c r="AC26" s="175"/>
      <c r="AD26" s="150"/>
      <c r="AE26" s="176"/>
      <c r="AF26" s="161"/>
    </row>
    <row r="27" spans="1:32" s="86" customFormat="1" ht="18" customHeight="1">
      <c r="A27" s="101" t="s">
        <v>186</v>
      </c>
      <c r="B27" s="95"/>
      <c r="C27" s="95"/>
      <c r="D27" s="132">
        <f>+D21+D25</f>
        <v>0</v>
      </c>
      <c r="E27" s="156"/>
      <c r="F27" s="132">
        <f>+F21+F25</f>
        <v>0</v>
      </c>
      <c r="G27" s="152"/>
      <c r="H27" s="132">
        <f>+H21+H25</f>
        <v>0</v>
      </c>
      <c r="I27" s="152"/>
      <c r="J27" s="132">
        <f>+J21+J25</f>
        <v>0</v>
      </c>
      <c r="K27" s="156"/>
      <c r="L27" s="153">
        <f>+L21+L25</f>
        <v>-12610626</v>
      </c>
      <c r="M27" s="156"/>
      <c r="N27" s="153">
        <f>+N21+N25</f>
        <v>0</v>
      </c>
      <c r="O27" s="156"/>
      <c r="P27" s="132">
        <f>+P21+P25</f>
        <v>0</v>
      </c>
      <c r="Q27" s="150"/>
      <c r="R27" s="132">
        <f>+R21+R25</f>
        <v>0</v>
      </c>
      <c r="S27" s="150"/>
      <c r="T27" s="132">
        <f>+T21+T25</f>
        <v>0</v>
      </c>
      <c r="U27" s="150"/>
      <c r="V27" s="132">
        <f>+V21+V25</f>
        <v>0</v>
      </c>
      <c r="W27" s="156"/>
      <c r="X27" s="153">
        <f>+X21+X25</f>
        <v>0</v>
      </c>
      <c r="Y27" s="156"/>
      <c r="Z27" s="153">
        <f>+Z21+Z25</f>
        <v>-12610626</v>
      </c>
      <c r="AA27" s="173"/>
      <c r="AB27" s="153">
        <f>+AB21+AB25</f>
        <v>-47</v>
      </c>
      <c r="AC27" s="156"/>
      <c r="AD27" s="153">
        <f>+AD21+AD25</f>
        <v>-12610673</v>
      </c>
      <c r="AE27" s="150"/>
      <c r="AF27" s="155"/>
    </row>
    <row r="28" spans="1:32" s="11" customFormat="1" ht="18" customHeight="1">
      <c r="A28" s="134"/>
      <c r="B28" s="2"/>
      <c r="C28" s="2"/>
      <c r="D28" s="130"/>
      <c r="E28" s="130"/>
      <c r="F28" s="130"/>
      <c r="G28" s="116"/>
      <c r="H28" s="130"/>
      <c r="I28" s="144"/>
      <c r="J28" s="130"/>
      <c r="K28" s="144"/>
      <c r="L28" s="130"/>
      <c r="M28" s="144"/>
      <c r="N28" s="130"/>
      <c r="O28" s="144"/>
      <c r="P28" s="130"/>
      <c r="Q28" s="144"/>
      <c r="R28" s="130"/>
      <c r="S28" s="144"/>
      <c r="T28" s="130"/>
      <c r="U28" s="144"/>
      <c r="V28" s="130"/>
      <c r="W28" s="144"/>
      <c r="X28" s="130"/>
      <c r="Y28" s="144"/>
      <c r="Z28" s="130"/>
      <c r="AA28" s="144"/>
      <c r="AB28" s="130"/>
      <c r="AC28" s="144"/>
      <c r="AD28" s="130"/>
      <c r="AE28" s="120"/>
      <c r="AF28" s="159"/>
    </row>
    <row r="29" spans="1:32" s="11" customFormat="1" ht="18" customHeight="1">
      <c r="A29" s="8" t="s">
        <v>196</v>
      </c>
      <c r="B29" s="2"/>
      <c r="C29" s="2"/>
      <c r="D29" s="120"/>
      <c r="E29" s="13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59"/>
    </row>
    <row r="30" spans="1:32" s="11" customFormat="1" ht="18" customHeight="1">
      <c r="A30" s="10" t="s">
        <v>197</v>
      </c>
      <c r="B30" s="2"/>
      <c r="C30" s="2"/>
      <c r="D30" s="144">
        <v>0</v>
      </c>
      <c r="E30" s="120"/>
      <c r="F30" s="130">
        <v>0</v>
      </c>
      <c r="G30" s="118"/>
      <c r="H30" s="130">
        <v>0</v>
      </c>
      <c r="I30" s="120"/>
      <c r="J30" s="130">
        <v>0</v>
      </c>
      <c r="K30" s="120"/>
      <c r="L30" s="130">
        <f>'SI (3M)(5)'!C42</f>
        <v>6756930</v>
      </c>
      <c r="M30" s="144"/>
      <c r="N30" s="130">
        <v>0</v>
      </c>
      <c r="O30" s="120"/>
      <c r="P30" s="130">
        <v>0</v>
      </c>
      <c r="Q30" s="144"/>
      <c r="R30" s="130">
        <v>0</v>
      </c>
      <c r="S30" s="144"/>
      <c r="T30" s="130">
        <v>0</v>
      </c>
      <c r="U30" s="144"/>
      <c r="V30" s="130">
        <v>0</v>
      </c>
      <c r="W30" s="144"/>
      <c r="X30" s="118">
        <f>SUM(N30:V30)</f>
        <v>0</v>
      </c>
      <c r="Y30" s="144"/>
      <c r="Z30" s="144">
        <f>SUM(D30:L30,X30)</f>
        <v>6756930</v>
      </c>
      <c r="AA30" s="130"/>
      <c r="AB30" s="130">
        <f>'SI (3M)(5)'!C43</f>
        <v>726</v>
      </c>
      <c r="AC30" s="130"/>
      <c r="AD30" s="118">
        <f>+Z30+AB30</f>
        <v>6757656</v>
      </c>
      <c r="AE30" s="120"/>
      <c r="AF30" s="159"/>
    </row>
    <row r="31" spans="1:32" s="11" customFormat="1" ht="18" customHeight="1">
      <c r="A31" s="10" t="s">
        <v>129</v>
      </c>
      <c r="B31" s="2"/>
      <c r="C31" s="2"/>
      <c r="D31" s="131">
        <v>0</v>
      </c>
      <c r="E31" s="130"/>
      <c r="F31" s="131">
        <v>0</v>
      </c>
      <c r="G31" s="116"/>
      <c r="H31" s="131">
        <v>0</v>
      </c>
      <c r="I31" s="144"/>
      <c r="J31" s="131">
        <v>0</v>
      </c>
      <c r="K31" s="144"/>
      <c r="L31" s="131">
        <v>0</v>
      </c>
      <c r="M31" s="144"/>
      <c r="N31" s="131">
        <v>0</v>
      </c>
      <c r="O31" s="144"/>
      <c r="P31" s="131">
        <v>0</v>
      </c>
      <c r="Q31" s="120"/>
      <c r="R31" s="131">
        <v>0</v>
      </c>
      <c r="S31" s="120"/>
      <c r="T31" s="131">
        <f>'SCI (3M)(6)'!C21</f>
        <v>3206</v>
      </c>
      <c r="U31" s="120"/>
      <c r="V31" s="131">
        <v>0</v>
      </c>
      <c r="W31" s="120"/>
      <c r="X31" s="145">
        <f>SUM(N31:V31)</f>
        <v>3206</v>
      </c>
      <c r="Y31" s="144"/>
      <c r="Z31" s="145">
        <f>SUM(D31:L31,X31)</f>
        <v>3206</v>
      </c>
      <c r="AA31" s="144"/>
      <c r="AB31" s="131">
        <v>0</v>
      </c>
      <c r="AC31" s="144"/>
      <c r="AD31" s="145">
        <f>+Z31+AB31</f>
        <v>3206</v>
      </c>
      <c r="AE31" s="120"/>
      <c r="AF31" s="159"/>
    </row>
    <row r="32" spans="1:32" s="11" customFormat="1" ht="18" customHeight="1">
      <c r="A32" s="8" t="s">
        <v>198</v>
      </c>
      <c r="B32" s="2"/>
      <c r="C32" s="2"/>
      <c r="D32" s="131">
        <f>SUM(D30:D31)</f>
        <v>0</v>
      </c>
      <c r="E32" s="120"/>
      <c r="F32" s="157">
        <f>SUM(F30:F31)</f>
        <v>0</v>
      </c>
      <c r="G32" s="130"/>
      <c r="H32" s="131">
        <f>SUM(H30:H31)</f>
        <v>0</v>
      </c>
      <c r="I32" s="120"/>
      <c r="J32" s="131">
        <f>SUM(J30:J31)</f>
        <v>0</v>
      </c>
      <c r="K32" s="120"/>
      <c r="L32" s="145">
        <f>SUM(L30:L31)</f>
        <v>6756930</v>
      </c>
      <c r="M32" s="120"/>
      <c r="N32" s="157">
        <f>SUM(N30:N31)</f>
        <v>0</v>
      </c>
      <c r="O32" s="120"/>
      <c r="P32" s="131">
        <v>0</v>
      </c>
      <c r="Q32" s="120"/>
      <c r="R32" s="145">
        <f>SUM(R30:R31)</f>
        <v>0</v>
      </c>
      <c r="S32" s="120"/>
      <c r="T32" s="145">
        <f>SUM(T30:T31)</f>
        <v>3206</v>
      </c>
      <c r="U32" s="120"/>
      <c r="V32" s="131">
        <f>SUM(V30:V31)</f>
        <v>0</v>
      </c>
      <c r="W32" s="120"/>
      <c r="X32" s="145">
        <f>SUM(X30:X31)</f>
        <v>3206</v>
      </c>
      <c r="Y32" s="120"/>
      <c r="Z32" s="120">
        <f>SUM(Z30:Z31)</f>
        <v>6760136</v>
      </c>
      <c r="AA32" s="120"/>
      <c r="AB32" s="120">
        <f>SUM(AB30:AB31)</f>
        <v>726</v>
      </c>
      <c r="AC32" s="120"/>
      <c r="AD32" s="120">
        <f>SUM(AD30:AD31)</f>
        <v>6760862</v>
      </c>
      <c r="AE32" s="120"/>
      <c r="AF32" s="185"/>
    </row>
    <row r="33" spans="1:32" s="11" customFormat="1" ht="18" customHeight="1" thickBot="1">
      <c r="A33" s="8" t="s">
        <v>202</v>
      </c>
      <c r="B33" s="2"/>
      <c r="C33" s="2"/>
      <c r="D33" s="158">
        <f>SUM(D14,D32,D21)</f>
        <v>2974210</v>
      </c>
      <c r="E33" s="144"/>
      <c r="F33" s="158">
        <f>SUM(F14,F32,F21)</f>
        <v>22551567</v>
      </c>
      <c r="G33" s="144"/>
      <c r="H33" s="158">
        <f>SUM(H14,H32,H21)</f>
        <v>-669657</v>
      </c>
      <c r="I33" s="144"/>
      <c r="J33" s="158">
        <f>SUM(J14,J32,J21)</f>
        <v>500000</v>
      </c>
      <c r="K33" s="144"/>
      <c r="L33" s="158">
        <f>SUM(L14,L32,L21)</f>
        <v>54321803</v>
      </c>
      <c r="M33" s="144"/>
      <c r="N33" s="158">
        <f>SUM(N14,N32,N21)</f>
        <v>50944</v>
      </c>
      <c r="O33" s="144"/>
      <c r="P33" s="158">
        <f>SUM(P14,P32,P21)</f>
        <v>161187</v>
      </c>
      <c r="Q33" s="144"/>
      <c r="R33" s="158">
        <f>SUM(R14,R32,R21)</f>
        <v>0</v>
      </c>
      <c r="S33" s="144"/>
      <c r="T33" s="158">
        <f>SUM(T14,T32,T21)</f>
        <v>-41478</v>
      </c>
      <c r="U33" s="144"/>
      <c r="V33" s="158">
        <f>SUM(V14,V32,V21)</f>
        <v>-10341</v>
      </c>
      <c r="W33" s="144"/>
      <c r="X33" s="158">
        <f>SUM(X14,X32,X21)</f>
        <v>160312</v>
      </c>
      <c r="Y33" s="144"/>
      <c r="Z33" s="158">
        <f>SUM(Z14,Z32,Z21)</f>
        <v>79838235</v>
      </c>
      <c r="AA33" s="144"/>
      <c r="AB33" s="158">
        <f>SUM(AB14,AB32,AB27)</f>
        <v>128309</v>
      </c>
      <c r="AC33" s="144"/>
      <c r="AD33" s="158">
        <f>SUM(AD14,AD32,AD27)</f>
        <v>79966544</v>
      </c>
      <c r="AE33" s="144"/>
      <c r="AF33" s="185"/>
    </row>
    <row r="34" spans="1:32" s="11" customFormat="1" ht="18" customHeight="1" thickTop="1">
      <c r="A34" s="8"/>
      <c r="B34" s="2"/>
      <c r="C34" s="2"/>
      <c r="D34" s="144"/>
      <c r="E34" s="144"/>
      <c r="F34" s="144"/>
      <c r="G34" s="144"/>
      <c r="H34" s="144"/>
      <c r="I34" s="144"/>
      <c r="J34" s="144"/>
      <c r="K34" s="144"/>
      <c r="L34" s="183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83"/>
      <c r="Y34" s="183"/>
      <c r="Z34" s="183"/>
      <c r="AA34" s="183"/>
      <c r="AB34" s="183"/>
      <c r="AC34" s="183"/>
      <c r="AD34" s="183"/>
      <c r="AE34" s="144"/>
      <c r="AF34" s="159"/>
    </row>
    <row r="35" spans="1:32" s="11" customFormat="1" ht="18" customHeight="1">
      <c r="A35" s="8"/>
      <c r="B35" s="2"/>
      <c r="C35" s="2"/>
      <c r="D35" s="53"/>
      <c r="E35" s="53"/>
      <c r="F35" s="53"/>
      <c r="G35" s="53"/>
      <c r="H35" s="53"/>
      <c r="I35" s="53"/>
      <c r="J35" s="53"/>
      <c r="K35" s="53"/>
      <c r="L35" s="184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184"/>
      <c r="Y35" s="184"/>
      <c r="Z35" s="184"/>
      <c r="AA35" s="184"/>
      <c r="AB35" s="184"/>
      <c r="AC35" s="184"/>
      <c r="AD35" s="184"/>
      <c r="AE35" s="59"/>
    </row>
    <row r="36" spans="1:32" s="11" customFormat="1" ht="18" customHeight="1">
      <c r="A36" s="8"/>
      <c r="B36" s="2"/>
      <c r="C36" s="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177"/>
      <c r="U36" s="178"/>
      <c r="V36" s="179"/>
      <c r="W36" s="53"/>
      <c r="X36" s="53"/>
      <c r="Y36" s="53"/>
      <c r="Z36" s="53"/>
      <c r="AA36" s="53"/>
      <c r="AB36" s="53"/>
      <c r="AC36" s="53"/>
      <c r="AD36" s="53"/>
      <c r="AE36" s="59"/>
    </row>
    <row r="37" spans="1:32" ht="18" customHeight="1">
      <c r="B37" s="17"/>
      <c r="C37" s="17"/>
      <c r="D37" s="17"/>
      <c r="T37" s="177"/>
      <c r="U37" s="178"/>
      <c r="V37" s="179"/>
    </row>
    <row r="38" spans="1:32" ht="20.25" customHeight="1">
      <c r="T38" s="177"/>
      <c r="U38" s="178"/>
      <c r="V38" s="179"/>
    </row>
    <row r="39" spans="1:32" ht="20.25" customHeight="1">
      <c r="T39" s="177"/>
      <c r="U39" s="177"/>
      <c r="V39" s="179"/>
    </row>
    <row r="43" spans="1:32" ht="20.25" customHeight="1">
      <c r="T43" s="180"/>
      <c r="U43" s="180"/>
      <c r="V43" s="180"/>
      <c r="W43" s="180"/>
      <c r="X43" s="181"/>
    </row>
    <row r="44" spans="1:32" ht="20.25" customHeight="1">
      <c r="T44" s="180"/>
      <c r="U44" s="180"/>
      <c r="V44" s="181"/>
      <c r="W44" s="180"/>
      <c r="X44" s="181"/>
    </row>
    <row r="45" spans="1:32" ht="20.25" customHeight="1">
      <c r="V45" s="181"/>
      <c r="Y45" s="26"/>
    </row>
    <row r="47" spans="1:32" ht="20.25" customHeight="1">
      <c r="T47" s="180"/>
      <c r="U47" s="180"/>
      <c r="V47" s="180"/>
      <c r="W47" s="180"/>
      <c r="X47" s="181"/>
    </row>
    <row r="48" spans="1:32" ht="20.25" customHeight="1">
      <c r="T48" s="180"/>
      <c r="U48" s="180"/>
      <c r="V48" s="180"/>
      <c r="W48" s="180"/>
      <c r="X48" s="181"/>
    </row>
    <row r="49" spans="1:25" ht="20.25" customHeight="1">
      <c r="T49" s="180"/>
      <c r="U49" s="180"/>
      <c r="V49" s="180"/>
      <c r="W49" s="180"/>
      <c r="X49" s="181"/>
    </row>
    <row r="50" spans="1:25" ht="20.25" customHeight="1">
      <c r="A50" s="235"/>
      <c r="B50" s="235"/>
      <c r="C50" s="235"/>
      <c r="D50" s="235"/>
      <c r="V50" s="181"/>
      <c r="Y50" s="26"/>
    </row>
    <row r="51" spans="1:25" ht="20.25" customHeight="1">
      <c r="V51" s="181"/>
      <c r="Y51" s="26"/>
    </row>
    <row r="52" spans="1:25" ht="20.25" customHeight="1">
      <c r="V52" s="181"/>
      <c r="Y52" s="26"/>
    </row>
  </sheetData>
  <mergeCells count="9">
    <mergeCell ref="A50:D50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8" right="0.6" top="0.48" bottom="0.8" header="0.5" footer="0.5"/>
  <pageSetup paperSize="9" scale="54" firstPageNumber="8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V44"/>
  <sheetViews>
    <sheetView view="pageBreakPreview" topLeftCell="B10" zoomScaleNormal="80" zoomScaleSheetLayoutView="100" workbookViewId="0">
      <selection activeCell="Q21" sqref="Q21"/>
    </sheetView>
  </sheetViews>
  <sheetFormatPr defaultColWidth="9.453125" defaultRowHeight="13"/>
  <cols>
    <col min="1" max="1" width="58.54296875" style="4" customWidth="1"/>
    <col min="2" max="2" width="6.81640625" style="5" customWidth="1"/>
    <col min="3" max="3" width="12.81640625" style="12" customWidth="1"/>
    <col min="4" max="4" width="1.453125" style="12" customWidth="1"/>
    <col min="5" max="5" width="12.81640625" style="12" customWidth="1"/>
    <col min="6" max="6" width="1.453125" style="12" customWidth="1"/>
    <col min="7" max="7" width="12.81640625" style="12" customWidth="1"/>
    <col min="8" max="8" width="1.453125" style="12" customWidth="1"/>
    <col min="9" max="9" width="12.81640625" style="12" customWidth="1"/>
    <col min="10" max="10" width="1.453125" style="12" customWidth="1"/>
    <col min="11" max="11" width="12.81640625" style="12" customWidth="1"/>
    <col min="12" max="12" width="1.453125" style="12" customWidth="1"/>
    <col min="13" max="13" width="12.81640625" style="12" customWidth="1"/>
    <col min="14" max="14" width="1.453125" style="12" customWidth="1"/>
    <col min="15" max="15" width="12.81640625" style="12" customWidth="1"/>
    <col min="16" max="16" width="1.453125" style="12" customWidth="1"/>
    <col min="17" max="17" width="20.81640625" style="12" customWidth="1"/>
    <col min="18" max="18" width="1.453125" style="12" customWidth="1"/>
    <col min="19" max="19" width="12.81640625" style="12" customWidth="1"/>
    <col min="20" max="20" width="1.453125" style="12" customWidth="1"/>
    <col min="21" max="21" width="12.81640625" style="12" customWidth="1"/>
    <col min="22" max="16384" width="9.453125" style="4"/>
  </cols>
  <sheetData>
    <row r="1" spans="1:21" s="9" customFormat="1" ht="20.2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</row>
    <row r="2" spans="1:21" s="9" customFormat="1" ht="20.25" customHeight="1">
      <c r="A2" s="229" t="s">
        <v>203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1:21" s="9" customFormat="1" ht="20.25" customHeight="1">
      <c r="A3" s="229" t="s">
        <v>204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21" s="9" customFormat="1" ht="20.25" customHeight="1">
      <c r="A4" s="229" t="s">
        <v>94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1" s="9" customFormat="1" ht="20.25" customHeight="1">
      <c r="A5" s="229" t="s">
        <v>95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</row>
    <row r="6" spans="1:21" s="9" customFormat="1" ht="20.25" customHeight="1">
      <c r="A6" s="230" t="s">
        <v>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</row>
    <row r="7" spans="1:21" s="9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" customHeight="1">
      <c r="A8" s="2"/>
      <c r="B8" s="2"/>
      <c r="C8" s="4"/>
      <c r="D8" s="6"/>
      <c r="E8" s="6"/>
      <c r="F8" s="6"/>
      <c r="G8" s="236" t="s">
        <v>145</v>
      </c>
      <c r="H8" s="236"/>
      <c r="I8" s="236"/>
      <c r="J8" s="6"/>
      <c r="K8" s="236" t="s">
        <v>87</v>
      </c>
      <c r="L8" s="236"/>
      <c r="M8" s="236"/>
      <c r="N8" s="236"/>
      <c r="O8" s="236"/>
      <c r="P8" s="236"/>
      <c r="Q8" s="236"/>
      <c r="R8" s="236"/>
      <c r="S8" s="236"/>
      <c r="T8" s="6"/>
      <c r="U8" s="4"/>
    </row>
    <row r="9" spans="1:21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205</v>
      </c>
      <c r="R9" s="6"/>
      <c r="S9" s="6"/>
      <c r="T9" s="6"/>
      <c r="U9" s="4"/>
    </row>
    <row r="10" spans="1:21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206</v>
      </c>
      <c r="R10" s="6"/>
      <c r="S10" s="6" t="s">
        <v>207</v>
      </c>
      <c r="T10" s="6"/>
      <c r="U10" s="6"/>
    </row>
    <row r="11" spans="1:21" ht="18" customHeight="1">
      <c r="A11" s="5"/>
      <c r="C11" s="6" t="s">
        <v>146</v>
      </c>
      <c r="D11" s="6"/>
      <c r="E11" s="4"/>
      <c r="F11" s="6"/>
      <c r="G11" s="4"/>
      <c r="J11" s="6"/>
      <c r="K11" s="6" t="s">
        <v>208</v>
      </c>
      <c r="L11" s="6"/>
      <c r="M11" s="6" t="s">
        <v>209</v>
      </c>
      <c r="N11" s="6"/>
      <c r="O11" s="6"/>
      <c r="P11" s="6"/>
      <c r="Q11" s="6" t="s">
        <v>210</v>
      </c>
      <c r="R11" s="6"/>
      <c r="S11" s="6" t="s">
        <v>211</v>
      </c>
      <c r="T11" s="6"/>
      <c r="U11" s="6" t="s">
        <v>212</v>
      </c>
    </row>
    <row r="12" spans="1:21" ht="18" customHeight="1">
      <c r="A12" s="5"/>
      <c r="C12" s="6" t="s">
        <v>150</v>
      </c>
      <c r="D12" s="6"/>
      <c r="E12" s="6" t="s">
        <v>159</v>
      </c>
      <c r="F12" s="6"/>
      <c r="G12" s="6" t="s">
        <v>161</v>
      </c>
      <c r="J12" s="6"/>
      <c r="K12" s="6" t="s">
        <v>213</v>
      </c>
      <c r="L12" s="6"/>
      <c r="M12" s="47" t="s">
        <v>164</v>
      </c>
      <c r="N12" s="6"/>
      <c r="O12" s="6" t="s">
        <v>167</v>
      </c>
      <c r="P12" s="6"/>
      <c r="Q12" s="6" t="s">
        <v>214</v>
      </c>
      <c r="R12" s="6"/>
      <c r="S12" s="6" t="s">
        <v>215</v>
      </c>
      <c r="T12" s="6"/>
      <c r="U12" s="6" t="s">
        <v>168</v>
      </c>
    </row>
    <row r="13" spans="1:21" ht="18" customHeight="1">
      <c r="A13" s="5"/>
      <c r="B13" s="69" t="s">
        <v>171</v>
      </c>
      <c r="C13" s="70" t="s">
        <v>216</v>
      </c>
      <c r="D13" s="6"/>
      <c r="E13" s="70" t="s">
        <v>173</v>
      </c>
      <c r="F13" s="6"/>
      <c r="G13" s="70" t="s">
        <v>175</v>
      </c>
      <c r="H13" s="3"/>
      <c r="I13" s="70" t="s">
        <v>217</v>
      </c>
      <c r="J13" s="3"/>
      <c r="K13" s="70" t="s">
        <v>218</v>
      </c>
      <c r="L13" s="6"/>
      <c r="M13" s="58" t="s">
        <v>178</v>
      </c>
      <c r="N13" s="6"/>
      <c r="O13" s="58" t="s">
        <v>180</v>
      </c>
      <c r="P13" s="41"/>
      <c r="Q13" s="70" t="s">
        <v>219</v>
      </c>
      <c r="R13" s="6"/>
      <c r="S13" s="70" t="s">
        <v>181</v>
      </c>
      <c r="T13" s="3"/>
      <c r="U13" s="57" t="s">
        <v>181</v>
      </c>
    </row>
    <row r="14" spans="1:21" ht="10.75" customHeight="1">
      <c r="B14" s="2"/>
      <c r="C14" s="60"/>
      <c r="D14" s="54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</row>
    <row r="15" spans="1:21" ht="18" customHeight="1">
      <c r="A15" s="8" t="s">
        <v>184</v>
      </c>
      <c r="B15" s="69"/>
      <c r="C15" s="116">
        <v>2973926</v>
      </c>
      <c r="D15" s="144"/>
      <c r="E15" s="116">
        <v>22506296</v>
      </c>
      <c r="F15" s="116"/>
      <c r="G15" s="116">
        <v>500000</v>
      </c>
      <c r="H15" s="144"/>
      <c r="I15" s="116">
        <v>56602515</v>
      </c>
      <c r="J15" s="144"/>
      <c r="K15" s="116">
        <v>94528</v>
      </c>
      <c r="L15" s="116"/>
      <c r="M15" s="116">
        <v>161187</v>
      </c>
      <c r="N15" s="116"/>
      <c r="O15" s="116">
        <v>12913</v>
      </c>
      <c r="P15" s="116"/>
      <c r="Q15" s="116">
        <v>-482956</v>
      </c>
      <c r="R15" s="116"/>
      <c r="S15" s="116">
        <f>SUM(K15:Q15)</f>
        <v>-214328</v>
      </c>
      <c r="T15" s="116"/>
      <c r="U15" s="116">
        <f>SUM(C15:I15,S15)</f>
        <v>82368409</v>
      </c>
    </row>
    <row r="16" spans="1:21" ht="18" customHeight="1">
      <c r="A16" s="8" t="s">
        <v>220</v>
      </c>
      <c r="B16" s="2"/>
      <c r="C16" s="118"/>
      <c r="D16" s="120"/>
      <c r="E16" s="118"/>
      <c r="F16" s="118"/>
      <c r="G16" s="118"/>
      <c r="H16" s="120"/>
      <c r="I16" s="118"/>
      <c r="J16" s="120"/>
      <c r="K16" s="118"/>
      <c r="L16" s="116"/>
      <c r="M16" s="118"/>
      <c r="N16" s="116"/>
      <c r="O16" s="116"/>
      <c r="P16" s="116"/>
      <c r="Q16" s="116"/>
      <c r="R16" s="116"/>
      <c r="S16" s="118"/>
      <c r="T16" s="118"/>
      <c r="U16" s="118"/>
    </row>
    <row r="17" spans="1:22" ht="18" customHeight="1">
      <c r="A17" s="9" t="s">
        <v>189</v>
      </c>
      <c r="B17" s="2"/>
      <c r="C17" s="116">
        <v>0</v>
      </c>
      <c r="D17" s="120"/>
      <c r="E17" s="116">
        <v>0</v>
      </c>
      <c r="F17" s="118"/>
      <c r="G17" s="116">
        <v>0</v>
      </c>
      <c r="H17" s="118"/>
      <c r="I17" s="116">
        <v>0</v>
      </c>
      <c r="J17" s="117"/>
      <c r="K17" s="118">
        <v>1182</v>
      </c>
      <c r="L17" s="118"/>
      <c r="M17" s="116">
        <v>0</v>
      </c>
      <c r="N17" s="118"/>
      <c r="O17" s="116">
        <v>0</v>
      </c>
      <c r="P17" s="118"/>
      <c r="Q17" s="116">
        <v>0</v>
      </c>
      <c r="R17" s="118"/>
      <c r="S17" s="118">
        <f>SUM(K17:M17)</f>
        <v>1182</v>
      </c>
      <c r="T17" s="118"/>
      <c r="U17" s="116">
        <f>SUM(C17:I17,S17)</f>
        <v>1182</v>
      </c>
    </row>
    <row r="18" spans="1:22" ht="18" customHeight="1">
      <c r="A18" s="10" t="s">
        <v>190</v>
      </c>
      <c r="B18" s="2">
        <v>16</v>
      </c>
      <c r="C18" s="119">
        <v>0</v>
      </c>
      <c r="D18" s="120"/>
      <c r="E18" s="119">
        <v>0</v>
      </c>
      <c r="F18" s="118"/>
      <c r="G18" s="116">
        <v>0</v>
      </c>
      <c r="H18" s="118"/>
      <c r="I18" s="119">
        <v>-12609395</v>
      </c>
      <c r="J18" s="117"/>
      <c r="K18" s="119">
        <v>0</v>
      </c>
      <c r="L18" s="118"/>
      <c r="M18" s="119">
        <v>0</v>
      </c>
      <c r="N18" s="118"/>
      <c r="O18" s="119">
        <v>0</v>
      </c>
      <c r="P18" s="118"/>
      <c r="Q18" s="119">
        <v>0</v>
      </c>
      <c r="R18" s="118"/>
      <c r="S18" s="119">
        <v>0</v>
      </c>
      <c r="T18" s="122"/>
      <c r="U18" s="119">
        <f>SUM(C18:I18,S18)</f>
        <v>-12609395</v>
      </c>
    </row>
    <row r="19" spans="1:22" ht="18" customHeight="1">
      <c r="A19" s="8" t="s">
        <v>221</v>
      </c>
      <c r="B19" s="2"/>
      <c r="C19" s="121">
        <f>SUM(C17:C18)</f>
        <v>0</v>
      </c>
      <c r="D19" s="120"/>
      <c r="E19" s="121">
        <f>SUM(E17:E18)</f>
        <v>0</v>
      </c>
      <c r="F19" s="116"/>
      <c r="G19" s="121">
        <f>SUM(G17:G18)</f>
        <v>0</v>
      </c>
      <c r="H19" s="120"/>
      <c r="I19" s="119">
        <f>SUM(I17:I18)</f>
        <v>-12609395</v>
      </c>
      <c r="J19" s="120"/>
      <c r="K19" s="119">
        <f>SUM(K17:K18)</f>
        <v>1182</v>
      </c>
      <c r="L19" s="116"/>
      <c r="M19" s="121">
        <v>0</v>
      </c>
      <c r="N19" s="116"/>
      <c r="O19" s="121">
        <f>SUM(O17:O18)</f>
        <v>0</v>
      </c>
      <c r="P19" s="116"/>
      <c r="Q19" s="121">
        <f>SUM(Q17:Q18)</f>
        <v>0</v>
      </c>
      <c r="R19" s="116"/>
      <c r="S19" s="119">
        <f>SUM(S17:S18)</f>
        <v>1182</v>
      </c>
      <c r="T19" s="118"/>
      <c r="U19" s="119">
        <f>SUM(U17:U18)</f>
        <v>-12608213</v>
      </c>
    </row>
    <row r="20" spans="1:22" ht="18" customHeight="1">
      <c r="A20" s="11"/>
      <c r="B20" s="7"/>
      <c r="C20" s="118"/>
      <c r="D20" s="118"/>
      <c r="E20" s="118"/>
      <c r="F20" s="118"/>
      <c r="G20" s="118"/>
      <c r="H20" s="120"/>
      <c r="I20" s="118"/>
      <c r="J20" s="120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</row>
    <row r="21" spans="1:22" ht="18" customHeight="1">
      <c r="A21" s="8" t="s">
        <v>196</v>
      </c>
      <c r="B21" s="2"/>
      <c r="C21" s="118"/>
      <c r="D21" s="118"/>
      <c r="E21" s="122"/>
      <c r="F21" s="122"/>
      <c r="G21" s="118"/>
      <c r="H21" s="118"/>
      <c r="I21" s="122"/>
      <c r="J21" s="118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</row>
    <row r="22" spans="1:22" ht="18" customHeight="1">
      <c r="A22" s="9" t="s">
        <v>197</v>
      </c>
      <c r="B22" s="2"/>
      <c r="C22" s="116">
        <v>0</v>
      </c>
      <c r="D22" s="130"/>
      <c r="E22" s="116">
        <v>0</v>
      </c>
      <c r="F22" s="130"/>
      <c r="G22" s="116">
        <v>0</v>
      </c>
      <c r="H22" s="116"/>
      <c r="I22" s="116">
        <v>6310839</v>
      </c>
      <c r="J22" s="116"/>
      <c r="K22" s="116">
        <v>0</v>
      </c>
      <c r="L22" s="116"/>
      <c r="M22" s="116">
        <v>0</v>
      </c>
      <c r="N22" s="116"/>
      <c r="O22" s="116">
        <v>0</v>
      </c>
      <c r="P22" s="116"/>
      <c r="Q22" s="116">
        <v>0</v>
      </c>
      <c r="R22" s="116"/>
      <c r="S22" s="116">
        <f>SUM(K22:Q22)</f>
        <v>0</v>
      </c>
      <c r="T22" s="130"/>
      <c r="U22" s="116">
        <f>SUM(C22:I22,S22)</f>
        <v>6310839</v>
      </c>
    </row>
    <row r="23" spans="1:22" ht="18" customHeight="1">
      <c r="A23" s="9" t="s">
        <v>129</v>
      </c>
      <c r="B23" s="2"/>
      <c r="C23" s="119">
        <v>0</v>
      </c>
      <c r="D23" s="144"/>
      <c r="E23" s="119">
        <v>0</v>
      </c>
      <c r="F23" s="118"/>
      <c r="G23" s="119">
        <v>0</v>
      </c>
      <c r="H23" s="118"/>
      <c r="I23" s="119">
        <v>0</v>
      </c>
      <c r="J23" s="118"/>
      <c r="K23" s="119">
        <v>0</v>
      </c>
      <c r="L23" s="116"/>
      <c r="M23" s="119">
        <v>0</v>
      </c>
      <c r="N23" s="116"/>
      <c r="O23" s="119">
        <v>0</v>
      </c>
      <c r="P23" s="116"/>
      <c r="Q23" s="119">
        <v>209719</v>
      </c>
      <c r="R23" s="116"/>
      <c r="S23" s="118">
        <f>SUM(K23:Q23)</f>
        <v>209719</v>
      </c>
      <c r="T23" s="122"/>
      <c r="U23" s="119">
        <f>SUM(C23:I23,S23)</f>
        <v>209719</v>
      </c>
    </row>
    <row r="24" spans="1:22" ht="18" customHeight="1">
      <c r="A24" s="8" t="s">
        <v>198</v>
      </c>
      <c r="B24" s="69"/>
      <c r="C24" s="119">
        <f>SUM(C22:C23)</f>
        <v>0</v>
      </c>
      <c r="D24" s="120"/>
      <c r="E24" s="119">
        <f>SUM(E22:E23)</f>
        <v>0</v>
      </c>
      <c r="F24" s="116"/>
      <c r="G24" s="116">
        <f>SUM(G22:G23)</f>
        <v>0</v>
      </c>
      <c r="H24" s="118"/>
      <c r="I24" s="116">
        <f>SUM(I22:I23)</f>
        <v>6310839</v>
      </c>
      <c r="J24" s="118"/>
      <c r="K24" s="119">
        <f>SUM(K22:K23)</f>
        <v>0</v>
      </c>
      <c r="L24" s="116"/>
      <c r="M24" s="119">
        <f>SUM(M22:M23)</f>
        <v>0</v>
      </c>
      <c r="N24" s="118"/>
      <c r="O24" s="119">
        <f>SUM(O22:O23)</f>
        <v>0</v>
      </c>
      <c r="P24" s="118"/>
      <c r="Q24" s="121">
        <f>SUM(Q22:Q23)</f>
        <v>209719</v>
      </c>
      <c r="R24" s="118"/>
      <c r="S24" s="121">
        <f>SUM(S22:S23)</f>
        <v>209719</v>
      </c>
      <c r="T24" s="122"/>
      <c r="U24" s="116">
        <f>SUM(U22:U23)</f>
        <v>6520558</v>
      </c>
      <c r="V24" s="186"/>
    </row>
    <row r="25" spans="1:22" ht="18" customHeight="1" thickBot="1">
      <c r="A25" s="8" t="s">
        <v>199</v>
      </c>
      <c r="B25" s="69"/>
      <c r="C25" s="123">
        <f>C15+C19+C24</f>
        <v>2973926</v>
      </c>
      <c r="D25" s="116"/>
      <c r="E25" s="123">
        <f>E15+E19+E24</f>
        <v>22506296</v>
      </c>
      <c r="F25" s="116"/>
      <c r="G25" s="123">
        <f>G15+G19+G24</f>
        <v>500000</v>
      </c>
      <c r="H25" s="118"/>
      <c r="I25" s="123">
        <f>I15+I19+I24</f>
        <v>50303959</v>
      </c>
      <c r="J25" s="118"/>
      <c r="K25" s="123">
        <f>K15+K19+K24</f>
        <v>95710</v>
      </c>
      <c r="L25" s="116"/>
      <c r="M25" s="123">
        <f>M15+M19+M24</f>
        <v>161187</v>
      </c>
      <c r="N25" s="116"/>
      <c r="O25" s="123">
        <f>O15+O19+O24</f>
        <v>12913</v>
      </c>
      <c r="P25" s="116"/>
      <c r="Q25" s="123">
        <f>Q15+Q19+Q24</f>
        <v>-273237</v>
      </c>
      <c r="R25" s="116"/>
      <c r="S25" s="123">
        <f>S15+S19+S24</f>
        <v>-3427</v>
      </c>
      <c r="T25" s="118"/>
      <c r="U25" s="123">
        <f>U15+U19+U24</f>
        <v>76280754</v>
      </c>
    </row>
    <row r="26" spans="1:22" ht="18" customHeight="1" thickTop="1">
      <c r="U26" s="61"/>
    </row>
    <row r="27" spans="1:22" ht="18" customHeight="1">
      <c r="U27" s="61"/>
    </row>
    <row r="28" spans="1:22" ht="18" customHeight="1">
      <c r="U28" s="61"/>
    </row>
    <row r="29" spans="1:22" ht="18" customHeight="1">
      <c r="U29" s="61"/>
    </row>
    <row r="30" spans="1:22" ht="18" customHeight="1">
      <c r="U30" s="61"/>
    </row>
    <row r="31" spans="1:22" ht="18" customHeight="1">
      <c r="U31" s="61"/>
    </row>
    <row r="32" spans="1:22" ht="18" customHeight="1">
      <c r="U32" s="61"/>
    </row>
    <row r="33" spans="1:21" ht="18" customHeight="1">
      <c r="U33" s="61"/>
    </row>
    <row r="34" spans="1:21" ht="18" customHeight="1">
      <c r="U34" s="61"/>
    </row>
    <row r="35" spans="1:21" ht="18" customHeight="1">
      <c r="U35" s="61"/>
    </row>
    <row r="36" spans="1:21" ht="18" customHeight="1">
      <c r="A36" s="15"/>
      <c r="U36" s="61"/>
    </row>
    <row r="37" spans="1:21" ht="18" customHeight="1">
      <c r="U37" s="61"/>
    </row>
    <row r="38" spans="1:21" ht="18" customHeight="1">
      <c r="U38" s="61"/>
    </row>
    <row r="39" spans="1:21" ht="18" customHeight="1"/>
    <row r="40" spans="1:21" ht="18" customHeight="1"/>
    <row r="43" spans="1:21" ht="17.25" customHeight="1"/>
    <row r="44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8" right="0.6" top="0.48" bottom="0.8" header="0.5" footer="0.5"/>
  <pageSetup paperSize="9" scale="61" firstPageNumber="9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  <pageSetUpPr fitToPage="1"/>
  </sheetPr>
  <dimension ref="A1:X43"/>
  <sheetViews>
    <sheetView view="pageBreakPreview" topLeftCell="A11" zoomScaleNormal="68" zoomScaleSheetLayoutView="100" workbookViewId="0">
      <selection activeCell="E22" sqref="D22:E22"/>
    </sheetView>
  </sheetViews>
  <sheetFormatPr defaultColWidth="9.453125" defaultRowHeight="20.25" customHeight="1"/>
  <cols>
    <col min="1" max="1" width="58.453125" style="4" customWidth="1"/>
    <col min="2" max="2" width="7" style="5" customWidth="1"/>
    <col min="3" max="3" width="12.81640625" style="12" customWidth="1"/>
    <col min="4" max="4" width="1.453125" style="12" customWidth="1"/>
    <col min="5" max="5" width="12.81640625" style="12" customWidth="1"/>
    <col min="6" max="6" width="1.453125" style="12" customWidth="1"/>
    <col min="7" max="7" width="12.81640625" style="12" customWidth="1"/>
    <col min="8" max="8" width="1.453125" style="12" customWidth="1"/>
    <col min="9" max="9" width="12.81640625" style="12" customWidth="1"/>
    <col min="10" max="10" width="1.453125" style="12" customWidth="1"/>
    <col min="11" max="11" width="12.81640625" style="12" customWidth="1"/>
    <col min="12" max="12" width="1.453125" style="12" customWidth="1"/>
    <col min="13" max="13" width="12.81640625" style="12" customWidth="1"/>
    <col min="14" max="14" width="1.453125" style="12" customWidth="1"/>
    <col min="15" max="15" width="12.81640625" style="12" customWidth="1"/>
    <col min="16" max="16" width="1.453125" style="12" customWidth="1"/>
    <col min="17" max="17" width="20.81640625" style="12" customWidth="1"/>
    <col min="18" max="18" width="1.453125" style="12" customWidth="1"/>
    <col min="19" max="19" width="12.81640625" style="12" customWidth="1"/>
    <col min="20" max="20" width="1.453125" style="12" customWidth="1"/>
    <col min="21" max="21" width="12.81640625" style="12" customWidth="1"/>
    <col min="22" max="22" width="10.81640625" style="4" bestFit="1" customWidth="1"/>
    <col min="23" max="16384" width="9.453125" style="4"/>
  </cols>
  <sheetData>
    <row r="1" spans="1:24" s="9" customFormat="1" ht="20.2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</row>
    <row r="2" spans="1:24" s="9" customFormat="1" ht="20.25" customHeight="1">
      <c r="A2" s="229" t="s">
        <v>200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1:24" s="9" customFormat="1" ht="20.25" customHeight="1">
      <c r="A3" s="229" t="s">
        <v>204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24" s="9" customFormat="1" ht="20.25" customHeight="1">
      <c r="A4" s="229" t="s">
        <v>94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4" s="9" customFormat="1" ht="20.25" customHeight="1">
      <c r="A5" s="229" t="s">
        <v>95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</row>
    <row r="6" spans="1:24" s="9" customFormat="1" ht="20.25" customHeight="1">
      <c r="A6" s="230" t="s">
        <v>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</row>
    <row r="7" spans="1:24" s="9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 ht="18" customHeight="1">
      <c r="A8" s="2"/>
      <c r="B8" s="2"/>
      <c r="C8" s="4"/>
      <c r="D8" s="6"/>
      <c r="E8" s="6"/>
      <c r="F8" s="6"/>
      <c r="G8" s="236" t="s">
        <v>145</v>
      </c>
      <c r="H8" s="236"/>
      <c r="I8" s="236"/>
      <c r="J8" s="6"/>
      <c r="K8" s="236" t="s">
        <v>87</v>
      </c>
      <c r="L8" s="236"/>
      <c r="M8" s="236"/>
      <c r="N8" s="236"/>
      <c r="O8" s="236"/>
      <c r="P8" s="236"/>
      <c r="Q8" s="236"/>
      <c r="R8" s="236"/>
      <c r="S8" s="236"/>
      <c r="T8" s="6"/>
      <c r="U8" s="4"/>
    </row>
    <row r="9" spans="1:24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205</v>
      </c>
      <c r="R9" s="6"/>
      <c r="S9" s="6"/>
      <c r="T9" s="6"/>
      <c r="U9" s="4"/>
    </row>
    <row r="10" spans="1:24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206</v>
      </c>
      <c r="R10" s="6"/>
      <c r="S10" s="6" t="s">
        <v>207</v>
      </c>
      <c r="T10" s="6"/>
      <c r="U10" s="6"/>
    </row>
    <row r="11" spans="1:24" ht="18" customHeight="1">
      <c r="A11" s="5"/>
      <c r="C11" s="6" t="s">
        <v>146</v>
      </c>
      <c r="D11" s="6"/>
      <c r="E11" s="4"/>
      <c r="F11" s="6"/>
      <c r="G11" s="4"/>
      <c r="J11" s="6"/>
      <c r="K11" s="6" t="s">
        <v>208</v>
      </c>
      <c r="L11" s="6"/>
      <c r="M11" s="6" t="s">
        <v>209</v>
      </c>
      <c r="N11" s="6"/>
      <c r="O11" s="6"/>
      <c r="P11" s="6"/>
      <c r="Q11" s="6" t="s">
        <v>210</v>
      </c>
      <c r="R11" s="6"/>
      <c r="S11" s="6" t="s">
        <v>211</v>
      </c>
      <c r="T11" s="6"/>
      <c r="U11" s="6" t="s">
        <v>212</v>
      </c>
    </row>
    <row r="12" spans="1:24" ht="18" customHeight="1">
      <c r="A12" s="5"/>
      <c r="C12" s="6" t="s">
        <v>150</v>
      </c>
      <c r="D12" s="6"/>
      <c r="E12" s="6" t="s">
        <v>159</v>
      </c>
      <c r="F12" s="6"/>
      <c r="G12" s="6" t="s">
        <v>161</v>
      </c>
      <c r="J12" s="6"/>
      <c r="K12" s="6" t="s">
        <v>213</v>
      </c>
      <c r="L12" s="6"/>
      <c r="M12" s="47" t="s">
        <v>164</v>
      </c>
      <c r="N12" s="6"/>
      <c r="O12" s="6" t="s">
        <v>167</v>
      </c>
      <c r="P12" s="6"/>
      <c r="Q12" s="6" t="s">
        <v>214</v>
      </c>
      <c r="R12" s="6"/>
      <c r="S12" s="6" t="s">
        <v>215</v>
      </c>
      <c r="T12" s="6"/>
      <c r="U12" s="6" t="s">
        <v>168</v>
      </c>
    </row>
    <row r="13" spans="1:24" ht="18" customHeight="1">
      <c r="A13" s="5"/>
      <c r="B13" s="69" t="s">
        <v>171</v>
      </c>
      <c r="C13" s="70" t="s">
        <v>216</v>
      </c>
      <c r="D13" s="6"/>
      <c r="E13" s="70" t="s">
        <v>173</v>
      </c>
      <c r="F13" s="6"/>
      <c r="G13" s="70" t="s">
        <v>175</v>
      </c>
      <c r="H13" s="3"/>
      <c r="I13" s="70" t="s">
        <v>217</v>
      </c>
      <c r="J13" s="3"/>
      <c r="K13" s="70" t="s">
        <v>218</v>
      </c>
      <c r="L13" s="6"/>
      <c r="M13" s="58" t="s">
        <v>178</v>
      </c>
      <c r="N13" s="6"/>
      <c r="O13" s="58" t="s">
        <v>180</v>
      </c>
      <c r="P13" s="41"/>
      <c r="Q13" s="70" t="s">
        <v>219</v>
      </c>
      <c r="R13" s="6"/>
      <c r="S13" s="70" t="s">
        <v>181</v>
      </c>
      <c r="T13" s="3"/>
      <c r="U13" s="57" t="s">
        <v>181</v>
      </c>
    </row>
    <row r="14" spans="1:24" ht="18" customHeight="1">
      <c r="A14" s="41"/>
      <c r="B14" s="69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ht="18" customHeight="1">
      <c r="A15" s="8" t="s">
        <v>201</v>
      </c>
      <c r="B15" s="69"/>
      <c r="C15" s="116">
        <v>2974210</v>
      </c>
      <c r="D15" s="144"/>
      <c r="E15" s="116">
        <v>22551567</v>
      </c>
      <c r="F15" s="116"/>
      <c r="G15" s="116">
        <v>500000</v>
      </c>
      <c r="H15" s="144"/>
      <c r="I15" s="116">
        <v>60175499</v>
      </c>
      <c r="J15" s="144"/>
      <c r="K15" s="116">
        <v>50944</v>
      </c>
      <c r="L15" s="116"/>
      <c r="M15" s="116">
        <v>161187</v>
      </c>
      <c r="N15" s="116"/>
      <c r="O15" s="116">
        <v>11668</v>
      </c>
      <c r="P15" s="116"/>
      <c r="Q15" s="116">
        <v>-66693</v>
      </c>
      <c r="R15" s="116"/>
      <c r="S15" s="116">
        <f>SUM(K15:Q15)</f>
        <v>157106</v>
      </c>
      <c r="T15" s="116"/>
      <c r="U15" s="116">
        <f>SUM(C15:I15,S15)</f>
        <v>86358382</v>
      </c>
      <c r="V15" s="163"/>
      <c r="X15" s="68"/>
    </row>
    <row r="16" spans="1:24" ht="18" customHeight="1">
      <c r="A16" s="8" t="s">
        <v>220</v>
      </c>
      <c r="B16" s="2"/>
      <c r="C16" s="118"/>
      <c r="D16" s="120"/>
      <c r="E16" s="118"/>
      <c r="F16" s="118"/>
      <c r="G16" s="118"/>
      <c r="H16" s="120"/>
      <c r="I16" s="118"/>
      <c r="J16" s="120"/>
      <c r="K16" s="118"/>
      <c r="L16" s="116"/>
      <c r="M16" s="118"/>
      <c r="N16" s="116"/>
      <c r="O16" s="116"/>
      <c r="P16" s="116"/>
      <c r="Q16" s="116"/>
      <c r="R16" s="116"/>
      <c r="S16" s="116"/>
      <c r="T16" s="118"/>
      <c r="U16" s="118"/>
      <c r="X16" s="68"/>
    </row>
    <row r="17" spans="1:24" ht="18" customHeight="1">
      <c r="A17" s="10" t="s">
        <v>190</v>
      </c>
      <c r="B17" s="2">
        <v>16</v>
      </c>
      <c r="C17" s="119">
        <v>0</v>
      </c>
      <c r="D17" s="120"/>
      <c r="E17" s="119">
        <v>0</v>
      </c>
      <c r="F17" s="118"/>
      <c r="G17" s="116">
        <v>0</v>
      </c>
      <c r="H17" s="118"/>
      <c r="I17" s="119">
        <v>-12610626</v>
      </c>
      <c r="J17" s="117"/>
      <c r="K17" s="119">
        <v>0</v>
      </c>
      <c r="L17" s="118"/>
      <c r="M17" s="116">
        <v>0</v>
      </c>
      <c r="N17" s="116"/>
      <c r="O17" s="116">
        <v>0</v>
      </c>
      <c r="P17" s="118"/>
      <c r="Q17" s="119">
        <v>0</v>
      </c>
      <c r="R17" s="118"/>
      <c r="S17" s="119">
        <v>0</v>
      </c>
      <c r="T17" s="122"/>
      <c r="U17" s="119">
        <f>SUM(C17:I17,S17)</f>
        <v>-12610626</v>
      </c>
      <c r="X17" s="68"/>
    </row>
    <row r="18" spans="1:24" ht="18" customHeight="1">
      <c r="A18" s="8" t="s">
        <v>221</v>
      </c>
      <c r="B18" s="2"/>
      <c r="C18" s="121">
        <f>SUM(C17:C17)</f>
        <v>0</v>
      </c>
      <c r="D18" s="120"/>
      <c r="E18" s="121">
        <f>SUM(E17:E17)</f>
        <v>0</v>
      </c>
      <c r="F18" s="116"/>
      <c r="G18" s="121">
        <f>SUM(G17:G17)</f>
        <v>0</v>
      </c>
      <c r="H18" s="120"/>
      <c r="I18" s="119">
        <f>SUM(I17:I17)</f>
        <v>-12610626</v>
      </c>
      <c r="J18" s="120"/>
      <c r="K18" s="119">
        <f>SUM(K17:K17)</f>
        <v>0</v>
      </c>
      <c r="L18" s="116"/>
      <c r="M18" s="121">
        <v>0</v>
      </c>
      <c r="N18" s="116"/>
      <c r="O18" s="121">
        <f>SUM(O17:O17)</f>
        <v>0</v>
      </c>
      <c r="P18" s="116"/>
      <c r="Q18" s="121">
        <f>SUM(Q17:Q17)</f>
        <v>0</v>
      </c>
      <c r="R18" s="116"/>
      <c r="S18" s="119">
        <f>SUM(S17:S17)</f>
        <v>0</v>
      </c>
      <c r="T18" s="118"/>
      <c r="U18" s="119">
        <f>SUM(U17:U17)</f>
        <v>-12610626</v>
      </c>
      <c r="X18" s="68"/>
    </row>
    <row r="19" spans="1:24" ht="18" customHeight="1">
      <c r="A19" s="11"/>
      <c r="B19" s="7"/>
      <c r="C19" s="118"/>
      <c r="D19" s="118"/>
      <c r="E19" s="118"/>
      <c r="F19" s="118"/>
      <c r="G19" s="118"/>
      <c r="H19" s="120"/>
      <c r="I19" s="118"/>
      <c r="J19" s="120"/>
      <c r="K19" s="118"/>
      <c r="L19" s="118"/>
      <c r="M19" s="118"/>
      <c r="N19" s="116"/>
      <c r="O19" s="118"/>
      <c r="P19" s="118"/>
      <c r="Q19" s="118"/>
      <c r="R19" s="118"/>
      <c r="S19" s="118"/>
      <c r="T19" s="118"/>
      <c r="U19" s="118"/>
      <c r="X19" s="68"/>
    </row>
    <row r="20" spans="1:24" ht="18" customHeight="1">
      <c r="A20" s="8" t="s">
        <v>196</v>
      </c>
      <c r="B20" s="2"/>
      <c r="C20" s="118"/>
      <c r="D20" s="118"/>
      <c r="E20" s="122"/>
      <c r="F20" s="122"/>
      <c r="G20" s="118"/>
      <c r="H20" s="118"/>
      <c r="I20" s="122"/>
      <c r="J20" s="118"/>
      <c r="K20" s="122"/>
      <c r="L20" s="122"/>
      <c r="M20" s="118"/>
      <c r="N20" s="116"/>
      <c r="O20" s="118"/>
      <c r="P20" s="122"/>
      <c r="Q20" s="122"/>
      <c r="R20" s="122"/>
      <c r="S20" s="122"/>
      <c r="T20" s="122"/>
      <c r="U20" s="122"/>
      <c r="X20" s="68"/>
    </row>
    <row r="21" spans="1:24" ht="18" customHeight="1">
      <c r="A21" s="9" t="s">
        <v>197</v>
      </c>
      <c r="B21" s="2"/>
      <c r="C21" s="116">
        <v>0</v>
      </c>
      <c r="D21" s="120"/>
      <c r="E21" s="116">
        <v>0</v>
      </c>
      <c r="F21" s="118"/>
      <c r="G21" s="116">
        <v>0</v>
      </c>
      <c r="H21" s="118"/>
      <c r="I21" s="116">
        <f>'SI (3M)(5)'!G42</f>
        <v>6756930</v>
      </c>
      <c r="J21" s="117"/>
      <c r="K21" s="116">
        <v>0</v>
      </c>
      <c r="L21" s="118"/>
      <c r="M21" s="116">
        <v>0</v>
      </c>
      <c r="N21" s="116"/>
      <c r="O21" s="116">
        <v>0</v>
      </c>
      <c r="P21" s="118"/>
      <c r="Q21" s="116">
        <v>0</v>
      </c>
      <c r="R21" s="118"/>
      <c r="S21" s="116">
        <f>SUM(K21:Q21)</f>
        <v>0</v>
      </c>
      <c r="T21" s="118"/>
      <c r="U21" s="116">
        <f>SUM(C21+E21+G21+I21+S21)</f>
        <v>6756930</v>
      </c>
      <c r="X21" s="68"/>
    </row>
    <row r="22" spans="1:24" ht="18" customHeight="1">
      <c r="A22" s="9" t="s">
        <v>129</v>
      </c>
      <c r="B22" s="2"/>
      <c r="C22" s="119">
        <v>0</v>
      </c>
      <c r="D22" s="120"/>
      <c r="E22" s="119">
        <v>0</v>
      </c>
      <c r="F22" s="118"/>
      <c r="G22" s="116">
        <v>0</v>
      </c>
      <c r="H22" s="118"/>
      <c r="I22" s="116">
        <v>0</v>
      </c>
      <c r="J22" s="117"/>
      <c r="K22" s="119">
        <v>0</v>
      </c>
      <c r="L22" s="118"/>
      <c r="M22" s="116">
        <v>0</v>
      </c>
      <c r="N22" s="116"/>
      <c r="O22" s="116">
        <v>0</v>
      </c>
      <c r="P22" s="118"/>
      <c r="Q22" s="119">
        <f>'SCI (3M)(6)'!G21</f>
        <v>3206</v>
      </c>
      <c r="R22" s="118"/>
      <c r="S22" s="119">
        <f>SUM(K22:Q22)</f>
        <v>3206</v>
      </c>
      <c r="T22" s="122"/>
      <c r="U22" s="119">
        <f>SUM(C22+E22+G22+I22+S22)</f>
        <v>3206</v>
      </c>
      <c r="X22" s="68"/>
    </row>
    <row r="23" spans="1:24" ht="18" customHeight="1">
      <c r="A23" s="8" t="s">
        <v>198</v>
      </c>
      <c r="B23" s="69"/>
      <c r="C23" s="121">
        <f>SUM(C21:C22)</f>
        <v>0</v>
      </c>
      <c r="D23" s="120"/>
      <c r="E23" s="121">
        <f>SUM(E21:E22)</f>
        <v>0</v>
      </c>
      <c r="F23" s="116"/>
      <c r="G23" s="121">
        <f>SUM(G21:G22)</f>
        <v>0</v>
      </c>
      <c r="H23" s="118"/>
      <c r="I23" s="121">
        <f>SUM(I21:I22)</f>
        <v>6756930</v>
      </c>
      <c r="J23" s="118"/>
      <c r="K23" s="121">
        <f>SUM(K21:K22)</f>
        <v>0</v>
      </c>
      <c r="L23" s="116"/>
      <c r="M23" s="121">
        <f>SUM(M21:M22)</f>
        <v>0</v>
      </c>
      <c r="N23" s="116"/>
      <c r="O23" s="121">
        <f>SUM(O21:O22)</f>
        <v>0</v>
      </c>
      <c r="P23" s="118"/>
      <c r="Q23" s="121">
        <f>SUM(Q21:Q22)</f>
        <v>3206</v>
      </c>
      <c r="R23" s="118"/>
      <c r="S23" s="121">
        <f>SUM(S21:S22)</f>
        <v>3206</v>
      </c>
      <c r="T23" s="122"/>
      <c r="U23" s="121">
        <f>SUM(U21:U22)</f>
        <v>6760136</v>
      </c>
      <c r="V23" s="186"/>
      <c r="W23" s="188"/>
      <c r="X23" s="68"/>
    </row>
    <row r="24" spans="1:24" ht="18" customHeight="1" thickBot="1">
      <c r="A24" s="8" t="s">
        <v>202</v>
      </c>
      <c r="B24" s="69"/>
      <c r="C24" s="123">
        <f>C15+C18+C23</f>
        <v>2974210</v>
      </c>
      <c r="D24" s="116"/>
      <c r="E24" s="123">
        <f>E15+E18+E23</f>
        <v>22551567</v>
      </c>
      <c r="F24" s="116"/>
      <c r="G24" s="123">
        <f>G15+G18+G23</f>
        <v>500000</v>
      </c>
      <c r="H24" s="118"/>
      <c r="I24" s="123">
        <f>I15+I18+I23</f>
        <v>54321803</v>
      </c>
      <c r="J24" s="118"/>
      <c r="K24" s="123">
        <f>K15+K18+K23</f>
        <v>50944</v>
      </c>
      <c r="L24" s="116"/>
      <c r="M24" s="123">
        <f>M15+M18+M23</f>
        <v>161187</v>
      </c>
      <c r="N24" s="162"/>
      <c r="O24" s="123">
        <f>O15+O18+O23</f>
        <v>11668</v>
      </c>
      <c r="P24" s="116"/>
      <c r="Q24" s="123">
        <f>Q15+Q18+Q23</f>
        <v>-63487</v>
      </c>
      <c r="R24" s="116"/>
      <c r="S24" s="123">
        <f>S15+S18+S23</f>
        <v>160312</v>
      </c>
      <c r="T24" s="118"/>
      <c r="U24" s="123">
        <f>U15+U18+U23</f>
        <v>80507892</v>
      </c>
      <c r="V24" s="186"/>
      <c r="W24" s="188"/>
      <c r="X24" s="68"/>
    </row>
    <row r="25" spans="1:24" ht="18" customHeight="1" thickTop="1">
      <c r="I25" s="187"/>
      <c r="N25" s="115"/>
      <c r="U25" s="189"/>
    </row>
    <row r="26" spans="1:24" ht="18" customHeight="1">
      <c r="N26" s="115"/>
      <c r="U26" s="71"/>
    </row>
    <row r="27" spans="1:24" ht="18" customHeight="1">
      <c r="N27" s="115"/>
    </row>
    <row r="28" spans="1:24" ht="18" customHeight="1">
      <c r="U28" s="61"/>
    </row>
    <row r="29" spans="1:24" ht="18" customHeight="1">
      <c r="U29" s="61"/>
    </row>
    <row r="30" spans="1:24" ht="18" customHeight="1">
      <c r="U30" s="61"/>
    </row>
    <row r="31" spans="1:24" ht="18" customHeight="1">
      <c r="U31" s="61"/>
    </row>
    <row r="32" spans="1:24" ht="18" customHeight="1">
      <c r="U32" s="61"/>
    </row>
    <row r="33" spans="1:21" ht="18" customHeight="1">
      <c r="U33" s="61"/>
    </row>
    <row r="34" spans="1:21" ht="18" customHeight="1">
      <c r="U34" s="61"/>
    </row>
    <row r="35" spans="1:21" ht="18" customHeight="1">
      <c r="U35" s="61"/>
    </row>
    <row r="36" spans="1:21" ht="18" customHeight="1">
      <c r="U36" s="61"/>
    </row>
    <row r="37" spans="1:21" ht="18" customHeight="1">
      <c r="U37" s="61"/>
    </row>
    <row r="38" spans="1:21" ht="18" customHeight="1">
      <c r="A38" s="15"/>
    </row>
    <row r="39" spans="1:21" ht="18" customHeight="1"/>
    <row r="42" spans="1:21" ht="17.25" customHeight="1"/>
    <row r="43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8" right="0.6" top="0.48" bottom="0.8" header="0.5" footer="0.5"/>
  <pageSetup paperSize="9" scale="61" firstPageNumber="10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  <ignoredErrors>
    <ignoredError sqref="U17 U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  <pageSetUpPr fitToPage="1"/>
  </sheetPr>
  <dimension ref="A1:N102"/>
  <sheetViews>
    <sheetView zoomScale="55" zoomScaleNormal="55" workbookViewId="0">
      <selection sqref="A1:I1"/>
    </sheetView>
  </sheetViews>
  <sheetFormatPr defaultColWidth="9.453125" defaultRowHeight="23.15" customHeight="1"/>
  <cols>
    <col min="1" max="1" width="59.1796875" style="191" customWidth="1"/>
    <col min="2" max="2" width="9.1796875" style="201" customWidth="1"/>
    <col min="3" max="3" width="17.54296875" style="25" customWidth="1"/>
    <col min="4" max="4" width="1.453125" style="26" customWidth="1"/>
    <col min="5" max="5" width="17.54296875" style="25" customWidth="1"/>
    <col min="6" max="6" width="1.453125" style="26" customWidth="1"/>
    <col min="7" max="7" width="17.54296875" style="26" customWidth="1"/>
    <col min="8" max="8" width="1.453125" style="26" customWidth="1"/>
    <col min="9" max="9" width="17.54296875" style="26" customWidth="1"/>
    <col min="10" max="10" width="15.453125" style="195" customWidth="1"/>
    <col min="11" max="11" width="2.54296875" style="195" customWidth="1"/>
    <col min="12" max="12" width="18.453125" style="195" bestFit="1" customWidth="1"/>
    <col min="13" max="13" width="1.453125" style="195" customWidth="1"/>
    <col min="14" max="14" width="14.453125" style="195" customWidth="1"/>
    <col min="15" max="15" width="2.54296875" style="195" customWidth="1"/>
    <col min="16" max="16" width="13.54296875" style="195" customWidth="1"/>
    <col min="17" max="17" width="2.453125" style="195" customWidth="1"/>
    <col min="18" max="18" width="16.81640625" style="195" customWidth="1"/>
    <col min="19" max="16384" width="9.453125" style="195"/>
  </cols>
  <sheetData>
    <row r="1" spans="1:10" s="15" customFormat="1" ht="23.1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10" s="15" customFormat="1" ht="23.15" customHeight="1">
      <c r="A2" s="229" t="s">
        <v>222</v>
      </c>
      <c r="B2" s="229"/>
      <c r="C2" s="229"/>
      <c r="D2" s="229"/>
      <c r="E2" s="229"/>
      <c r="F2" s="229"/>
      <c r="G2" s="229"/>
      <c r="H2" s="229"/>
      <c r="I2" s="229"/>
    </row>
    <row r="3" spans="1:10" s="15" customFormat="1" ht="23.15" customHeight="1">
      <c r="A3" s="229" t="s">
        <v>94</v>
      </c>
      <c r="B3" s="229"/>
      <c r="C3" s="229"/>
      <c r="D3" s="229"/>
      <c r="E3" s="229"/>
      <c r="F3" s="229"/>
      <c r="G3" s="229"/>
      <c r="H3" s="229"/>
      <c r="I3" s="229"/>
    </row>
    <row r="4" spans="1:10" s="15" customFormat="1" ht="23.15" customHeight="1">
      <c r="A4" s="229" t="s">
        <v>95</v>
      </c>
      <c r="B4" s="229"/>
      <c r="C4" s="229"/>
      <c r="D4" s="229"/>
      <c r="E4" s="229"/>
      <c r="F4" s="229"/>
      <c r="G4" s="229"/>
      <c r="H4" s="229"/>
      <c r="I4" s="229"/>
    </row>
    <row r="5" spans="1:10" s="15" customFormat="1" ht="23.15" customHeight="1">
      <c r="A5" s="230" t="s">
        <v>3</v>
      </c>
      <c r="B5" s="230"/>
      <c r="C5" s="230"/>
      <c r="D5" s="230"/>
      <c r="E5" s="230"/>
      <c r="F5" s="230"/>
      <c r="G5" s="230"/>
      <c r="H5" s="230"/>
      <c r="I5" s="230"/>
    </row>
    <row r="6" spans="1:10" s="15" customFormat="1" ht="5.5" customHeight="1">
      <c r="B6" s="40"/>
      <c r="E6" s="45"/>
    </row>
    <row r="7" spans="1:10" s="17" customFormat="1" ht="23.15" customHeight="1">
      <c r="A7" s="23"/>
      <c r="B7" s="74" t="s">
        <v>4</v>
      </c>
      <c r="C7" s="229" t="s">
        <v>5</v>
      </c>
      <c r="D7" s="229"/>
      <c r="E7" s="229"/>
      <c r="F7" s="28"/>
      <c r="G7" s="229" t="s">
        <v>6</v>
      </c>
      <c r="H7" s="229"/>
      <c r="I7" s="229"/>
      <c r="J7" s="69"/>
    </row>
    <row r="8" spans="1:10" s="17" customFormat="1" ht="23.15" customHeight="1">
      <c r="A8" s="23"/>
      <c r="B8" s="16"/>
      <c r="C8" s="229" t="s">
        <v>7</v>
      </c>
      <c r="D8" s="229"/>
      <c r="E8" s="229"/>
      <c r="F8" s="28"/>
      <c r="G8" s="16"/>
      <c r="H8" s="16" t="s">
        <v>7</v>
      </c>
      <c r="I8" s="16"/>
      <c r="J8" s="69"/>
    </row>
    <row r="9" spans="1:10" s="15" customFormat="1" ht="23.15" customHeight="1">
      <c r="C9" s="16">
        <v>2023</v>
      </c>
      <c r="D9" s="16"/>
      <c r="E9" s="16">
        <v>2022</v>
      </c>
      <c r="F9" s="16"/>
      <c r="G9" s="16">
        <v>2023</v>
      </c>
      <c r="H9" s="16"/>
      <c r="I9" s="16">
        <v>2022</v>
      </c>
      <c r="J9" s="16"/>
    </row>
    <row r="10" spans="1:10" ht="23.15" customHeight="1">
      <c r="A10" s="76" t="s">
        <v>223</v>
      </c>
      <c r="B10" s="19"/>
      <c r="C10" s="196"/>
      <c r="D10" s="196"/>
      <c r="E10" s="196"/>
      <c r="F10" s="196"/>
      <c r="G10" s="196"/>
      <c r="H10" s="196"/>
      <c r="I10" s="196"/>
    </row>
    <row r="11" spans="1:10" ht="23.15" customHeight="1">
      <c r="A11" s="191" t="s">
        <v>121</v>
      </c>
      <c r="B11" s="19"/>
      <c r="C11" s="35">
        <f>'SI (3M)(5)'!C44</f>
        <v>6757656</v>
      </c>
      <c r="D11" s="125"/>
      <c r="E11" s="35">
        <f>'SI (3M)(5)'!E44</f>
        <v>6311543</v>
      </c>
      <c r="F11" s="125"/>
      <c r="G11" s="35">
        <f>'SI (3M)(5)'!G44</f>
        <v>6756930</v>
      </c>
      <c r="H11" s="126"/>
      <c r="I11" s="35">
        <v>6310839</v>
      </c>
    </row>
    <row r="12" spans="1:10" ht="23.15" customHeight="1">
      <c r="A12" s="15" t="s">
        <v>224</v>
      </c>
      <c r="B12" s="19"/>
      <c r="C12" s="35" t="s">
        <v>225</v>
      </c>
      <c r="D12" s="125"/>
      <c r="E12" s="35" t="s">
        <v>225</v>
      </c>
      <c r="F12" s="125"/>
      <c r="G12" s="35"/>
      <c r="H12" s="126"/>
      <c r="I12" s="35"/>
    </row>
    <row r="13" spans="1:10" ht="23.15" customHeight="1">
      <c r="A13" s="15" t="s">
        <v>226</v>
      </c>
      <c r="B13" s="19">
        <v>9</v>
      </c>
      <c r="C13" s="35">
        <v>13154735</v>
      </c>
      <c r="D13" s="125"/>
      <c r="E13" s="35">
        <v>13369485</v>
      </c>
      <c r="F13" s="125"/>
      <c r="G13" s="35">
        <v>42449</v>
      </c>
      <c r="H13" s="126"/>
      <c r="I13" s="35">
        <v>39712</v>
      </c>
    </row>
    <row r="14" spans="1:10" ht="23.15" customHeight="1">
      <c r="A14" s="15" t="s">
        <v>110</v>
      </c>
      <c r="B14" s="19"/>
      <c r="C14" s="35">
        <v>-32598</v>
      </c>
      <c r="D14" s="125"/>
      <c r="E14" s="35">
        <v>-55613</v>
      </c>
      <c r="F14" s="125"/>
      <c r="G14" s="35">
        <v>-183928</v>
      </c>
      <c r="H14" s="126"/>
      <c r="I14" s="35">
        <v>-118792</v>
      </c>
    </row>
    <row r="15" spans="1:10" ht="23.15" customHeight="1">
      <c r="A15" s="15" t="s">
        <v>118</v>
      </c>
      <c r="B15" s="19"/>
      <c r="C15" s="35">
        <v>1250331</v>
      </c>
      <c r="D15" s="125"/>
      <c r="E15" s="35">
        <v>1319811</v>
      </c>
      <c r="F15" s="125"/>
      <c r="G15" s="35">
        <v>51164</v>
      </c>
      <c r="H15" s="125"/>
      <c r="I15" s="35">
        <v>49528</v>
      </c>
    </row>
    <row r="16" spans="1:10" ht="23.15" customHeight="1">
      <c r="A16" s="15" t="s">
        <v>227</v>
      </c>
      <c r="B16" s="19"/>
      <c r="C16" s="35">
        <v>507081</v>
      </c>
      <c r="D16" s="125"/>
      <c r="E16" s="35">
        <v>532727</v>
      </c>
      <c r="F16" s="125"/>
      <c r="G16" s="124">
        <v>-2900</v>
      </c>
      <c r="H16" s="125"/>
      <c r="I16" s="124">
        <v>0</v>
      </c>
    </row>
    <row r="17" spans="1:9" ht="23.15" customHeight="1">
      <c r="A17" s="15" t="s">
        <v>189</v>
      </c>
      <c r="B17" s="19"/>
      <c r="C17" s="35">
        <v>0</v>
      </c>
      <c r="D17" s="35"/>
      <c r="E17" s="35">
        <v>1182</v>
      </c>
      <c r="F17" s="35"/>
      <c r="G17" s="35">
        <v>0</v>
      </c>
      <c r="H17" s="35"/>
      <c r="I17" s="35">
        <v>1182</v>
      </c>
    </row>
    <row r="18" spans="1:9" ht="23.15" customHeight="1">
      <c r="A18" s="15" t="s">
        <v>228</v>
      </c>
      <c r="B18" s="19"/>
      <c r="C18" s="35"/>
      <c r="D18" s="35"/>
      <c r="E18" s="35"/>
      <c r="F18" s="35"/>
      <c r="G18" s="35"/>
      <c r="H18" s="35"/>
      <c r="I18" s="35"/>
    </row>
    <row r="19" spans="1:9" ht="23.15" customHeight="1">
      <c r="A19" s="15" t="s">
        <v>229</v>
      </c>
      <c r="B19" s="19"/>
      <c r="C19" s="35">
        <v>-3050</v>
      </c>
      <c r="D19" s="125"/>
      <c r="E19" s="35">
        <v>19334</v>
      </c>
      <c r="F19" s="125"/>
      <c r="G19" s="124">
        <v>0</v>
      </c>
      <c r="H19" s="126"/>
      <c r="I19" s="124">
        <v>0</v>
      </c>
    </row>
    <row r="20" spans="1:9" ht="23.15" customHeight="1">
      <c r="A20" s="15" t="s">
        <v>230</v>
      </c>
      <c r="B20" s="19">
        <v>9</v>
      </c>
      <c r="C20" s="35">
        <v>282479</v>
      </c>
      <c r="D20" s="125"/>
      <c r="E20" s="35">
        <v>165034</v>
      </c>
      <c r="F20" s="125"/>
      <c r="G20" s="124">
        <v>0</v>
      </c>
      <c r="H20" s="126"/>
      <c r="I20" s="124">
        <v>0</v>
      </c>
    </row>
    <row r="21" spans="1:9" ht="23.15" customHeight="1">
      <c r="A21" s="15" t="s">
        <v>231</v>
      </c>
      <c r="B21" s="19"/>
      <c r="C21" s="35">
        <v>-535</v>
      </c>
      <c r="D21" s="125"/>
      <c r="E21" s="35">
        <v>77466</v>
      </c>
      <c r="F21" s="125"/>
      <c r="G21" s="124">
        <v>0</v>
      </c>
      <c r="H21" s="126"/>
      <c r="I21" s="124">
        <v>0</v>
      </c>
    </row>
    <row r="22" spans="1:9" ht="23.15" customHeight="1">
      <c r="A22" s="15" t="s">
        <v>232</v>
      </c>
      <c r="B22" s="19"/>
      <c r="C22" s="35">
        <v>50111</v>
      </c>
      <c r="D22" s="125"/>
      <c r="E22" s="35">
        <v>12038</v>
      </c>
      <c r="F22" s="125"/>
      <c r="G22" s="35">
        <v>25</v>
      </c>
      <c r="H22" s="126"/>
      <c r="I22" s="35">
        <v>324</v>
      </c>
    </row>
    <row r="23" spans="1:9" ht="23.15" customHeight="1">
      <c r="A23" s="79" t="s">
        <v>233</v>
      </c>
      <c r="B23" s="19"/>
      <c r="C23" s="35"/>
      <c r="D23" s="125"/>
      <c r="E23" s="35"/>
      <c r="F23" s="35"/>
      <c r="G23" s="35"/>
      <c r="H23" s="35"/>
      <c r="I23" s="35"/>
    </row>
    <row r="24" spans="1:9" ht="23.15" customHeight="1">
      <c r="A24" s="15" t="s">
        <v>234</v>
      </c>
      <c r="B24" s="19"/>
      <c r="C24" s="35">
        <v>-81048</v>
      </c>
      <c r="D24" s="125"/>
      <c r="E24" s="35">
        <v>354763</v>
      </c>
      <c r="F24" s="125"/>
      <c r="G24" s="35">
        <v>279</v>
      </c>
      <c r="H24" s="126"/>
      <c r="I24" s="35">
        <v>-7</v>
      </c>
    </row>
    <row r="25" spans="1:9" ht="23.15" customHeight="1">
      <c r="A25" s="15" t="s">
        <v>235</v>
      </c>
      <c r="B25" s="19"/>
      <c r="C25" s="35">
        <v>0</v>
      </c>
      <c r="D25" s="125"/>
      <c r="E25" s="35">
        <v>-53819</v>
      </c>
      <c r="F25" s="125"/>
      <c r="G25" s="124">
        <v>0</v>
      </c>
      <c r="H25" s="126"/>
      <c r="I25" s="124">
        <v>0</v>
      </c>
    </row>
    <row r="26" spans="1:9" ht="23.15" customHeight="1">
      <c r="A26" s="17" t="s">
        <v>236</v>
      </c>
      <c r="B26" s="19"/>
      <c r="C26" s="40"/>
      <c r="D26" s="125"/>
      <c r="E26" s="40"/>
      <c r="F26" s="125"/>
      <c r="G26" s="35"/>
      <c r="H26" s="126"/>
      <c r="I26" s="35"/>
    </row>
    <row r="27" spans="1:9" ht="23.15" customHeight="1">
      <c r="A27" s="15" t="s">
        <v>237</v>
      </c>
      <c r="B27" s="19" t="s">
        <v>114</v>
      </c>
      <c r="C27" s="35">
        <f>-'SI (3M)(5)'!C31</f>
        <v>1521</v>
      </c>
      <c r="D27" s="125"/>
      <c r="E27" s="35">
        <v>15572</v>
      </c>
      <c r="F27" s="125"/>
      <c r="G27" s="35">
        <v>-6493519</v>
      </c>
      <c r="H27" s="126"/>
      <c r="I27" s="35">
        <v>-6260270</v>
      </c>
    </row>
    <row r="28" spans="1:9" ht="23.15" customHeight="1">
      <c r="A28" s="15" t="s">
        <v>238</v>
      </c>
      <c r="B28" s="19"/>
      <c r="C28" s="35">
        <v>-101639</v>
      </c>
      <c r="D28" s="125"/>
      <c r="E28" s="35">
        <v>64736</v>
      </c>
      <c r="F28" s="125"/>
      <c r="G28" s="35">
        <v>-29946</v>
      </c>
      <c r="H28" s="126"/>
      <c r="I28" s="35">
        <v>30752</v>
      </c>
    </row>
    <row r="29" spans="1:9" ht="23.15" customHeight="1">
      <c r="A29" s="15" t="s">
        <v>120</v>
      </c>
      <c r="B29" s="19"/>
      <c r="C29" s="37">
        <f>-'SI (3M)(5)'!C38</f>
        <v>1596785</v>
      </c>
      <c r="D29" s="125"/>
      <c r="E29" s="37">
        <v>1543040</v>
      </c>
      <c r="F29" s="125"/>
      <c r="G29" s="37">
        <v>46465</v>
      </c>
      <c r="H29" s="125"/>
      <c r="I29" s="37">
        <v>22183</v>
      </c>
    </row>
    <row r="30" spans="1:9" ht="23.15" customHeight="1">
      <c r="A30" s="15" t="s">
        <v>239</v>
      </c>
      <c r="B30" s="40"/>
      <c r="C30" s="40"/>
      <c r="D30" s="40"/>
      <c r="E30" s="40"/>
      <c r="F30" s="40"/>
      <c r="G30" s="40"/>
      <c r="H30" s="40"/>
      <c r="I30" s="40"/>
    </row>
    <row r="31" spans="1:9" ht="23.15" customHeight="1">
      <c r="A31" s="237" t="s">
        <v>240</v>
      </c>
      <c r="B31" s="237"/>
      <c r="C31" s="126">
        <f>SUM(C11:C29)</f>
        <v>23381829</v>
      </c>
      <c r="D31" s="127"/>
      <c r="E31" s="126">
        <f>SUM(E11:E29)</f>
        <v>23677299</v>
      </c>
      <c r="F31" s="127"/>
      <c r="G31" s="126">
        <f>SUM(G11:G29)</f>
        <v>187019</v>
      </c>
      <c r="H31" s="127"/>
      <c r="I31" s="126">
        <f>SUM(I11:I29)</f>
        <v>75451</v>
      </c>
    </row>
    <row r="32" spans="1:9" ht="23.15" customHeight="1">
      <c r="A32" s="15"/>
      <c r="B32" s="15"/>
      <c r="C32" s="126"/>
      <c r="D32" s="127"/>
      <c r="E32" s="126"/>
      <c r="F32" s="127"/>
      <c r="G32" s="126"/>
      <c r="H32" s="127"/>
      <c r="I32" s="126"/>
    </row>
    <row r="33" spans="1:9" ht="23.15" customHeight="1">
      <c r="A33" s="191" t="s">
        <v>241</v>
      </c>
      <c r="B33" s="19"/>
      <c r="C33" s="126"/>
      <c r="D33" s="125"/>
      <c r="E33" s="126"/>
      <c r="F33" s="125"/>
      <c r="G33" s="126"/>
      <c r="H33" s="126"/>
      <c r="I33" s="126"/>
    </row>
    <row r="34" spans="1:9" ht="23.15" customHeight="1">
      <c r="A34" s="15" t="s">
        <v>16</v>
      </c>
      <c r="B34" s="19"/>
      <c r="C34" s="35">
        <v>93232</v>
      </c>
      <c r="D34" s="126"/>
      <c r="E34" s="35">
        <v>133984</v>
      </c>
      <c r="F34" s="125"/>
      <c r="G34" s="35">
        <v>0</v>
      </c>
      <c r="H34" s="127"/>
      <c r="I34" s="35">
        <v>0</v>
      </c>
    </row>
    <row r="35" spans="1:9" ht="23.15" customHeight="1">
      <c r="A35" s="15" t="s">
        <v>242</v>
      </c>
      <c r="B35" s="19"/>
      <c r="C35" s="35">
        <v>-563323</v>
      </c>
      <c r="D35" s="125"/>
      <c r="E35" s="35">
        <v>-426044</v>
      </c>
      <c r="F35" s="125"/>
      <c r="G35" s="35">
        <v>27189</v>
      </c>
      <c r="H35" s="126"/>
      <c r="I35" s="35">
        <v>-274127</v>
      </c>
    </row>
    <row r="36" spans="1:9" ht="23.15" customHeight="1">
      <c r="A36" s="15" t="s">
        <v>19</v>
      </c>
      <c r="B36" s="19"/>
      <c r="C36" s="35">
        <v>434925</v>
      </c>
      <c r="D36" s="125"/>
      <c r="E36" s="35">
        <v>-265625</v>
      </c>
      <c r="F36" s="125"/>
      <c r="G36" s="35">
        <v>0</v>
      </c>
      <c r="H36" s="127"/>
      <c r="I36" s="35">
        <v>0</v>
      </c>
    </row>
    <row r="37" spans="1:9" ht="23.15" customHeight="1">
      <c r="A37" s="15" t="s">
        <v>22</v>
      </c>
      <c r="B37" s="19"/>
      <c r="C37" s="35">
        <v>-149646</v>
      </c>
      <c r="D37" s="125"/>
      <c r="E37" s="35">
        <v>-1746176</v>
      </c>
      <c r="F37" s="125"/>
      <c r="G37" s="35">
        <v>0</v>
      </c>
      <c r="H37" s="127"/>
      <c r="I37" s="35">
        <v>0</v>
      </c>
    </row>
    <row r="38" spans="1:9" ht="23.15" customHeight="1">
      <c r="A38" s="15" t="s">
        <v>25</v>
      </c>
      <c r="B38" s="19"/>
      <c r="C38" s="35">
        <v>48574</v>
      </c>
      <c r="D38" s="125"/>
      <c r="E38" s="35">
        <v>-260365</v>
      </c>
      <c r="F38" s="125"/>
      <c r="G38" s="35">
        <v>-2486</v>
      </c>
      <c r="H38" s="126"/>
      <c r="I38" s="35">
        <v>-5093</v>
      </c>
    </row>
    <row r="39" spans="1:9" ht="23.15" customHeight="1">
      <c r="A39" s="15" t="s">
        <v>38</v>
      </c>
      <c r="B39" s="19"/>
      <c r="C39" s="35">
        <v>26989</v>
      </c>
      <c r="D39" s="125"/>
      <c r="E39" s="35">
        <v>-59231</v>
      </c>
      <c r="F39" s="125"/>
      <c r="G39" s="35">
        <v>929</v>
      </c>
      <c r="H39" s="126"/>
      <c r="I39" s="35">
        <v>1731</v>
      </c>
    </row>
    <row r="40" spans="1:9" ht="23.15" customHeight="1">
      <c r="A40" s="15" t="s">
        <v>46</v>
      </c>
      <c r="B40" s="19"/>
      <c r="C40" s="35">
        <v>-2010595</v>
      </c>
      <c r="D40" s="125"/>
      <c r="E40" s="35">
        <v>-1768019</v>
      </c>
      <c r="F40" s="35"/>
      <c r="G40" s="35">
        <v>-171248</v>
      </c>
      <c r="H40" s="35"/>
      <c r="I40" s="35">
        <v>-147190</v>
      </c>
    </row>
    <row r="41" spans="1:9" ht="23.15" customHeight="1">
      <c r="A41" s="15" t="s">
        <v>49</v>
      </c>
      <c r="B41" s="19"/>
      <c r="C41" s="35">
        <v>-253983</v>
      </c>
      <c r="D41" s="125"/>
      <c r="E41" s="35">
        <v>406331</v>
      </c>
      <c r="F41" s="125"/>
      <c r="G41" s="124">
        <v>-9177</v>
      </c>
      <c r="H41" s="126"/>
      <c r="I41" s="124">
        <v>0</v>
      </c>
    </row>
    <row r="42" spans="1:9" ht="23.15" customHeight="1">
      <c r="A42" s="15" t="s">
        <v>243</v>
      </c>
      <c r="B42" s="19"/>
      <c r="C42" s="35">
        <v>-93232</v>
      </c>
      <c r="D42" s="125"/>
      <c r="E42" s="35">
        <v>-133984</v>
      </c>
      <c r="F42" s="125"/>
      <c r="G42" s="124">
        <v>0</v>
      </c>
      <c r="H42" s="126"/>
      <c r="I42" s="124">
        <v>0</v>
      </c>
    </row>
    <row r="43" spans="1:9" ht="23.15" customHeight="1">
      <c r="A43" s="15" t="s">
        <v>58</v>
      </c>
      <c r="B43" s="19"/>
      <c r="C43" s="35">
        <v>-7794</v>
      </c>
      <c r="D43" s="125"/>
      <c r="E43" s="35">
        <v>-43668</v>
      </c>
      <c r="F43" s="125"/>
      <c r="G43" s="35">
        <v>0</v>
      </c>
      <c r="H43" s="35"/>
      <c r="I43" s="35">
        <v>-11071</v>
      </c>
    </row>
    <row r="44" spans="1:9" ht="23.15" customHeight="1">
      <c r="A44" s="15" t="s">
        <v>244</v>
      </c>
      <c r="B44" s="19"/>
      <c r="C44" s="35">
        <v>-25244</v>
      </c>
      <c r="D44" s="125"/>
      <c r="E44" s="35">
        <v>-31996</v>
      </c>
      <c r="F44" s="125"/>
      <c r="G44" s="124">
        <v>0</v>
      </c>
      <c r="H44" s="127"/>
      <c r="I44" s="124">
        <v>0</v>
      </c>
    </row>
    <row r="45" spans="1:9" ht="23.15" customHeight="1">
      <c r="A45" s="15" t="s">
        <v>66</v>
      </c>
      <c r="B45" s="19"/>
      <c r="C45" s="35">
        <v>-4967</v>
      </c>
      <c r="D45" s="125"/>
      <c r="E45" s="35">
        <v>-2678</v>
      </c>
      <c r="F45" s="125"/>
      <c r="G45" s="128">
        <v>0</v>
      </c>
      <c r="H45" s="127"/>
      <c r="I45" s="128">
        <v>0</v>
      </c>
    </row>
    <row r="46" spans="1:9" ht="23.15" customHeight="1">
      <c r="A46" s="15" t="s">
        <v>245</v>
      </c>
      <c r="B46" s="19"/>
      <c r="C46" s="129">
        <f>SUM(C31:C45)</f>
        <v>20876765</v>
      </c>
      <c r="D46" s="35">
        <v>0</v>
      </c>
      <c r="E46" s="129">
        <f>SUM(E31:E45)</f>
        <v>19479828</v>
      </c>
      <c r="F46" s="125"/>
      <c r="G46" s="35">
        <f>SUM(G31:G45)</f>
        <v>32226</v>
      </c>
      <c r="H46" s="35"/>
      <c r="I46" s="35">
        <f>SUM(I31:I45)</f>
        <v>-360299</v>
      </c>
    </row>
    <row r="47" spans="1:9" ht="23.15" customHeight="1">
      <c r="A47" s="15" t="s">
        <v>246</v>
      </c>
      <c r="B47" s="19"/>
      <c r="C47" s="35">
        <v>-45853</v>
      </c>
      <c r="D47" s="35"/>
      <c r="E47" s="35">
        <v>-98200</v>
      </c>
      <c r="F47" s="125"/>
      <c r="G47" s="35">
        <v>-5259</v>
      </c>
      <c r="H47" s="35"/>
      <c r="I47" s="35">
        <v>-27387</v>
      </c>
    </row>
    <row r="48" spans="1:9" ht="23.15" customHeight="1">
      <c r="A48" s="15" t="s">
        <v>247</v>
      </c>
      <c r="B48" s="19"/>
      <c r="C48" s="35">
        <v>-512674</v>
      </c>
      <c r="D48" s="125"/>
      <c r="E48" s="35">
        <v>-486912</v>
      </c>
      <c r="F48" s="125"/>
      <c r="G48" s="35">
        <v>-17568</v>
      </c>
      <c r="H48" s="126"/>
      <c r="I48" s="35">
        <v>-8214</v>
      </c>
    </row>
    <row r="49" spans="1:14" s="197" customFormat="1" ht="23.15" customHeight="1">
      <c r="A49" s="28" t="s">
        <v>248</v>
      </c>
      <c r="B49" s="74"/>
      <c r="C49" s="66">
        <f>SUM(C46:C48)</f>
        <v>20318238</v>
      </c>
      <c r="D49" s="35"/>
      <c r="E49" s="66">
        <f>SUM(E46:E48)</f>
        <v>18894716</v>
      </c>
      <c r="F49" s="35"/>
      <c r="G49" s="66">
        <f>SUM(G46:G48)</f>
        <v>9399</v>
      </c>
      <c r="H49" s="35"/>
      <c r="I49" s="66">
        <f>SUM(I46:I48)</f>
        <v>-395900</v>
      </c>
      <c r="L49" s="195"/>
      <c r="M49" s="195"/>
      <c r="N49" s="195"/>
    </row>
    <row r="50" spans="1:14" s="197" customFormat="1" ht="23.15" customHeight="1">
      <c r="A50" s="75"/>
      <c r="B50" s="74"/>
      <c r="C50" s="24"/>
      <c r="D50" s="20"/>
      <c r="E50" s="24"/>
      <c r="F50" s="26"/>
      <c r="G50" s="33"/>
      <c r="H50" s="35"/>
      <c r="I50" s="33"/>
      <c r="L50" s="195"/>
      <c r="M50" s="195"/>
      <c r="N50" s="195"/>
    </row>
    <row r="51" spans="1:14" s="197" customFormat="1" ht="23.15" customHeight="1">
      <c r="A51" s="23"/>
      <c r="B51" s="74"/>
      <c r="C51" s="24"/>
      <c r="D51" s="20"/>
      <c r="E51" s="24"/>
      <c r="F51" s="26"/>
      <c r="G51" s="24"/>
      <c r="H51" s="20"/>
      <c r="I51" s="24"/>
      <c r="L51" s="195"/>
      <c r="M51" s="195"/>
      <c r="N51" s="195"/>
    </row>
    <row r="52" spans="1:14" s="197" customFormat="1" ht="23.15" customHeight="1">
      <c r="A52" s="229" t="s">
        <v>0</v>
      </c>
      <c r="B52" s="229"/>
      <c r="C52" s="229"/>
      <c r="D52" s="229"/>
      <c r="E52" s="229"/>
      <c r="F52" s="229"/>
      <c r="G52" s="229"/>
      <c r="H52" s="229"/>
      <c r="I52" s="229"/>
      <c r="L52" s="195"/>
      <c r="M52" s="195"/>
      <c r="N52" s="195"/>
    </row>
    <row r="53" spans="1:14" s="198" customFormat="1" ht="23.15" customHeight="1">
      <c r="A53" s="229" t="s">
        <v>249</v>
      </c>
      <c r="B53" s="229"/>
      <c r="C53" s="229"/>
      <c r="D53" s="229"/>
      <c r="E53" s="229"/>
      <c r="F53" s="229"/>
      <c r="G53" s="229"/>
      <c r="H53" s="229"/>
      <c r="I53" s="229"/>
      <c r="L53" s="195"/>
      <c r="M53" s="195"/>
      <c r="N53" s="195"/>
    </row>
    <row r="54" spans="1:14" s="198" customFormat="1" ht="23.15" customHeight="1">
      <c r="A54" s="229" t="s">
        <v>94</v>
      </c>
      <c r="B54" s="229"/>
      <c r="C54" s="229"/>
      <c r="D54" s="229"/>
      <c r="E54" s="229"/>
      <c r="F54" s="229"/>
      <c r="G54" s="229"/>
      <c r="H54" s="229"/>
      <c r="I54" s="229"/>
      <c r="L54" s="195"/>
      <c r="M54" s="195"/>
      <c r="N54" s="195"/>
    </row>
    <row r="55" spans="1:14" s="15" customFormat="1" ht="23.15" customHeight="1">
      <c r="A55" s="229" t="s">
        <v>95</v>
      </c>
      <c r="B55" s="229"/>
      <c r="C55" s="229"/>
      <c r="D55" s="229"/>
      <c r="E55" s="229"/>
      <c r="F55" s="229"/>
      <c r="G55" s="229"/>
      <c r="H55" s="229"/>
      <c r="I55" s="229"/>
      <c r="L55" s="195"/>
      <c r="M55" s="195"/>
      <c r="N55" s="195"/>
    </row>
    <row r="56" spans="1:14" s="198" customFormat="1" ht="23.15" customHeight="1">
      <c r="A56" s="230" t="s">
        <v>3</v>
      </c>
      <c r="B56" s="230"/>
      <c r="C56" s="230"/>
      <c r="D56" s="230"/>
      <c r="E56" s="230"/>
      <c r="F56" s="230"/>
      <c r="G56" s="230"/>
      <c r="H56" s="230"/>
      <c r="I56" s="230"/>
      <c r="L56" s="195"/>
      <c r="M56" s="195"/>
      <c r="N56" s="195"/>
    </row>
    <row r="57" spans="1:14" s="15" customFormat="1" ht="6" customHeight="1">
      <c r="B57" s="40"/>
      <c r="E57" s="45"/>
      <c r="L57" s="195"/>
      <c r="M57" s="195"/>
      <c r="N57" s="195"/>
    </row>
    <row r="58" spans="1:14" s="17" customFormat="1" ht="23.15" customHeight="1">
      <c r="A58" s="23"/>
      <c r="B58" s="74" t="s">
        <v>4</v>
      </c>
      <c r="C58" s="229" t="s">
        <v>5</v>
      </c>
      <c r="D58" s="229"/>
      <c r="E58" s="229"/>
      <c r="F58" s="229"/>
      <c r="G58" s="229" t="s">
        <v>6</v>
      </c>
      <c r="H58" s="229"/>
      <c r="I58" s="229"/>
      <c r="J58" s="27"/>
      <c r="L58" s="195"/>
      <c r="M58" s="195"/>
      <c r="N58" s="195"/>
    </row>
    <row r="59" spans="1:14" s="17" customFormat="1" ht="23.15" customHeight="1">
      <c r="A59" s="23"/>
      <c r="B59" s="16"/>
      <c r="C59" s="229" t="s">
        <v>7</v>
      </c>
      <c r="D59" s="229"/>
      <c r="E59" s="229"/>
      <c r="F59" s="229"/>
      <c r="G59" s="16"/>
      <c r="H59" s="16" t="s">
        <v>7</v>
      </c>
      <c r="I59" s="16"/>
      <c r="J59" s="28"/>
      <c r="L59" s="195"/>
      <c r="M59" s="195"/>
      <c r="N59" s="195"/>
    </row>
    <row r="60" spans="1:14" s="15" customFormat="1" ht="23.15" customHeight="1">
      <c r="C60" s="16">
        <v>2023</v>
      </c>
      <c r="D60" s="16"/>
      <c r="E60" s="16">
        <v>2022</v>
      </c>
      <c r="F60" s="16"/>
      <c r="G60" s="16">
        <v>2023</v>
      </c>
      <c r="H60" s="16"/>
      <c r="I60" s="16">
        <v>2022</v>
      </c>
      <c r="L60" s="195"/>
      <c r="M60" s="195"/>
      <c r="N60" s="195"/>
    </row>
    <row r="61" spans="1:14" ht="23.15" customHeight="1">
      <c r="A61" s="18" t="s">
        <v>250</v>
      </c>
      <c r="B61" s="19"/>
      <c r="C61" s="20"/>
      <c r="D61" s="20"/>
      <c r="E61" s="20"/>
      <c r="G61" s="20"/>
      <c r="H61" s="20"/>
      <c r="I61" s="20"/>
    </row>
    <row r="62" spans="1:14" ht="23.15" customHeight="1">
      <c r="A62" s="15" t="s">
        <v>251</v>
      </c>
      <c r="B62" s="19"/>
      <c r="C62" s="35">
        <v>913</v>
      </c>
      <c r="D62" s="125"/>
      <c r="E62" s="35">
        <v>1274</v>
      </c>
      <c r="F62" s="125"/>
      <c r="G62" s="35">
        <v>246589</v>
      </c>
      <c r="H62" s="35"/>
      <c r="I62" s="35">
        <v>199383</v>
      </c>
      <c r="L62" s="199"/>
    </row>
    <row r="63" spans="1:14" ht="22.5" customHeight="1">
      <c r="A63" s="15" t="s">
        <v>252</v>
      </c>
      <c r="B63" s="19"/>
      <c r="C63" s="35"/>
      <c r="D63" s="35"/>
      <c r="E63" s="35"/>
      <c r="F63" s="35"/>
      <c r="G63" s="35"/>
      <c r="H63" s="35"/>
      <c r="I63" s="35"/>
      <c r="L63" s="199"/>
    </row>
    <row r="64" spans="1:14" ht="23.15" customHeight="1">
      <c r="A64" s="15" t="s">
        <v>253</v>
      </c>
      <c r="B64" s="19"/>
      <c r="C64" s="35">
        <v>-7684297</v>
      </c>
      <c r="D64" s="35"/>
      <c r="E64" s="35">
        <v>-7696289</v>
      </c>
      <c r="F64" s="35"/>
      <c r="G64" s="35">
        <v>-607</v>
      </c>
      <c r="H64" s="35"/>
      <c r="I64" s="35">
        <v>-11289</v>
      </c>
      <c r="L64" s="200"/>
    </row>
    <row r="65" spans="1:14" ht="23.15" customHeight="1">
      <c r="A65" s="15" t="s">
        <v>254</v>
      </c>
      <c r="B65" s="19"/>
      <c r="C65" s="35">
        <v>76350</v>
      </c>
      <c r="D65" s="35"/>
      <c r="E65" s="35">
        <v>8754</v>
      </c>
      <c r="F65" s="35"/>
      <c r="G65" s="35">
        <v>107</v>
      </c>
      <c r="H65" s="35"/>
      <c r="I65" s="35">
        <v>221</v>
      </c>
      <c r="L65" s="200"/>
    </row>
    <row r="66" spans="1:14" ht="23.15" customHeight="1">
      <c r="A66" s="15" t="s">
        <v>255</v>
      </c>
      <c r="B66" s="19">
        <v>12</v>
      </c>
      <c r="C66" s="35">
        <v>-1758400</v>
      </c>
      <c r="D66" s="35"/>
      <c r="E66" s="35">
        <v>-1758400</v>
      </c>
      <c r="F66" s="35"/>
      <c r="G66" s="33">
        <v>0</v>
      </c>
      <c r="H66" s="35"/>
      <c r="I66" s="33">
        <v>0</v>
      </c>
      <c r="L66" s="199"/>
    </row>
    <row r="67" spans="1:14" ht="23.15" customHeight="1">
      <c r="A67" s="15" t="s">
        <v>256</v>
      </c>
      <c r="B67" s="19">
        <v>17</v>
      </c>
      <c r="C67" s="124">
        <v>0</v>
      </c>
      <c r="D67" s="35"/>
      <c r="E67" s="124">
        <v>0</v>
      </c>
      <c r="F67" s="35"/>
      <c r="G67" s="35">
        <v>-36000</v>
      </c>
      <c r="H67" s="33"/>
      <c r="I67" s="35">
        <v>-300000</v>
      </c>
      <c r="L67" s="200"/>
    </row>
    <row r="68" spans="1:14" ht="23.15" customHeight="1">
      <c r="A68" s="15" t="s">
        <v>257</v>
      </c>
      <c r="B68" s="19">
        <v>8</v>
      </c>
      <c r="C68" s="124">
        <v>-35875</v>
      </c>
      <c r="D68" s="35"/>
      <c r="E68" s="124">
        <v>0</v>
      </c>
      <c r="F68" s="35"/>
      <c r="G68" s="35">
        <v>0</v>
      </c>
      <c r="H68" s="33"/>
      <c r="I68" s="35">
        <v>0</v>
      </c>
      <c r="L68" s="200"/>
    </row>
    <row r="69" spans="1:14" s="197" customFormat="1" ht="23.15" customHeight="1">
      <c r="A69" s="28" t="s">
        <v>258</v>
      </c>
      <c r="B69" s="74"/>
      <c r="C69" s="66">
        <f>SUM(C62:C68)</f>
        <v>-9401309</v>
      </c>
      <c r="D69" s="35"/>
      <c r="E69" s="66">
        <f>SUM(E62:E68)</f>
        <v>-9444661</v>
      </c>
      <c r="F69" s="35"/>
      <c r="G69" s="66">
        <f>SUM(G62:G68)</f>
        <v>210089</v>
      </c>
      <c r="H69" s="35"/>
      <c r="I69" s="66">
        <f>SUM(I62:I68)</f>
        <v>-111685</v>
      </c>
      <c r="K69" s="195"/>
      <c r="L69" s="195"/>
      <c r="M69" s="195"/>
      <c r="N69" s="195"/>
    </row>
    <row r="70" spans="1:14" ht="23.15" customHeight="1">
      <c r="A70" s="18"/>
      <c r="B70" s="19"/>
      <c r="C70" s="33"/>
      <c r="D70" s="35"/>
      <c r="E70" s="33"/>
      <c r="F70" s="35"/>
      <c r="G70" s="33"/>
      <c r="H70" s="35"/>
      <c r="I70" s="33"/>
    </row>
    <row r="71" spans="1:14" ht="23.15" customHeight="1">
      <c r="A71" s="18" t="s">
        <v>259</v>
      </c>
      <c r="B71" s="19"/>
      <c r="C71" s="35"/>
      <c r="D71" s="35"/>
      <c r="E71" s="35"/>
      <c r="F71" s="35"/>
      <c r="G71" s="35"/>
      <c r="H71" s="35"/>
      <c r="I71" s="35"/>
    </row>
    <row r="72" spans="1:14" ht="23.15" customHeight="1">
      <c r="A72" s="15" t="s">
        <v>260</v>
      </c>
      <c r="B72" s="19"/>
      <c r="C72" s="35">
        <v>-608441</v>
      </c>
      <c r="D72" s="35"/>
      <c r="E72" s="35">
        <v>-572900</v>
      </c>
      <c r="F72" s="35"/>
      <c r="G72" s="35">
        <v>-13848</v>
      </c>
      <c r="H72" s="35"/>
      <c r="I72" s="35">
        <v>-5823</v>
      </c>
    </row>
    <row r="73" spans="1:14" ht="23.15" customHeight="1">
      <c r="A73" s="15" t="s">
        <v>261</v>
      </c>
      <c r="B73" s="19">
        <v>10</v>
      </c>
      <c r="C73" s="35">
        <v>-3208381</v>
      </c>
      <c r="D73" s="35"/>
      <c r="E73" s="35">
        <v>-3121860</v>
      </c>
      <c r="F73" s="35"/>
      <c r="G73" s="35">
        <v>-38862</v>
      </c>
      <c r="H73" s="35"/>
      <c r="I73" s="35">
        <v>-37957</v>
      </c>
    </row>
    <row r="74" spans="1:14" ht="23.15" customHeight="1">
      <c r="A74" s="15" t="s">
        <v>262</v>
      </c>
      <c r="B74" s="19">
        <v>10</v>
      </c>
      <c r="C74" s="35">
        <v>-2500000</v>
      </c>
      <c r="D74" s="35"/>
      <c r="E74" s="35">
        <v>0</v>
      </c>
      <c r="F74" s="35"/>
      <c r="G74" s="127">
        <v>0</v>
      </c>
      <c r="H74" s="35"/>
      <c r="I74" s="127">
        <v>0</v>
      </c>
    </row>
    <row r="75" spans="1:14" ht="23.15" customHeight="1">
      <c r="A75" s="15" t="s">
        <v>263</v>
      </c>
      <c r="B75" s="19" t="s">
        <v>45</v>
      </c>
      <c r="C75" s="35">
        <v>0</v>
      </c>
      <c r="D75" s="35"/>
      <c r="E75" s="35">
        <v>0</v>
      </c>
      <c r="F75" s="35"/>
      <c r="G75" s="35">
        <v>550000</v>
      </c>
      <c r="H75" s="35"/>
      <c r="I75" s="35">
        <v>800000</v>
      </c>
    </row>
    <row r="76" spans="1:14" ht="23.15" customHeight="1">
      <c r="A76" s="15" t="s">
        <v>264</v>
      </c>
      <c r="B76" s="19"/>
      <c r="C76" s="35"/>
      <c r="D76" s="35"/>
      <c r="E76" s="35"/>
      <c r="F76" s="35"/>
      <c r="G76" s="35"/>
      <c r="H76" s="35"/>
      <c r="I76" s="35"/>
    </row>
    <row r="77" spans="1:14" ht="23.15" customHeight="1">
      <c r="A77" s="15" t="s">
        <v>265</v>
      </c>
      <c r="B77" s="19"/>
      <c r="C77" s="35">
        <f>'SCE(Conso) CY(8)'!AB24</f>
        <v>-44</v>
      </c>
      <c r="D77" s="35"/>
      <c r="E77" s="35">
        <v>-51</v>
      </c>
      <c r="F77" s="35"/>
      <c r="G77" s="35">
        <v>0</v>
      </c>
      <c r="H77" s="35"/>
      <c r="I77" s="35">
        <v>0</v>
      </c>
    </row>
    <row r="78" spans="1:14" ht="23.15" customHeight="1">
      <c r="A78" s="15" t="s">
        <v>266</v>
      </c>
      <c r="B78" s="19">
        <v>10</v>
      </c>
      <c r="C78" s="35">
        <v>-1125000</v>
      </c>
      <c r="D78" s="35"/>
      <c r="E78" s="35">
        <v>-2105606</v>
      </c>
      <c r="F78" s="35"/>
      <c r="G78" s="35">
        <v>0</v>
      </c>
      <c r="H78" s="35"/>
      <c r="I78" s="35">
        <v>0</v>
      </c>
    </row>
    <row r="79" spans="1:14" s="197" customFormat="1" ht="23.15" customHeight="1">
      <c r="A79" s="28" t="s">
        <v>267</v>
      </c>
      <c r="B79" s="74"/>
      <c r="C79" s="66">
        <f>SUM(C72:C78)</f>
        <v>-7441866</v>
      </c>
      <c r="D79" s="35"/>
      <c r="E79" s="66">
        <f>SUM(E72:E78)</f>
        <v>-5800417</v>
      </c>
      <c r="F79" s="35"/>
      <c r="G79" s="66">
        <f>SUM(G72:G78)</f>
        <v>497290</v>
      </c>
      <c r="H79" s="35"/>
      <c r="I79" s="66">
        <f>SUM(I72:I78)</f>
        <v>756220</v>
      </c>
      <c r="K79" s="195"/>
      <c r="L79" s="195"/>
      <c r="M79" s="195"/>
      <c r="N79" s="195"/>
    </row>
    <row r="80" spans="1:14" ht="23.15" customHeight="1">
      <c r="A80" s="76"/>
      <c r="B80" s="74"/>
      <c r="C80" s="35"/>
      <c r="D80" s="35"/>
      <c r="E80" s="35"/>
      <c r="F80" s="35"/>
      <c r="G80" s="35"/>
      <c r="H80" s="35"/>
      <c r="I80" s="35"/>
    </row>
    <row r="81" spans="1:14" ht="23.15" customHeight="1">
      <c r="A81" s="23" t="s">
        <v>268</v>
      </c>
      <c r="B81" s="19"/>
      <c r="C81" s="35"/>
      <c r="D81" s="35"/>
      <c r="E81" s="35"/>
      <c r="F81" s="35"/>
      <c r="G81" s="35"/>
      <c r="H81" s="35"/>
      <c r="I81" s="35"/>
    </row>
    <row r="82" spans="1:14" ht="23.15" customHeight="1">
      <c r="A82" s="17" t="s">
        <v>269</v>
      </c>
      <c r="B82" s="19"/>
      <c r="C82" s="35">
        <v>-675</v>
      </c>
      <c r="D82" s="35"/>
      <c r="E82" s="35">
        <v>-157</v>
      </c>
      <c r="F82" s="35"/>
      <c r="G82" s="127">
        <v>0</v>
      </c>
      <c r="H82" s="35"/>
      <c r="I82" s="127">
        <v>0</v>
      </c>
    </row>
    <row r="83" spans="1:14" s="197" customFormat="1" ht="23.15" customHeight="1">
      <c r="A83" s="18" t="s">
        <v>270</v>
      </c>
      <c r="B83" s="74"/>
      <c r="C83" s="129">
        <f>C49+C69+C79+C82</f>
        <v>3474388</v>
      </c>
      <c r="D83" s="35"/>
      <c r="E83" s="129">
        <f>E49+E69+E79+E82</f>
        <v>3649481</v>
      </c>
      <c r="F83" s="35"/>
      <c r="G83" s="129">
        <f>G49+G69+G79+G82</f>
        <v>716778</v>
      </c>
      <c r="H83" s="35"/>
      <c r="I83" s="129">
        <f>I49+I69+I79+I82</f>
        <v>248635</v>
      </c>
      <c r="K83" s="195"/>
      <c r="L83" s="195"/>
      <c r="M83" s="195"/>
      <c r="N83" s="195"/>
    </row>
    <row r="84" spans="1:14" ht="23.15" customHeight="1">
      <c r="A84" s="191" t="s">
        <v>271</v>
      </c>
      <c r="B84" s="19"/>
      <c r="C84" s="37">
        <v>9013520</v>
      </c>
      <c r="D84" s="35"/>
      <c r="E84" s="37">
        <v>12739290</v>
      </c>
      <c r="F84" s="35"/>
      <c r="G84" s="37">
        <v>496712</v>
      </c>
      <c r="H84" s="35"/>
      <c r="I84" s="37">
        <v>469912</v>
      </c>
    </row>
    <row r="85" spans="1:14" s="197" customFormat="1" ht="23.15" customHeight="1">
      <c r="A85" s="76" t="s">
        <v>272</v>
      </c>
      <c r="B85" s="74"/>
      <c r="C85" s="39">
        <f>SUM(C83:C84)</f>
        <v>12487908</v>
      </c>
      <c r="D85" s="35"/>
      <c r="E85" s="39">
        <f>SUM(E83:E84)</f>
        <v>16388771</v>
      </c>
      <c r="F85" s="35"/>
      <c r="G85" s="39">
        <f>SUM(G83:G84)</f>
        <v>1213490</v>
      </c>
      <c r="H85" s="35"/>
      <c r="I85" s="39">
        <f>SUM(I83:I84)</f>
        <v>718547</v>
      </c>
      <c r="J85" s="195"/>
      <c r="K85" s="195"/>
      <c r="L85" s="195"/>
      <c r="M85" s="195"/>
      <c r="N85" s="195"/>
    </row>
    <row r="86" spans="1:14" ht="23.15" customHeight="1" thickTop="1">
      <c r="A86" s="76"/>
      <c r="B86" s="19"/>
      <c r="C86" s="129"/>
      <c r="D86" s="35"/>
      <c r="E86" s="129"/>
      <c r="F86" s="35"/>
      <c r="G86" s="35"/>
      <c r="H86" s="35"/>
      <c r="I86" s="35"/>
    </row>
    <row r="87" spans="1:14" ht="23.15" customHeight="1">
      <c r="A87" s="18" t="s">
        <v>273</v>
      </c>
      <c r="B87" s="23"/>
      <c r="C87" s="35"/>
      <c r="D87" s="35"/>
      <c r="E87" s="35"/>
      <c r="F87" s="35"/>
      <c r="G87" s="35"/>
      <c r="H87" s="35"/>
      <c r="I87" s="35"/>
    </row>
    <row r="88" spans="1:14" ht="23.15" customHeight="1">
      <c r="A88" s="18" t="s">
        <v>277</v>
      </c>
      <c r="B88" s="214"/>
      <c r="C88" s="35"/>
      <c r="D88" s="35"/>
      <c r="E88" s="35"/>
      <c r="F88" s="35"/>
      <c r="G88" s="35"/>
      <c r="H88" s="35"/>
      <c r="I88" s="35"/>
    </row>
    <row r="89" spans="1:14" ht="23.15" customHeight="1">
      <c r="A89" s="192" t="s">
        <v>274</v>
      </c>
      <c r="B89" s="194"/>
      <c r="C89" s="35"/>
      <c r="D89" s="35"/>
      <c r="E89" s="35"/>
      <c r="F89" s="35"/>
      <c r="G89" s="35"/>
      <c r="H89" s="35"/>
      <c r="I89" s="35"/>
    </row>
    <row r="90" spans="1:14" ht="23.15" customHeight="1">
      <c r="A90" s="193" t="s">
        <v>275</v>
      </c>
      <c r="B90" s="194" t="s">
        <v>276</v>
      </c>
      <c r="C90" s="35">
        <v>115492657.087</v>
      </c>
      <c r="D90" s="35"/>
      <c r="E90" s="35">
        <v>137393357</v>
      </c>
      <c r="F90" s="35"/>
      <c r="G90" s="35">
        <v>166783</v>
      </c>
      <c r="H90" s="35"/>
      <c r="I90" s="35">
        <v>184953</v>
      </c>
    </row>
    <row r="91" spans="1:14" ht="23.15" customHeight="1">
      <c r="A91" s="194"/>
      <c r="B91" s="194"/>
      <c r="C91" s="35"/>
      <c r="D91" s="35"/>
      <c r="E91" s="35"/>
      <c r="F91" s="35"/>
      <c r="G91" s="35"/>
      <c r="H91" s="35"/>
      <c r="I91" s="35"/>
    </row>
    <row r="92" spans="1:14" ht="23.15" customHeight="1">
      <c r="A92" s="194"/>
      <c r="B92" s="194"/>
      <c r="C92" s="35"/>
      <c r="D92" s="35"/>
      <c r="E92" s="35"/>
      <c r="F92" s="35"/>
      <c r="G92" s="35"/>
      <c r="H92" s="35"/>
      <c r="I92" s="35"/>
    </row>
    <row r="93" spans="1:14" ht="23.15" customHeight="1">
      <c r="B93" s="194"/>
      <c r="C93" s="35"/>
      <c r="D93" s="35"/>
      <c r="E93" s="35"/>
      <c r="F93" s="35"/>
      <c r="G93" s="35"/>
      <c r="H93" s="35"/>
      <c r="I93" s="35"/>
    </row>
    <row r="94" spans="1:14" ht="23.15" customHeight="1">
      <c r="A94" s="194"/>
      <c r="B94" s="194"/>
      <c r="C94" s="35"/>
      <c r="D94" s="35"/>
      <c r="E94" s="35"/>
      <c r="F94" s="35"/>
      <c r="G94" s="35"/>
      <c r="H94" s="35"/>
      <c r="I94" s="35"/>
    </row>
    <row r="95" spans="1:14" ht="23.15" customHeight="1">
      <c r="B95" s="194"/>
      <c r="C95" s="26"/>
      <c r="E95" s="26"/>
    </row>
    <row r="96" spans="1:14" ht="23.15" customHeight="1">
      <c r="A96" s="194"/>
      <c r="B96" s="194"/>
      <c r="C96" s="26"/>
      <c r="E96" s="26"/>
    </row>
    <row r="97" spans="1:7" ht="23.15" customHeight="1">
      <c r="A97" s="194"/>
      <c r="B97" s="194"/>
      <c r="C97" s="26"/>
      <c r="E97" s="26"/>
    </row>
    <row r="98" spans="1:7" ht="23.15" customHeight="1">
      <c r="A98" s="194"/>
      <c r="B98" s="194"/>
      <c r="C98" s="26"/>
      <c r="E98" s="26"/>
      <c r="G98" s="26" t="s">
        <v>276</v>
      </c>
    </row>
    <row r="99" spans="1:7" ht="23.15" customHeight="1">
      <c r="A99" s="194"/>
      <c r="B99" s="194"/>
      <c r="C99" s="26"/>
      <c r="E99" s="26"/>
    </row>
    <row r="100" spans="1:7" ht="23.15" customHeight="1">
      <c r="A100" s="195"/>
      <c r="B100" s="194"/>
      <c r="C100" s="26"/>
      <c r="E100" s="26"/>
    </row>
    <row r="102" spans="1:7" ht="23.15" customHeight="1">
      <c r="A102" s="23"/>
    </row>
  </sheetData>
  <mergeCells count="17">
    <mergeCell ref="A1:I1"/>
    <mergeCell ref="A2:I2"/>
    <mergeCell ref="A3:I3"/>
    <mergeCell ref="A4:I4"/>
    <mergeCell ref="A5:I5"/>
    <mergeCell ref="G7:I7"/>
    <mergeCell ref="A56:I56"/>
    <mergeCell ref="C58:F58"/>
    <mergeCell ref="G58:I58"/>
    <mergeCell ref="C7:E7"/>
    <mergeCell ref="C8:E8"/>
    <mergeCell ref="C59:F59"/>
    <mergeCell ref="A31:B31"/>
    <mergeCell ref="A52:I52"/>
    <mergeCell ref="A53:I53"/>
    <mergeCell ref="A54:I54"/>
    <mergeCell ref="A55:I55"/>
  </mergeCells>
  <pageMargins left="0.8" right="0.5" top="0.48" bottom="0.4" header="0.5" footer="0.3"/>
  <pageSetup paperSize="9" scale="63" firstPageNumber="11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51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4" ma:contentTypeDescription="Create a new document." ma:contentTypeScope="" ma:versionID="39158bda67a6d071d5ade337f161c75c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c87da1667047c432accf3efcfe5073fb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275244-EFC8-4B9D-85D3-8E105DAB70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813E8B-4613-49E9-965D-3B0256D045B5}">
  <ds:schemaRefs>
    <ds:schemaRef ds:uri="http://schemas.microsoft.com/office/2006/metadata/properties"/>
    <ds:schemaRef ds:uri="http://schemas.microsoft.com/office/infopath/2007/PartnerControls"/>
    <ds:schemaRef ds:uri="877d32c8-ae64-4fb1-8f79-be300f566466"/>
    <ds:schemaRef ds:uri="cae9638f-f962-42b3-a239-732d7983806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SFP(2-4)</vt:lpstr>
      <vt:lpstr>SI (3M)(5)</vt:lpstr>
      <vt:lpstr>SCI (3M)(6)</vt:lpstr>
      <vt:lpstr>SCE(Conso) PY(7)</vt:lpstr>
      <vt:lpstr>SCE(Conso) CY(8)</vt:lpstr>
      <vt:lpstr>SCE (Separate) PY(9)</vt:lpstr>
      <vt:lpstr>SCE (Separate) CY(10)</vt:lpstr>
      <vt:lpstr>SCF(11-12)</vt:lpstr>
      <vt:lpstr>'SCE (Separate) CY(10)'!Print_Area</vt:lpstr>
      <vt:lpstr>'SCE (Separate) PY(9)'!Print_Area</vt:lpstr>
      <vt:lpstr>'SCE(Conso) CY(8)'!Print_Area</vt:lpstr>
      <vt:lpstr>'SCE(Conso) PY(7)'!Print_Area</vt:lpstr>
      <vt:lpstr>'SCF(11-12)'!Print_Area</vt:lpstr>
      <vt:lpstr>'SFP(2-4)'!Print_Area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2023-05-08T03:57:08Z</cp:lastPrinted>
  <dcterms:created xsi:type="dcterms:W3CDTF">2001-07-23T03:17:52Z</dcterms:created>
  <dcterms:modified xsi:type="dcterms:W3CDTF">2023-05-08T09:01:08Z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