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 tabRatio="778"/>
  </bookViews>
  <sheets>
    <sheet name="BS 3-5" sheetId="22" r:id="rId1"/>
    <sheet name="PL 6" sheetId="21" r:id="rId2"/>
    <sheet name="SH-7" sheetId="12" r:id="rId3"/>
    <sheet name="SH-8 " sheetId="17" r:id="rId4"/>
    <sheet name="SH-9" sheetId="19" r:id="rId5"/>
    <sheet name="SH-10 " sheetId="20" r:id="rId6"/>
    <sheet name="CF 11-13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5">'[1]BL-3-14'!#REF!</definedName>
    <definedName name="\a" localSheetId="4">'[1]BL-3-14'!#REF!</definedName>
    <definedName name="\a">'[1]BL-3-14'!#REF!</definedName>
    <definedName name="\c" localSheetId="1">'[1]BL-3-14'!#REF!</definedName>
    <definedName name="\c" localSheetId="5">'[1]BL-3-14'!#REF!</definedName>
    <definedName name="\c" localSheetId="4">'[1]BL-3-14'!#REF!</definedName>
    <definedName name="\c">'[1]BL-3-14'!#REF!</definedName>
    <definedName name="\d" localSheetId="1">'[1]BL-3-14'!#REF!</definedName>
    <definedName name="\d" localSheetId="5">'[1]BL-3-14'!#REF!</definedName>
    <definedName name="\d" localSheetId="4">'[1]BL-3-14'!#REF!</definedName>
    <definedName name="\d">'[1]BL-3-14'!#REF!</definedName>
    <definedName name="_xlnm._FilterDatabase" localSheetId="6" hidden="1">'CF 11-13'!$A$1:$H$87</definedName>
    <definedName name="_xlnm.Print_Area" localSheetId="0">'BS 3-5'!$A$1:$J$89</definedName>
    <definedName name="_xlnm.Print_Area" localSheetId="6">'CF 11-13'!$A$1:$H$89</definedName>
    <definedName name="_xlnm.Print_Area" localSheetId="1">'PL 6'!$A$1:$J$31</definedName>
    <definedName name="_xlnm.Print_Area" localSheetId="5">'SH-10 '!$A$1:$L$17</definedName>
    <definedName name="_xlnm.Print_Area" localSheetId="2">'SH-7'!$A$1:$L$17</definedName>
    <definedName name="_xlnm.Print_Area" localSheetId="3">'SH-8 '!$A$1:$L$17</definedName>
    <definedName name="_xlnm.Print_Area" localSheetId="4">'SH-9'!$A$1:$L$17</definedName>
    <definedName name="wwwww" localSheetId="1">[2]BL!#REF!</definedName>
    <definedName name="wwwww" localSheetId="5">[2]BL!#REF!</definedName>
    <definedName name="wwwww" localSheetId="4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0" l="1"/>
  <c r="J16" i="20"/>
  <c r="L16" i="19"/>
  <c r="J16" i="19"/>
  <c r="L16" i="17"/>
  <c r="J16" i="17"/>
  <c r="L16" i="12"/>
  <c r="J16" i="12"/>
  <c r="J28" i="21"/>
  <c r="H28" i="21"/>
  <c r="F28" i="21"/>
  <c r="D28" i="21"/>
  <c r="B18" i="11"/>
  <c r="B47" i="11"/>
  <c r="F43" i="11" l="1"/>
  <c r="B13" i="11"/>
  <c r="B12" i="11"/>
  <c r="B81" i="11"/>
  <c r="L10" i="17" l="1"/>
  <c r="F81" i="11"/>
  <c r="B78" i="11"/>
  <c r="D78" i="11"/>
  <c r="H78" i="11"/>
  <c r="F78" i="11"/>
  <c r="F13" i="11" l="1"/>
  <c r="F12" i="11"/>
  <c r="L10" i="20"/>
  <c r="J87" i="22"/>
  <c r="F87" i="22"/>
  <c r="J65" i="22"/>
  <c r="F65" i="22"/>
  <c r="J57" i="22"/>
  <c r="F57" i="22"/>
  <c r="J36" i="22"/>
  <c r="F36" i="22"/>
  <c r="J17" i="22"/>
  <c r="F17" i="22"/>
  <c r="J38" i="22" l="1"/>
  <c r="F66" i="22"/>
  <c r="F89" i="22" s="1"/>
  <c r="J66" i="22"/>
  <c r="J89" i="22" s="1"/>
  <c r="F38" i="22"/>
  <c r="H61" i="11"/>
  <c r="H60" i="11"/>
  <c r="D60" i="11"/>
  <c r="D64" i="11" s="1"/>
  <c r="H51" i="11"/>
  <c r="H50" i="11"/>
  <c r="H49" i="11"/>
  <c r="H47" i="11"/>
  <c r="D50" i="11"/>
  <c r="J17" i="21"/>
  <c r="J18" i="21" s="1"/>
  <c r="J11" i="21"/>
  <c r="J12" i="21" s="1"/>
  <c r="J20" i="21" s="1"/>
  <c r="J23" i="21" s="1"/>
  <c r="J25" i="21" s="1"/>
  <c r="J30" i="21" s="1"/>
  <c r="F18" i="21"/>
  <c r="F12" i="21"/>
  <c r="F20" i="21" s="1"/>
  <c r="F23" i="21" s="1"/>
  <c r="F25" i="21" s="1"/>
  <c r="F30" i="21" s="1"/>
  <c r="H64" i="11" l="1"/>
  <c r="D17" i="22" l="1"/>
  <c r="H17" i="22"/>
  <c r="D36" i="22"/>
  <c r="H36" i="22"/>
  <c r="D57" i="22"/>
  <c r="H57" i="22"/>
  <c r="D65" i="22"/>
  <c r="H65" i="22"/>
  <c r="D87" i="22"/>
  <c r="H87" i="22"/>
  <c r="D38" i="22" l="1"/>
  <c r="H38" i="22"/>
  <c r="D66" i="22"/>
  <c r="D89" i="22" s="1"/>
  <c r="F90" i="22"/>
  <c r="H66" i="22"/>
  <c r="H89" i="22" s="1"/>
  <c r="H90" i="22" s="1"/>
  <c r="J90" i="22" l="1"/>
  <c r="D90" i="22"/>
  <c r="B64" i="11" l="1"/>
  <c r="F64" i="11"/>
  <c r="F14" i="20"/>
  <c r="H14" i="20"/>
  <c r="D14" i="20"/>
  <c r="H14" i="17"/>
  <c r="F14" i="17"/>
  <c r="D14" i="17"/>
  <c r="H31" i="11" l="1"/>
  <c r="H55" i="11" s="1"/>
  <c r="H18" i="21"/>
  <c r="D18" i="21"/>
  <c r="D16" i="17"/>
  <c r="F16" i="20"/>
  <c r="H14" i="19"/>
  <c r="H16" i="19"/>
  <c r="F14" i="19"/>
  <c r="F16" i="19" s="1"/>
  <c r="D14" i="19"/>
  <c r="D16" i="19" s="1"/>
  <c r="L10" i="19"/>
  <c r="L10" i="12"/>
  <c r="H14" i="12"/>
  <c r="H16" i="12" s="1"/>
  <c r="F14" i="12"/>
  <c r="F16" i="12" s="1"/>
  <c r="D14" i="12"/>
  <c r="D16" i="12" s="1"/>
  <c r="H12" i="21"/>
  <c r="D12" i="21"/>
  <c r="H16" i="17"/>
  <c r="F16" i="17"/>
  <c r="D16" i="20"/>
  <c r="H16" i="20"/>
  <c r="H80" i="11" l="1"/>
  <c r="H82" i="11" s="1"/>
  <c r="D20" i="21"/>
  <c r="D23" i="21" s="1"/>
  <c r="D25" i="21" s="1"/>
  <c r="B10" i="11" s="1"/>
  <c r="H20" i="21"/>
  <c r="D30" i="21" l="1"/>
  <c r="J13" i="17"/>
  <c r="L13" i="17" s="1"/>
  <c r="D31" i="11"/>
  <c r="D55" i="11" s="1"/>
  <c r="B31" i="11"/>
  <c r="B55" i="11" l="1"/>
  <c r="B80" i="11" s="1"/>
  <c r="B82" i="11" s="1"/>
  <c r="I82" i="11" s="1"/>
  <c r="J14" i="17"/>
  <c r="D80" i="11"/>
  <c r="D82" i="11" s="1"/>
  <c r="L14" i="17"/>
  <c r="J14" i="12"/>
  <c r="L13" i="12"/>
  <c r="L14" i="12" s="1"/>
  <c r="H23" i="21" l="1"/>
  <c r="H25" i="21" s="1"/>
  <c r="J13" i="20" l="1"/>
  <c r="F10" i="11"/>
  <c r="F31" i="11" s="1"/>
  <c r="F55" i="11" s="1"/>
  <c r="L13" i="19"/>
  <c r="L14" i="19" s="1"/>
  <c r="J14" i="19"/>
  <c r="H30" i="21"/>
  <c r="J14" i="20" l="1"/>
  <c r="L13" i="20"/>
  <c r="L14" i="20" s="1"/>
  <c r="F80" i="11" l="1"/>
  <c r="F82" i="11" s="1"/>
  <c r="J82" i="11" s="1"/>
</calcChain>
</file>

<file path=xl/sharedStrings.xml><?xml version="1.0" encoding="utf-8"?>
<sst xmlns="http://schemas.openxmlformats.org/spreadsheetml/2006/main" count="300" uniqueCount="161">
  <si>
    <t>บริษัท อมรินทร์พริ้นติ้ง แอนด์ พับลิชชิ่ง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</si>
  <si>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</si>
  <si>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</si>
  <si>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</si>
  <si>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</si>
  <si>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</si>
  <si>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</si>
  <si>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</si>
  <si>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</si>
  <si>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</si>
  <si>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</si>
  <si>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</si>
  <si>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</si>
  <si>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</si>
  <si>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</si>
  <si>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</si>
  <si>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</si>
  <si>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</si>
  <si>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</si>
  <si>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</si>
  <si>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</si>
  <si>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</si>
  <si>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</si>
  <si>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</si>
  <si>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</si>
  <si>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</si>
  <si>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</si>
  <si>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</si>
  <si>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</si>
  <si>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</si>
  <si>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</si>
  <si>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</si>
  <si>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</si>
  <si>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</si>
  <si>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</si>
  <si>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</si>
  <si>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</si>
  <si>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</si>
  <si>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</si>
  <si>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</si>
  <si>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</si>
  <si>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</si>
  <si>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</si>
  <si>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</si>
  <si>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</si>
  <si>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2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</si>
  <si>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</si>
  <si>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</si>
  <si>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</si>
  <si>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</si>
  <si>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</si>
  <si>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</si>
  <si>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</si>
  <si>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</si>
  <si>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</si>
  <si>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</si>
  <si>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</si>
  <si>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</si>
  <si>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</si>
  <si>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</si>
  <si>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</si>
  <si>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</si>
  <si>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</si>
  <si>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</si>
  <si>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</si>
  <si>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</si>
  <si>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</si>
  <si>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</si>
  <si>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</si>
  <si>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</si>
  <si>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</si>
  <si>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</si>
  <si>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 </t>
  </si>
  <si>
    <t>รายได้จากการขายและการให้บริการ</t>
  </si>
  <si>
    <t>5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</si>
  <si>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</si>
  <si>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</si>
  <si>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</si>
  <si>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</si>
  <si>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</si>
  <si>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</si>
  <si>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</si>
  <si>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</si>
  <si>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</si>
  <si>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</si>
  <si>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</si>
  <si>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6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</si>
  <si>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</si>
  <si>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</si>
  <si>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</si>
  <si>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</si>
  <si>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</si>
  <si>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</si>
  <si>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</si>
  <si>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</si>
  <si>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</si>
  <si>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</si>
  <si>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</si>
  <si>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กำไรเบ็ดเสร็จสำหรับงวด</t>
  </si>
  <si>
    <t xml:space="preserve">    กำไร</t>
  </si>
  <si>
    <t>รวมกำไรเบ็ดเสร็จสำหรับงวด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</si>
  <si>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</si>
  <si>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</si>
  <si>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</si>
  <si>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</si>
  <si>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</si>
  <si>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</si>
  <si>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</si>
  <si>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ค่าใช้จ่าย (รายได้) ภาษีเงินได้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</si>
  <si>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</si>
  <si>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</si>
  <si>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</si>
  <si>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</si>
  <si>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</si>
  <si>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ขาดทุนจากอัตราแลกเปลี่ยนที่ยังไม่เกิดขึ้น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</si>
  <si>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</si>
  <si>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>(กลับรายการ) ประมาณการรับคืนนิตยสารและหนังสือ</t>
  </si>
  <si>
    <t>กลับรายการผลขาดทุนจากการด้อยค่าด้านเครดิตที่คาดว่าจะเกิดขึ้น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</si>
  <si>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</si>
  <si>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</si>
  <si>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</si>
  <si>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</si>
  <si>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</si>
  <si>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</si>
  <si>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</si>
  <si>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</si>
  <si>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</si>
  <si>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</si>
  <si>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</si>
  <si>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</si>
  <si>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</si>
  <si>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เงินสดจ่ายเพื่อซื้อตราสารหนี้</t>
  </si>
  <si>
    <t>เงินสดจ่ายเพื่อซื้ออาคารและอุปกรณ์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</si>
  <si>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</si>
  <si>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</si>
  <si>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</si>
  <si>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เงินปันผลรับ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</si>
  <si>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</si>
  <si>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</si>
  <si>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</si>
  <si>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</si>
  <si>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</si>
  <si>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</si>
  <si>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</si>
  <si>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</si>
  <si>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</si>
  <si>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</si>
  <si>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โอนสินทรัพย์สิทธิการใช้เป็นอุปกรณ์</t>
  </si>
  <si>
    <t>เงินกู้ยืมระยะสั้นจากกิจการที่เกี่ยวข้องกัน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</si>
  <si>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</si>
  <si>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</si>
  <si>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เงินมัดจำและเงินประกัน</t>
  </si>
  <si>
    <t>รายได้ (ค่าใช้จ่าย) ภาษีเงินได้</t>
  </si>
  <si>
    <t>กำไรขาดทุนเบ็ดเสร็จอื่น</t>
  </si>
  <si>
    <t>กำไรขาดทุนเบ็ดเสร็จรวมสำหรับงวด</t>
  </si>
  <si>
    <t>(กำไร) ขาดทุนจากการจำหน่ายอุปกรณ์</t>
  </si>
  <si>
    <t>เงินสดรับจากเงินกู้ยืมจากกิจการที่เกี่ยวข้องกัน</t>
  </si>
  <si>
    <t>ลูกหนี้ค่าขายอุปกรณ์</t>
  </si>
  <si>
    <t>ทุนที่ออก</t>
  </si>
  <si>
    <t>และชำระแล้ว</t>
  </si>
  <si>
    <t>กลับรายการผลขาดทุนจากการด้อยค่าอุปกรณ์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</si>
</sst>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106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8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88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88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188" fontId="4" fillId="0" borderId="0" xfId="0" applyNumberFormat="1" applyFont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88" fontId="3" fillId="0" borderId="2" xfId="0" applyNumberFormat="1" applyFont="1" applyBorder="1"/>
    <xf numFmtId="188" fontId="3" fillId="0" borderId="3" xfId="0" applyNumberFormat="1" applyFont="1" applyBorder="1"/>
    <xf numFmtId="188" fontId="4" fillId="0" borderId="0" xfId="0" applyNumberFormat="1" applyFont="1" applyAlignment="1">
      <alignment horizontal="right" wrapText="1"/>
    </xf>
    <xf numFmtId="0" fontId="2" fillId="0" borderId="0" xfId="0" applyFont="1"/>
    <xf numFmtId="190" fontId="4" fillId="0" borderId="0" xfId="0" applyNumberFormat="1" applyFont="1"/>
    <xf numFmtId="190" fontId="3" fillId="0" borderId="0" xfId="1" applyNumberFormat="1" applyFont="1" applyFill="1" applyBorder="1" applyAlignment="1"/>
    <xf numFmtId="190" fontId="3" fillId="0" borderId="0" xfId="0" applyNumberFormat="1" applyFont="1"/>
    <xf numFmtId="187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/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6" fillId="0" borderId="0" xfId="0" applyNumberFormat="1" applyFont="1"/>
    <xf numFmtId="187" fontId="0" fillId="0" borderId="0" xfId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4" fillId="0" borderId="0" xfId="1" applyFont="1" applyFill="1" applyBorder="1" applyAlignment="1"/>
    <xf numFmtId="187" fontId="3" fillId="0" borderId="0" xfId="1" applyFont="1" applyFill="1" applyAlignment="1"/>
    <xf numFmtId="188" fontId="0" fillId="0" borderId="5" xfId="0" applyNumberFormat="1" applyBorder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4" fillId="0" borderId="0" xfId="1" applyFont="1" applyFill="1"/>
    <xf numFmtId="187" fontId="0" fillId="0" borderId="1" xfId="1" applyFont="1" applyFill="1" applyBorder="1" applyAlignment="1"/>
    <xf numFmtId="189" fontId="3" fillId="0" borderId="1" xfId="1" applyNumberFormat="1" applyFont="1" applyFill="1" applyBorder="1" applyAlignment="1"/>
    <xf numFmtId="189" fontId="4" fillId="0" borderId="0" xfId="0" applyNumberFormat="1" applyFont="1"/>
    <xf numFmtId="2" fontId="0" fillId="0" borderId="0" xfId="0" applyNumberFormat="1"/>
    <xf numFmtId="10" fontId="0" fillId="0" borderId="0" xfId="4" applyNumberFormat="1" applyFont="1" applyFill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89" fontId="0" fillId="0" borderId="0" xfId="1" applyNumberFormat="1" applyFont="1" applyFill="1"/>
    <xf numFmtId="188" fontId="3" fillId="0" borderId="1" xfId="0" applyNumberFormat="1" applyFont="1" applyBorder="1"/>
    <xf numFmtId="188" fontId="0" fillId="0" borderId="3" xfId="0" applyNumberFormat="1" applyBorder="1"/>
    <xf numFmtId="188" fontId="0" fillId="0" borderId="1" xfId="0" applyNumberFormat="1" applyBorder="1"/>
    <xf numFmtId="189" fontId="0" fillId="0" borderId="1" xfId="1" applyNumberFormat="1" applyFont="1" applyFill="1" applyBorder="1" applyAlignment="1">
      <alignment horizontal="center"/>
    </xf>
    <xf numFmtId="188" fontId="3" fillId="0" borderId="4" xfId="0" applyNumberFormat="1" applyFont="1" applyBorder="1"/>
    <xf numFmtId="187" fontId="4" fillId="0" borderId="3" xfId="1" applyFont="1" applyFill="1" applyBorder="1" applyAlignment="1"/>
    <xf numFmtId="189" fontId="0" fillId="0" borderId="1" xfId="1" applyNumberFormat="1" applyFont="1" applyFill="1" applyBorder="1" applyAlignment="1"/>
    <xf numFmtId="189" fontId="3" fillId="0" borderId="2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0" fillId="0" borderId="0" xfId="1" applyNumberFormat="1" applyFont="1" applyFill="1" applyAlignment="1"/>
    <xf numFmtId="188" fontId="0" fillId="0" borderId="0" xfId="0" applyNumberFormat="1" applyAlignment="1">
      <alignment horizontal="right"/>
    </xf>
    <xf numFmtId="187" fontId="0" fillId="0" borderId="0" xfId="0" applyNumberFormat="1"/>
    <xf numFmtId="187" fontId="0" fillId="0" borderId="0" xfId="1" applyFont="1"/>
    <xf numFmtId="187" fontId="0" fillId="0" borderId="0" xfId="1" applyFont="1" applyFill="1"/>
    <xf numFmtId="187" fontId="12" fillId="0" borderId="0" xfId="1" applyFont="1" applyFill="1" applyAlignment="1"/>
    <xf numFmtId="187" fontId="10" fillId="0" borderId="0" xfId="1" applyFont="1" applyFill="1" applyAlignment="1"/>
    <xf numFmtId="190" fontId="3" fillId="0" borderId="0" xfId="0" applyNumberFormat="1" applyFont="1" applyBorder="1"/>
    <xf numFmtId="49" fontId="0" fillId="0" borderId="0" xfId="0" applyNumberFormat="1" applyAlignment="1">
      <alignment horizontal="left" wrapText="1"/>
    </xf>
    <xf numFmtId="187" fontId="4" fillId="0" borderId="0" xfId="1" applyFont="1"/>
    <xf numFmtId="188" fontId="0" fillId="0" borderId="0" xfId="0" applyNumberFormat="1" applyFill="1"/>
    <xf numFmtId="0" fontId="0" fillId="0" borderId="0" xfId="0" applyAlignment="1">
      <alignment horizontal="center"/>
    </xf>
    <xf numFmtId="189" fontId="3" fillId="0" borderId="0" xfId="1" applyNumberFormat="1" applyFont="1" applyBorder="1"/>
    <xf numFmtId="189" fontId="3" fillId="0" borderId="1" xfId="1" applyNumberFormat="1" applyFont="1" applyBorder="1"/>
    <xf numFmtId="49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7">
    <cellStyle name="Comma" xfId="1" builtinId="3"/>
    <cellStyle name="Comma 15 3" xfId="5"/>
    <cellStyle name="Comma 2" xfId="2"/>
    <cellStyle name="Comma 2 2" xfId="6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view="pageBreakPreview" zoomScaleNormal="85" zoomScaleSheetLayoutView="100" workbookViewId="0"/>
  </sheetViews>
  <sheetFormatPr defaultColWidth="9" defaultRowHeight="21.75"/>
  <cols>
    <col min="1" max="1" width="43.42578125" customWidth="1"/>
    <col min="2" max="2" width="8.85546875" style="14" customWidth="1"/>
    <col min="3" max="3" width="1.5703125" style="14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  <col min="11" max="11" width="16.5703125" bestFit="1" customWidth="1"/>
    <col min="12" max="12" width="13.5703125" bestFit="1" customWidth="1"/>
  </cols>
  <sheetData>
    <row r="1" spans="1:12" ht="23.25">
      <c r="A1" s="31" t="s">
        <v>0</v>
      </c>
      <c r="B1" s="47"/>
      <c r="C1" s="47"/>
      <c r="D1" s="6"/>
      <c r="E1" s="6"/>
      <c r="F1" s="6"/>
      <c r="G1" s="6"/>
      <c r="H1" s="6"/>
      <c r="I1" s="6"/>
      <c r="J1" s="6"/>
    </row>
    <row r="2" spans="1:12" ht="23.25">
      <c r="A2" s="1" t="s">
        <v>1</v>
      </c>
      <c r="B2" s="48"/>
      <c r="C2" s="48"/>
      <c r="D2" s="6"/>
      <c r="E2" s="6"/>
      <c r="F2" s="6"/>
      <c r="G2" s="6"/>
      <c r="H2" s="6"/>
      <c r="I2" s="6"/>
      <c r="J2" s="6"/>
    </row>
    <row r="3" spans="1:12" ht="23.25">
      <c r="A3" s="1"/>
      <c r="B3" s="48"/>
      <c r="C3" s="48"/>
      <c r="D3" s="6"/>
      <c r="E3" s="6"/>
      <c r="F3" s="6"/>
      <c r="G3" s="6"/>
      <c r="H3" s="6"/>
      <c r="I3" s="6"/>
      <c r="J3" s="6"/>
    </row>
    <row r="4" spans="1:12">
      <c r="A4" s="2"/>
      <c r="B4" s="48"/>
      <c r="C4" s="48"/>
      <c r="D4" s="100" t="s">
        <v>2</v>
      </c>
      <c r="E4" s="100"/>
      <c r="F4" s="100"/>
      <c r="G4" s="100"/>
      <c r="H4" s="100" t="s">
        <v>3</v>
      </c>
      <c r="I4" s="100"/>
      <c r="J4" s="100"/>
    </row>
    <row r="5" spans="1:12">
      <c r="A5" s="2"/>
      <c r="B5" s="48"/>
      <c r="C5" s="48"/>
      <c r="D5" s="41" t="s">
        <v>4</v>
      </c>
      <c r="E5" s="41"/>
      <c r="F5" s="41" t="s">
        <v>5</v>
      </c>
      <c r="G5" s="14"/>
      <c r="H5" s="41" t="s">
        <v>4</v>
      </c>
      <c r="I5" s="41"/>
      <c r="J5" s="41" t="s">
        <v>5</v>
      </c>
    </row>
    <row r="6" spans="1:12" ht="23.25">
      <c r="A6" s="1" t="s">
        <v>6</v>
      </c>
      <c r="B6" s="48" t="s">
        <v>7</v>
      </c>
      <c r="C6" s="48"/>
      <c r="D6" s="45">
        <v>2566</v>
      </c>
      <c r="E6" s="51"/>
      <c r="F6" s="45">
        <v>2565</v>
      </c>
      <c r="G6" s="51"/>
      <c r="H6" s="45">
        <v>2566</v>
      </c>
      <c r="I6" s="51"/>
      <c r="J6" s="45">
        <v>2565</v>
      </c>
    </row>
    <row r="7" spans="1:12" ht="23.25">
      <c r="A7" s="1"/>
      <c r="B7" s="48"/>
      <c r="C7" s="48"/>
      <c r="D7" s="45" t="s">
        <v>8</v>
      </c>
      <c r="E7" s="51"/>
      <c r="F7" s="45"/>
      <c r="G7" s="51"/>
      <c r="H7" s="45" t="s">
        <v>8</v>
      </c>
      <c r="I7" s="51"/>
      <c r="J7" s="45"/>
    </row>
    <row r="8" spans="1:12">
      <c r="A8" s="3"/>
      <c r="B8" s="48"/>
      <c r="C8" s="48"/>
      <c r="D8" s="101" t="s">
        <v>9</v>
      </c>
      <c r="E8" s="102"/>
      <c r="F8" s="102"/>
      <c r="G8" s="102"/>
      <c r="H8" s="102"/>
      <c r="I8" s="102"/>
      <c r="J8" s="102"/>
    </row>
    <row r="9" spans="1:12">
      <c r="A9" s="12" t="s">
        <v>10</v>
      </c>
      <c r="B9" s="48"/>
      <c r="C9" s="48"/>
      <c r="D9" s="32"/>
      <c r="E9" s="32"/>
      <c r="F9" s="32"/>
      <c r="G9" s="32"/>
      <c r="H9" s="32"/>
      <c r="I9" s="32"/>
      <c r="J9" s="32"/>
    </row>
    <row r="10" spans="1:12">
      <c r="A10" s="26" t="s">
        <v>11</v>
      </c>
      <c r="B10" s="11"/>
      <c r="C10" s="11"/>
      <c r="D10" s="44">
        <v>220967</v>
      </c>
      <c r="E10" s="44"/>
      <c r="F10" s="55">
        <v>242180</v>
      </c>
      <c r="G10" s="44"/>
      <c r="H10" s="55">
        <v>16968</v>
      </c>
      <c r="I10" s="44"/>
      <c r="J10" s="55">
        <v>8245</v>
      </c>
      <c r="L10" s="44"/>
    </row>
    <row r="11" spans="1:12">
      <c r="A11" s="26" t="s">
        <v>12</v>
      </c>
      <c r="B11" s="11" t="s">
        <v>13</v>
      </c>
      <c r="C11" s="11"/>
      <c r="D11" s="44">
        <v>456593</v>
      </c>
      <c r="E11" s="44"/>
      <c r="F11" s="55">
        <v>517770</v>
      </c>
      <c r="G11" s="44"/>
      <c r="H11" s="55">
        <v>278142</v>
      </c>
      <c r="I11" s="44"/>
      <c r="J11" s="55">
        <v>290564</v>
      </c>
      <c r="L11" s="44"/>
    </row>
    <row r="12" spans="1:12">
      <c r="A12" s="25" t="s">
        <v>14</v>
      </c>
      <c r="B12" s="11">
        <v>2</v>
      </c>
      <c r="C12" s="11"/>
      <c r="D12" s="44">
        <v>134300</v>
      </c>
      <c r="E12" s="44"/>
      <c r="F12" s="55">
        <v>68277</v>
      </c>
      <c r="G12" s="44"/>
      <c r="H12" s="55">
        <v>89783</v>
      </c>
      <c r="I12" s="44"/>
      <c r="J12" s="55">
        <v>29465</v>
      </c>
      <c r="L12" s="44"/>
    </row>
    <row r="13" spans="1:12">
      <c r="A13" s="26" t="s">
        <v>15</v>
      </c>
      <c r="B13" s="11"/>
      <c r="C13" s="11"/>
      <c r="D13" s="44">
        <v>432180</v>
      </c>
      <c r="E13" s="44"/>
      <c r="F13" s="85">
        <v>431845</v>
      </c>
      <c r="G13" s="44"/>
      <c r="H13" s="55">
        <v>253544</v>
      </c>
      <c r="I13" s="44"/>
      <c r="J13" s="55">
        <v>257530</v>
      </c>
      <c r="L13" s="44"/>
    </row>
    <row r="14" spans="1:12">
      <c r="A14" s="26" t="s">
        <v>16</v>
      </c>
      <c r="B14" s="11"/>
      <c r="C14" s="11"/>
      <c r="D14" s="44"/>
      <c r="E14" s="44"/>
      <c r="F14" s="55"/>
      <c r="G14" s="44"/>
      <c r="H14" s="55"/>
      <c r="I14" s="44"/>
      <c r="J14" s="55"/>
      <c r="L14" s="44"/>
    </row>
    <row r="15" spans="1:12">
      <c r="A15" s="26" t="s">
        <v>17</v>
      </c>
      <c r="B15" s="11">
        <v>4</v>
      </c>
      <c r="C15" s="11"/>
      <c r="D15" s="44">
        <v>691091</v>
      </c>
      <c r="E15" s="44"/>
      <c r="F15" s="55">
        <v>666937</v>
      </c>
      <c r="G15" s="44"/>
      <c r="H15" s="55">
        <v>410067</v>
      </c>
      <c r="I15" s="44"/>
      <c r="J15" s="55">
        <v>410403</v>
      </c>
      <c r="K15" s="87"/>
      <c r="L15" s="44"/>
    </row>
    <row r="16" spans="1:12">
      <c r="A16" s="26" t="s">
        <v>18</v>
      </c>
      <c r="B16" s="11"/>
      <c r="C16" s="11"/>
      <c r="D16" s="44">
        <v>23719</v>
      </c>
      <c r="E16" s="44"/>
      <c r="F16" s="55">
        <v>20720</v>
      </c>
      <c r="G16" s="44"/>
      <c r="H16" s="55">
        <v>7102</v>
      </c>
      <c r="I16" s="44"/>
      <c r="J16" s="55">
        <v>4705</v>
      </c>
      <c r="L16" s="44"/>
    </row>
    <row r="17" spans="1:12">
      <c r="A17" s="3" t="s">
        <v>19</v>
      </c>
      <c r="B17" s="49"/>
      <c r="C17" s="49"/>
      <c r="D17" s="33">
        <f>SUM(D10:D16)</f>
        <v>1958850</v>
      </c>
      <c r="E17" s="18"/>
      <c r="F17" s="83">
        <f>SUM(F10:F16)</f>
        <v>1947729</v>
      </c>
      <c r="G17" s="18"/>
      <c r="H17" s="33">
        <f>SUM(H10:H16)</f>
        <v>1055606</v>
      </c>
      <c r="I17" s="18"/>
      <c r="J17" s="83">
        <f>SUM(J10:J16)</f>
        <v>1000912</v>
      </c>
      <c r="K17" s="13"/>
      <c r="L17" s="44"/>
    </row>
    <row r="18" spans="1:12">
      <c r="A18" s="26"/>
      <c r="B18" s="48"/>
      <c r="C18" s="48"/>
      <c r="D18" s="44"/>
      <c r="E18" s="44"/>
      <c r="F18" s="44"/>
      <c r="G18" s="44"/>
      <c r="H18" s="44"/>
      <c r="I18" s="44"/>
      <c r="J18" s="44"/>
      <c r="L18" s="44"/>
    </row>
    <row r="19" spans="1:12">
      <c r="A19" s="12" t="s">
        <v>20</v>
      </c>
      <c r="B19" s="48"/>
      <c r="C19" s="48"/>
      <c r="D19" s="44"/>
      <c r="E19" s="44"/>
      <c r="F19" s="44"/>
      <c r="G19" s="44"/>
      <c r="H19" s="44"/>
      <c r="I19" s="44"/>
      <c r="J19" s="44"/>
      <c r="L19" s="44"/>
    </row>
    <row r="20" spans="1:12">
      <c r="A20" s="25" t="s">
        <v>21</v>
      </c>
      <c r="B20" s="48"/>
      <c r="C20" s="48"/>
      <c r="D20" s="44">
        <v>122536</v>
      </c>
      <c r="E20" s="44"/>
      <c r="F20" s="44">
        <v>125024</v>
      </c>
      <c r="G20" s="44"/>
      <c r="H20" s="65">
        <v>27600</v>
      </c>
      <c r="I20" s="44"/>
      <c r="J20" s="44">
        <v>27600</v>
      </c>
      <c r="K20" s="87"/>
      <c r="L20" s="44"/>
    </row>
    <row r="21" spans="1:12">
      <c r="A21" s="25" t="s">
        <v>22</v>
      </c>
      <c r="B21" s="11"/>
      <c r="C21" s="11"/>
      <c r="D21" s="54">
        <v>0</v>
      </c>
      <c r="E21" s="44"/>
      <c r="F21" s="54">
        <v>0</v>
      </c>
      <c r="G21" s="44"/>
      <c r="H21" s="65">
        <v>4187280</v>
      </c>
      <c r="I21" s="44"/>
      <c r="J21" s="44">
        <v>4187280</v>
      </c>
      <c r="K21" s="87"/>
      <c r="L21" s="44"/>
    </row>
    <row r="22" spans="1:12">
      <c r="A22" s="25" t="s">
        <v>23</v>
      </c>
      <c r="B22" s="11"/>
      <c r="C22" s="11"/>
      <c r="D22" s="44">
        <v>1000</v>
      </c>
      <c r="E22" s="44"/>
      <c r="F22" s="44">
        <v>1000</v>
      </c>
      <c r="G22" s="44"/>
      <c r="H22" s="65">
        <v>1000</v>
      </c>
      <c r="I22" s="44"/>
      <c r="J22" s="44">
        <v>1000</v>
      </c>
      <c r="K22" s="87"/>
      <c r="L22" s="44"/>
    </row>
    <row r="23" spans="1:12">
      <c r="A23" s="25" t="s">
        <v>24</v>
      </c>
      <c r="B23" s="11">
        <v>4</v>
      </c>
      <c r="C23" s="11"/>
      <c r="D23" s="44">
        <v>884319</v>
      </c>
      <c r="E23" s="44"/>
      <c r="F23" s="44">
        <v>909803</v>
      </c>
      <c r="G23" s="44"/>
      <c r="H23" s="65">
        <v>274005</v>
      </c>
      <c r="I23" s="44"/>
      <c r="J23" s="44">
        <v>274006</v>
      </c>
      <c r="K23" s="87"/>
      <c r="L23" s="44"/>
    </row>
    <row r="24" spans="1:12">
      <c r="A24" s="25" t="s">
        <v>25</v>
      </c>
      <c r="B24" s="48"/>
      <c r="C24" s="48"/>
      <c r="D24" s="54">
        <v>0</v>
      </c>
      <c r="E24" s="44"/>
      <c r="F24" s="54">
        <v>0</v>
      </c>
      <c r="G24" s="44"/>
      <c r="H24" s="65">
        <v>32631</v>
      </c>
      <c r="I24" s="44"/>
      <c r="J24" s="44">
        <v>33985</v>
      </c>
      <c r="K24" s="87"/>
      <c r="L24" s="44"/>
    </row>
    <row r="25" spans="1:12">
      <c r="A25" s="26" t="s">
        <v>26</v>
      </c>
      <c r="B25" s="11"/>
      <c r="C25" s="11"/>
      <c r="D25" s="62">
        <v>1201762</v>
      </c>
      <c r="E25" s="44"/>
      <c r="F25" s="44">
        <v>1144415</v>
      </c>
      <c r="G25" s="44"/>
      <c r="H25" s="65">
        <v>485634</v>
      </c>
      <c r="I25" s="44"/>
      <c r="J25" s="44">
        <v>495857</v>
      </c>
      <c r="K25" s="87"/>
      <c r="L25" s="44"/>
    </row>
    <row r="26" spans="1:12">
      <c r="A26" s="25" t="s">
        <v>27</v>
      </c>
      <c r="B26" s="11"/>
      <c r="C26" s="11"/>
      <c r="D26" s="62">
        <v>137748</v>
      </c>
      <c r="E26" s="44"/>
      <c r="F26" s="44">
        <v>142112</v>
      </c>
      <c r="G26" s="44"/>
      <c r="H26" s="65">
        <v>3426</v>
      </c>
      <c r="I26" s="44"/>
      <c r="J26" s="44">
        <v>3798</v>
      </c>
      <c r="K26" s="87"/>
      <c r="L26" s="44"/>
    </row>
    <row r="27" spans="1:12">
      <c r="A27" s="25" t="s">
        <v>28</v>
      </c>
      <c r="B27" s="11"/>
      <c r="C27" s="11"/>
      <c r="D27" s="44">
        <v>199687</v>
      </c>
      <c r="E27" s="44"/>
      <c r="F27" s="44">
        <v>199687</v>
      </c>
      <c r="G27" s="44"/>
      <c r="H27" s="65">
        <v>182411</v>
      </c>
      <c r="I27" s="44"/>
      <c r="J27" s="44">
        <v>182411</v>
      </c>
      <c r="K27" s="87"/>
      <c r="L27" s="87"/>
    </row>
    <row r="28" spans="1:12">
      <c r="A28" s="25" t="s">
        <v>29</v>
      </c>
      <c r="B28" s="11"/>
      <c r="C28" s="11"/>
      <c r="D28" s="44"/>
      <c r="E28" s="44"/>
      <c r="F28" s="44"/>
      <c r="G28" s="44"/>
      <c r="H28" s="65"/>
      <c r="I28" s="44"/>
      <c r="J28" s="44"/>
      <c r="K28" s="87"/>
      <c r="L28" s="44"/>
    </row>
    <row r="29" spans="1:12">
      <c r="A29" s="25" t="s">
        <v>30</v>
      </c>
      <c r="B29" s="11"/>
      <c r="C29" s="11"/>
      <c r="D29" s="44">
        <v>849563</v>
      </c>
      <c r="E29" s="44"/>
      <c r="F29" s="44">
        <v>884573</v>
      </c>
      <c r="G29" s="44"/>
      <c r="H29" s="65">
        <v>0</v>
      </c>
      <c r="I29" s="44"/>
      <c r="J29" s="57">
        <v>0</v>
      </c>
      <c r="K29" s="87"/>
      <c r="L29" s="44"/>
    </row>
    <row r="30" spans="1:12">
      <c r="A30" s="25" t="s">
        <v>31</v>
      </c>
      <c r="B30" s="11"/>
      <c r="C30" s="11"/>
      <c r="D30" s="44">
        <v>189779</v>
      </c>
      <c r="E30" s="44"/>
      <c r="F30" s="44">
        <v>189779</v>
      </c>
      <c r="G30" s="44"/>
      <c r="H30" s="65">
        <v>0</v>
      </c>
      <c r="I30" s="44"/>
      <c r="J30" s="57">
        <v>0</v>
      </c>
      <c r="K30" s="87"/>
      <c r="L30" s="44"/>
    </row>
    <row r="31" spans="1:12">
      <c r="A31" s="74" t="s">
        <v>32</v>
      </c>
      <c r="B31" s="11"/>
      <c r="C31" s="11"/>
      <c r="D31" s="44">
        <v>194666</v>
      </c>
      <c r="E31" s="44"/>
      <c r="F31" s="44">
        <v>168978</v>
      </c>
      <c r="G31" s="44"/>
      <c r="H31" s="65">
        <v>194666</v>
      </c>
      <c r="I31" s="44"/>
      <c r="J31" s="44">
        <v>168978</v>
      </c>
      <c r="K31" s="87"/>
      <c r="L31" s="44"/>
    </row>
    <row r="32" spans="1:12">
      <c r="A32" s="25" t="s">
        <v>33</v>
      </c>
      <c r="B32" s="11"/>
      <c r="C32" s="11"/>
      <c r="D32" s="44">
        <v>180079</v>
      </c>
      <c r="E32" s="44"/>
      <c r="F32" s="44">
        <v>165768</v>
      </c>
      <c r="G32" s="44"/>
      <c r="H32" s="65">
        <v>9852</v>
      </c>
      <c r="I32" s="44"/>
      <c r="J32" s="44">
        <v>10052</v>
      </c>
      <c r="K32" s="87"/>
      <c r="L32" s="44"/>
    </row>
    <row r="33" spans="1:12">
      <c r="A33" s="25" t="s">
        <v>34</v>
      </c>
      <c r="B33" s="11"/>
      <c r="C33" s="11"/>
      <c r="D33" s="44">
        <v>6733</v>
      </c>
      <c r="E33" s="44"/>
      <c r="F33" s="44">
        <v>5359</v>
      </c>
      <c r="G33" s="44"/>
      <c r="H33" s="65">
        <v>31465</v>
      </c>
      <c r="I33" s="44"/>
      <c r="J33" s="44">
        <v>30307</v>
      </c>
      <c r="K33" s="87"/>
      <c r="L33" s="44"/>
    </row>
    <row r="34" spans="1:12">
      <c r="A34" s="25" t="s">
        <v>151</v>
      </c>
      <c r="B34" s="11"/>
      <c r="C34" s="11"/>
      <c r="D34" s="44">
        <v>66617</v>
      </c>
      <c r="E34" s="44"/>
      <c r="F34" s="44">
        <v>46687</v>
      </c>
      <c r="G34" s="44"/>
      <c r="H34" s="65">
        <v>20523</v>
      </c>
      <c r="I34" s="44"/>
      <c r="J34" s="44">
        <v>523</v>
      </c>
      <c r="K34" s="87"/>
      <c r="L34" s="44"/>
    </row>
    <row r="35" spans="1:12">
      <c r="A35" s="26" t="s">
        <v>35</v>
      </c>
      <c r="B35" s="11"/>
      <c r="C35" s="11"/>
      <c r="D35" s="44">
        <v>140575</v>
      </c>
      <c r="E35" s="44"/>
      <c r="F35" s="44">
        <v>145710</v>
      </c>
      <c r="G35" s="44"/>
      <c r="H35" s="65">
        <v>48079</v>
      </c>
      <c r="I35" s="44"/>
      <c r="J35" s="44">
        <v>48079</v>
      </c>
      <c r="K35" s="87"/>
      <c r="L35" s="44"/>
    </row>
    <row r="36" spans="1:12">
      <c r="A36" s="3" t="s">
        <v>36</v>
      </c>
      <c r="B36" s="49"/>
      <c r="C36" s="49"/>
      <c r="D36" s="33">
        <f>SUM(D20:D35)</f>
        <v>4175064</v>
      </c>
      <c r="E36" s="18"/>
      <c r="F36" s="33">
        <f>SUM(F20:F35)</f>
        <v>4128895</v>
      </c>
      <c r="G36" s="18"/>
      <c r="H36" s="33">
        <f>SUM(H20:H35)</f>
        <v>5498572</v>
      </c>
      <c r="I36" s="18"/>
      <c r="J36" s="33">
        <f>SUM(J20:J35)</f>
        <v>5463876</v>
      </c>
      <c r="K36" s="87"/>
      <c r="L36" s="44"/>
    </row>
    <row r="37" spans="1:12">
      <c r="A37" s="26"/>
      <c r="B37" s="48"/>
      <c r="C37" s="48"/>
      <c r="D37" s="44"/>
      <c r="E37" s="44"/>
      <c r="F37" s="44"/>
      <c r="G37" s="44"/>
      <c r="H37" s="44"/>
      <c r="I37" s="44"/>
      <c r="J37" s="44"/>
      <c r="L37" s="44"/>
    </row>
    <row r="38" spans="1:12" ht="22.5" thickBot="1">
      <c r="A38" s="3" t="s">
        <v>37</v>
      </c>
      <c r="B38" s="49"/>
      <c r="C38" s="49"/>
      <c r="D38" s="34">
        <f>SUM(D17+D36)</f>
        <v>6133914</v>
      </c>
      <c r="E38" s="18"/>
      <c r="F38" s="34">
        <f>SUM(F17+F36)</f>
        <v>6076624</v>
      </c>
      <c r="G38" s="18"/>
      <c r="H38" s="34">
        <f>SUM(H17+H36)</f>
        <v>6554178</v>
      </c>
      <c r="I38" s="18"/>
      <c r="J38" s="34">
        <f>SUM(J17+J36)</f>
        <v>6464788</v>
      </c>
      <c r="K38" s="13"/>
      <c r="L38" s="44"/>
    </row>
    <row r="39" spans="1:12" ht="22.5" thickTop="1">
      <c r="A39" s="3"/>
      <c r="B39" s="49"/>
      <c r="C39" s="49"/>
      <c r="D39" s="18"/>
      <c r="E39" s="18"/>
      <c r="F39" s="18"/>
      <c r="G39" s="18"/>
      <c r="H39" s="18"/>
      <c r="I39" s="18"/>
      <c r="J39" s="18"/>
      <c r="K39" s="13"/>
      <c r="L39" s="44"/>
    </row>
    <row r="40" spans="1:12" ht="23.25">
      <c r="A40" s="103" t="s">
        <v>0</v>
      </c>
      <c r="B40" s="103"/>
      <c r="C40" s="103"/>
      <c r="D40" s="103"/>
      <c r="E40" s="6"/>
      <c r="F40" s="6"/>
      <c r="G40" s="6"/>
      <c r="H40" s="6"/>
      <c r="I40" s="6"/>
      <c r="J40" s="6"/>
      <c r="L40" s="44"/>
    </row>
    <row r="41" spans="1:12" ht="23.25">
      <c r="A41" s="1" t="s">
        <v>1</v>
      </c>
      <c r="B41" s="48"/>
      <c r="C41" s="48"/>
      <c r="D41" s="6"/>
      <c r="E41" s="6"/>
      <c r="F41" s="6"/>
      <c r="G41" s="6"/>
      <c r="H41" s="6"/>
      <c r="I41" s="6"/>
      <c r="J41" s="6"/>
      <c r="L41" s="44"/>
    </row>
    <row r="42" spans="1:12">
      <c r="A42" s="3"/>
      <c r="B42" s="48"/>
      <c r="C42" s="48"/>
      <c r="D42" s="6"/>
      <c r="E42" s="6"/>
      <c r="F42" s="6"/>
      <c r="G42" s="6"/>
      <c r="H42" s="6"/>
      <c r="I42" s="6"/>
      <c r="J42" s="6"/>
      <c r="L42" s="44"/>
    </row>
    <row r="43" spans="1:12">
      <c r="A43" s="2"/>
      <c r="B43" s="48"/>
      <c r="C43" s="48"/>
      <c r="D43" s="100" t="s">
        <v>2</v>
      </c>
      <c r="E43" s="100"/>
      <c r="F43" s="100"/>
      <c r="G43" s="100"/>
      <c r="H43" s="100" t="s">
        <v>3</v>
      </c>
      <c r="I43" s="100"/>
      <c r="J43" s="100"/>
      <c r="L43" s="44"/>
    </row>
    <row r="44" spans="1:12">
      <c r="A44" s="2"/>
      <c r="B44" s="48"/>
      <c r="C44" s="48"/>
      <c r="D44" s="41" t="s">
        <v>4</v>
      </c>
      <c r="E44" s="41"/>
      <c r="F44" s="41" t="s">
        <v>5</v>
      </c>
      <c r="G44" s="14"/>
      <c r="H44" s="41" t="s">
        <v>4</v>
      </c>
      <c r="I44" s="41"/>
      <c r="J44" s="41" t="s">
        <v>5</v>
      </c>
      <c r="L44" s="44"/>
    </row>
    <row r="45" spans="1:12" ht="23.25">
      <c r="A45" s="1" t="s">
        <v>38</v>
      </c>
      <c r="B45" s="48" t="s">
        <v>7</v>
      </c>
      <c r="C45" s="48"/>
      <c r="D45" s="45">
        <v>2566</v>
      </c>
      <c r="E45" s="51"/>
      <c r="F45" s="45">
        <v>2565</v>
      </c>
      <c r="G45" s="51"/>
      <c r="H45" s="45">
        <v>2566</v>
      </c>
      <c r="I45" s="51"/>
      <c r="J45" s="45">
        <v>2565</v>
      </c>
      <c r="L45" s="44"/>
    </row>
    <row r="46" spans="1:12" ht="23.25">
      <c r="A46" s="1"/>
      <c r="B46" s="48"/>
      <c r="C46" s="48"/>
      <c r="D46" s="45" t="s">
        <v>8</v>
      </c>
      <c r="E46" s="51"/>
      <c r="F46" s="45"/>
      <c r="G46" s="51"/>
      <c r="H46" s="45" t="s">
        <v>8</v>
      </c>
      <c r="I46" s="51"/>
      <c r="J46" s="45"/>
      <c r="L46" s="44"/>
    </row>
    <row r="47" spans="1:12">
      <c r="A47" s="3"/>
      <c r="B47" s="48"/>
      <c r="C47" s="48"/>
      <c r="D47" s="101" t="s">
        <v>9</v>
      </c>
      <c r="E47" s="102"/>
      <c r="F47" s="102"/>
      <c r="G47" s="102"/>
      <c r="H47" s="102"/>
      <c r="I47" s="102"/>
      <c r="J47" s="102"/>
      <c r="L47" s="44"/>
    </row>
    <row r="48" spans="1:12">
      <c r="A48" s="4" t="s">
        <v>39</v>
      </c>
      <c r="B48" s="46"/>
      <c r="C48" s="46"/>
      <c r="D48" s="35"/>
      <c r="E48" s="35"/>
      <c r="F48" s="6"/>
      <c r="G48" s="35"/>
      <c r="H48" s="35"/>
      <c r="I48" s="35"/>
      <c r="J48" s="35"/>
      <c r="K48" s="6"/>
      <c r="L48" s="44"/>
    </row>
    <row r="49" spans="1:12">
      <c r="A49" s="7" t="s">
        <v>40</v>
      </c>
      <c r="B49" s="50">
        <v>2</v>
      </c>
      <c r="C49" s="50"/>
      <c r="D49" s="44">
        <v>362885</v>
      </c>
      <c r="E49" s="44"/>
      <c r="F49" s="44">
        <v>399280</v>
      </c>
      <c r="G49" s="44"/>
      <c r="H49" s="65">
        <v>103152</v>
      </c>
      <c r="I49" s="44"/>
      <c r="J49" s="44">
        <v>86515</v>
      </c>
      <c r="K49" s="66"/>
      <c r="L49" s="44"/>
    </row>
    <row r="50" spans="1:12">
      <c r="A50" s="30" t="s">
        <v>41</v>
      </c>
      <c r="B50" s="50">
        <v>2</v>
      </c>
      <c r="C50" s="50"/>
      <c r="D50" s="44">
        <v>240500</v>
      </c>
      <c r="E50" s="44"/>
      <c r="F50" s="44">
        <v>228513</v>
      </c>
      <c r="G50" s="44"/>
      <c r="H50" s="65">
        <v>58750</v>
      </c>
      <c r="I50" s="44"/>
      <c r="J50" s="44">
        <v>48477</v>
      </c>
      <c r="K50" s="66"/>
      <c r="L50" s="44"/>
    </row>
    <row r="51" spans="1:12">
      <c r="A51" s="30" t="s">
        <v>42</v>
      </c>
      <c r="B51" s="50"/>
      <c r="C51" s="50"/>
      <c r="D51" s="44">
        <v>307080</v>
      </c>
      <c r="E51" s="44"/>
      <c r="F51" s="44">
        <v>293188</v>
      </c>
      <c r="G51" s="44"/>
      <c r="H51" s="65">
        <v>140152</v>
      </c>
      <c r="I51" s="44"/>
      <c r="J51" s="44">
        <v>134156</v>
      </c>
      <c r="K51" s="66"/>
      <c r="L51" s="44"/>
    </row>
    <row r="52" spans="1:12">
      <c r="A52" s="30" t="s">
        <v>43</v>
      </c>
      <c r="B52" s="50"/>
      <c r="C52" s="50"/>
      <c r="D52" s="44"/>
      <c r="E52" s="44"/>
      <c r="F52" s="44"/>
      <c r="G52" s="44"/>
      <c r="H52" s="65"/>
      <c r="I52" s="44"/>
      <c r="J52" s="44"/>
      <c r="K52" s="66"/>
      <c r="L52" s="44"/>
    </row>
    <row r="53" spans="1:12">
      <c r="A53" s="30" t="s">
        <v>44</v>
      </c>
      <c r="B53" s="46" t="s">
        <v>45</v>
      </c>
      <c r="C53" s="50"/>
      <c r="D53" s="44">
        <v>72342</v>
      </c>
      <c r="E53" s="44"/>
      <c r="F53" s="44">
        <v>77129</v>
      </c>
      <c r="G53" s="44"/>
      <c r="H53" s="65">
        <v>1186</v>
      </c>
      <c r="I53" s="44"/>
      <c r="J53" s="44">
        <v>1301</v>
      </c>
      <c r="K53" s="66"/>
      <c r="L53" s="44"/>
    </row>
    <row r="54" spans="1:12">
      <c r="A54" s="30" t="s">
        <v>148</v>
      </c>
      <c r="B54" s="46" t="s">
        <v>45</v>
      </c>
      <c r="C54" s="50"/>
      <c r="D54" s="88">
        <v>0</v>
      </c>
      <c r="E54" s="44"/>
      <c r="F54" s="88">
        <v>0</v>
      </c>
      <c r="G54" s="44"/>
      <c r="H54" s="65">
        <v>30000</v>
      </c>
      <c r="I54" s="44"/>
      <c r="J54" s="88">
        <v>0</v>
      </c>
      <c r="K54" s="66"/>
      <c r="L54" s="44"/>
    </row>
    <row r="55" spans="1:12">
      <c r="A55" s="30" t="s">
        <v>46</v>
      </c>
      <c r="B55" s="46"/>
      <c r="C55" s="50"/>
      <c r="D55" s="44">
        <v>1651</v>
      </c>
      <c r="E55" s="44"/>
      <c r="F55" s="88">
        <v>0</v>
      </c>
      <c r="G55" s="44"/>
      <c r="H55" s="65">
        <v>877</v>
      </c>
      <c r="I55" s="44"/>
      <c r="J55" s="88">
        <v>0</v>
      </c>
      <c r="K55" s="66"/>
      <c r="L55" s="44"/>
    </row>
    <row r="56" spans="1:12">
      <c r="A56" s="7" t="s">
        <v>47</v>
      </c>
      <c r="B56" s="50"/>
      <c r="C56" s="50"/>
      <c r="D56" s="44">
        <v>34078</v>
      </c>
      <c r="E56" s="44"/>
      <c r="F56" s="44">
        <v>59539</v>
      </c>
      <c r="G56" s="44"/>
      <c r="H56" s="65">
        <v>12410</v>
      </c>
      <c r="I56" s="44"/>
      <c r="J56" s="86">
        <v>23469</v>
      </c>
      <c r="K56" s="66"/>
      <c r="L56" s="44"/>
    </row>
    <row r="57" spans="1:12">
      <c r="A57" s="3" t="s">
        <v>48</v>
      </c>
      <c r="B57" s="49"/>
      <c r="C57" s="49"/>
      <c r="D57" s="33">
        <f>SUM(D49:D56)</f>
        <v>1018536</v>
      </c>
      <c r="E57" s="18"/>
      <c r="F57" s="33">
        <f>SUM(F49:F56)</f>
        <v>1057649</v>
      </c>
      <c r="G57" s="18"/>
      <c r="H57" s="33">
        <f>SUM(H49:H56)</f>
        <v>346527</v>
      </c>
      <c r="I57" s="18"/>
      <c r="J57" s="33">
        <f>SUM(J49:J56)</f>
        <v>293918</v>
      </c>
      <c r="K57" s="13"/>
      <c r="L57" s="44"/>
    </row>
    <row r="58" spans="1:12">
      <c r="A58" s="9"/>
      <c r="B58" s="46"/>
      <c r="C58" s="46"/>
      <c r="D58" s="10"/>
      <c r="E58" s="10"/>
      <c r="F58" s="10"/>
      <c r="G58" s="10"/>
      <c r="H58" s="10"/>
      <c r="I58" s="10"/>
      <c r="J58" s="10"/>
      <c r="K58" s="6"/>
      <c r="L58" s="44"/>
    </row>
    <row r="59" spans="1:12">
      <c r="A59" s="4" t="s">
        <v>49</v>
      </c>
      <c r="B59" s="46"/>
      <c r="C59" s="46"/>
      <c r="D59" s="8"/>
      <c r="E59" s="8"/>
      <c r="F59" s="8"/>
      <c r="G59" s="8"/>
      <c r="H59" s="8"/>
      <c r="I59" s="8"/>
      <c r="J59" s="8"/>
      <c r="K59" s="6"/>
      <c r="L59" s="44"/>
    </row>
    <row r="60" spans="1:12">
      <c r="A60" s="30" t="s">
        <v>50</v>
      </c>
      <c r="B60" s="46" t="s">
        <v>45</v>
      </c>
      <c r="C60" s="50"/>
      <c r="D60" s="75">
        <v>66926</v>
      </c>
      <c r="E60" s="44"/>
      <c r="F60" s="44">
        <v>66333</v>
      </c>
      <c r="G60" s="44"/>
      <c r="H60" s="65">
        <v>905</v>
      </c>
      <c r="I60" s="44"/>
      <c r="J60" s="44">
        <v>1128</v>
      </c>
      <c r="K60" s="6"/>
      <c r="L60" s="44"/>
    </row>
    <row r="61" spans="1:12">
      <c r="A61" s="30" t="s">
        <v>51</v>
      </c>
      <c r="B61" s="50"/>
      <c r="C61" s="50"/>
      <c r="D61" s="65"/>
      <c r="E61" s="44"/>
      <c r="F61" s="44"/>
      <c r="G61" s="44"/>
      <c r="H61" s="65"/>
      <c r="I61" s="44"/>
      <c r="J61" s="44"/>
      <c r="K61" s="6"/>
      <c r="L61" s="44"/>
    </row>
    <row r="62" spans="1:12">
      <c r="A62" s="30" t="s">
        <v>52</v>
      </c>
      <c r="B62" s="30"/>
      <c r="C62" s="50"/>
      <c r="D62" s="44">
        <v>249740</v>
      </c>
      <c r="E62" s="44"/>
      <c r="F62" s="44">
        <v>240561</v>
      </c>
      <c r="G62" s="44"/>
      <c r="H62" s="65">
        <v>148588</v>
      </c>
      <c r="I62" s="44"/>
      <c r="J62" s="44">
        <v>144536</v>
      </c>
      <c r="K62" s="6"/>
      <c r="L62" s="44"/>
    </row>
    <row r="63" spans="1:12" ht="22.5" customHeight="1">
      <c r="A63" s="30" t="s">
        <v>53</v>
      </c>
      <c r="B63" s="24"/>
      <c r="C63" s="50"/>
      <c r="D63" s="44">
        <v>7547</v>
      </c>
      <c r="E63" s="44"/>
      <c r="F63" s="44">
        <v>7465</v>
      </c>
      <c r="G63" s="44"/>
      <c r="H63" s="65">
        <v>0</v>
      </c>
      <c r="I63" s="44"/>
      <c r="J63" s="42">
        <v>0</v>
      </c>
      <c r="K63" s="6"/>
      <c r="L63" s="44"/>
    </row>
    <row r="64" spans="1:12">
      <c r="A64" s="30" t="s">
        <v>54</v>
      </c>
      <c r="D64" s="44">
        <v>5093</v>
      </c>
      <c r="F64" s="44">
        <v>5223</v>
      </c>
      <c r="H64" s="65">
        <v>501</v>
      </c>
      <c r="J64" s="44">
        <v>501</v>
      </c>
      <c r="K64" s="6"/>
      <c r="L64" s="44"/>
    </row>
    <row r="65" spans="1:12">
      <c r="A65" s="3" t="s">
        <v>55</v>
      </c>
      <c r="B65" s="49"/>
      <c r="C65" s="49"/>
      <c r="D65" s="33">
        <f>SUM(D60:D64)</f>
        <v>329306</v>
      </c>
      <c r="E65" s="18"/>
      <c r="F65" s="33">
        <f>SUM(F60:F64)</f>
        <v>319582</v>
      </c>
      <c r="G65" s="18"/>
      <c r="H65" s="33">
        <f>SUM(H60:H64)</f>
        <v>149994</v>
      </c>
      <c r="I65" s="18"/>
      <c r="J65" s="33">
        <f>SUM(J60:J64)</f>
        <v>146165</v>
      </c>
      <c r="K65" s="13"/>
      <c r="L65" s="44"/>
    </row>
    <row r="66" spans="1:12">
      <c r="A66" s="9" t="s">
        <v>56</v>
      </c>
      <c r="B66" s="52"/>
      <c r="C66" s="52"/>
      <c r="D66" s="76">
        <f>SUM(D57,D65)</f>
        <v>1347842</v>
      </c>
      <c r="E66" s="18"/>
      <c r="F66" s="76">
        <f>SUM(F57,F65)</f>
        <v>1377231</v>
      </c>
      <c r="G66" s="18"/>
      <c r="H66" s="76">
        <f>SUM(H57,H65)</f>
        <v>496521</v>
      </c>
      <c r="I66" s="18"/>
      <c r="J66" s="76">
        <f>SUM(J57,J65)</f>
        <v>440083</v>
      </c>
      <c r="K66" s="13"/>
      <c r="L66" s="44"/>
    </row>
    <row r="67" spans="1:12">
      <c r="A67" s="9"/>
      <c r="B67" s="52"/>
      <c r="C67" s="52"/>
      <c r="D67" s="18"/>
      <c r="E67" s="18"/>
      <c r="F67" s="18"/>
      <c r="G67" s="18"/>
      <c r="H67" s="18"/>
      <c r="I67" s="18"/>
      <c r="J67" s="18"/>
      <c r="K67" s="13"/>
      <c r="L67" s="44"/>
    </row>
    <row r="68" spans="1:12" ht="23.25">
      <c r="A68" s="103" t="s">
        <v>0</v>
      </c>
      <c r="B68" s="103"/>
      <c r="C68" s="103"/>
      <c r="D68" s="103"/>
      <c r="E68" s="36"/>
      <c r="F68" s="36"/>
      <c r="G68" s="36"/>
      <c r="H68" s="36"/>
      <c r="I68" s="36"/>
      <c r="J68" s="36"/>
      <c r="K68" s="36"/>
      <c r="L68" s="44"/>
    </row>
    <row r="69" spans="1:12" ht="23.25">
      <c r="A69" s="1" t="s">
        <v>1</v>
      </c>
      <c r="B69" s="47"/>
      <c r="C69" s="47"/>
      <c r="D69" s="36"/>
      <c r="E69" s="36"/>
      <c r="F69" s="36"/>
      <c r="G69" s="36"/>
      <c r="H69" s="36"/>
      <c r="I69" s="36"/>
      <c r="J69" s="36"/>
      <c r="K69" s="36"/>
      <c r="L69" s="44"/>
    </row>
    <row r="70" spans="1:12" ht="23.25">
      <c r="A70" s="1"/>
      <c r="B70" s="47"/>
      <c r="C70" s="47"/>
      <c r="D70" s="36"/>
      <c r="E70" s="36"/>
      <c r="F70" s="36"/>
      <c r="G70" s="36"/>
      <c r="H70" s="36"/>
      <c r="I70" s="36"/>
      <c r="J70" s="36"/>
      <c r="K70" s="36"/>
      <c r="L70" s="44"/>
    </row>
    <row r="71" spans="1:12">
      <c r="A71" s="2"/>
      <c r="B71" s="48"/>
      <c r="C71" s="48"/>
      <c r="D71" s="100" t="s">
        <v>2</v>
      </c>
      <c r="E71" s="100"/>
      <c r="F71" s="100"/>
      <c r="G71" s="100"/>
      <c r="H71" s="100" t="s">
        <v>3</v>
      </c>
      <c r="I71" s="100"/>
      <c r="J71" s="100"/>
      <c r="L71" s="44"/>
    </row>
    <row r="72" spans="1:12">
      <c r="A72" s="2"/>
      <c r="B72" s="48"/>
      <c r="C72" s="48"/>
      <c r="D72" s="41" t="s">
        <v>4</v>
      </c>
      <c r="E72" s="41"/>
      <c r="F72" s="41" t="s">
        <v>5</v>
      </c>
      <c r="G72" s="14"/>
      <c r="H72" s="41" t="s">
        <v>4</v>
      </c>
      <c r="I72" s="41"/>
      <c r="J72" s="41" t="s">
        <v>5</v>
      </c>
      <c r="L72" s="44"/>
    </row>
    <row r="73" spans="1:12" ht="23.25">
      <c r="A73" s="1" t="s">
        <v>38</v>
      </c>
      <c r="B73" s="11"/>
      <c r="C73" s="11"/>
      <c r="D73" s="45">
        <v>2566</v>
      </c>
      <c r="E73" s="51"/>
      <c r="F73" s="45">
        <v>2565</v>
      </c>
      <c r="G73" s="51"/>
      <c r="H73" s="45">
        <v>2566</v>
      </c>
      <c r="I73" s="51"/>
      <c r="J73" s="45">
        <v>2565</v>
      </c>
      <c r="L73" s="44"/>
    </row>
    <row r="74" spans="1:12" ht="23.25">
      <c r="A74" s="1"/>
      <c r="B74" s="11"/>
      <c r="C74" s="11"/>
      <c r="D74" s="45" t="s">
        <v>8</v>
      </c>
      <c r="E74" s="51"/>
      <c r="F74" s="45"/>
      <c r="G74" s="51"/>
      <c r="H74" s="45" t="s">
        <v>8</v>
      </c>
      <c r="I74" s="51"/>
      <c r="J74" s="45"/>
      <c r="L74" s="44"/>
    </row>
    <row r="75" spans="1:12">
      <c r="A75" s="3"/>
      <c r="B75" s="48"/>
      <c r="C75" s="48"/>
      <c r="D75" s="101" t="s">
        <v>9</v>
      </c>
      <c r="E75" s="102"/>
      <c r="F75" s="102"/>
      <c r="G75" s="102"/>
      <c r="H75" s="102"/>
      <c r="I75" s="102"/>
      <c r="J75" s="102"/>
      <c r="L75" s="44"/>
    </row>
    <row r="76" spans="1:12">
      <c r="A76" s="4" t="s">
        <v>57</v>
      </c>
      <c r="B76" s="46"/>
      <c r="C76" s="46"/>
      <c r="D76" s="8"/>
      <c r="E76" s="8"/>
      <c r="F76" s="8"/>
      <c r="G76" s="8"/>
      <c r="H76" s="8"/>
      <c r="I76" s="8"/>
      <c r="J76" s="8"/>
      <c r="K76" s="6"/>
      <c r="L76" s="44"/>
    </row>
    <row r="77" spans="1:12">
      <c r="A77" s="30" t="s">
        <v>58</v>
      </c>
      <c r="B77" s="50"/>
      <c r="C77" s="50"/>
      <c r="D77" s="8"/>
      <c r="E77" s="8"/>
      <c r="F77" s="8"/>
      <c r="G77" s="8"/>
      <c r="H77" s="8"/>
      <c r="I77" s="8"/>
      <c r="J77" s="8"/>
      <c r="K77" s="6"/>
      <c r="L77" s="44"/>
    </row>
    <row r="78" spans="1:12">
      <c r="A78" s="30" t="s">
        <v>59</v>
      </c>
      <c r="B78" s="50"/>
      <c r="C78" s="50"/>
      <c r="D78" s="8"/>
      <c r="E78" s="8"/>
      <c r="F78" s="8"/>
      <c r="G78" s="8"/>
      <c r="H78" s="8"/>
      <c r="I78" s="8"/>
      <c r="J78" s="8"/>
      <c r="K78" s="6"/>
      <c r="L78" s="44"/>
    </row>
    <row r="79" spans="1:12" ht="22.5" thickBot="1">
      <c r="A79" s="99" t="s">
        <v>60</v>
      </c>
      <c r="B79" s="99"/>
      <c r="C79" s="46"/>
      <c r="D79" s="77">
        <v>998282</v>
      </c>
      <c r="E79" s="44"/>
      <c r="F79" s="77">
        <v>998282</v>
      </c>
      <c r="G79" s="44"/>
      <c r="H79" s="77">
        <v>998282</v>
      </c>
      <c r="I79" s="44"/>
      <c r="J79" s="77">
        <v>998282</v>
      </c>
      <c r="K79" s="6"/>
      <c r="L79" s="44"/>
    </row>
    <row r="80" spans="1:12" ht="22.5" thickTop="1">
      <c r="A80" s="30" t="s">
        <v>61</v>
      </c>
      <c r="B80" s="46"/>
      <c r="C80" s="46"/>
      <c r="D80" s="44"/>
      <c r="E80" s="44"/>
      <c r="F80" s="44"/>
      <c r="G80" s="44"/>
      <c r="H80" s="44"/>
      <c r="I80" s="44"/>
      <c r="J80" s="44"/>
      <c r="K80" s="6"/>
      <c r="L80" s="44"/>
    </row>
    <row r="81" spans="1:12">
      <c r="A81" s="99" t="s">
        <v>60</v>
      </c>
      <c r="B81" s="99"/>
      <c r="C81" s="46"/>
      <c r="D81" s="44">
        <v>998282</v>
      </c>
      <c r="E81" s="44"/>
      <c r="F81" s="44">
        <v>998282</v>
      </c>
      <c r="G81" s="44"/>
      <c r="H81" s="44">
        <v>998282</v>
      </c>
      <c r="I81" s="44"/>
      <c r="J81" s="44">
        <v>998282</v>
      </c>
      <c r="K81" s="6"/>
      <c r="L81" s="44"/>
    </row>
    <row r="82" spans="1:12">
      <c r="A82" s="25" t="s">
        <v>62</v>
      </c>
      <c r="B82" s="11"/>
      <c r="C82" s="11"/>
      <c r="D82" s="44">
        <v>2786808</v>
      </c>
      <c r="E82" s="44"/>
      <c r="F82" s="44">
        <v>2786808</v>
      </c>
      <c r="G82" s="44"/>
      <c r="H82" s="44">
        <v>2786808</v>
      </c>
      <c r="I82" s="44"/>
      <c r="J82" s="44">
        <v>2786808</v>
      </c>
      <c r="K82" s="6"/>
      <c r="L82" s="44"/>
    </row>
    <row r="83" spans="1:12">
      <c r="A83" s="25" t="s">
        <v>63</v>
      </c>
      <c r="B83" s="48"/>
      <c r="C83" s="48"/>
      <c r="D83" s="44"/>
      <c r="E83" s="44"/>
      <c r="F83" s="44"/>
      <c r="G83" s="44"/>
      <c r="H83" s="44"/>
      <c r="I83" s="44"/>
      <c r="J83" s="44"/>
      <c r="K83" s="6"/>
      <c r="L83" s="44"/>
    </row>
    <row r="84" spans="1:12">
      <c r="A84" s="25" t="s">
        <v>64</v>
      </c>
      <c r="B84" s="48"/>
      <c r="C84" s="48"/>
      <c r="D84" s="44"/>
      <c r="E84" s="44"/>
      <c r="F84" s="44"/>
      <c r="G84" s="44"/>
      <c r="H84" s="44"/>
      <c r="I84" s="44"/>
      <c r="J84" s="44"/>
      <c r="K84" s="6"/>
      <c r="L84" s="44"/>
    </row>
    <row r="85" spans="1:12">
      <c r="A85" s="25" t="s">
        <v>65</v>
      </c>
      <c r="B85" s="11"/>
      <c r="C85" s="11"/>
      <c r="D85" s="44">
        <v>60780</v>
      </c>
      <c r="E85" s="44"/>
      <c r="F85" s="44">
        <v>60780</v>
      </c>
      <c r="G85" s="44"/>
      <c r="H85" s="44">
        <v>60780</v>
      </c>
      <c r="I85" s="44"/>
      <c r="J85" s="44">
        <v>60780</v>
      </c>
      <c r="K85" s="6"/>
      <c r="L85" s="44"/>
    </row>
    <row r="86" spans="1:12">
      <c r="A86" s="25" t="s">
        <v>66</v>
      </c>
      <c r="B86" s="48"/>
      <c r="C86" s="48"/>
      <c r="D86" s="78">
        <v>940202</v>
      </c>
      <c r="E86" s="44"/>
      <c r="F86" s="78">
        <v>853523</v>
      </c>
      <c r="G86" s="44"/>
      <c r="H86" s="78">
        <v>2211787</v>
      </c>
      <c r="I86" s="44"/>
      <c r="J86" s="78">
        <v>2178835</v>
      </c>
      <c r="K86" s="6"/>
      <c r="L86" s="44"/>
    </row>
    <row r="87" spans="1:12">
      <c r="A87" s="9" t="s">
        <v>67</v>
      </c>
      <c r="B87" s="52"/>
      <c r="C87" s="52"/>
      <c r="D87" s="33">
        <f>SUM(D81:D86)</f>
        <v>4786072</v>
      </c>
      <c r="E87" s="18"/>
      <c r="F87" s="33">
        <f>SUM(F81:F86)</f>
        <v>4699393</v>
      </c>
      <c r="G87" s="18"/>
      <c r="H87" s="33">
        <f>SUM(H81:H86)</f>
        <v>6057657</v>
      </c>
      <c r="I87" s="18"/>
      <c r="J87" s="33">
        <f>SUM(J81:J86)</f>
        <v>6024705</v>
      </c>
      <c r="K87" s="13"/>
      <c r="L87" s="44"/>
    </row>
    <row r="88" spans="1:12" ht="22.5" customHeight="1">
      <c r="A88" s="9"/>
      <c r="B88" s="46"/>
      <c r="C88" s="46"/>
      <c r="D88" s="29"/>
      <c r="E88" s="29"/>
      <c r="F88" s="29"/>
      <c r="G88" s="29"/>
      <c r="H88" s="29"/>
      <c r="I88" s="29"/>
      <c r="J88" s="29"/>
      <c r="K88" s="6"/>
      <c r="L88" s="44"/>
    </row>
    <row r="89" spans="1:12" ht="24.75" customHeight="1" thickBot="1">
      <c r="A89" s="9" t="s">
        <v>68</v>
      </c>
      <c r="B89" s="46"/>
      <c r="C89" s="46"/>
      <c r="D89" s="34">
        <f>SUM(D66+D87)</f>
        <v>6133914</v>
      </c>
      <c r="E89" s="44"/>
      <c r="F89" s="34">
        <f>SUM(F66+F87)</f>
        <v>6076624</v>
      </c>
      <c r="G89" s="44"/>
      <c r="H89" s="34">
        <f>SUM(H66+H87)</f>
        <v>6554178</v>
      </c>
      <c r="I89" s="44"/>
      <c r="J89" s="34">
        <f>SUM(J66+J87)</f>
        <v>6464788</v>
      </c>
      <c r="K89" s="66"/>
      <c r="L89" s="66"/>
    </row>
    <row r="90" spans="1:12" ht="22.5" thickTop="1">
      <c r="A90" s="26"/>
      <c r="B90" s="48"/>
      <c r="C90" s="48"/>
      <c r="D90" s="90">
        <f>D89-D38</f>
        <v>0</v>
      </c>
      <c r="E90" s="91"/>
      <c r="F90" s="90">
        <f>F89-F38</f>
        <v>0</v>
      </c>
      <c r="G90" s="90"/>
      <c r="H90" s="90">
        <f>H89-H38</f>
        <v>0</v>
      </c>
      <c r="I90" s="90"/>
      <c r="J90" s="90">
        <f>J89-J38</f>
        <v>0</v>
      </c>
      <c r="K90" s="66"/>
      <c r="L90" s="66"/>
    </row>
  </sheetData>
  <mergeCells count="13">
    <mergeCell ref="A81:B81"/>
    <mergeCell ref="H4:J4"/>
    <mergeCell ref="D4:G4"/>
    <mergeCell ref="D8:J8"/>
    <mergeCell ref="A40:D40"/>
    <mergeCell ref="D43:G43"/>
    <mergeCell ref="H43:J43"/>
    <mergeCell ref="D75:J75"/>
    <mergeCell ref="D47:J47"/>
    <mergeCell ref="A68:D68"/>
    <mergeCell ref="D71:G71"/>
    <mergeCell ref="H71:J71"/>
    <mergeCell ref="A79:B79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9" man="1"/>
    <brk id="67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view="pageBreakPreview" zoomScaleNormal="100" zoomScaleSheetLayoutView="100" workbookViewId="0">
      <selection sqref="A1:D1"/>
    </sheetView>
  </sheetViews>
  <sheetFormatPr defaultColWidth="9" defaultRowHeight="21.75" customHeight="1"/>
  <cols>
    <col min="1" max="1" width="49.5703125" customWidth="1"/>
    <col min="2" max="2" width="9" style="14" customWidth="1"/>
    <col min="3" max="3" width="1.5703125" style="14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  <col min="11" max="11" width="9.5703125" bestFit="1" customWidth="1"/>
    <col min="12" max="12" width="12.85546875" customWidth="1"/>
    <col min="15" max="15" width="15.140625" bestFit="1" customWidth="1"/>
  </cols>
  <sheetData>
    <row r="1" spans="1:15" ht="24.75" customHeight="1">
      <c r="A1" s="103" t="s">
        <v>0</v>
      </c>
      <c r="B1" s="103"/>
      <c r="C1" s="103"/>
      <c r="D1" s="103"/>
      <c r="F1" s="44"/>
    </row>
    <row r="2" spans="1:15" ht="21.75" customHeight="1">
      <c r="A2" s="1" t="s">
        <v>69</v>
      </c>
      <c r="B2" s="53"/>
      <c r="C2" s="53"/>
    </row>
    <row r="3" spans="1:15" ht="21.75" customHeight="1">
      <c r="A3" s="73"/>
      <c r="B3" s="73"/>
      <c r="C3" s="73"/>
      <c r="D3" s="73"/>
      <c r="E3" s="73"/>
      <c r="F3" s="73"/>
    </row>
    <row r="4" spans="1:15" ht="21.75" customHeight="1">
      <c r="A4" s="2"/>
      <c r="B4" s="48"/>
      <c r="C4" s="48"/>
      <c r="D4" s="100" t="s">
        <v>2</v>
      </c>
      <c r="E4" s="100"/>
      <c r="F4" s="100"/>
      <c r="G4" s="72"/>
      <c r="H4" s="100" t="s">
        <v>3</v>
      </c>
      <c r="I4" s="100"/>
      <c r="J4" s="100"/>
    </row>
    <row r="5" spans="1:15" ht="21.75" customHeight="1">
      <c r="A5" s="2"/>
      <c r="B5" s="48"/>
      <c r="C5" s="48"/>
      <c r="D5" s="104" t="s">
        <v>70</v>
      </c>
      <c r="E5" s="104"/>
      <c r="F5" s="104"/>
      <c r="G5" s="72"/>
      <c r="H5" s="104" t="s">
        <v>70</v>
      </c>
      <c r="I5" s="104"/>
      <c r="J5" s="104"/>
    </row>
    <row r="6" spans="1:15" ht="21.75" customHeight="1">
      <c r="A6" s="2"/>
      <c r="B6" s="48"/>
      <c r="C6" s="48"/>
      <c r="D6" s="104" t="s">
        <v>71</v>
      </c>
      <c r="E6" s="104"/>
      <c r="F6" s="104"/>
      <c r="G6" s="72"/>
      <c r="H6" s="104" t="s">
        <v>71</v>
      </c>
      <c r="I6" s="104"/>
      <c r="J6" s="104"/>
    </row>
    <row r="7" spans="1:15" ht="21.75" customHeight="1">
      <c r="A7" s="2"/>
      <c r="B7" s="48" t="s">
        <v>7</v>
      </c>
      <c r="C7" s="48"/>
      <c r="D7" s="45">
        <v>2566</v>
      </c>
      <c r="E7" s="51"/>
      <c r="F7" s="45">
        <v>2565</v>
      </c>
      <c r="G7" s="51"/>
      <c r="H7" s="45">
        <v>2566</v>
      </c>
      <c r="I7" s="51"/>
      <c r="J7" s="45">
        <v>2565</v>
      </c>
    </row>
    <row r="8" spans="1:15" ht="21.75" customHeight="1">
      <c r="A8" s="3"/>
      <c r="B8" s="48"/>
      <c r="C8" s="48"/>
      <c r="D8" s="101" t="s">
        <v>9</v>
      </c>
      <c r="E8" s="102"/>
      <c r="F8" s="102"/>
      <c r="G8" s="102"/>
      <c r="H8" s="102"/>
      <c r="I8" s="102"/>
      <c r="J8" s="102"/>
    </row>
    <row r="9" spans="1:15" ht="21.75" customHeight="1">
      <c r="A9" s="4" t="s">
        <v>72</v>
      </c>
      <c r="B9" s="46" t="s">
        <v>45</v>
      </c>
      <c r="C9" s="46"/>
      <c r="D9" s="5"/>
      <c r="E9" s="5"/>
      <c r="F9" s="5"/>
      <c r="G9" s="5"/>
      <c r="H9" s="6"/>
      <c r="I9" s="5"/>
      <c r="J9" s="5"/>
    </row>
    <row r="10" spans="1:15" ht="21.75" customHeight="1">
      <c r="A10" s="7" t="s">
        <v>73</v>
      </c>
      <c r="B10" s="46" t="s">
        <v>74</v>
      </c>
      <c r="C10" s="46"/>
      <c r="D10" s="44">
        <v>956654</v>
      </c>
      <c r="E10" s="44"/>
      <c r="F10" s="44">
        <v>955174</v>
      </c>
      <c r="G10" s="44"/>
      <c r="H10" s="44">
        <v>381543</v>
      </c>
      <c r="I10" s="44"/>
      <c r="J10" s="44">
        <v>295817</v>
      </c>
      <c r="L10" s="89"/>
      <c r="O10" s="89"/>
    </row>
    <row r="11" spans="1:15" ht="21.75" customHeight="1">
      <c r="A11" s="7" t="s">
        <v>75</v>
      </c>
      <c r="B11" s="46"/>
      <c r="C11" s="46"/>
      <c r="D11" s="44">
        <v>39755</v>
      </c>
      <c r="E11" s="44"/>
      <c r="F11" s="44">
        <v>43465</v>
      </c>
      <c r="G11" s="44"/>
      <c r="H11" s="44">
        <v>11724</v>
      </c>
      <c r="I11" s="44"/>
      <c r="J11" s="44">
        <f>9346-3</f>
        <v>9343</v>
      </c>
      <c r="L11" s="89"/>
      <c r="O11" s="89"/>
    </row>
    <row r="12" spans="1:15" s="13" customFormat="1" ht="21.75" customHeight="1">
      <c r="A12" s="3" t="s">
        <v>76</v>
      </c>
      <c r="B12" s="49"/>
      <c r="C12" s="49"/>
      <c r="D12" s="33">
        <f>SUM(D10:D11)</f>
        <v>996409</v>
      </c>
      <c r="E12" s="18"/>
      <c r="F12" s="33">
        <f>SUM(F10:F11)</f>
        <v>998639</v>
      </c>
      <c r="G12" s="18"/>
      <c r="H12" s="33">
        <f>SUM(H10:H11)</f>
        <v>393267</v>
      </c>
      <c r="I12" s="18"/>
      <c r="J12" s="33">
        <f>SUM(J10:J11)</f>
        <v>305160</v>
      </c>
      <c r="K12"/>
      <c r="L12" s="89"/>
      <c r="M12"/>
      <c r="N12"/>
      <c r="O12" s="89"/>
    </row>
    <row r="13" spans="1:15" ht="13.5" customHeight="1">
      <c r="A13" s="9"/>
      <c r="B13" s="46"/>
      <c r="C13" s="46"/>
      <c r="D13" s="44"/>
      <c r="E13" s="44"/>
      <c r="F13" s="44"/>
      <c r="G13" s="44"/>
      <c r="H13" s="44"/>
      <c r="I13" s="44"/>
      <c r="J13" s="44"/>
      <c r="L13" s="89"/>
      <c r="O13" s="89"/>
    </row>
    <row r="14" spans="1:15" ht="21.75" customHeight="1">
      <c r="A14" s="4" t="s">
        <v>77</v>
      </c>
      <c r="B14" s="46" t="s">
        <v>45</v>
      </c>
      <c r="C14" s="46"/>
      <c r="D14" s="44"/>
      <c r="E14" s="44"/>
      <c r="F14" s="44"/>
      <c r="G14" s="44"/>
      <c r="H14" s="44"/>
      <c r="I14" s="44"/>
      <c r="J14" s="44"/>
      <c r="L14" s="89"/>
      <c r="O14" s="89"/>
    </row>
    <row r="15" spans="1:15" ht="21.75" customHeight="1">
      <c r="A15" s="30" t="s">
        <v>78</v>
      </c>
      <c r="B15" s="46"/>
      <c r="C15" s="46"/>
      <c r="D15" s="44">
        <v>671504</v>
      </c>
      <c r="E15" s="44"/>
      <c r="F15" s="44">
        <v>665460</v>
      </c>
      <c r="G15" s="44"/>
      <c r="H15" s="44">
        <v>287870</v>
      </c>
      <c r="I15" s="44"/>
      <c r="J15" s="44">
        <v>227642</v>
      </c>
      <c r="L15" s="89"/>
      <c r="O15" s="89"/>
    </row>
    <row r="16" spans="1:15" ht="21.75" customHeight="1">
      <c r="A16" s="30" t="s">
        <v>79</v>
      </c>
      <c r="B16" s="46"/>
      <c r="C16" s="46"/>
      <c r="D16" s="44">
        <v>107350</v>
      </c>
      <c r="E16" s="44"/>
      <c r="F16" s="44">
        <v>99342</v>
      </c>
      <c r="G16" s="44"/>
      <c r="H16" s="44">
        <v>4621</v>
      </c>
      <c r="I16" s="44"/>
      <c r="J16" s="44">
        <v>4703</v>
      </c>
      <c r="L16" s="89"/>
      <c r="O16" s="89"/>
    </row>
    <row r="17" spans="1:18" ht="21.75" customHeight="1">
      <c r="A17" s="30" t="s">
        <v>80</v>
      </c>
      <c r="B17" s="46"/>
      <c r="C17" s="46"/>
      <c r="D17" s="44">
        <v>120350</v>
      </c>
      <c r="E17" s="44"/>
      <c r="F17" s="44">
        <v>125627</v>
      </c>
      <c r="G17" s="44"/>
      <c r="H17" s="44">
        <v>62202</v>
      </c>
      <c r="I17" s="44"/>
      <c r="J17" s="44">
        <f>62390-3</f>
        <v>62387</v>
      </c>
      <c r="L17" s="89"/>
      <c r="O17" s="89"/>
    </row>
    <row r="18" spans="1:18" s="13" customFormat="1" ht="21.75" customHeight="1">
      <c r="A18" s="3" t="s">
        <v>81</v>
      </c>
      <c r="B18" s="49"/>
      <c r="C18" s="49"/>
      <c r="D18" s="33">
        <f>SUM(D15:D17)</f>
        <v>899204</v>
      </c>
      <c r="E18" s="18"/>
      <c r="F18" s="33">
        <f>SUM(F15:F17)</f>
        <v>890429</v>
      </c>
      <c r="G18" s="18"/>
      <c r="H18" s="33">
        <f>SUM(H15:H17)</f>
        <v>354693</v>
      </c>
      <c r="I18" s="18"/>
      <c r="J18" s="33">
        <f>SUM(J15:J17)</f>
        <v>294732</v>
      </c>
      <c r="K18"/>
      <c r="L18"/>
      <c r="M18"/>
      <c r="N18"/>
    </row>
    <row r="19" spans="1:18" ht="13.5" customHeight="1">
      <c r="A19" s="7"/>
      <c r="B19" s="46"/>
      <c r="C19" s="46"/>
      <c r="D19" s="10"/>
      <c r="E19" s="10"/>
      <c r="F19" s="10"/>
      <c r="G19" s="10"/>
      <c r="H19" s="10"/>
      <c r="I19" s="10"/>
      <c r="J19" s="10"/>
    </row>
    <row r="20" spans="1:18" ht="21.75" customHeight="1">
      <c r="A20" s="9" t="s">
        <v>82</v>
      </c>
      <c r="B20" s="46"/>
      <c r="C20" s="46"/>
      <c r="D20" s="10">
        <f>D12-D18</f>
        <v>97205</v>
      </c>
      <c r="E20" s="10"/>
      <c r="F20" s="10">
        <f>F12-F18</f>
        <v>108210</v>
      </c>
      <c r="G20" s="10"/>
      <c r="H20" s="10">
        <f>H12-H18</f>
        <v>38574</v>
      </c>
      <c r="I20" s="10"/>
      <c r="J20" s="10">
        <f>J12-J18</f>
        <v>10428</v>
      </c>
    </row>
    <row r="21" spans="1:18" ht="21.75" customHeight="1">
      <c r="A21" s="7" t="s">
        <v>83</v>
      </c>
      <c r="B21" s="46" t="s">
        <v>45</v>
      </c>
      <c r="C21" s="46"/>
      <c r="D21" s="44">
        <v>-943</v>
      </c>
      <c r="E21" s="44"/>
      <c r="F21" s="44">
        <v>-905</v>
      </c>
      <c r="G21" s="44"/>
      <c r="H21" s="44">
        <v>-142</v>
      </c>
      <c r="I21" s="44"/>
      <c r="J21" s="44">
        <v>-14</v>
      </c>
    </row>
    <row r="22" spans="1:18" ht="21.75" customHeight="1">
      <c r="A22" s="30" t="s">
        <v>84</v>
      </c>
      <c r="B22" s="11"/>
      <c r="C22" s="11"/>
      <c r="D22" s="79">
        <v>2756</v>
      </c>
      <c r="E22" s="44"/>
      <c r="F22" s="79">
        <v>5062</v>
      </c>
      <c r="G22" s="44"/>
      <c r="H22" s="79">
        <v>0</v>
      </c>
      <c r="I22" s="44"/>
      <c r="J22" s="79">
        <v>0</v>
      </c>
    </row>
    <row r="23" spans="1:18" s="13" customFormat="1" ht="21.75" customHeight="1">
      <c r="A23" s="9" t="s">
        <v>85</v>
      </c>
      <c r="B23" s="52"/>
      <c r="C23" s="52"/>
      <c r="D23" s="18">
        <f>SUM(D20:D22)</f>
        <v>99018</v>
      </c>
      <c r="E23" s="18"/>
      <c r="F23" s="18">
        <f>SUM(F20:F22)</f>
        <v>112367</v>
      </c>
      <c r="G23" s="18"/>
      <c r="H23" s="18">
        <f>SUM(H20:H22)</f>
        <v>38432</v>
      </c>
      <c r="I23" s="18"/>
      <c r="J23" s="18">
        <f>SUM(J20:J22)</f>
        <v>10414</v>
      </c>
      <c r="K23"/>
      <c r="L23" s="61"/>
      <c r="M23" s="61"/>
      <c r="N23" s="61"/>
      <c r="O23" s="61"/>
      <c r="P23" s="61"/>
      <c r="Q23" s="61"/>
      <c r="R23" s="61"/>
    </row>
    <row r="24" spans="1:18" ht="21.75" customHeight="1">
      <c r="A24" s="30" t="s">
        <v>152</v>
      </c>
      <c r="B24" s="46" t="s">
        <v>86</v>
      </c>
      <c r="C24" s="46"/>
      <c r="D24" s="44">
        <v>-12339</v>
      </c>
      <c r="E24" s="44"/>
      <c r="F24" s="44">
        <v>1607</v>
      </c>
      <c r="G24" s="44"/>
      <c r="H24" s="79">
        <v>-5480</v>
      </c>
      <c r="I24" s="44"/>
      <c r="J24" s="79">
        <v>1720</v>
      </c>
    </row>
    <row r="25" spans="1:18" s="13" customFormat="1" ht="21.75" customHeight="1" thickBot="1">
      <c r="A25" s="9" t="s">
        <v>87</v>
      </c>
      <c r="B25" s="52"/>
      <c r="C25" s="52"/>
      <c r="D25" s="80">
        <f>SUM(D23:D24)</f>
        <v>86679</v>
      </c>
      <c r="E25" s="18"/>
      <c r="F25" s="80">
        <f>SUM(F23:F24)</f>
        <v>113974</v>
      </c>
      <c r="G25" s="18"/>
      <c r="H25" s="80">
        <f>SUM(H23:H24)</f>
        <v>32952</v>
      </c>
      <c r="I25" s="18"/>
      <c r="J25" s="80">
        <f>SUM(J23:J24)</f>
        <v>12134</v>
      </c>
      <c r="K25"/>
      <c r="L25"/>
      <c r="M25"/>
      <c r="N25"/>
    </row>
    <row r="26" spans="1:18" s="13" customFormat="1" ht="15" customHeight="1" thickTop="1">
      <c r="A26" s="9"/>
      <c r="B26" s="52"/>
      <c r="C26" s="52"/>
      <c r="D26" s="18"/>
      <c r="E26" s="18"/>
      <c r="F26" s="18"/>
      <c r="G26" s="18"/>
      <c r="H26" s="18"/>
      <c r="I26" s="18"/>
      <c r="J26" s="18"/>
      <c r="K26"/>
      <c r="L26"/>
      <c r="M26"/>
      <c r="N26"/>
    </row>
    <row r="27" spans="1:18" s="13" customFormat="1" ht="21.75" customHeight="1">
      <c r="A27" s="9" t="s">
        <v>153</v>
      </c>
      <c r="B27" s="52"/>
      <c r="C27" s="52"/>
      <c r="D27" s="98">
        <v>0</v>
      </c>
      <c r="E27" s="97"/>
      <c r="F27" s="98">
        <v>0</v>
      </c>
      <c r="G27" s="97"/>
      <c r="H27" s="98">
        <v>0</v>
      </c>
      <c r="I27" s="97"/>
      <c r="J27" s="98">
        <v>0</v>
      </c>
      <c r="K27"/>
      <c r="L27"/>
      <c r="M27"/>
      <c r="N27"/>
    </row>
    <row r="28" spans="1:18" s="13" customFormat="1" ht="21.75" customHeight="1" thickBot="1">
      <c r="A28" s="9" t="s">
        <v>154</v>
      </c>
      <c r="B28" s="52"/>
      <c r="C28" s="52"/>
      <c r="D28" s="34">
        <f>D25+D27</f>
        <v>86679</v>
      </c>
      <c r="E28" s="18"/>
      <c r="F28" s="34">
        <f>F25+F27</f>
        <v>113974</v>
      </c>
      <c r="G28" s="18"/>
      <c r="H28" s="34">
        <f>H25+H27</f>
        <v>32952</v>
      </c>
      <c r="I28" s="18"/>
      <c r="J28" s="34">
        <f>J25+J27</f>
        <v>12134</v>
      </c>
      <c r="K28"/>
      <c r="L28"/>
      <c r="M28"/>
      <c r="N28"/>
    </row>
    <row r="29" spans="1:18" s="13" customFormat="1" ht="13.5" customHeight="1" thickTop="1">
      <c r="A29" s="9"/>
      <c r="B29" s="52"/>
      <c r="C29" s="52"/>
      <c r="D29" s="18"/>
      <c r="E29" s="18"/>
      <c r="F29" s="18"/>
      <c r="G29" s="18"/>
      <c r="H29" s="18"/>
      <c r="I29" s="18"/>
      <c r="J29" s="18"/>
      <c r="K29"/>
      <c r="L29"/>
      <c r="M29"/>
      <c r="N29"/>
    </row>
    <row r="30" spans="1:18" ht="24.75" customHeight="1" thickBot="1">
      <c r="A30" s="9" t="s">
        <v>88</v>
      </c>
      <c r="B30" s="46"/>
      <c r="C30" s="46"/>
      <c r="D30" s="81">
        <f>D25/'BS 3-5'!D81</f>
        <v>8.6828170797429979E-2</v>
      </c>
      <c r="E30" s="44"/>
      <c r="F30" s="81">
        <f>F25/'BS 3-5'!F81</f>
        <v>0.11417014430792101</v>
      </c>
      <c r="G30" s="44"/>
      <c r="H30" s="81">
        <f>H25/'BS 3-5'!H81</f>
        <v>3.3008708961996709E-2</v>
      </c>
      <c r="I30" s="44"/>
      <c r="J30" s="81">
        <f>J25/'BS 3-5'!J81</f>
        <v>1.2154882087426199E-2</v>
      </c>
    </row>
    <row r="31" spans="1:18" ht="21.75" customHeight="1" thickTop="1">
      <c r="A31" s="9"/>
      <c r="B31" s="46"/>
      <c r="C31" s="46"/>
      <c r="D31" s="71"/>
      <c r="E31" s="44"/>
      <c r="F31" s="71"/>
      <c r="G31" s="44"/>
      <c r="H31" s="71"/>
      <c r="I31" s="44"/>
      <c r="J31" s="71"/>
    </row>
    <row r="34" spans="8:8" ht="21.75" customHeight="1">
      <c r="H34" s="70"/>
    </row>
  </sheetData>
  <mergeCells count="8">
    <mergeCell ref="H6:J6"/>
    <mergeCell ref="D6:F6"/>
    <mergeCell ref="D8:J8"/>
    <mergeCell ref="A1:D1"/>
    <mergeCell ref="D4:F4"/>
    <mergeCell ref="H4:J4"/>
    <mergeCell ref="D5:F5"/>
    <mergeCell ref="H5:J5"/>
  </mergeCells>
  <pageMargins left="0.8" right="0.7" top="0.48" bottom="0.5" header="0.4" footer="0.5"/>
  <pageSetup paperSize="9" scale="85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Normal="100" zoomScaleSheetLayoutView="100" workbookViewId="0">
      <selection sqref="A1:D1"/>
    </sheetView>
  </sheetViews>
  <sheetFormatPr defaultColWidth="27.5703125" defaultRowHeight="21.75" customHeight="1"/>
  <cols>
    <col min="1" max="1" width="51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4.5703125" style="6" customWidth="1"/>
    <col min="13" max="16384" width="27.5703125" style="6"/>
  </cols>
  <sheetData>
    <row r="1" spans="1:13" ht="22.5" customHeight="1">
      <c r="A1" s="103" t="s">
        <v>0</v>
      </c>
      <c r="B1" s="103"/>
      <c r="C1" s="103"/>
      <c r="D1" s="103"/>
      <c r="E1" s="73"/>
      <c r="F1" s="19"/>
      <c r="G1" s="19"/>
      <c r="H1" s="19"/>
      <c r="I1" s="19"/>
      <c r="J1" s="19"/>
      <c r="K1" s="19"/>
      <c r="L1" s="19"/>
    </row>
    <row r="2" spans="1:13" ht="22.5" customHeight="1">
      <c r="A2" s="73" t="s">
        <v>89</v>
      </c>
      <c r="B2" s="20"/>
      <c r="C2" s="20"/>
      <c r="D2" s="73"/>
      <c r="E2" s="73"/>
      <c r="F2" s="19"/>
      <c r="G2" s="19"/>
      <c r="H2" s="19"/>
      <c r="I2" s="19"/>
      <c r="J2" s="19"/>
      <c r="K2" s="19"/>
      <c r="L2" s="19"/>
    </row>
    <row r="3" spans="1:13" ht="15" customHeight="1">
      <c r="A3" s="73"/>
      <c r="B3" s="20"/>
      <c r="C3" s="20"/>
      <c r="D3" s="73"/>
      <c r="E3" s="73"/>
      <c r="F3" s="19"/>
      <c r="G3" s="19"/>
      <c r="H3" s="19"/>
      <c r="I3" s="19"/>
      <c r="J3" s="19"/>
      <c r="K3" s="19"/>
      <c r="L3" s="19"/>
    </row>
    <row r="4" spans="1:13" ht="21.95" customHeight="1">
      <c r="A4" s="13"/>
      <c r="D4" s="100" t="s">
        <v>2</v>
      </c>
      <c r="E4" s="100"/>
      <c r="F4" s="100"/>
      <c r="G4" s="100"/>
      <c r="H4" s="100"/>
      <c r="I4" s="100"/>
      <c r="J4" s="100"/>
      <c r="K4" s="100"/>
      <c r="L4" s="100"/>
    </row>
    <row r="5" spans="1:13" ht="22.5" customHeight="1">
      <c r="A5" s="13"/>
      <c r="D5" s="72"/>
      <c r="E5" s="72"/>
      <c r="F5" s="72"/>
      <c r="G5" s="72"/>
      <c r="H5" s="105" t="s">
        <v>63</v>
      </c>
      <c r="I5" s="105"/>
      <c r="J5" s="105"/>
      <c r="K5" s="72"/>
      <c r="L5" s="72"/>
    </row>
    <row r="6" spans="1:13" s="13" customFormat="1" ht="22.5" customHeight="1">
      <c r="B6" s="11"/>
      <c r="C6" s="11"/>
      <c r="D6" s="14" t="s">
        <v>158</v>
      </c>
      <c r="E6" s="14"/>
      <c r="F6" s="14" t="s">
        <v>90</v>
      </c>
      <c r="G6" s="14"/>
      <c r="H6" s="14" t="s">
        <v>91</v>
      </c>
      <c r="I6" s="14"/>
      <c r="J6" s="14"/>
      <c r="K6" s="14"/>
      <c r="L6" s="51" t="s">
        <v>92</v>
      </c>
    </row>
    <row r="7" spans="1:13" ht="22.5" customHeight="1">
      <c r="A7" s="13"/>
      <c r="D7" s="14" t="s">
        <v>159</v>
      </c>
      <c r="E7" s="14"/>
      <c r="F7" s="14" t="s">
        <v>93</v>
      </c>
      <c r="G7" s="14"/>
      <c r="H7" s="14" t="s">
        <v>94</v>
      </c>
      <c r="I7" s="14"/>
      <c r="J7" s="14" t="s">
        <v>95</v>
      </c>
      <c r="K7" s="14"/>
      <c r="L7" s="51" t="s">
        <v>57</v>
      </c>
    </row>
    <row r="8" spans="1:13" ht="22.5" customHeight="1">
      <c r="A8" s="13"/>
      <c r="D8" s="101" t="s">
        <v>9</v>
      </c>
      <c r="E8" s="101"/>
      <c r="F8" s="101"/>
      <c r="G8" s="101"/>
      <c r="H8" s="101"/>
      <c r="I8" s="101"/>
      <c r="J8" s="101"/>
      <c r="K8" s="101"/>
      <c r="L8" s="101"/>
    </row>
    <row r="9" spans="1:13" ht="22.5" customHeight="1">
      <c r="A9" s="13" t="s">
        <v>96</v>
      </c>
      <c r="D9" s="14"/>
      <c r="E9" s="14"/>
      <c r="F9" s="14"/>
      <c r="G9" s="14"/>
      <c r="H9" s="14"/>
      <c r="I9" s="14"/>
      <c r="J9" s="14"/>
      <c r="K9" s="14"/>
      <c r="L9" s="14"/>
    </row>
    <row r="10" spans="1:13" s="13" customFormat="1" ht="22.5" customHeight="1">
      <c r="A10" s="13" t="s">
        <v>97</v>
      </c>
      <c r="B10" s="17"/>
      <c r="C10" s="17"/>
      <c r="D10" s="18">
        <v>998282</v>
      </c>
      <c r="E10" s="18"/>
      <c r="F10" s="18">
        <v>2786808</v>
      </c>
      <c r="G10" s="18"/>
      <c r="H10" s="18">
        <v>50780</v>
      </c>
      <c r="I10" s="18"/>
      <c r="J10" s="18">
        <v>578511</v>
      </c>
      <c r="K10" s="18"/>
      <c r="L10" s="18">
        <f>SUM(D10:K10)</f>
        <v>4414381</v>
      </c>
      <c r="M10" s="18"/>
    </row>
    <row r="11" spans="1:13" ht="22.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2.5" customHeight="1">
      <c r="A12" s="15" t="s">
        <v>98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2.5" customHeight="1">
      <c r="A13" s="16" t="s">
        <v>99</v>
      </c>
      <c r="D13" s="42">
        <v>0</v>
      </c>
      <c r="E13" s="42"/>
      <c r="F13" s="42">
        <v>0</v>
      </c>
      <c r="G13" s="42"/>
      <c r="H13" s="42">
        <v>0</v>
      </c>
      <c r="I13" s="44"/>
      <c r="J13" s="55">
        <v>113974</v>
      </c>
      <c r="K13" s="44"/>
      <c r="L13" s="44">
        <f>SUM(D13:J13)</f>
        <v>113974</v>
      </c>
    </row>
    <row r="14" spans="1:13" ht="22.5" customHeight="1">
      <c r="A14" s="15" t="s">
        <v>100</v>
      </c>
      <c r="B14" s="17"/>
      <c r="C14" s="17"/>
      <c r="D14" s="40">
        <f>SUM(D13:D13)</f>
        <v>0</v>
      </c>
      <c r="E14" s="42"/>
      <c r="F14" s="40">
        <f>SUM(F13:F13)</f>
        <v>0</v>
      </c>
      <c r="G14" s="42"/>
      <c r="H14" s="40">
        <f>SUM(H13:H13)</f>
        <v>0</v>
      </c>
      <c r="I14" s="44"/>
      <c r="J14" s="33">
        <f>SUM(J13:J13)</f>
        <v>113974</v>
      </c>
      <c r="K14" s="44"/>
      <c r="L14" s="33">
        <f>SUM(L13:L13)</f>
        <v>113974</v>
      </c>
    </row>
    <row r="15" spans="1:13" ht="22.5" customHeight="1">
      <c r="A15" s="13"/>
      <c r="D15" s="44"/>
      <c r="E15" s="44"/>
      <c r="F15" s="44"/>
      <c r="G15" s="44"/>
      <c r="H15" s="44"/>
      <c r="I15" s="44"/>
      <c r="J15" s="44"/>
      <c r="K15" s="44"/>
      <c r="L15" s="44"/>
    </row>
    <row r="16" spans="1:13" ht="22.5" customHeight="1" thickBot="1">
      <c r="A16" s="21" t="s">
        <v>101</v>
      </c>
      <c r="D16" s="34">
        <f>SUM(D14,D10)</f>
        <v>998282</v>
      </c>
      <c r="E16" s="44"/>
      <c r="F16" s="34">
        <f>SUM(F14,F10)</f>
        <v>2786808</v>
      </c>
      <c r="G16" s="44"/>
      <c r="H16" s="34">
        <f>SUM(H14,H10)</f>
        <v>50780</v>
      </c>
      <c r="I16" s="44"/>
      <c r="J16" s="34">
        <f>SUM(J14,J10)</f>
        <v>692485</v>
      </c>
      <c r="K16" s="44"/>
      <c r="L16" s="34">
        <f>SUM(L14,L10)</f>
        <v>4528355</v>
      </c>
    </row>
    <row r="17" spans="4:12" ht="22.5" customHeight="1" thickTop="1">
      <c r="D17" s="60"/>
      <c r="E17" s="60"/>
      <c r="F17" s="60"/>
      <c r="G17" s="60"/>
      <c r="H17" s="60"/>
      <c r="I17" s="60"/>
      <c r="J17" s="60"/>
      <c r="K17" s="60"/>
      <c r="L17" s="60"/>
    </row>
    <row r="18" spans="4:12" ht="22.5" customHeight="1"/>
    <row r="19" spans="4:12" ht="22.5" customHeight="1"/>
    <row r="20" spans="4:12" ht="22.5" customHeight="1"/>
    <row r="21" spans="4:12" ht="22.5" customHeight="1"/>
    <row r="22" spans="4:12" ht="22.5" customHeight="1"/>
    <row r="31" spans="4:12" ht="22.5" customHeight="1"/>
    <row r="34" spans="9:10" ht="22.5" customHeight="1">
      <c r="I34" s="72"/>
      <c r="J34" s="72"/>
    </row>
    <row r="68" spans="9:10" ht="22.5" customHeight="1"/>
    <row r="71" spans="9:10" ht="22.5" customHeight="1">
      <c r="I71" s="72"/>
      <c r="J71" s="72"/>
    </row>
  </sheetData>
  <mergeCells count="4">
    <mergeCell ref="A1:D1"/>
    <mergeCell ref="D4:L4"/>
    <mergeCell ref="H5:J5"/>
    <mergeCell ref="D8:L8"/>
  </mergeCells>
  <pageMargins left="0.8" right="0.8" top="0.48" bottom="0.5" header="0.5" footer="0.5"/>
  <pageSetup paperSize="9" firstPageNumber="7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Normal="100" zoomScaleSheetLayoutView="100" workbookViewId="0">
      <selection sqref="A1:D1"/>
    </sheetView>
  </sheetViews>
  <sheetFormatPr defaultColWidth="27.5703125" defaultRowHeight="22.5" customHeight="1"/>
  <cols>
    <col min="1" max="1" width="52.85546875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5703125" style="6" customWidth="1"/>
    <col min="13" max="16384" width="27.5703125" style="6"/>
  </cols>
  <sheetData>
    <row r="1" spans="1:13" ht="22.5" customHeight="1">
      <c r="A1" s="103" t="s">
        <v>0</v>
      </c>
      <c r="B1" s="103"/>
      <c r="C1" s="103"/>
      <c r="D1" s="103"/>
      <c r="E1" s="73"/>
      <c r="F1" s="19"/>
      <c r="G1" s="19"/>
      <c r="H1" s="19"/>
      <c r="I1" s="19"/>
      <c r="J1" s="19"/>
      <c r="K1" s="19"/>
      <c r="L1" s="19"/>
    </row>
    <row r="2" spans="1:13" ht="22.5" customHeight="1">
      <c r="A2" s="73" t="s">
        <v>89</v>
      </c>
      <c r="B2" s="20"/>
      <c r="C2" s="20"/>
      <c r="D2" s="73"/>
      <c r="E2" s="73"/>
      <c r="F2" s="19"/>
      <c r="G2" s="19"/>
      <c r="H2" s="19"/>
      <c r="I2" s="19"/>
      <c r="J2" s="19"/>
      <c r="K2" s="19"/>
      <c r="L2" s="19"/>
    </row>
    <row r="3" spans="1:13" ht="15" customHeight="1">
      <c r="A3" s="73"/>
      <c r="B3" s="20"/>
      <c r="C3" s="20"/>
      <c r="D3" s="73"/>
      <c r="E3" s="73"/>
      <c r="F3" s="19"/>
      <c r="G3" s="19"/>
      <c r="H3" s="19"/>
      <c r="I3" s="19"/>
      <c r="J3" s="19"/>
      <c r="K3" s="19"/>
      <c r="L3" s="19"/>
    </row>
    <row r="4" spans="1:13" ht="22.5" customHeight="1">
      <c r="A4" s="13"/>
      <c r="D4" s="100" t="s">
        <v>2</v>
      </c>
      <c r="E4" s="100"/>
      <c r="F4" s="100"/>
      <c r="G4" s="100"/>
      <c r="H4" s="100"/>
      <c r="I4" s="100"/>
      <c r="J4" s="100"/>
      <c r="K4" s="100"/>
      <c r="L4" s="100"/>
    </row>
    <row r="5" spans="1:13" ht="22.5" customHeight="1">
      <c r="A5" s="13"/>
      <c r="D5" s="72"/>
      <c r="E5" s="72"/>
      <c r="F5" s="72"/>
      <c r="G5" s="72"/>
      <c r="H5" s="105" t="s">
        <v>63</v>
      </c>
      <c r="I5" s="105"/>
      <c r="J5" s="105"/>
      <c r="K5" s="72"/>
      <c r="L5" s="72"/>
    </row>
    <row r="6" spans="1:13" s="13" customFormat="1" ht="22.5" customHeight="1">
      <c r="B6" s="11"/>
      <c r="C6" s="11"/>
      <c r="D6" s="96" t="s">
        <v>158</v>
      </c>
      <c r="E6" s="14"/>
      <c r="F6" s="14" t="s">
        <v>90</v>
      </c>
      <c r="G6" s="14"/>
      <c r="H6" s="14" t="s">
        <v>91</v>
      </c>
      <c r="I6" s="14"/>
      <c r="J6" s="14"/>
      <c r="K6" s="14"/>
      <c r="L6" s="51" t="s">
        <v>92</v>
      </c>
    </row>
    <row r="7" spans="1:13" ht="22.5" customHeight="1">
      <c r="A7" s="13"/>
      <c r="D7" s="96" t="s">
        <v>159</v>
      </c>
      <c r="E7" s="14"/>
      <c r="F7" s="14" t="s">
        <v>93</v>
      </c>
      <c r="G7" s="14"/>
      <c r="H7" s="14" t="s">
        <v>94</v>
      </c>
      <c r="I7" s="14"/>
      <c r="J7" s="14" t="s">
        <v>95</v>
      </c>
      <c r="K7" s="14"/>
      <c r="L7" s="51" t="s">
        <v>57</v>
      </c>
    </row>
    <row r="8" spans="1:13" ht="22.5" customHeight="1">
      <c r="A8" s="13"/>
      <c r="D8" s="101" t="s">
        <v>9</v>
      </c>
      <c r="E8" s="101"/>
      <c r="F8" s="101"/>
      <c r="G8" s="101"/>
      <c r="H8" s="101"/>
      <c r="I8" s="101"/>
      <c r="J8" s="101"/>
      <c r="K8" s="101"/>
      <c r="L8" s="101"/>
    </row>
    <row r="9" spans="1:13" ht="22.5" customHeight="1">
      <c r="A9" s="13" t="s">
        <v>102</v>
      </c>
      <c r="D9" s="14"/>
      <c r="E9" s="14"/>
      <c r="F9" s="14"/>
      <c r="G9" s="14"/>
      <c r="H9" s="14"/>
      <c r="I9" s="14"/>
      <c r="J9" s="14"/>
      <c r="K9" s="14"/>
      <c r="L9" s="14"/>
    </row>
    <row r="10" spans="1:13" s="13" customFormat="1" ht="22.5" customHeight="1">
      <c r="A10" s="13" t="s">
        <v>103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853523</v>
      </c>
      <c r="K10" s="18"/>
      <c r="L10" s="18">
        <f>SUM(D10:J10)</f>
        <v>4699393</v>
      </c>
      <c r="M10" s="18"/>
    </row>
    <row r="11" spans="1:13" ht="22.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2.5" customHeight="1">
      <c r="A12" s="15" t="s">
        <v>98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2.5" customHeight="1">
      <c r="A13" s="16" t="s">
        <v>99</v>
      </c>
      <c r="D13" s="42">
        <v>0</v>
      </c>
      <c r="E13" s="42"/>
      <c r="F13" s="42">
        <v>0</v>
      </c>
      <c r="G13" s="42"/>
      <c r="H13" s="42">
        <v>0</v>
      </c>
      <c r="I13" s="44"/>
      <c r="J13" s="55">
        <f>'PL 6'!D25</f>
        <v>86679</v>
      </c>
      <c r="K13" s="44"/>
      <c r="L13" s="44">
        <f t="shared" ref="L13" si="0">SUM(D13:J13)</f>
        <v>86679</v>
      </c>
    </row>
    <row r="14" spans="1:13" ht="22.5" customHeight="1">
      <c r="A14" s="15" t="s">
        <v>100</v>
      </c>
      <c r="B14" s="17"/>
      <c r="C14" s="17"/>
      <c r="D14" s="40">
        <f>SUM(D13:D13)</f>
        <v>0</v>
      </c>
      <c r="E14" s="42"/>
      <c r="F14" s="40">
        <f>SUM(F13:F13)</f>
        <v>0</v>
      </c>
      <c r="G14" s="42"/>
      <c r="H14" s="40">
        <f>SUM(H13:H13)</f>
        <v>0</v>
      </c>
      <c r="I14" s="44"/>
      <c r="J14" s="83">
        <f>SUM(J13:J13)</f>
        <v>86679</v>
      </c>
      <c r="K14" s="44"/>
      <c r="L14" s="33">
        <f>SUM(L13:L13)</f>
        <v>86679</v>
      </c>
    </row>
    <row r="15" spans="1:13" ht="22.5" customHeight="1">
      <c r="A15" s="13"/>
      <c r="D15" s="44"/>
      <c r="E15" s="44"/>
      <c r="F15" s="44"/>
      <c r="G15" s="44"/>
      <c r="H15" s="44"/>
      <c r="I15" s="44"/>
      <c r="J15" s="44"/>
      <c r="K15" s="44"/>
      <c r="L15" s="44"/>
    </row>
    <row r="16" spans="1:13" ht="22.5" customHeight="1" thickBot="1">
      <c r="A16" s="21" t="s">
        <v>104</v>
      </c>
      <c r="D16" s="34">
        <f>SUM(D14,D10)</f>
        <v>998282</v>
      </c>
      <c r="E16" s="44"/>
      <c r="F16" s="34">
        <f>SUM(F14,F10)</f>
        <v>2786808</v>
      </c>
      <c r="G16" s="44"/>
      <c r="H16" s="34">
        <f>SUM(H14,H10)</f>
        <v>60780</v>
      </c>
      <c r="I16" s="44"/>
      <c r="J16" s="34">
        <f>SUM(J14,J10)</f>
        <v>940202</v>
      </c>
      <c r="K16" s="44"/>
      <c r="L16" s="34">
        <f>SUM(L14,L10)</f>
        <v>4786072</v>
      </c>
    </row>
    <row r="17" spans="4:12" ht="22.5" customHeight="1" thickTop="1">
      <c r="D17" s="60"/>
      <c r="E17" s="60"/>
      <c r="F17" s="60"/>
      <c r="G17" s="60"/>
      <c r="H17" s="60"/>
      <c r="I17" s="60"/>
      <c r="J17" s="60"/>
      <c r="K17" s="60"/>
      <c r="L17" s="60"/>
    </row>
    <row r="34" spans="9:10" ht="22.5" customHeight="1">
      <c r="I34" s="72"/>
      <c r="J34" s="72"/>
    </row>
    <row r="71" spans="9:10" ht="22.5" customHeight="1">
      <c r="I71" s="72"/>
      <c r="J71" s="72"/>
    </row>
  </sheetData>
  <mergeCells count="4">
    <mergeCell ref="A1:D1"/>
    <mergeCell ref="D4:L4"/>
    <mergeCell ref="H5:J5"/>
    <mergeCell ref="D8:L8"/>
  </mergeCells>
  <pageMargins left="0.8" right="0.8" top="0.48" bottom="0.5" header="0.5" footer="0.5"/>
  <pageSetup paperSize="9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Normal="100" zoomScaleSheetLayoutView="100" workbookViewId="0">
      <selection sqref="A1:D1"/>
    </sheetView>
  </sheetViews>
  <sheetFormatPr defaultColWidth="27.5703125" defaultRowHeight="21.75" customHeight="1"/>
  <cols>
    <col min="1" max="1" width="52.5703125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5703125" style="6" customWidth="1"/>
    <col min="13" max="16384" width="27.5703125" style="6"/>
  </cols>
  <sheetData>
    <row r="1" spans="1:13" ht="22.5" customHeight="1">
      <c r="A1" s="103" t="s">
        <v>0</v>
      </c>
      <c r="B1" s="103"/>
      <c r="C1" s="103"/>
      <c r="D1" s="103"/>
      <c r="E1" s="73"/>
      <c r="F1" s="19"/>
      <c r="G1" s="19"/>
      <c r="H1" s="19"/>
      <c r="I1" s="19"/>
      <c r="J1" s="19"/>
      <c r="K1" s="19"/>
      <c r="L1" s="19"/>
    </row>
    <row r="2" spans="1:13" ht="22.5" customHeight="1">
      <c r="A2" s="73" t="s">
        <v>89</v>
      </c>
      <c r="B2" s="20"/>
      <c r="C2" s="20"/>
      <c r="D2" s="73"/>
      <c r="E2" s="73"/>
      <c r="F2" s="19"/>
      <c r="G2" s="19"/>
      <c r="H2" s="19"/>
      <c r="I2" s="19"/>
      <c r="J2" s="19"/>
      <c r="K2" s="19"/>
      <c r="L2" s="19"/>
    </row>
    <row r="3" spans="1:13" ht="15" customHeight="1">
      <c r="A3" s="73"/>
      <c r="B3" s="20"/>
      <c r="C3" s="20"/>
      <c r="D3" s="73"/>
      <c r="E3" s="73"/>
      <c r="F3" s="19"/>
      <c r="G3" s="19"/>
      <c r="H3" s="19"/>
      <c r="I3" s="19"/>
      <c r="J3" s="19"/>
      <c r="K3" s="19"/>
      <c r="L3" s="19"/>
    </row>
    <row r="4" spans="1:13" ht="21.95" customHeight="1">
      <c r="A4" s="13"/>
      <c r="D4" s="100" t="s">
        <v>3</v>
      </c>
      <c r="E4" s="100"/>
      <c r="F4" s="100"/>
      <c r="G4" s="100"/>
      <c r="H4" s="100"/>
      <c r="I4" s="100"/>
      <c r="J4" s="100"/>
      <c r="K4" s="100"/>
      <c r="L4" s="100"/>
    </row>
    <row r="5" spans="1:13" ht="22.5" customHeight="1">
      <c r="A5" s="13"/>
      <c r="D5" s="72"/>
      <c r="E5" s="72"/>
      <c r="F5" s="72"/>
      <c r="G5" s="72"/>
      <c r="H5" s="105" t="s">
        <v>63</v>
      </c>
      <c r="I5" s="105"/>
      <c r="J5" s="105"/>
      <c r="K5" s="72"/>
      <c r="L5" s="72"/>
    </row>
    <row r="6" spans="1:13" s="13" customFormat="1" ht="22.5" customHeight="1">
      <c r="B6" s="11"/>
      <c r="C6" s="11"/>
      <c r="D6" s="96" t="s">
        <v>158</v>
      </c>
      <c r="E6" s="14"/>
      <c r="F6" s="14" t="s">
        <v>90</v>
      </c>
      <c r="G6" s="14"/>
      <c r="H6" s="14" t="s">
        <v>91</v>
      </c>
      <c r="I6" s="14"/>
      <c r="J6" s="14"/>
      <c r="K6" s="14"/>
      <c r="L6" s="51" t="s">
        <v>92</v>
      </c>
    </row>
    <row r="7" spans="1:13" ht="22.5" customHeight="1">
      <c r="A7" s="13"/>
      <c r="D7" s="96" t="s">
        <v>159</v>
      </c>
      <c r="E7" s="14"/>
      <c r="F7" s="14" t="s">
        <v>93</v>
      </c>
      <c r="G7" s="14"/>
      <c r="H7" s="14" t="s">
        <v>94</v>
      </c>
      <c r="I7" s="14"/>
      <c r="J7" s="14" t="s">
        <v>95</v>
      </c>
      <c r="K7" s="14"/>
      <c r="L7" s="51" t="s">
        <v>57</v>
      </c>
    </row>
    <row r="8" spans="1:13" ht="22.5" customHeight="1">
      <c r="A8" s="13"/>
      <c r="D8" s="101" t="s">
        <v>9</v>
      </c>
      <c r="E8" s="101"/>
      <c r="F8" s="101"/>
      <c r="G8" s="101"/>
      <c r="H8" s="101"/>
      <c r="I8" s="101"/>
      <c r="J8" s="101"/>
      <c r="K8" s="101"/>
      <c r="L8" s="101"/>
    </row>
    <row r="9" spans="1:13" ht="22.5" customHeight="1">
      <c r="A9" s="13" t="s">
        <v>96</v>
      </c>
      <c r="D9" s="14"/>
      <c r="E9" s="14"/>
      <c r="F9" s="14"/>
      <c r="G9" s="14"/>
      <c r="H9" s="14"/>
      <c r="I9" s="14"/>
      <c r="J9" s="14"/>
      <c r="K9" s="14"/>
      <c r="L9" s="14"/>
    </row>
    <row r="10" spans="1:13" s="13" customFormat="1" ht="22.5" customHeight="1">
      <c r="A10" s="13" t="s">
        <v>97</v>
      </c>
      <c r="B10" s="17"/>
      <c r="C10" s="17"/>
      <c r="D10" s="18">
        <v>998282</v>
      </c>
      <c r="E10" s="18"/>
      <c r="F10" s="18">
        <v>2786808</v>
      </c>
      <c r="G10" s="18"/>
      <c r="H10" s="18">
        <v>50780</v>
      </c>
      <c r="I10" s="18"/>
      <c r="J10" s="18">
        <v>2279230</v>
      </c>
      <c r="K10" s="18"/>
      <c r="L10" s="18">
        <f>SUM(D10:K10)</f>
        <v>6115100</v>
      </c>
      <c r="M10" s="18"/>
    </row>
    <row r="11" spans="1:13" ht="22.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2.5" customHeight="1">
      <c r="A12" s="15" t="s">
        <v>98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2.5" customHeight="1">
      <c r="A13" s="16" t="s">
        <v>99</v>
      </c>
      <c r="D13" s="42">
        <v>0</v>
      </c>
      <c r="E13" s="42"/>
      <c r="F13" s="42">
        <v>0</v>
      </c>
      <c r="G13" s="42"/>
      <c r="H13" s="42">
        <v>0</v>
      </c>
      <c r="I13" s="44"/>
      <c r="J13" s="55">
        <v>12134</v>
      </c>
      <c r="K13" s="44"/>
      <c r="L13" s="44">
        <f>SUM(D13:J13)</f>
        <v>12134</v>
      </c>
    </row>
    <row r="14" spans="1:13" ht="22.5" customHeight="1">
      <c r="A14" s="15" t="s">
        <v>100</v>
      </c>
      <c r="B14" s="17"/>
      <c r="C14" s="17"/>
      <c r="D14" s="40">
        <f>SUM(D13:D13)</f>
        <v>0</v>
      </c>
      <c r="E14" s="42"/>
      <c r="F14" s="40">
        <f>SUM(F13:F13)</f>
        <v>0</v>
      </c>
      <c r="G14" s="42"/>
      <c r="H14" s="40">
        <f>SUM(H13:H13)</f>
        <v>0</v>
      </c>
      <c r="I14" s="44"/>
      <c r="J14" s="33">
        <f>SUM(J13:J13)</f>
        <v>12134</v>
      </c>
      <c r="K14" s="44"/>
      <c r="L14" s="33">
        <f>SUM(L13:L13)</f>
        <v>12134</v>
      </c>
    </row>
    <row r="15" spans="1:13" ht="22.5" customHeight="1">
      <c r="A15" s="13"/>
      <c r="D15" s="44"/>
      <c r="E15" s="44"/>
      <c r="F15" s="44"/>
      <c r="G15" s="44"/>
      <c r="H15" s="44"/>
      <c r="I15" s="44"/>
      <c r="J15" s="44"/>
      <c r="K15" s="44"/>
      <c r="L15" s="44"/>
    </row>
    <row r="16" spans="1:13" ht="22.5" customHeight="1" thickBot="1">
      <c r="A16" s="21" t="s">
        <v>101</v>
      </c>
      <c r="D16" s="34">
        <f>SUM(D14,D10)</f>
        <v>998282</v>
      </c>
      <c r="E16" s="44"/>
      <c r="F16" s="34">
        <f>SUM(F14,F10)</f>
        <v>2786808</v>
      </c>
      <c r="G16" s="44"/>
      <c r="H16" s="34">
        <f>SUM(H14,H10)</f>
        <v>50780</v>
      </c>
      <c r="I16" s="44"/>
      <c r="J16" s="34">
        <f>SUM(J14,J10)</f>
        <v>2291364</v>
      </c>
      <c r="K16" s="44"/>
      <c r="L16" s="34">
        <f>SUM(L14,L10)</f>
        <v>6127234</v>
      </c>
    </row>
    <row r="17" spans="4:12" ht="22.5" customHeight="1" thickTop="1">
      <c r="D17" s="60"/>
      <c r="E17" s="60"/>
      <c r="F17" s="60"/>
      <c r="G17" s="60"/>
      <c r="H17" s="60"/>
      <c r="I17" s="60"/>
      <c r="J17" s="60"/>
      <c r="K17" s="60"/>
      <c r="L17" s="60"/>
    </row>
    <row r="18" spans="4:12" ht="22.5" customHeight="1">
      <c r="D18" s="60"/>
      <c r="E18" s="60"/>
      <c r="F18" s="60"/>
      <c r="G18" s="60"/>
      <c r="H18" s="60"/>
      <c r="I18" s="60"/>
      <c r="J18" s="60"/>
      <c r="K18" s="60"/>
      <c r="L18" s="60"/>
    </row>
    <row r="19" spans="4:12" ht="22.5" customHeight="1"/>
    <row r="20" spans="4:12" ht="22.5" customHeight="1"/>
    <row r="21" spans="4:12" ht="22.5" customHeight="1"/>
    <row r="22" spans="4:12" ht="22.5" customHeight="1"/>
    <row r="23" spans="4:12" ht="22.5" customHeight="1"/>
    <row r="32" spans="4:12" ht="22.5" customHeight="1"/>
    <row r="34" spans="9:10" ht="22.5" customHeight="1"/>
    <row r="35" spans="9:10" ht="21.75" customHeight="1">
      <c r="I35" s="72"/>
      <c r="J35" s="72"/>
    </row>
    <row r="69" spans="9:10" ht="22.5" customHeight="1"/>
    <row r="71" spans="9:10" ht="22.5" customHeight="1"/>
    <row r="72" spans="9:10" ht="21.75" customHeight="1">
      <c r="I72" s="72"/>
      <c r="J72" s="72"/>
    </row>
  </sheetData>
  <mergeCells count="4">
    <mergeCell ref="A1:D1"/>
    <mergeCell ref="D4:L4"/>
    <mergeCell ref="H5:J5"/>
    <mergeCell ref="D8:L8"/>
  </mergeCells>
  <pageMargins left="0.8" right="0.8" top="0.48" bottom="0.5" header="0.5" footer="0.5"/>
  <pageSetup paperSize="9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Normal="100" zoomScaleSheetLayoutView="100" workbookViewId="0">
      <selection sqref="A1:D1"/>
    </sheetView>
  </sheetViews>
  <sheetFormatPr defaultColWidth="27.5703125" defaultRowHeight="22.5" customHeight="1"/>
  <cols>
    <col min="1" max="1" width="52.42578125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5703125" style="6" customWidth="1"/>
    <col min="13" max="16384" width="27.5703125" style="6"/>
  </cols>
  <sheetData>
    <row r="1" spans="1:13" ht="22.5" customHeight="1">
      <c r="A1" s="103" t="s">
        <v>0</v>
      </c>
      <c r="B1" s="103"/>
      <c r="C1" s="103"/>
      <c r="D1" s="103"/>
      <c r="E1" s="73"/>
      <c r="F1" s="19"/>
      <c r="G1" s="19"/>
      <c r="H1" s="19"/>
      <c r="I1" s="19"/>
      <c r="J1" s="19"/>
      <c r="K1" s="19"/>
      <c r="L1" s="19"/>
    </row>
    <row r="2" spans="1:13" ht="22.5" customHeight="1">
      <c r="A2" s="73" t="s">
        <v>89</v>
      </c>
      <c r="B2" s="20"/>
      <c r="C2" s="20"/>
      <c r="D2" s="73"/>
      <c r="E2" s="73"/>
      <c r="F2" s="19"/>
      <c r="G2" s="19"/>
      <c r="H2" s="19"/>
      <c r="I2" s="19"/>
      <c r="J2" s="19"/>
      <c r="K2" s="19"/>
      <c r="L2" s="19"/>
    </row>
    <row r="3" spans="1:13" ht="15" customHeight="1">
      <c r="A3" s="73"/>
      <c r="B3" s="20"/>
      <c r="C3" s="20"/>
      <c r="D3" s="73"/>
      <c r="E3" s="73"/>
      <c r="F3" s="19"/>
      <c r="G3" s="19"/>
      <c r="H3" s="19"/>
      <c r="I3" s="19"/>
      <c r="J3" s="19"/>
      <c r="K3" s="19"/>
      <c r="L3" s="19"/>
    </row>
    <row r="4" spans="1:13" ht="21.95" customHeight="1">
      <c r="A4" s="13"/>
      <c r="D4" s="100" t="s">
        <v>3</v>
      </c>
      <c r="E4" s="100"/>
      <c r="F4" s="100"/>
      <c r="G4" s="100"/>
      <c r="H4" s="100"/>
      <c r="I4" s="100"/>
      <c r="J4" s="100"/>
      <c r="K4" s="100"/>
      <c r="L4" s="100"/>
    </row>
    <row r="5" spans="1:13" ht="22.5" customHeight="1">
      <c r="A5" s="13"/>
      <c r="D5" s="72"/>
      <c r="E5" s="72"/>
      <c r="F5" s="72"/>
      <c r="G5" s="72"/>
      <c r="H5" s="105" t="s">
        <v>63</v>
      </c>
      <c r="I5" s="105"/>
      <c r="J5" s="105"/>
      <c r="K5" s="72"/>
      <c r="L5" s="72"/>
    </row>
    <row r="6" spans="1:13" s="13" customFormat="1" ht="22.5" customHeight="1">
      <c r="B6" s="11"/>
      <c r="C6" s="11"/>
      <c r="D6" s="96" t="s">
        <v>158</v>
      </c>
      <c r="E6" s="14"/>
      <c r="F6" s="14" t="s">
        <v>90</v>
      </c>
      <c r="G6" s="14"/>
      <c r="H6" s="14" t="s">
        <v>91</v>
      </c>
      <c r="I6" s="14"/>
      <c r="J6" s="14"/>
      <c r="K6" s="14"/>
      <c r="L6" s="51" t="s">
        <v>92</v>
      </c>
    </row>
    <row r="7" spans="1:13" ht="22.5" customHeight="1">
      <c r="A7" s="13"/>
      <c r="D7" s="96" t="s">
        <v>159</v>
      </c>
      <c r="E7" s="14"/>
      <c r="F7" s="14" t="s">
        <v>93</v>
      </c>
      <c r="G7" s="14"/>
      <c r="H7" s="14" t="s">
        <v>94</v>
      </c>
      <c r="I7" s="14"/>
      <c r="J7" s="14" t="s">
        <v>95</v>
      </c>
      <c r="K7" s="14"/>
      <c r="L7" s="51" t="s">
        <v>57</v>
      </c>
    </row>
    <row r="8" spans="1:13" ht="22.5" customHeight="1">
      <c r="A8" s="13"/>
      <c r="D8" s="101" t="s">
        <v>9</v>
      </c>
      <c r="E8" s="101"/>
      <c r="F8" s="101"/>
      <c r="G8" s="101"/>
      <c r="H8" s="101"/>
      <c r="I8" s="101"/>
      <c r="J8" s="101"/>
      <c r="K8" s="101"/>
      <c r="L8" s="101"/>
    </row>
    <row r="9" spans="1:13" ht="22.5" customHeight="1">
      <c r="A9" s="13" t="s">
        <v>102</v>
      </c>
      <c r="D9" s="14"/>
      <c r="E9" s="14"/>
      <c r="F9" s="14"/>
      <c r="G9" s="14"/>
      <c r="H9" s="14"/>
      <c r="I9" s="14"/>
      <c r="J9" s="14"/>
      <c r="K9" s="14"/>
      <c r="L9" s="14"/>
    </row>
    <row r="10" spans="1:13" s="13" customFormat="1" ht="22.5" customHeight="1">
      <c r="A10" s="13" t="s">
        <v>103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2178835</v>
      </c>
      <c r="K10" s="18"/>
      <c r="L10" s="18">
        <f>SUM(D10:K10)</f>
        <v>6024705</v>
      </c>
      <c r="M10" s="18"/>
    </row>
    <row r="11" spans="1:13" ht="22.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2.5" customHeight="1">
      <c r="A12" s="15" t="s">
        <v>98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2.5" customHeight="1">
      <c r="A13" s="16" t="s">
        <v>99</v>
      </c>
      <c r="D13" s="42">
        <v>0</v>
      </c>
      <c r="E13" s="42"/>
      <c r="F13" s="42">
        <v>0</v>
      </c>
      <c r="G13" s="42"/>
      <c r="H13" s="42">
        <v>0</v>
      </c>
      <c r="I13" s="44"/>
      <c r="J13" s="55">
        <f>'PL 6'!H25</f>
        <v>32952</v>
      </c>
      <c r="K13" s="44"/>
      <c r="L13" s="44">
        <f>SUM(D13:K13)</f>
        <v>32952</v>
      </c>
    </row>
    <row r="14" spans="1:13" ht="22.5" customHeight="1">
      <c r="A14" s="15" t="s">
        <v>100</v>
      </c>
      <c r="B14" s="17"/>
      <c r="C14" s="17"/>
      <c r="D14" s="40">
        <f>SUM(D13:D13)</f>
        <v>0</v>
      </c>
      <c r="E14" s="42"/>
      <c r="F14" s="40">
        <f>SUM(F13:F13)</f>
        <v>0</v>
      </c>
      <c r="G14" s="42"/>
      <c r="H14" s="40">
        <f>SUM(H13:H13)</f>
        <v>0</v>
      </c>
      <c r="I14" s="44"/>
      <c r="J14" s="83">
        <f>SUM(J13:J13)</f>
        <v>32952</v>
      </c>
      <c r="K14" s="55"/>
      <c r="L14" s="83">
        <f>SUM(L13:L13)</f>
        <v>32952</v>
      </c>
    </row>
    <row r="15" spans="1:13" ht="22.5" customHeight="1">
      <c r="A15" s="13"/>
      <c r="D15" s="44"/>
      <c r="E15" s="44"/>
      <c r="F15" s="44"/>
      <c r="G15" s="44"/>
      <c r="H15" s="44"/>
      <c r="I15" s="44"/>
      <c r="J15" s="44"/>
      <c r="K15" s="44"/>
      <c r="L15" s="44"/>
    </row>
    <row r="16" spans="1:13" ht="22.5" customHeight="1" thickBot="1">
      <c r="A16" s="21" t="s">
        <v>104</v>
      </c>
      <c r="D16" s="34">
        <f>SUM(D14,D10)</f>
        <v>998282</v>
      </c>
      <c r="E16" s="44"/>
      <c r="F16" s="34">
        <f>SUM(F14,F10)</f>
        <v>2786808</v>
      </c>
      <c r="G16" s="44"/>
      <c r="H16" s="34">
        <f>SUM(H14,H10)</f>
        <v>60780</v>
      </c>
      <c r="I16" s="44"/>
      <c r="J16" s="34">
        <f>SUM(J14,J10)</f>
        <v>2211787</v>
      </c>
      <c r="K16" s="44"/>
      <c r="L16" s="34">
        <f>SUM(L14,L10)</f>
        <v>6057657</v>
      </c>
    </row>
    <row r="17" spans="4:12" ht="22.5" customHeight="1" thickTop="1">
      <c r="D17" s="60"/>
      <c r="E17" s="60"/>
      <c r="F17" s="60"/>
      <c r="G17" s="60"/>
      <c r="H17" s="60"/>
      <c r="I17" s="60"/>
      <c r="J17" s="60"/>
      <c r="K17" s="60"/>
      <c r="L17" s="60"/>
    </row>
    <row r="34" spans="9:10" ht="22.5" customHeight="1">
      <c r="I34" s="72"/>
      <c r="J34" s="72"/>
    </row>
    <row r="71" spans="9:10" ht="22.5" customHeight="1">
      <c r="I71" s="72"/>
      <c r="J71" s="72"/>
    </row>
  </sheetData>
  <mergeCells count="4">
    <mergeCell ref="A1:D1"/>
    <mergeCell ref="D4:L4"/>
    <mergeCell ref="H5:J5"/>
    <mergeCell ref="D8:L8"/>
  </mergeCells>
  <pageMargins left="0.8" right="0.8" top="0.48" bottom="0.5" header="0.5" footer="0.5"/>
  <pageSetup paperSize="9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view="pageBreakPreview" zoomScaleNormal="85" zoomScaleSheetLayoutView="100" workbookViewId="0">
      <selection sqref="A1:D1"/>
    </sheetView>
  </sheetViews>
  <sheetFormatPr defaultColWidth="9" defaultRowHeight="22.5" customHeight="1"/>
  <cols>
    <col min="1" max="1" width="61.85546875" style="26" customWidth="1"/>
    <col min="2" max="2" width="12.42578125" style="6" customWidth="1"/>
    <col min="3" max="3" width="1.5703125" style="6" customWidth="1"/>
    <col min="4" max="4" width="12.42578125" style="6" customWidth="1"/>
    <col min="5" max="5" width="1.5703125" style="6" customWidth="1"/>
    <col min="6" max="6" width="12.42578125" style="6" customWidth="1"/>
    <col min="7" max="7" width="1.5703125" style="6" customWidth="1"/>
    <col min="8" max="8" width="12.42578125" style="6" customWidth="1"/>
    <col min="9" max="10" width="14.5703125" customWidth="1"/>
    <col min="11" max="11" width="1" customWidth="1"/>
  </cols>
  <sheetData>
    <row r="1" spans="1:13" ht="22.5" customHeight="1">
      <c r="A1" s="103" t="s">
        <v>0</v>
      </c>
      <c r="B1" s="103"/>
      <c r="C1" s="103"/>
      <c r="D1" s="103"/>
    </row>
    <row r="2" spans="1:13" ht="22.5" customHeight="1">
      <c r="A2" s="1" t="s">
        <v>105</v>
      </c>
      <c r="B2" s="19"/>
      <c r="C2" s="19"/>
      <c r="D2" s="19"/>
    </row>
    <row r="3" spans="1:13" s="6" customFormat="1" ht="22.5" customHeight="1">
      <c r="A3" s="22"/>
      <c r="B3" s="8"/>
      <c r="C3" s="8"/>
      <c r="D3" s="8"/>
      <c r="E3" s="8"/>
      <c r="F3" s="8"/>
      <c r="G3" s="8"/>
      <c r="H3" s="8"/>
    </row>
    <row r="4" spans="1:13" ht="22.5" customHeight="1">
      <c r="A4" s="2"/>
      <c r="B4" s="100" t="s">
        <v>2</v>
      </c>
      <c r="C4" s="100"/>
      <c r="D4" s="100"/>
      <c r="E4" s="72"/>
      <c r="F4" s="100" t="s">
        <v>3</v>
      </c>
      <c r="G4" s="100"/>
      <c r="H4" s="100"/>
    </row>
    <row r="5" spans="1:13" ht="22.5" customHeight="1">
      <c r="A5" s="2"/>
      <c r="B5" s="104" t="s">
        <v>70</v>
      </c>
      <c r="C5" s="104"/>
      <c r="D5" s="104"/>
      <c r="E5" s="72"/>
      <c r="F5" s="104" t="s">
        <v>70</v>
      </c>
      <c r="G5" s="104"/>
      <c r="H5" s="104"/>
    </row>
    <row r="6" spans="1:13" ht="22.5" customHeight="1">
      <c r="A6" s="2"/>
      <c r="B6" s="104" t="s">
        <v>71</v>
      </c>
      <c r="C6" s="104"/>
      <c r="D6" s="104"/>
      <c r="E6" s="72"/>
      <c r="F6" s="104" t="s">
        <v>71</v>
      </c>
      <c r="G6" s="104"/>
      <c r="H6" s="104"/>
    </row>
    <row r="7" spans="1:13" ht="22.5" customHeight="1">
      <c r="A7" s="2"/>
      <c r="B7" s="45">
        <v>2566</v>
      </c>
      <c r="C7" s="51"/>
      <c r="D7" s="45">
        <v>2565</v>
      </c>
      <c r="E7" s="51"/>
      <c r="F7" s="45">
        <v>2566</v>
      </c>
      <c r="G7" s="51"/>
      <c r="H7" s="45">
        <v>2565</v>
      </c>
    </row>
    <row r="8" spans="1:13" ht="22.5" customHeight="1">
      <c r="A8" s="3"/>
      <c r="B8" s="101" t="s">
        <v>9</v>
      </c>
      <c r="C8" s="102"/>
      <c r="D8" s="102"/>
      <c r="E8" s="102"/>
      <c r="F8" s="102"/>
      <c r="G8" s="102"/>
      <c r="H8" s="102"/>
    </row>
    <row r="9" spans="1:13" s="6" customFormat="1" ht="22.5" customHeight="1">
      <c r="A9" s="4" t="s">
        <v>106</v>
      </c>
    </row>
    <row r="10" spans="1:13" s="6" customFormat="1" ht="22.5" customHeight="1">
      <c r="A10" s="30" t="s">
        <v>87</v>
      </c>
      <c r="B10" s="44">
        <f>'PL 6'!D25</f>
        <v>86679</v>
      </c>
      <c r="C10" s="44"/>
      <c r="D10" s="44">
        <v>113974</v>
      </c>
      <c r="E10" s="44"/>
      <c r="F10" s="44">
        <f>'PL 6'!H25</f>
        <v>32952</v>
      </c>
      <c r="G10" s="44"/>
      <c r="H10" s="44">
        <v>12134</v>
      </c>
    </row>
    <row r="11" spans="1:13" s="6" customFormat="1" ht="22.5" customHeight="1">
      <c r="A11" s="23" t="s">
        <v>107</v>
      </c>
      <c r="B11" s="44"/>
      <c r="C11" s="44"/>
      <c r="D11" s="44"/>
      <c r="E11" s="44"/>
      <c r="F11" s="44"/>
      <c r="G11" s="44"/>
      <c r="H11" s="44"/>
    </row>
    <row r="12" spans="1:13" s="6" customFormat="1" ht="22.5" customHeight="1">
      <c r="A12" s="30" t="s">
        <v>108</v>
      </c>
      <c r="B12" s="44">
        <f>-'PL 6'!D24</f>
        <v>12339</v>
      </c>
      <c r="C12" s="44"/>
      <c r="D12" s="44">
        <v>-1607</v>
      </c>
      <c r="E12" s="44"/>
      <c r="F12" s="44">
        <f>-'PL 6'!H24</f>
        <v>5480</v>
      </c>
      <c r="G12" s="44"/>
      <c r="H12" s="44">
        <v>-1720</v>
      </c>
    </row>
    <row r="13" spans="1:13" s="6" customFormat="1" ht="22.5" customHeight="1">
      <c r="A13" s="30" t="s">
        <v>83</v>
      </c>
      <c r="B13" s="44">
        <f>-'PL 6'!D21</f>
        <v>943</v>
      </c>
      <c r="C13" s="44"/>
      <c r="D13" s="44">
        <v>905</v>
      </c>
      <c r="E13" s="44"/>
      <c r="F13" s="44">
        <f>-'PL 6'!H21</f>
        <v>142</v>
      </c>
      <c r="G13" s="44"/>
      <c r="H13" s="44">
        <v>14</v>
      </c>
    </row>
    <row r="14" spans="1:13" s="6" customFormat="1" ht="22.5" customHeight="1">
      <c r="A14" s="30" t="s">
        <v>109</v>
      </c>
      <c r="B14" s="44">
        <v>56600</v>
      </c>
      <c r="C14" s="44"/>
      <c r="D14" s="44">
        <v>57772</v>
      </c>
      <c r="E14" s="44"/>
      <c r="F14" s="44">
        <v>22056</v>
      </c>
      <c r="G14" s="44"/>
      <c r="H14" s="44">
        <v>23685</v>
      </c>
    </row>
    <row r="15" spans="1:13" s="6" customFormat="1" ht="22.5" customHeight="1">
      <c r="A15" s="24" t="s">
        <v>110</v>
      </c>
      <c r="B15" s="44"/>
      <c r="C15" s="44"/>
      <c r="D15" s="44"/>
      <c r="E15" s="44"/>
      <c r="F15" s="44"/>
      <c r="G15" s="44"/>
      <c r="H15" s="44"/>
    </row>
    <row r="16" spans="1:13" s="6" customFormat="1" ht="22.5" customHeight="1">
      <c r="A16" s="30" t="s">
        <v>30</v>
      </c>
      <c r="B16" s="44">
        <v>35010</v>
      </c>
      <c r="C16" s="44"/>
      <c r="D16" s="44">
        <v>35010</v>
      </c>
      <c r="E16" s="44"/>
      <c r="F16" s="54">
        <v>0</v>
      </c>
      <c r="G16" s="44"/>
      <c r="H16" s="54">
        <v>0</v>
      </c>
      <c r="L16" s="65"/>
      <c r="M16" s="69"/>
    </row>
    <row r="17" spans="1:13" s="6" customFormat="1" ht="22.5" customHeight="1">
      <c r="A17" s="30" t="s">
        <v>111</v>
      </c>
      <c r="B17" s="44">
        <v>13509</v>
      </c>
      <c r="C17" s="44"/>
      <c r="D17" s="44">
        <v>15857</v>
      </c>
      <c r="E17" s="44"/>
      <c r="F17" s="44">
        <v>13509</v>
      </c>
      <c r="G17" s="44"/>
      <c r="H17" s="44">
        <v>15857</v>
      </c>
      <c r="L17" s="65"/>
      <c r="M17" s="69"/>
    </row>
    <row r="18" spans="1:13" s="6" customFormat="1" ht="22.5" customHeight="1">
      <c r="A18" s="30" t="s">
        <v>112</v>
      </c>
      <c r="B18" s="55">
        <f>23846-6030</f>
        <v>17816</v>
      </c>
      <c r="C18" s="44"/>
      <c r="D18" s="44">
        <v>30005</v>
      </c>
      <c r="E18" s="44"/>
      <c r="F18" s="44">
        <v>614</v>
      </c>
      <c r="G18" s="44"/>
      <c r="H18" s="44">
        <v>625</v>
      </c>
      <c r="I18" s="29"/>
      <c r="L18" s="65"/>
      <c r="M18" s="69"/>
    </row>
    <row r="19" spans="1:13" s="6" customFormat="1" ht="22.5" customHeight="1">
      <c r="A19" s="30" t="s">
        <v>113</v>
      </c>
      <c r="B19" s="55">
        <v>1329</v>
      </c>
      <c r="C19" s="44"/>
      <c r="D19" s="44">
        <v>2044</v>
      </c>
      <c r="E19" s="44"/>
      <c r="F19" s="44">
        <v>337</v>
      </c>
      <c r="G19" s="44"/>
      <c r="H19" s="44">
        <v>623</v>
      </c>
      <c r="L19" s="65"/>
      <c r="M19" s="69"/>
    </row>
    <row r="20" spans="1:13" s="6" customFormat="1" ht="22.5" customHeight="1">
      <c r="A20" s="30" t="s">
        <v>114</v>
      </c>
      <c r="B20" s="55">
        <v>2</v>
      </c>
      <c r="C20" s="44"/>
      <c r="D20" s="44">
        <v>2</v>
      </c>
      <c r="E20" s="44"/>
      <c r="F20" s="55">
        <v>2</v>
      </c>
      <c r="G20" s="44"/>
      <c r="H20" s="44">
        <v>2</v>
      </c>
      <c r="L20" s="65"/>
      <c r="M20" s="69"/>
    </row>
    <row r="21" spans="1:13" s="6" customFormat="1" ht="22.5" customHeight="1">
      <c r="A21" s="25" t="s">
        <v>115</v>
      </c>
      <c r="B21" s="55">
        <v>-2756</v>
      </c>
      <c r="C21" s="44"/>
      <c r="D21" s="44">
        <v>-5062</v>
      </c>
      <c r="E21" s="44"/>
      <c r="F21" s="54">
        <v>0</v>
      </c>
      <c r="G21" s="44"/>
      <c r="H21" s="54">
        <v>0</v>
      </c>
      <c r="L21" s="65"/>
      <c r="M21" s="69"/>
    </row>
    <row r="22" spans="1:13" s="6" customFormat="1" ht="22.5" customHeight="1">
      <c r="A22" s="25" t="s">
        <v>116</v>
      </c>
      <c r="B22" s="55">
        <v>69</v>
      </c>
      <c r="C22" s="44"/>
      <c r="D22" s="44">
        <v>-1</v>
      </c>
      <c r="E22" s="44"/>
      <c r="F22" s="54">
        <v>0</v>
      </c>
      <c r="G22" s="44"/>
      <c r="H22" s="54">
        <v>0</v>
      </c>
    </row>
    <row r="23" spans="1:13" s="6" customFormat="1" ht="22.5" customHeight="1">
      <c r="A23" s="25" t="s">
        <v>117</v>
      </c>
      <c r="B23" s="62">
        <v>-2099</v>
      </c>
      <c r="C23" s="44"/>
      <c r="D23" s="62">
        <v>-1246</v>
      </c>
      <c r="E23" s="44"/>
      <c r="F23" s="62">
        <v>0</v>
      </c>
      <c r="G23" s="44"/>
      <c r="H23" s="62">
        <v>0</v>
      </c>
    </row>
    <row r="24" spans="1:13" s="6" customFormat="1" ht="22.5" customHeight="1">
      <c r="A24" s="25" t="s">
        <v>118</v>
      </c>
      <c r="B24" s="62">
        <v>-195</v>
      </c>
      <c r="C24" s="44"/>
      <c r="D24" s="62">
        <v>1186</v>
      </c>
      <c r="E24" s="44"/>
      <c r="F24" s="62">
        <v>-364</v>
      </c>
      <c r="G24" s="44"/>
      <c r="H24" s="62">
        <v>0</v>
      </c>
    </row>
    <row r="25" spans="1:13" s="6" customFormat="1" ht="22.5" customHeight="1">
      <c r="A25" s="24" t="s">
        <v>119</v>
      </c>
      <c r="B25" s="55">
        <v>11123</v>
      </c>
      <c r="C25" s="44"/>
      <c r="D25" s="44">
        <v>11687</v>
      </c>
      <c r="E25" s="44"/>
      <c r="F25" s="44">
        <v>5996</v>
      </c>
      <c r="G25" s="44"/>
      <c r="H25" s="44">
        <v>7096</v>
      </c>
      <c r="J25" s="29"/>
      <c r="L25" s="65"/>
      <c r="M25" s="69"/>
    </row>
    <row r="26" spans="1:13" s="6" customFormat="1" ht="22.5" customHeight="1">
      <c r="A26" s="24" t="s">
        <v>53</v>
      </c>
      <c r="B26" s="55">
        <v>82</v>
      </c>
      <c r="C26" s="44"/>
      <c r="D26" s="62">
        <v>0</v>
      </c>
      <c r="E26" s="44"/>
      <c r="F26" s="62">
        <v>0</v>
      </c>
      <c r="G26" s="44"/>
      <c r="H26" s="62">
        <v>0</v>
      </c>
    </row>
    <row r="27" spans="1:13" s="6" customFormat="1" ht="22.5" customHeight="1">
      <c r="A27" s="24" t="s">
        <v>155</v>
      </c>
      <c r="B27" s="55">
        <v>342</v>
      </c>
      <c r="C27" s="44"/>
      <c r="D27" s="44">
        <v>-649</v>
      </c>
      <c r="E27" s="44"/>
      <c r="F27" s="44">
        <v>-271</v>
      </c>
      <c r="G27" s="44"/>
      <c r="H27" s="44">
        <v>-97</v>
      </c>
    </row>
    <row r="28" spans="1:13" s="6" customFormat="1" ht="22.5" customHeight="1">
      <c r="A28" s="24" t="s">
        <v>160</v>
      </c>
      <c r="B28" s="55">
        <v>0</v>
      </c>
      <c r="C28" s="44"/>
      <c r="D28" s="62">
        <v>-47</v>
      </c>
      <c r="E28" s="44"/>
      <c r="F28" s="62">
        <v>0</v>
      </c>
      <c r="G28" s="44"/>
      <c r="H28" s="62">
        <v>0</v>
      </c>
    </row>
    <row r="29" spans="1:13" s="6" customFormat="1" ht="22.5" customHeight="1">
      <c r="A29" s="24" t="s">
        <v>136</v>
      </c>
      <c r="B29" s="55">
        <v>0</v>
      </c>
      <c r="C29" s="44"/>
      <c r="D29" s="62">
        <v>0</v>
      </c>
      <c r="E29" s="44"/>
      <c r="F29" s="62">
        <v>-5244</v>
      </c>
      <c r="G29" s="44"/>
      <c r="H29" s="62">
        <v>0</v>
      </c>
    </row>
    <row r="30" spans="1:13" s="6" customFormat="1" ht="22.5" customHeight="1">
      <c r="A30" s="30" t="s">
        <v>120</v>
      </c>
      <c r="B30" s="82">
        <v>-9420</v>
      </c>
      <c r="C30" s="44"/>
      <c r="D30" s="78">
        <v>-7196</v>
      </c>
      <c r="E30" s="44"/>
      <c r="F30" s="78">
        <v>-3772</v>
      </c>
      <c r="G30" s="44"/>
      <c r="H30" s="78">
        <v>-4883</v>
      </c>
    </row>
    <row r="31" spans="1:13" s="6" customFormat="1" ht="22.5" customHeight="1">
      <c r="A31" s="9"/>
      <c r="B31" s="59">
        <f>SUM(B10:B30)</f>
        <v>221373</v>
      </c>
      <c r="C31" s="42"/>
      <c r="D31" s="59">
        <f>SUM(D10:D30)</f>
        <v>252634</v>
      </c>
      <c r="E31" s="42"/>
      <c r="F31" s="59">
        <f>SUM(F10:F30)</f>
        <v>71437</v>
      </c>
      <c r="G31" s="42"/>
      <c r="H31" s="59">
        <f>SUM(H10:H30)</f>
        <v>53336</v>
      </c>
    </row>
    <row r="32" spans="1:13" ht="22.5" customHeight="1">
      <c r="B32" s="37"/>
      <c r="C32" s="37"/>
      <c r="D32" s="37"/>
      <c r="E32" s="37"/>
      <c r="F32" s="37"/>
      <c r="G32" s="37"/>
      <c r="H32" s="37"/>
    </row>
    <row r="33" spans="1:13" s="6" customFormat="1" ht="22.5" customHeight="1">
      <c r="A33" s="103" t="s">
        <v>0</v>
      </c>
      <c r="B33" s="103"/>
      <c r="C33" s="103"/>
      <c r="D33" s="103"/>
    </row>
    <row r="34" spans="1:13" s="6" customFormat="1" ht="22.5" customHeight="1">
      <c r="A34" s="1" t="s">
        <v>105</v>
      </c>
      <c r="B34" s="19"/>
      <c r="C34" s="19"/>
      <c r="D34" s="19"/>
    </row>
    <row r="35" spans="1:13" s="6" customFormat="1" ht="22.5" customHeight="1">
      <c r="A35" s="1"/>
      <c r="B35" s="19"/>
      <c r="C35" s="19"/>
      <c r="D35" s="19"/>
    </row>
    <row r="36" spans="1:13" ht="22.5" customHeight="1">
      <c r="A36" s="2"/>
      <c r="B36" s="100" t="s">
        <v>2</v>
      </c>
      <c r="C36" s="100"/>
      <c r="D36" s="100"/>
      <c r="E36" s="72"/>
      <c r="F36" s="100" t="s">
        <v>3</v>
      </c>
      <c r="G36" s="100"/>
      <c r="H36" s="100"/>
    </row>
    <row r="37" spans="1:13" ht="22.5" customHeight="1">
      <c r="A37" s="2"/>
      <c r="B37" s="104" t="s">
        <v>70</v>
      </c>
      <c r="C37" s="104"/>
      <c r="D37" s="104"/>
      <c r="E37" s="72"/>
      <c r="F37" s="104" t="s">
        <v>70</v>
      </c>
      <c r="G37" s="104"/>
      <c r="H37" s="104"/>
    </row>
    <row r="38" spans="1:13" ht="22.5" customHeight="1">
      <c r="A38" s="2"/>
      <c r="B38" s="104" t="s">
        <v>71</v>
      </c>
      <c r="C38" s="104"/>
      <c r="D38" s="104"/>
      <c r="E38" s="72"/>
      <c r="F38" s="104" t="s">
        <v>71</v>
      </c>
      <c r="G38" s="104"/>
      <c r="H38" s="104"/>
    </row>
    <row r="39" spans="1:13" ht="22.5" customHeight="1">
      <c r="A39" s="2"/>
      <c r="B39" s="45">
        <v>2566</v>
      </c>
      <c r="C39" s="51"/>
      <c r="D39" s="45">
        <v>2565</v>
      </c>
      <c r="E39" s="51"/>
      <c r="F39" s="45">
        <v>2566</v>
      </c>
      <c r="G39" s="51"/>
      <c r="H39" s="45">
        <v>2565</v>
      </c>
    </row>
    <row r="40" spans="1:13" ht="22.5" customHeight="1">
      <c r="A40" s="3"/>
      <c r="B40" s="101" t="s">
        <v>9</v>
      </c>
      <c r="C40" s="102"/>
      <c r="D40" s="102"/>
      <c r="E40" s="102"/>
      <c r="F40" s="102"/>
      <c r="G40" s="102"/>
      <c r="H40" s="102"/>
    </row>
    <row r="41" spans="1:13" s="6" customFormat="1" ht="22.5" customHeight="1">
      <c r="A41" s="27" t="s">
        <v>121</v>
      </c>
      <c r="B41" s="8"/>
      <c r="C41" s="8"/>
      <c r="D41" s="8"/>
      <c r="E41" s="8"/>
      <c r="F41" s="8"/>
      <c r="G41" s="8"/>
      <c r="H41" s="8"/>
    </row>
    <row r="42" spans="1:13" s="6" customFormat="1" ht="22.5" customHeight="1">
      <c r="A42" s="7" t="s">
        <v>122</v>
      </c>
      <c r="B42" s="44">
        <v>63206</v>
      </c>
      <c r="C42" s="44"/>
      <c r="D42" s="44">
        <v>-23052</v>
      </c>
      <c r="E42" s="44"/>
      <c r="F42" s="44">
        <v>12420</v>
      </c>
      <c r="G42" s="44"/>
      <c r="H42" s="44">
        <v>1697</v>
      </c>
      <c r="J42" s="29"/>
      <c r="L42" s="65"/>
      <c r="M42" s="69"/>
    </row>
    <row r="43" spans="1:13" s="6" customFormat="1" ht="22.5" customHeight="1">
      <c r="A43" s="30" t="s">
        <v>123</v>
      </c>
      <c r="B43" s="44">
        <v>-59146</v>
      </c>
      <c r="C43" s="44"/>
      <c r="D43" s="44">
        <v>-14905</v>
      </c>
      <c r="E43" s="44"/>
      <c r="F43" s="44">
        <f>-58236+5244</f>
        <v>-52992</v>
      </c>
      <c r="G43" s="44"/>
      <c r="H43" s="44">
        <v>-9199</v>
      </c>
      <c r="J43" s="29"/>
      <c r="L43" s="65"/>
      <c r="M43" s="69"/>
    </row>
    <row r="44" spans="1:13" s="6" customFormat="1" ht="22.5" customHeight="1">
      <c r="A44" s="30" t="s">
        <v>124</v>
      </c>
      <c r="B44" s="44">
        <v>-140</v>
      </c>
      <c r="C44" s="44"/>
      <c r="D44" s="44">
        <v>-17272</v>
      </c>
      <c r="E44" s="44"/>
      <c r="F44" s="44">
        <v>4350</v>
      </c>
      <c r="G44" s="44"/>
      <c r="H44" s="44">
        <v>782</v>
      </c>
      <c r="J44" s="29"/>
      <c r="L44" s="65"/>
      <c r="M44" s="69"/>
    </row>
    <row r="45" spans="1:13" s="6" customFormat="1" ht="22.5" customHeight="1">
      <c r="A45" s="30" t="s">
        <v>125</v>
      </c>
      <c r="B45" s="44">
        <v>-2998</v>
      </c>
      <c r="C45" s="44"/>
      <c r="D45" s="44">
        <v>3156</v>
      </c>
      <c r="E45" s="44"/>
      <c r="F45" s="44">
        <v>-2397</v>
      </c>
      <c r="G45" s="44"/>
      <c r="H45" s="44">
        <v>-797</v>
      </c>
      <c r="J45" s="29"/>
      <c r="L45" s="65"/>
      <c r="M45" s="29"/>
    </row>
    <row r="46" spans="1:13" s="6" customFormat="1" ht="22.5" customHeight="1">
      <c r="A46" s="30" t="s">
        <v>151</v>
      </c>
      <c r="B46" s="44">
        <v>-19930</v>
      </c>
      <c r="C46" s="44"/>
      <c r="D46" s="44">
        <v>-134</v>
      </c>
      <c r="E46" s="44"/>
      <c r="F46" s="55">
        <v>-20000</v>
      </c>
      <c r="G46" s="44"/>
      <c r="H46" s="42">
        <v>0</v>
      </c>
      <c r="M46" s="29"/>
    </row>
    <row r="47" spans="1:13" s="6" customFormat="1" ht="22.5" customHeight="1">
      <c r="A47" s="30" t="s">
        <v>126</v>
      </c>
      <c r="B47" s="44">
        <f>5135-12063</f>
        <v>-6928</v>
      </c>
      <c r="C47" s="44"/>
      <c r="D47" s="44">
        <v>-13291</v>
      </c>
      <c r="E47" s="44"/>
      <c r="F47" s="55">
        <v>-5761</v>
      </c>
      <c r="G47" s="44"/>
      <c r="H47" s="44">
        <f>-4801+1</f>
        <v>-4800</v>
      </c>
      <c r="J47" s="29"/>
      <c r="M47" s="29"/>
    </row>
    <row r="48" spans="1:13" s="6" customFormat="1" ht="22.5" customHeight="1">
      <c r="A48" s="30" t="s">
        <v>40</v>
      </c>
      <c r="B48" s="44">
        <v>-36395</v>
      </c>
      <c r="C48" s="44"/>
      <c r="D48" s="44">
        <v>-38044</v>
      </c>
      <c r="E48" s="44"/>
      <c r="F48" s="44">
        <v>16637</v>
      </c>
      <c r="G48" s="44"/>
      <c r="H48" s="44">
        <v>-19778</v>
      </c>
      <c r="J48" s="29"/>
      <c r="M48" s="29"/>
    </row>
    <row r="49" spans="1:13" s="6" customFormat="1" ht="22.5" customHeight="1">
      <c r="A49" s="30" t="s">
        <v>41</v>
      </c>
      <c r="B49" s="44">
        <v>10596</v>
      </c>
      <c r="C49" s="44"/>
      <c r="D49" s="44">
        <v>33091</v>
      </c>
      <c r="E49" s="44"/>
      <c r="F49" s="95">
        <v>9808</v>
      </c>
      <c r="G49" s="44"/>
      <c r="H49" s="44">
        <f>3015+1</f>
        <v>3016</v>
      </c>
      <c r="J49" s="29"/>
      <c r="M49" s="29"/>
    </row>
    <row r="50" spans="1:13" s="6" customFormat="1" ht="22.5" customHeight="1">
      <c r="A50" s="30" t="s">
        <v>42</v>
      </c>
      <c r="B50" s="44">
        <v>13892</v>
      </c>
      <c r="C50" s="44"/>
      <c r="D50" s="44">
        <f>49570+2</f>
        <v>49572</v>
      </c>
      <c r="E50" s="44"/>
      <c r="F50" s="44">
        <v>5996</v>
      </c>
      <c r="G50" s="44"/>
      <c r="H50" s="44">
        <f>8325+3</f>
        <v>8328</v>
      </c>
      <c r="J50" s="29"/>
      <c r="M50" s="29"/>
    </row>
    <row r="51" spans="1:13" s="6" customFormat="1" ht="22.5" customHeight="1">
      <c r="A51" s="7" t="s">
        <v>47</v>
      </c>
      <c r="B51" s="44">
        <v>-25461</v>
      </c>
      <c r="C51" s="44"/>
      <c r="D51" s="44">
        <v>-10728</v>
      </c>
      <c r="E51" s="44"/>
      <c r="F51" s="44">
        <v>-11059</v>
      </c>
      <c r="G51" s="44"/>
      <c r="H51" s="44">
        <f>-6697-1</f>
        <v>-6698</v>
      </c>
      <c r="J51" s="29"/>
      <c r="M51" s="29"/>
    </row>
    <row r="52" spans="1:13" s="6" customFormat="1" ht="22.5" customHeight="1">
      <c r="A52" s="30" t="s">
        <v>54</v>
      </c>
      <c r="B52" s="55">
        <v>-130</v>
      </c>
      <c r="C52" s="44"/>
      <c r="D52" s="55">
        <v>0</v>
      </c>
      <c r="E52" s="44"/>
      <c r="F52" s="42">
        <v>0</v>
      </c>
      <c r="G52" s="42"/>
      <c r="H52" s="42">
        <v>0</v>
      </c>
    </row>
    <row r="53" spans="1:13" s="6" customFormat="1" ht="22.5" customHeight="1">
      <c r="A53" s="30" t="s">
        <v>127</v>
      </c>
      <c r="B53" s="55">
        <v>-1943</v>
      </c>
      <c r="C53" s="44"/>
      <c r="D53" s="42">
        <v>0</v>
      </c>
      <c r="E53" s="44"/>
      <c r="F53" s="55">
        <v>-1943</v>
      </c>
      <c r="G53" s="44"/>
      <c r="H53" s="42">
        <v>0</v>
      </c>
    </row>
    <row r="54" spans="1:13" s="6" customFormat="1" ht="22.5" customHeight="1">
      <c r="A54" s="30" t="s">
        <v>128</v>
      </c>
      <c r="B54" s="82">
        <v>0</v>
      </c>
      <c r="C54" s="42"/>
      <c r="D54" s="82">
        <v>-270</v>
      </c>
      <c r="E54" s="42"/>
      <c r="F54" s="67">
        <v>0</v>
      </c>
      <c r="G54" s="42"/>
      <c r="H54" s="67">
        <v>0</v>
      </c>
      <c r="M54" s="69"/>
    </row>
    <row r="55" spans="1:13" s="6" customFormat="1" ht="22.5" customHeight="1">
      <c r="A55" s="28" t="s">
        <v>129</v>
      </c>
      <c r="B55" s="68">
        <f>SUM(B42:B54,B31)</f>
        <v>155996</v>
      </c>
      <c r="C55" s="56"/>
      <c r="D55" s="68">
        <f>SUM(D42:D54,D31)</f>
        <v>220757</v>
      </c>
      <c r="E55" s="56"/>
      <c r="F55" s="68">
        <f>SUM(F42:F54,F31)</f>
        <v>26496</v>
      </c>
      <c r="G55" s="56"/>
      <c r="H55" s="68">
        <f>SUM(H42:H54,H31)</f>
        <v>25887</v>
      </c>
    </row>
    <row r="56" spans="1:13" s="6" customFormat="1" ht="22.5" customHeight="1">
      <c r="A56" s="28"/>
      <c r="B56" s="38"/>
      <c r="C56" s="92"/>
      <c r="D56" s="38"/>
      <c r="E56" s="92"/>
      <c r="F56" s="38"/>
      <c r="G56" s="92"/>
      <c r="H56" s="38"/>
    </row>
    <row r="57" spans="1:13" s="6" customFormat="1" ht="22.5" customHeight="1">
      <c r="A57" s="4" t="s">
        <v>130</v>
      </c>
      <c r="B57" s="37"/>
      <c r="C57" s="37"/>
      <c r="D57" s="37"/>
      <c r="E57" s="37"/>
      <c r="F57" s="37"/>
      <c r="G57" s="37"/>
      <c r="H57" s="37"/>
    </row>
    <row r="58" spans="1:13" s="6" customFormat="1" ht="22.5" customHeight="1">
      <c r="A58" s="30" t="s">
        <v>131</v>
      </c>
      <c r="B58" s="64">
        <v>0</v>
      </c>
      <c r="C58" s="37"/>
      <c r="D58" s="64">
        <v>-31300</v>
      </c>
      <c r="E58" s="37"/>
      <c r="F58" s="64">
        <v>0</v>
      </c>
      <c r="G58" s="37"/>
      <c r="H58" s="64">
        <v>0</v>
      </c>
    </row>
    <row r="59" spans="1:13" s="6" customFormat="1" ht="22.5" customHeight="1">
      <c r="A59" s="30" t="s">
        <v>132</v>
      </c>
      <c r="B59" s="44">
        <v>-90053</v>
      </c>
      <c r="C59" s="44"/>
      <c r="D59" s="44">
        <v>-60497</v>
      </c>
      <c r="E59" s="44"/>
      <c r="F59" s="95">
        <v>-9853</v>
      </c>
      <c r="G59" s="44"/>
      <c r="H59" s="44">
        <v>-16896</v>
      </c>
    </row>
    <row r="60" spans="1:13" s="6" customFormat="1" ht="22.5" customHeight="1">
      <c r="A60" s="30" t="s">
        <v>133</v>
      </c>
      <c r="B60" s="95">
        <v>-39196</v>
      </c>
      <c r="C60" s="44"/>
      <c r="D60" s="44">
        <f>-19459+1</f>
        <v>-19458</v>
      </c>
      <c r="E60" s="44"/>
      <c r="F60" s="95">
        <v>-39196</v>
      </c>
      <c r="G60" s="44"/>
      <c r="H60" s="44">
        <f>-19459+1</f>
        <v>-19458</v>
      </c>
    </row>
    <row r="61" spans="1:13" s="6" customFormat="1" ht="22.5" customHeight="1">
      <c r="A61" s="30" t="s">
        <v>134</v>
      </c>
      <c r="B61" s="44">
        <v>444</v>
      </c>
      <c r="C61" s="44"/>
      <c r="D61" s="44">
        <v>319</v>
      </c>
      <c r="E61" s="44"/>
      <c r="F61" s="95">
        <v>277</v>
      </c>
      <c r="G61" s="44"/>
      <c r="H61" s="44">
        <f>358-2</f>
        <v>356</v>
      </c>
    </row>
    <row r="62" spans="1:13" s="6" customFormat="1" ht="22.5" customHeight="1">
      <c r="A62" s="30" t="s">
        <v>135</v>
      </c>
      <c r="B62" s="44">
        <v>-32842</v>
      </c>
      <c r="C62" s="44"/>
      <c r="D62" s="44">
        <v>-27228</v>
      </c>
      <c r="E62" s="44"/>
      <c r="F62" s="95">
        <v>-209</v>
      </c>
      <c r="G62" s="44"/>
      <c r="H62" s="44">
        <v>-653</v>
      </c>
    </row>
    <row r="63" spans="1:13" s="6" customFormat="1" ht="22.5" customHeight="1">
      <c r="A63" s="30" t="s">
        <v>120</v>
      </c>
      <c r="B63" s="44">
        <v>7613</v>
      </c>
      <c r="C63" s="44"/>
      <c r="D63" s="44">
        <v>2627</v>
      </c>
      <c r="E63" s="44"/>
      <c r="F63" s="44">
        <v>1689</v>
      </c>
      <c r="G63" s="44"/>
      <c r="H63" s="44">
        <v>1402</v>
      </c>
    </row>
    <row r="64" spans="1:13" s="6" customFormat="1" ht="22.5" customHeight="1">
      <c r="A64" s="9" t="s">
        <v>149</v>
      </c>
      <c r="B64" s="33">
        <f>SUM(B58:B63)</f>
        <v>-154034</v>
      </c>
      <c r="C64" s="42"/>
      <c r="D64" s="33">
        <f>SUM(D58:D63)</f>
        <v>-135537</v>
      </c>
      <c r="E64" s="42"/>
      <c r="F64" s="33">
        <f>SUM(F58:F63)</f>
        <v>-47292</v>
      </c>
      <c r="G64" s="42"/>
      <c r="H64" s="33">
        <f>SUM(H58:H63)</f>
        <v>-35249</v>
      </c>
    </row>
    <row r="65" spans="1:12" s="6" customFormat="1" ht="22.5" customHeight="1">
      <c r="A65" s="9"/>
      <c r="B65" s="38"/>
      <c r="C65" s="39"/>
      <c r="D65" s="38"/>
      <c r="E65" s="39"/>
      <c r="F65" s="38"/>
      <c r="G65" s="39"/>
      <c r="H65" s="38"/>
    </row>
    <row r="66" spans="1:12" s="6" customFormat="1" ht="22.5" customHeight="1">
      <c r="A66" s="103" t="s">
        <v>0</v>
      </c>
      <c r="B66" s="103"/>
      <c r="C66" s="103"/>
      <c r="D66" s="103"/>
    </row>
    <row r="67" spans="1:12" s="6" customFormat="1" ht="22.5" customHeight="1">
      <c r="A67" s="1" t="s">
        <v>105</v>
      </c>
      <c r="B67" s="19"/>
      <c r="C67" s="19"/>
      <c r="D67" s="19"/>
    </row>
    <row r="68" spans="1:12" s="6" customFormat="1" ht="22.5" customHeight="1">
      <c r="A68" s="1"/>
      <c r="B68" s="19"/>
      <c r="C68" s="19"/>
      <c r="D68" s="19"/>
    </row>
    <row r="69" spans="1:12" ht="22.5" customHeight="1">
      <c r="A69" s="2"/>
      <c r="B69" s="100" t="s">
        <v>2</v>
      </c>
      <c r="C69" s="100"/>
      <c r="D69" s="100"/>
      <c r="E69" s="72"/>
      <c r="F69" s="100" t="s">
        <v>3</v>
      </c>
      <c r="G69" s="100"/>
      <c r="H69" s="100"/>
    </row>
    <row r="70" spans="1:12" ht="22.5" customHeight="1">
      <c r="A70" s="2"/>
      <c r="B70" s="104" t="s">
        <v>70</v>
      </c>
      <c r="C70" s="104"/>
      <c r="D70" s="104"/>
      <c r="E70" s="72"/>
      <c r="F70" s="104" t="s">
        <v>70</v>
      </c>
      <c r="G70" s="104"/>
      <c r="H70" s="104"/>
    </row>
    <row r="71" spans="1:12" ht="22.5" customHeight="1">
      <c r="A71" s="2"/>
      <c r="B71" s="104" t="s">
        <v>71</v>
      </c>
      <c r="C71" s="104"/>
      <c r="D71" s="104"/>
      <c r="E71" s="72"/>
      <c r="F71" s="104" t="s">
        <v>71</v>
      </c>
      <c r="G71" s="104"/>
      <c r="H71" s="104"/>
    </row>
    <row r="72" spans="1:12" ht="22.5" customHeight="1">
      <c r="A72" s="2"/>
      <c r="B72" s="45">
        <v>2566</v>
      </c>
      <c r="C72" s="51"/>
      <c r="D72" s="45">
        <v>2565</v>
      </c>
      <c r="E72" s="51"/>
      <c r="F72" s="45">
        <v>2566</v>
      </c>
      <c r="G72" s="51"/>
      <c r="H72" s="45">
        <v>2565</v>
      </c>
    </row>
    <row r="73" spans="1:12" ht="22.5" customHeight="1">
      <c r="A73" s="3"/>
      <c r="B73" s="101" t="s">
        <v>9</v>
      </c>
      <c r="C73" s="102"/>
      <c r="D73" s="102"/>
      <c r="E73" s="102"/>
      <c r="F73" s="102"/>
      <c r="G73" s="102"/>
      <c r="H73" s="102"/>
    </row>
    <row r="74" spans="1:12" s="6" customFormat="1" ht="22.5" customHeight="1">
      <c r="A74" s="4" t="s">
        <v>137</v>
      </c>
      <c r="B74" s="29"/>
      <c r="C74" s="29"/>
      <c r="D74" s="29"/>
      <c r="E74" s="29"/>
      <c r="F74" s="29"/>
      <c r="G74" s="29"/>
      <c r="H74" s="29"/>
    </row>
    <row r="75" spans="1:12" s="6" customFormat="1" ht="22.5" customHeight="1">
      <c r="A75" s="24" t="s">
        <v>156</v>
      </c>
      <c r="B75" s="64">
        <v>0</v>
      </c>
      <c r="C75" s="64"/>
      <c r="D75" s="64">
        <v>0</v>
      </c>
      <c r="E75" s="64"/>
      <c r="F75" s="64">
        <v>30000</v>
      </c>
      <c r="G75" s="64"/>
      <c r="H75" s="64">
        <v>0</v>
      </c>
    </row>
    <row r="76" spans="1:12" s="6" customFormat="1" ht="22.5" customHeight="1">
      <c r="A76" s="24" t="s">
        <v>138</v>
      </c>
      <c r="B76" s="64">
        <v>-22232</v>
      </c>
      <c r="C76" s="64"/>
      <c r="D76" s="64">
        <v>-22378</v>
      </c>
      <c r="E76" s="64"/>
      <c r="F76" s="64">
        <v>-353</v>
      </c>
      <c r="G76" s="64"/>
      <c r="H76" s="64">
        <v>-275</v>
      </c>
    </row>
    <row r="77" spans="1:12" s="6" customFormat="1" ht="22.5" customHeight="1">
      <c r="A77" s="24" t="s">
        <v>139</v>
      </c>
      <c r="B77" s="55">
        <v>-943</v>
      </c>
      <c r="C77" s="55"/>
      <c r="D77" s="55">
        <v>0</v>
      </c>
      <c r="E77" s="55"/>
      <c r="F77" s="55">
        <v>-128</v>
      </c>
      <c r="G77" s="55"/>
      <c r="H77" s="55">
        <v>0</v>
      </c>
      <c r="L77" s="29"/>
    </row>
    <row r="78" spans="1:12" s="6" customFormat="1" ht="22.5" customHeight="1">
      <c r="A78" s="28" t="s">
        <v>150</v>
      </c>
      <c r="B78" s="83">
        <f>SUM(B75:B77)</f>
        <v>-23175</v>
      </c>
      <c r="C78" s="42"/>
      <c r="D78" s="83">
        <f>SUM(D75:D77)</f>
        <v>-22378</v>
      </c>
      <c r="E78" s="42"/>
      <c r="F78" s="83">
        <f>SUM(F75:F77)</f>
        <v>29519</v>
      </c>
      <c r="G78" s="42"/>
      <c r="H78" s="83">
        <f>SUM(H75:H77)</f>
        <v>-275</v>
      </c>
    </row>
    <row r="79" spans="1:12" s="6" customFormat="1" ht="22.5" customHeight="1">
      <c r="A79" s="28"/>
      <c r="B79" s="43"/>
      <c r="C79" s="58"/>
      <c r="D79" s="43"/>
      <c r="E79" s="58"/>
      <c r="F79" s="43"/>
      <c r="G79" s="58"/>
      <c r="H79" s="43"/>
    </row>
    <row r="80" spans="1:12" s="6" customFormat="1" ht="22.5" customHeight="1">
      <c r="A80" s="28" t="s">
        <v>140</v>
      </c>
      <c r="B80" s="56">
        <f>SUM(B55,B64,B78)</f>
        <v>-21213</v>
      </c>
      <c r="C80" s="42"/>
      <c r="D80" s="56">
        <f>SUM(D55,D64,D78)</f>
        <v>62842</v>
      </c>
      <c r="E80" s="42"/>
      <c r="F80" s="56">
        <f>SUM(F55,F64,F78)</f>
        <v>8723</v>
      </c>
      <c r="G80" s="42"/>
      <c r="H80" s="56">
        <f>SUM(H55,H64,H78)</f>
        <v>-9637</v>
      </c>
    </row>
    <row r="81" spans="1:10" s="6" customFormat="1" ht="22.5" customHeight="1">
      <c r="A81" s="93" t="s">
        <v>141</v>
      </c>
      <c r="B81" s="63">
        <f>'BS 3-5'!F10</f>
        <v>242180</v>
      </c>
      <c r="C81" s="42"/>
      <c r="D81" s="44">
        <v>288761</v>
      </c>
      <c r="E81" s="42"/>
      <c r="F81" s="44">
        <f>'BS 3-5'!J10</f>
        <v>8245</v>
      </c>
      <c r="G81" s="42"/>
      <c r="H81" s="44">
        <v>35782</v>
      </c>
    </row>
    <row r="82" spans="1:10" s="6" customFormat="1" ht="22.5" customHeight="1" thickBot="1">
      <c r="A82" s="28" t="s">
        <v>142</v>
      </c>
      <c r="B82" s="84">
        <f>SUM(B80:B81)</f>
        <v>220967</v>
      </c>
      <c r="C82" s="43"/>
      <c r="D82" s="84">
        <f>SUM(D80:D81)</f>
        <v>351603</v>
      </c>
      <c r="E82" s="43"/>
      <c r="F82" s="84">
        <f>SUM(F80:F81)</f>
        <v>16968</v>
      </c>
      <c r="G82" s="43"/>
      <c r="H82" s="84">
        <f>SUM(H80:H81)</f>
        <v>26145</v>
      </c>
      <c r="I82" s="94">
        <f>B82-'BS 3-5'!D10</f>
        <v>0</v>
      </c>
      <c r="J82" s="94">
        <f>F82-'BS 3-5'!H10</f>
        <v>0</v>
      </c>
    </row>
    <row r="83" spans="1:10" ht="22.5" customHeight="1" thickTop="1">
      <c r="B83" s="44"/>
      <c r="C83" s="44"/>
      <c r="D83" s="44"/>
      <c r="E83" s="44"/>
      <c r="F83" s="44"/>
      <c r="G83" s="44"/>
      <c r="H83" s="44"/>
    </row>
    <row r="84" spans="1:10" ht="22.5" customHeight="1">
      <c r="A84" s="12" t="s">
        <v>143</v>
      </c>
      <c r="B84" s="44"/>
      <c r="C84" s="44"/>
      <c r="D84" s="44"/>
      <c r="E84" s="44"/>
      <c r="F84" s="44"/>
      <c r="G84" s="44"/>
      <c r="H84" s="44"/>
    </row>
    <row r="85" spans="1:10" ht="22.5" customHeight="1">
      <c r="A85" s="25" t="s">
        <v>157</v>
      </c>
      <c r="B85" s="62">
        <v>0</v>
      </c>
      <c r="D85" s="44">
        <v>124</v>
      </c>
      <c r="E85" s="62">
        <v>0</v>
      </c>
      <c r="F85" s="62">
        <v>0</v>
      </c>
      <c r="H85" s="62">
        <v>0</v>
      </c>
    </row>
    <row r="86" spans="1:10" ht="22.5" customHeight="1">
      <c r="A86" s="25" t="s">
        <v>144</v>
      </c>
      <c r="B86" s="44">
        <v>6461</v>
      </c>
      <c r="C86" s="44"/>
      <c r="D86" s="44">
        <v>3077</v>
      </c>
      <c r="E86" s="44"/>
      <c r="F86" s="44">
        <v>3478</v>
      </c>
      <c r="G86" s="44"/>
      <c r="H86" s="44">
        <v>3298</v>
      </c>
    </row>
    <row r="87" spans="1:10" ht="22.5" customHeight="1">
      <c r="A87" s="25" t="s">
        <v>145</v>
      </c>
      <c r="B87" s="44">
        <v>227</v>
      </c>
      <c r="C87" s="44"/>
      <c r="D87" s="44">
        <v>450</v>
      </c>
      <c r="E87" s="44"/>
      <c r="F87" s="44">
        <v>227</v>
      </c>
      <c r="G87" s="44"/>
      <c r="H87" s="44">
        <v>411</v>
      </c>
    </row>
    <row r="88" spans="1:10" ht="22.5" customHeight="1">
      <c r="A88" s="25" t="s">
        <v>146</v>
      </c>
      <c r="B88" s="44">
        <v>18039</v>
      </c>
      <c r="D88" s="44">
        <v>31986</v>
      </c>
      <c r="F88" s="62">
        <v>0</v>
      </c>
      <c r="H88" s="62">
        <v>0</v>
      </c>
      <c r="I88" s="44"/>
    </row>
    <row r="89" spans="1:10" ht="22.5" customHeight="1">
      <c r="A89" s="25" t="s">
        <v>147</v>
      </c>
      <c r="B89" s="44">
        <v>41</v>
      </c>
      <c r="D89" s="62">
        <v>0</v>
      </c>
      <c r="E89" s="62"/>
      <c r="F89" s="62">
        <v>41</v>
      </c>
      <c r="H89" s="62">
        <v>0</v>
      </c>
    </row>
  </sheetData>
  <mergeCells count="24">
    <mergeCell ref="B73:H73"/>
    <mergeCell ref="A33:D33"/>
    <mergeCell ref="B36:D36"/>
    <mergeCell ref="F36:H36"/>
    <mergeCell ref="B40:H40"/>
    <mergeCell ref="A66:D66"/>
    <mergeCell ref="B71:D71"/>
    <mergeCell ref="F71:H71"/>
    <mergeCell ref="F38:H38"/>
    <mergeCell ref="B37:D37"/>
    <mergeCell ref="F37:H37"/>
    <mergeCell ref="B69:D69"/>
    <mergeCell ref="F69:H69"/>
    <mergeCell ref="B70:D70"/>
    <mergeCell ref="F70:H70"/>
    <mergeCell ref="B38:D38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7" top="0.48" bottom="0.5" header="0.5" footer="0.5"/>
  <pageSetup paperSize="9" scale="84" firstPageNumber="11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7" man="1"/>
    <brk id="65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SH-7</vt:lpstr>
      <vt:lpstr>SH-8 </vt:lpstr>
      <vt:lpstr>SH-9</vt:lpstr>
      <vt:lpstr>SH-10 </vt:lpstr>
      <vt:lpstr>CF 11-13</vt:lpstr>
      <vt:lpstr>'BS 3-5'!Print_Area</vt:lpstr>
      <vt:lpstr>'CF 11-13'!Print_Area</vt:lpstr>
      <vt:lpstr>'PL 6'!Print_Area</vt:lpstr>
      <vt:lpstr>'SH-10 '!Print_Area</vt:lpstr>
      <vt:lpstr>'SH-7'!Print_Area</vt:lpstr>
      <vt:lpstr>'SH-8 '!Print_Area</vt:lpstr>
      <vt:lpstr>'SH-9'!Print_Area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revision/>
  <cp:lastPrinted>2023-05-01T18:13:37Z</cp:lastPrinted>
  <dcterms:created xsi:type="dcterms:W3CDTF">2004-12-15T01:41:44Z</dcterms:created>
  <dcterms:modified xsi:type="dcterms:W3CDTF">2023-05-11T09:55:06Z</dcterms:modified>
</cp:coreProperties>
</file>