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DCC/2023/Q1'66/DCC/FS_DCC_Q1'66/THAI/"/>
    </mc:Choice>
  </mc:AlternateContent>
  <xr:revisionPtr revIDLastSave="0" documentId="13_ncr:1_{A9705F8A-8940-9E42-8A1D-9E50FF140F7A}" xr6:coauthVersionLast="47" xr6:coauthVersionMax="47" xr10:uidLastSave="{00000000-0000-0000-0000-000000000000}"/>
  <bookViews>
    <workbookView xWindow="0" yWindow="0" windowWidth="28800" windowHeight="18000" tabRatio="815" activeTab="4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'BS-Thai'!$A$1:$M$91</definedName>
    <definedName name="_xlnm.Print_Area" localSheetId="4">'CF-Thai'!$A$1:$I$82</definedName>
    <definedName name="_xlnm.Print_Area" localSheetId="1">PL_Thai!$A$1:$K$41</definedName>
    <definedName name="_xlnm.Print_Area" localSheetId="2">SOE_Conso_Thai!$A$1:$S$26</definedName>
    <definedName name="_xlnm.Print_Area" localSheetId="3">SOE_Thai!$A$1:$L$23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I20" i="3"/>
  <c r="E64" i="1"/>
  <c r="E57" i="1"/>
  <c r="L13" i="5"/>
  <c r="Q17" i="4"/>
  <c r="O16" i="4" l="1"/>
  <c r="K24" i="4"/>
  <c r="O23" i="4"/>
  <c r="I87" i="2"/>
  <c r="I85" i="2"/>
  <c r="Q24" i="4"/>
  <c r="O21" i="4"/>
  <c r="M85" i="2" l="1"/>
  <c r="M87" i="2" s="1"/>
  <c r="M63" i="2"/>
  <c r="I73" i="2"/>
  <c r="K63" i="2"/>
  <c r="I63" i="2"/>
  <c r="M29" i="2"/>
  <c r="K29" i="2"/>
  <c r="I29" i="2"/>
  <c r="M18" i="2"/>
  <c r="I18" i="2"/>
  <c r="G63" i="2" l="1"/>
  <c r="L18" i="5"/>
  <c r="C30" i="1" l="1"/>
  <c r="G30" i="1"/>
  <c r="G64" i="1"/>
  <c r="G57" i="1"/>
  <c r="H21" i="5"/>
  <c r="F21" i="5"/>
  <c r="C64" i="1" l="1"/>
  <c r="D21" i="5"/>
  <c r="O18" i="4"/>
  <c r="M24" i="4"/>
  <c r="I24" i="4"/>
  <c r="G24" i="4"/>
  <c r="E24" i="4"/>
  <c r="G18" i="2"/>
  <c r="I64" i="1" l="1"/>
  <c r="H16" i="5" l="1"/>
  <c r="K82" i="2" s="1"/>
  <c r="F16" i="5"/>
  <c r="K80" i="2" s="1"/>
  <c r="D16" i="5"/>
  <c r="K79" i="2" s="1"/>
  <c r="L15" i="5"/>
  <c r="M19" i="4"/>
  <c r="G84" i="2" s="1"/>
  <c r="I19" i="4"/>
  <c r="G82" i="2" s="1"/>
  <c r="G19" i="4"/>
  <c r="G80" i="2" s="1"/>
  <c r="E19" i="4"/>
  <c r="G79" i="2" s="1"/>
  <c r="G29" i="2"/>
  <c r="K18" i="2"/>
  <c r="C57" i="1" l="1"/>
  <c r="G73" i="2" l="1"/>
  <c r="K30" i="2"/>
  <c r="G30" i="2" l="1"/>
  <c r="Q19" i="4" l="1"/>
  <c r="G86" i="2" s="1"/>
  <c r="I57" i="1" l="1"/>
  <c r="S21" i="4" l="1"/>
  <c r="S18" i="4" l="1"/>
  <c r="K13" i="3" l="1"/>
  <c r="G13" i="3"/>
  <c r="I13" i="3"/>
  <c r="I18" i="3" s="1"/>
  <c r="E13" i="3"/>
  <c r="G31" i="1" l="1"/>
  <c r="G34" i="1" s="1"/>
  <c r="L20" i="5"/>
  <c r="S23" i="4"/>
  <c r="E30" i="1" l="1"/>
  <c r="G18" i="3" l="1"/>
  <c r="E31" i="1" l="1"/>
  <c r="E34" i="1" s="1"/>
  <c r="I31" i="1"/>
  <c r="I30" i="1"/>
  <c r="E66" i="1" l="1"/>
  <c r="S16" i="4"/>
  <c r="E18" i="3"/>
  <c r="C11" i="1" s="1"/>
  <c r="M73" i="2"/>
  <c r="M74" i="2" s="1"/>
  <c r="G74" i="2"/>
  <c r="E68" i="1" l="1"/>
  <c r="E20" i="3"/>
  <c r="E24" i="3" s="1"/>
  <c r="C31" i="1"/>
  <c r="C34" i="1" s="1"/>
  <c r="I34" i="1"/>
  <c r="I66" i="1" s="1"/>
  <c r="C66" i="1" l="1"/>
  <c r="C68" i="1" s="1"/>
  <c r="E29" i="3"/>
  <c r="E27" i="3" s="1"/>
  <c r="I68" i="1"/>
  <c r="K18" i="3"/>
  <c r="K20" i="3" s="1"/>
  <c r="G20" i="3"/>
  <c r="M88" i="2"/>
  <c r="A48" i="2"/>
  <c r="A47" i="1"/>
  <c r="G24" i="3" l="1"/>
  <c r="G34" i="3" s="1"/>
  <c r="G32" i="3" s="1"/>
  <c r="G29" i="3"/>
  <c r="G27" i="3" s="1"/>
  <c r="G37" i="3" s="1"/>
  <c r="K24" i="3"/>
  <c r="K34" i="3" s="1"/>
  <c r="K32" i="3" s="1"/>
  <c r="K29" i="3"/>
  <c r="E34" i="3"/>
  <c r="E32" i="3" s="1"/>
  <c r="K17" i="4" s="1"/>
  <c r="I74" i="2"/>
  <c r="I88" i="2" s="1"/>
  <c r="I30" i="2"/>
  <c r="M30" i="2"/>
  <c r="M92" i="2" s="1"/>
  <c r="I29" i="3"/>
  <c r="O17" i="4" l="1"/>
  <c r="K19" i="4"/>
  <c r="G83" i="2" s="1"/>
  <c r="K27" i="3"/>
  <c r="K37" i="3" s="1"/>
  <c r="I27" i="3"/>
  <c r="I37" i="3" s="1"/>
  <c r="I92" i="2"/>
  <c r="G66" i="1"/>
  <c r="G68" i="1" s="1"/>
  <c r="E37" i="3"/>
  <c r="I24" i="3"/>
  <c r="I34" i="3" s="1"/>
  <c r="I32" i="3" s="1"/>
  <c r="J14" i="5" s="1"/>
  <c r="J16" i="5" l="1"/>
  <c r="K83" i="2" s="1"/>
  <c r="L14" i="5"/>
  <c r="L16" i="5" s="1"/>
  <c r="G85" i="2"/>
  <c r="O19" i="4"/>
  <c r="J21" i="5" l="1"/>
  <c r="L19" i="5"/>
  <c r="L21" i="5" s="1"/>
  <c r="O22" i="4"/>
  <c r="O24" i="4" s="1"/>
  <c r="S17" i="4"/>
  <c r="S19" i="4" s="1"/>
  <c r="K85" i="2" l="1"/>
  <c r="K87" i="2" s="1"/>
  <c r="S22" i="4"/>
  <c r="S24" i="4" s="1"/>
  <c r="G87" i="2" l="1"/>
  <c r="K73" i="2"/>
  <c r="K74" i="2" l="1"/>
  <c r="G88" i="2"/>
  <c r="G92" i="2" s="1"/>
  <c r="K88" i="2" l="1"/>
  <c r="K92" i="2" l="1"/>
</calcChain>
</file>

<file path=xl/sharedStrings.xml><?xml version="1.0" encoding="utf-8"?>
<sst xmlns="http://schemas.openxmlformats.org/spreadsheetml/2006/main" count="259" uniqueCount="165">
  <si>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</si>
  <si>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</si>
  <si>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</si>
  <si>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</si>
  <si>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</si>
  <si>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</si>
  <si>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</si>
  <si>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</si>
  <si>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</si>
  <si>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</si>
  <si>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</si>
  <si>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</si>
  <si>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</si>
  <si>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</si>
  <si>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</si>
  <si>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</si>
  <si>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</si>
  <si>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</si>
  <si>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</si>
  <si>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</si>
  <si>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</si>
  <si>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</si>
  <si>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</si>
  <si>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</si>
  <si>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</si>
  <si>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</si>
  <si>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</si>
  <si>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</si>
  <si>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</si>
  <si>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</si>
  <si>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</si>
  <si>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</si>
  <si>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</si>
  <si>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</si>
  <si>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</si>
  <si>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</si>
  <si>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</si>
  <si>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</si>
  <si>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</si>
  <si>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</si>
  <si>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</si>
  <si>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</si>
  <si>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</si>
  <si>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</si>
  <si>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</si>
  <si>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</si>
  <si>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</si>
  <si>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</si>
  <si>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</si>
  <si>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</si>
  <si>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</si>
  <si>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</si>
  <si>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</si>
  <si>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</si>
  <si>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</si>
  <si>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</si>
  <si>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</si>
  <si>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</si>
  <si>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</si>
  <si>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</si>
  <si>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</si>
  <si>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</si>
  <si>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</si>
  <si>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</si>
  <si>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</si>
  <si>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</si>
  <si>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</si>
  <si>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</si>
  <si>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</si>
  <si>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</si>
  <si>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</si>
  <si>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</si>
  <si>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</si>
  <si>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</si>
  <si>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</si>
  <si>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</si>
  <si>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</si>
  <si>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</si>
  <si>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</si>
  <si>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</si>
  <si>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</si>
  <si>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</si>
  <si>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</si>
  <si>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</si>
  <si>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</si>
  <si>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</si>
  <si>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</si>
  <si>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</si>
  <si>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</si>
  <si>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</si>
  <si>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</si>
  <si>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</si>
  <si>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</si>
  <si>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</si>
  <si>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</si>
  <si>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</si>
  <si>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</si>
  <si>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</si>
  <si>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</si>
  <si>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</si>
  <si>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</si>
  <si>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</si>
  <si>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</si>
  <si>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</si>
  <si>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</si>
  <si>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</si>
  <si>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</si>
  <si>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</si>
  <si>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</si>
  <si>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</si>
  <si>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องค์ประกอบอื่นของส่วนของผู้ถือหุ้น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</si>
  <si>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</si>
  <si>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</si>
  <si>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</si>
  <si>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</si>
  <si>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</si>
  <si>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</si>
  <si>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</si>
  <si>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</si>
  <si>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</si>
  <si>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</si>
  <si>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</si>
  <si>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</si>
  <si>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</si>
  <si>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</si>
  <si>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</si>
  <si>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</si>
  <si>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</si>
  <si>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</si>
  <si>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กำไรขาดทุนเบ็ดเสร็จอื่น:</t>
  </si>
  <si>
    <t>กำไรขาดทุนเบ็ดเสร็จรวมสำหรับปี</t>
  </si>
  <si>
    <t>การแบ่งปันกำไรขาดทุนเบ็ดเสร็จรวม</t>
  </si>
  <si>
    <t>กำไรขาดทุน:</t>
  </si>
  <si>
    <t>ลูกหนี้หมุนเวียนอื่น - บริษัทย่อย</t>
  </si>
  <si>
    <t>ลูกหนี้หมุนเวียนอื่น - บริษัทย่อย เพิ่มขึ้น (ลดลง)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</si>
  <si>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</si>
  <si>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</si>
  <si>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2565</t>
  </si>
  <si>
    <t>ยอดคงเหลือ ณ วันที่ 1 มกราคม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</si>
  <si>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</si>
  <si>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</si>
  <si>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31 ธันวาคม 2565</t>
  </si>
  <si>
    <t>กำไร(ขาดทุน)ก่อนภาษีเงินได้</t>
  </si>
  <si>
    <t>กำไร(ขาดทุน)จากการดำเนินงานต่อเนื่อง</t>
  </si>
  <si>
    <t>ณ วันที่ 31 มีนาคม 2566</t>
  </si>
  <si>
    <t>"ตรวจสอบแล้ว"</t>
  </si>
  <si>
    <t>"ยังไม่ได้ตรวจสอบ"</t>
  </si>
  <si>
    <t>"สอบทานแล้ว"</t>
  </si>
  <si>
    <t>31 มีนาคม 2566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</si>
  <si>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</si>
  <si>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</si>
  <si>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</si>
  <si>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</si>
  <si>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</si>
  <si>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</si>
  <si>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2565</t>
  </si>
  <si>
    <t>กำไรขาดทุนเบ็ดเสร็จรวมสำหรับงวด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</si>
  <si>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</si>
  <si>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</si>
  <si>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</si>
  <si>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</si>
  <si>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2,13</t>
  </si>
  <si>
    <t>จำนวนหุ้นสามัญถัวเฉลี่ยถ่วงน้ำหนัก  (พันหุ้น)</t>
  </si>
  <si>
    <t>กำไร(ขาดทุน)สำหรับงวด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</si>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</sst>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3" fontId="1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15" fillId="0" borderId="0" xfId="0" quotePrefix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0" xfId="1" applyFont="1" applyAlignment="1">
      <alignment vertical="center"/>
    </xf>
    <xf numFmtId="43" fontId="1" fillId="0" borderId="0" xfId="1" applyFont="1" applyAlignment="1">
      <alignment vertical="top"/>
    </xf>
    <xf numFmtId="164" fontId="1" fillId="0" borderId="1" xfId="1" quotePrefix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164" fontId="1" fillId="0" borderId="3" xfId="0" applyNumberFormat="1" applyFont="1" applyFill="1" applyBorder="1" applyAlignment="1">
      <alignment vertical="center"/>
    </xf>
  </cellXfs>
  <cellStyles count="7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0"/>
  <sheetViews>
    <sheetView view="pageBreakPreview" zoomScale="130" zoomScaleNormal="100" zoomScaleSheetLayoutView="130" workbookViewId="0">
      <selection activeCell="G12" sqref="G12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7.5" style="1" customWidth="1"/>
    <col min="5" max="5" width="7.5" style="1" customWidth="1"/>
    <col min="6" max="6" width="1" style="1" customWidth="1"/>
    <col min="7" max="7" width="13.1640625" style="86" customWidth="1"/>
    <col min="8" max="8" width="1" style="24" customWidth="1"/>
    <col min="9" max="9" width="13.1640625" style="24" customWidth="1"/>
    <col min="10" max="10" width="1" style="24" customWidth="1"/>
    <col min="11" max="11" width="13.1640625" style="19" customWidth="1"/>
    <col min="12" max="12" width="1" style="24" customWidth="1"/>
    <col min="13" max="13" width="13.1640625" style="24" customWidth="1"/>
    <col min="14" max="14" width="8.1640625" style="24" customWidth="1"/>
    <col min="15" max="15" width="12.5" style="110" bestFit="1" customWidth="1"/>
    <col min="16" max="16" width="9.33203125" style="110"/>
    <col min="17" max="17" width="11.5" style="110" customWidth="1"/>
    <col min="18" max="252" width="9.33203125" style="1"/>
    <col min="253" max="253" width="4.6640625" style="1" customWidth="1"/>
    <col min="254" max="254" width="3" style="1" customWidth="1"/>
    <col min="255" max="255" width="2.33203125" style="1" customWidth="1"/>
    <col min="256" max="256" width="32.5" style="1" customWidth="1"/>
    <col min="257" max="257" width="8.5" style="1" customWidth="1"/>
    <col min="258" max="258" width="1" style="1" customWidth="1"/>
    <col min="259" max="259" width="13.6640625" style="1" customWidth="1"/>
    <col min="260" max="260" width="1" style="1" customWidth="1"/>
    <col min="261" max="261" width="13.6640625" style="1" customWidth="1"/>
    <col min="262" max="262" width="1" style="1" customWidth="1"/>
    <col min="263" max="263" width="13.6640625" style="1" customWidth="1"/>
    <col min="264" max="264" width="1" style="1" customWidth="1"/>
    <col min="265" max="265" width="13.6640625" style="1" customWidth="1"/>
    <col min="266" max="266" width="14.33203125" style="1" bestFit="1" customWidth="1"/>
    <col min="267" max="508" width="9.33203125" style="1"/>
    <col min="509" max="509" width="4.6640625" style="1" customWidth="1"/>
    <col min="510" max="510" width="3" style="1" customWidth="1"/>
    <col min="511" max="511" width="2.33203125" style="1" customWidth="1"/>
    <col min="512" max="512" width="32.5" style="1" customWidth="1"/>
    <col min="513" max="513" width="8.5" style="1" customWidth="1"/>
    <col min="514" max="514" width="1" style="1" customWidth="1"/>
    <col min="515" max="515" width="13.6640625" style="1" customWidth="1"/>
    <col min="516" max="516" width="1" style="1" customWidth="1"/>
    <col min="517" max="517" width="13.6640625" style="1" customWidth="1"/>
    <col min="518" max="518" width="1" style="1" customWidth="1"/>
    <col min="519" max="519" width="13.6640625" style="1" customWidth="1"/>
    <col min="520" max="520" width="1" style="1" customWidth="1"/>
    <col min="521" max="521" width="13.6640625" style="1" customWidth="1"/>
    <col min="522" max="522" width="14.33203125" style="1" bestFit="1" customWidth="1"/>
    <col min="523" max="764" width="9.33203125" style="1"/>
    <col min="765" max="765" width="4.6640625" style="1" customWidth="1"/>
    <col min="766" max="766" width="3" style="1" customWidth="1"/>
    <col min="767" max="767" width="2.33203125" style="1" customWidth="1"/>
    <col min="768" max="768" width="32.5" style="1" customWidth="1"/>
    <col min="769" max="769" width="8.5" style="1" customWidth="1"/>
    <col min="770" max="770" width="1" style="1" customWidth="1"/>
    <col min="771" max="771" width="13.6640625" style="1" customWidth="1"/>
    <col min="772" max="772" width="1" style="1" customWidth="1"/>
    <col min="773" max="773" width="13.6640625" style="1" customWidth="1"/>
    <col min="774" max="774" width="1" style="1" customWidth="1"/>
    <col min="775" max="775" width="13.6640625" style="1" customWidth="1"/>
    <col min="776" max="776" width="1" style="1" customWidth="1"/>
    <col min="777" max="777" width="13.6640625" style="1" customWidth="1"/>
    <col min="778" max="778" width="14.33203125" style="1" bestFit="1" customWidth="1"/>
    <col min="779" max="1020" width="9.33203125" style="1"/>
    <col min="1021" max="1021" width="4.6640625" style="1" customWidth="1"/>
    <col min="1022" max="1022" width="3" style="1" customWidth="1"/>
    <col min="1023" max="1023" width="2.33203125" style="1" customWidth="1"/>
    <col min="1024" max="1024" width="32.5" style="1" customWidth="1"/>
    <col min="1025" max="1025" width="8.5" style="1" customWidth="1"/>
    <col min="1026" max="1026" width="1" style="1" customWidth="1"/>
    <col min="1027" max="1027" width="13.6640625" style="1" customWidth="1"/>
    <col min="1028" max="1028" width="1" style="1" customWidth="1"/>
    <col min="1029" max="1029" width="13.6640625" style="1" customWidth="1"/>
    <col min="1030" max="1030" width="1" style="1" customWidth="1"/>
    <col min="1031" max="1031" width="13.6640625" style="1" customWidth="1"/>
    <col min="1032" max="1032" width="1" style="1" customWidth="1"/>
    <col min="1033" max="1033" width="13.6640625" style="1" customWidth="1"/>
    <col min="1034" max="1034" width="14.33203125" style="1" bestFit="1" customWidth="1"/>
    <col min="1035" max="1276" width="9.33203125" style="1"/>
    <col min="1277" max="1277" width="4.6640625" style="1" customWidth="1"/>
    <col min="1278" max="1278" width="3" style="1" customWidth="1"/>
    <col min="1279" max="1279" width="2.33203125" style="1" customWidth="1"/>
    <col min="1280" max="1280" width="32.5" style="1" customWidth="1"/>
    <col min="1281" max="1281" width="8.5" style="1" customWidth="1"/>
    <col min="1282" max="1282" width="1" style="1" customWidth="1"/>
    <col min="1283" max="1283" width="13.6640625" style="1" customWidth="1"/>
    <col min="1284" max="1284" width="1" style="1" customWidth="1"/>
    <col min="1285" max="1285" width="13.6640625" style="1" customWidth="1"/>
    <col min="1286" max="1286" width="1" style="1" customWidth="1"/>
    <col min="1287" max="1287" width="13.6640625" style="1" customWidth="1"/>
    <col min="1288" max="1288" width="1" style="1" customWidth="1"/>
    <col min="1289" max="1289" width="13.6640625" style="1" customWidth="1"/>
    <col min="1290" max="1290" width="14.33203125" style="1" bestFit="1" customWidth="1"/>
    <col min="1291" max="1532" width="9.33203125" style="1"/>
    <col min="1533" max="1533" width="4.6640625" style="1" customWidth="1"/>
    <col min="1534" max="1534" width="3" style="1" customWidth="1"/>
    <col min="1535" max="1535" width="2.33203125" style="1" customWidth="1"/>
    <col min="1536" max="1536" width="32.5" style="1" customWidth="1"/>
    <col min="1537" max="1537" width="8.5" style="1" customWidth="1"/>
    <col min="1538" max="1538" width="1" style="1" customWidth="1"/>
    <col min="1539" max="1539" width="13.6640625" style="1" customWidth="1"/>
    <col min="1540" max="1540" width="1" style="1" customWidth="1"/>
    <col min="1541" max="1541" width="13.6640625" style="1" customWidth="1"/>
    <col min="1542" max="1542" width="1" style="1" customWidth="1"/>
    <col min="1543" max="1543" width="13.6640625" style="1" customWidth="1"/>
    <col min="1544" max="1544" width="1" style="1" customWidth="1"/>
    <col min="1545" max="1545" width="13.6640625" style="1" customWidth="1"/>
    <col min="1546" max="1546" width="14.33203125" style="1" bestFit="1" customWidth="1"/>
    <col min="1547" max="1788" width="9.33203125" style="1"/>
    <col min="1789" max="1789" width="4.6640625" style="1" customWidth="1"/>
    <col min="1790" max="1790" width="3" style="1" customWidth="1"/>
    <col min="1791" max="1791" width="2.33203125" style="1" customWidth="1"/>
    <col min="1792" max="1792" width="32.5" style="1" customWidth="1"/>
    <col min="1793" max="1793" width="8.5" style="1" customWidth="1"/>
    <col min="1794" max="1794" width="1" style="1" customWidth="1"/>
    <col min="1795" max="1795" width="13.6640625" style="1" customWidth="1"/>
    <col min="1796" max="1796" width="1" style="1" customWidth="1"/>
    <col min="1797" max="1797" width="13.6640625" style="1" customWidth="1"/>
    <col min="1798" max="1798" width="1" style="1" customWidth="1"/>
    <col min="1799" max="1799" width="13.6640625" style="1" customWidth="1"/>
    <col min="1800" max="1800" width="1" style="1" customWidth="1"/>
    <col min="1801" max="1801" width="13.6640625" style="1" customWidth="1"/>
    <col min="1802" max="1802" width="14.33203125" style="1" bestFit="1" customWidth="1"/>
    <col min="1803" max="2044" width="9.33203125" style="1"/>
    <col min="2045" max="2045" width="4.6640625" style="1" customWidth="1"/>
    <col min="2046" max="2046" width="3" style="1" customWidth="1"/>
    <col min="2047" max="2047" width="2.33203125" style="1" customWidth="1"/>
    <col min="2048" max="2048" width="32.5" style="1" customWidth="1"/>
    <col min="2049" max="2049" width="8.5" style="1" customWidth="1"/>
    <col min="2050" max="2050" width="1" style="1" customWidth="1"/>
    <col min="2051" max="2051" width="13.6640625" style="1" customWidth="1"/>
    <col min="2052" max="2052" width="1" style="1" customWidth="1"/>
    <col min="2053" max="2053" width="13.6640625" style="1" customWidth="1"/>
    <col min="2054" max="2054" width="1" style="1" customWidth="1"/>
    <col min="2055" max="2055" width="13.6640625" style="1" customWidth="1"/>
    <col min="2056" max="2056" width="1" style="1" customWidth="1"/>
    <col min="2057" max="2057" width="13.6640625" style="1" customWidth="1"/>
    <col min="2058" max="2058" width="14.33203125" style="1" bestFit="1" customWidth="1"/>
    <col min="2059" max="2300" width="9.33203125" style="1"/>
    <col min="2301" max="2301" width="4.6640625" style="1" customWidth="1"/>
    <col min="2302" max="2302" width="3" style="1" customWidth="1"/>
    <col min="2303" max="2303" width="2.33203125" style="1" customWidth="1"/>
    <col min="2304" max="2304" width="32.5" style="1" customWidth="1"/>
    <col min="2305" max="2305" width="8.5" style="1" customWidth="1"/>
    <col min="2306" max="2306" width="1" style="1" customWidth="1"/>
    <col min="2307" max="2307" width="13.6640625" style="1" customWidth="1"/>
    <col min="2308" max="2308" width="1" style="1" customWidth="1"/>
    <col min="2309" max="2309" width="13.6640625" style="1" customWidth="1"/>
    <col min="2310" max="2310" width="1" style="1" customWidth="1"/>
    <col min="2311" max="2311" width="13.6640625" style="1" customWidth="1"/>
    <col min="2312" max="2312" width="1" style="1" customWidth="1"/>
    <col min="2313" max="2313" width="13.6640625" style="1" customWidth="1"/>
    <col min="2314" max="2314" width="14.33203125" style="1" bestFit="1" customWidth="1"/>
    <col min="2315" max="2556" width="9.33203125" style="1"/>
    <col min="2557" max="2557" width="4.6640625" style="1" customWidth="1"/>
    <col min="2558" max="2558" width="3" style="1" customWidth="1"/>
    <col min="2559" max="2559" width="2.33203125" style="1" customWidth="1"/>
    <col min="2560" max="2560" width="32.5" style="1" customWidth="1"/>
    <col min="2561" max="2561" width="8.5" style="1" customWidth="1"/>
    <col min="2562" max="2562" width="1" style="1" customWidth="1"/>
    <col min="2563" max="2563" width="13.6640625" style="1" customWidth="1"/>
    <col min="2564" max="2564" width="1" style="1" customWidth="1"/>
    <col min="2565" max="2565" width="13.6640625" style="1" customWidth="1"/>
    <col min="2566" max="2566" width="1" style="1" customWidth="1"/>
    <col min="2567" max="2567" width="13.6640625" style="1" customWidth="1"/>
    <col min="2568" max="2568" width="1" style="1" customWidth="1"/>
    <col min="2569" max="2569" width="13.6640625" style="1" customWidth="1"/>
    <col min="2570" max="2570" width="14.33203125" style="1" bestFit="1" customWidth="1"/>
    <col min="2571" max="2812" width="9.33203125" style="1"/>
    <col min="2813" max="2813" width="4.6640625" style="1" customWidth="1"/>
    <col min="2814" max="2814" width="3" style="1" customWidth="1"/>
    <col min="2815" max="2815" width="2.33203125" style="1" customWidth="1"/>
    <col min="2816" max="2816" width="32.5" style="1" customWidth="1"/>
    <col min="2817" max="2817" width="8.5" style="1" customWidth="1"/>
    <col min="2818" max="2818" width="1" style="1" customWidth="1"/>
    <col min="2819" max="2819" width="13.6640625" style="1" customWidth="1"/>
    <col min="2820" max="2820" width="1" style="1" customWidth="1"/>
    <col min="2821" max="2821" width="13.6640625" style="1" customWidth="1"/>
    <col min="2822" max="2822" width="1" style="1" customWidth="1"/>
    <col min="2823" max="2823" width="13.6640625" style="1" customWidth="1"/>
    <col min="2824" max="2824" width="1" style="1" customWidth="1"/>
    <col min="2825" max="2825" width="13.6640625" style="1" customWidth="1"/>
    <col min="2826" max="2826" width="14.33203125" style="1" bestFit="1" customWidth="1"/>
    <col min="2827" max="3068" width="9.33203125" style="1"/>
    <col min="3069" max="3069" width="4.6640625" style="1" customWidth="1"/>
    <col min="3070" max="3070" width="3" style="1" customWidth="1"/>
    <col min="3071" max="3071" width="2.33203125" style="1" customWidth="1"/>
    <col min="3072" max="3072" width="32.5" style="1" customWidth="1"/>
    <col min="3073" max="3073" width="8.5" style="1" customWidth="1"/>
    <col min="3074" max="3074" width="1" style="1" customWidth="1"/>
    <col min="3075" max="3075" width="13.6640625" style="1" customWidth="1"/>
    <col min="3076" max="3076" width="1" style="1" customWidth="1"/>
    <col min="3077" max="3077" width="13.6640625" style="1" customWidth="1"/>
    <col min="3078" max="3078" width="1" style="1" customWidth="1"/>
    <col min="3079" max="3079" width="13.6640625" style="1" customWidth="1"/>
    <col min="3080" max="3080" width="1" style="1" customWidth="1"/>
    <col min="3081" max="3081" width="13.6640625" style="1" customWidth="1"/>
    <col min="3082" max="3082" width="14.33203125" style="1" bestFit="1" customWidth="1"/>
    <col min="3083" max="3324" width="9.33203125" style="1"/>
    <col min="3325" max="3325" width="4.6640625" style="1" customWidth="1"/>
    <col min="3326" max="3326" width="3" style="1" customWidth="1"/>
    <col min="3327" max="3327" width="2.33203125" style="1" customWidth="1"/>
    <col min="3328" max="3328" width="32.5" style="1" customWidth="1"/>
    <col min="3329" max="3329" width="8.5" style="1" customWidth="1"/>
    <col min="3330" max="3330" width="1" style="1" customWidth="1"/>
    <col min="3331" max="3331" width="13.6640625" style="1" customWidth="1"/>
    <col min="3332" max="3332" width="1" style="1" customWidth="1"/>
    <col min="3333" max="3333" width="13.6640625" style="1" customWidth="1"/>
    <col min="3334" max="3334" width="1" style="1" customWidth="1"/>
    <col min="3335" max="3335" width="13.6640625" style="1" customWidth="1"/>
    <col min="3336" max="3336" width="1" style="1" customWidth="1"/>
    <col min="3337" max="3337" width="13.6640625" style="1" customWidth="1"/>
    <col min="3338" max="3338" width="14.33203125" style="1" bestFit="1" customWidth="1"/>
    <col min="3339" max="3580" width="9.33203125" style="1"/>
    <col min="3581" max="3581" width="4.6640625" style="1" customWidth="1"/>
    <col min="3582" max="3582" width="3" style="1" customWidth="1"/>
    <col min="3583" max="3583" width="2.33203125" style="1" customWidth="1"/>
    <col min="3584" max="3584" width="32.5" style="1" customWidth="1"/>
    <col min="3585" max="3585" width="8.5" style="1" customWidth="1"/>
    <col min="3586" max="3586" width="1" style="1" customWidth="1"/>
    <col min="3587" max="3587" width="13.6640625" style="1" customWidth="1"/>
    <col min="3588" max="3588" width="1" style="1" customWidth="1"/>
    <col min="3589" max="3589" width="13.6640625" style="1" customWidth="1"/>
    <col min="3590" max="3590" width="1" style="1" customWidth="1"/>
    <col min="3591" max="3591" width="13.6640625" style="1" customWidth="1"/>
    <col min="3592" max="3592" width="1" style="1" customWidth="1"/>
    <col min="3593" max="3593" width="13.6640625" style="1" customWidth="1"/>
    <col min="3594" max="3594" width="14.33203125" style="1" bestFit="1" customWidth="1"/>
    <col min="3595" max="3836" width="9.33203125" style="1"/>
    <col min="3837" max="3837" width="4.6640625" style="1" customWidth="1"/>
    <col min="3838" max="3838" width="3" style="1" customWidth="1"/>
    <col min="3839" max="3839" width="2.33203125" style="1" customWidth="1"/>
    <col min="3840" max="3840" width="32.5" style="1" customWidth="1"/>
    <col min="3841" max="3841" width="8.5" style="1" customWidth="1"/>
    <col min="3842" max="3842" width="1" style="1" customWidth="1"/>
    <col min="3843" max="3843" width="13.6640625" style="1" customWidth="1"/>
    <col min="3844" max="3844" width="1" style="1" customWidth="1"/>
    <col min="3845" max="3845" width="13.6640625" style="1" customWidth="1"/>
    <col min="3846" max="3846" width="1" style="1" customWidth="1"/>
    <col min="3847" max="3847" width="13.6640625" style="1" customWidth="1"/>
    <col min="3848" max="3848" width="1" style="1" customWidth="1"/>
    <col min="3849" max="3849" width="13.6640625" style="1" customWidth="1"/>
    <col min="3850" max="3850" width="14.33203125" style="1" bestFit="1" customWidth="1"/>
    <col min="3851" max="4092" width="9.33203125" style="1"/>
    <col min="4093" max="4093" width="4.6640625" style="1" customWidth="1"/>
    <col min="4094" max="4094" width="3" style="1" customWidth="1"/>
    <col min="4095" max="4095" width="2.33203125" style="1" customWidth="1"/>
    <col min="4096" max="4096" width="32.5" style="1" customWidth="1"/>
    <col min="4097" max="4097" width="8.5" style="1" customWidth="1"/>
    <col min="4098" max="4098" width="1" style="1" customWidth="1"/>
    <col min="4099" max="4099" width="13.6640625" style="1" customWidth="1"/>
    <col min="4100" max="4100" width="1" style="1" customWidth="1"/>
    <col min="4101" max="4101" width="13.6640625" style="1" customWidth="1"/>
    <col min="4102" max="4102" width="1" style="1" customWidth="1"/>
    <col min="4103" max="4103" width="13.6640625" style="1" customWidth="1"/>
    <col min="4104" max="4104" width="1" style="1" customWidth="1"/>
    <col min="4105" max="4105" width="13.6640625" style="1" customWidth="1"/>
    <col min="4106" max="4106" width="14.33203125" style="1" bestFit="1" customWidth="1"/>
    <col min="4107" max="4348" width="9.33203125" style="1"/>
    <col min="4349" max="4349" width="4.6640625" style="1" customWidth="1"/>
    <col min="4350" max="4350" width="3" style="1" customWidth="1"/>
    <col min="4351" max="4351" width="2.33203125" style="1" customWidth="1"/>
    <col min="4352" max="4352" width="32.5" style="1" customWidth="1"/>
    <col min="4353" max="4353" width="8.5" style="1" customWidth="1"/>
    <col min="4354" max="4354" width="1" style="1" customWidth="1"/>
    <col min="4355" max="4355" width="13.6640625" style="1" customWidth="1"/>
    <col min="4356" max="4356" width="1" style="1" customWidth="1"/>
    <col min="4357" max="4357" width="13.6640625" style="1" customWidth="1"/>
    <col min="4358" max="4358" width="1" style="1" customWidth="1"/>
    <col min="4359" max="4359" width="13.6640625" style="1" customWidth="1"/>
    <col min="4360" max="4360" width="1" style="1" customWidth="1"/>
    <col min="4361" max="4361" width="13.6640625" style="1" customWidth="1"/>
    <col min="4362" max="4362" width="14.33203125" style="1" bestFit="1" customWidth="1"/>
    <col min="4363" max="4604" width="9.33203125" style="1"/>
    <col min="4605" max="4605" width="4.6640625" style="1" customWidth="1"/>
    <col min="4606" max="4606" width="3" style="1" customWidth="1"/>
    <col min="4607" max="4607" width="2.33203125" style="1" customWidth="1"/>
    <col min="4608" max="4608" width="32.5" style="1" customWidth="1"/>
    <col min="4609" max="4609" width="8.5" style="1" customWidth="1"/>
    <col min="4610" max="4610" width="1" style="1" customWidth="1"/>
    <col min="4611" max="4611" width="13.6640625" style="1" customWidth="1"/>
    <col min="4612" max="4612" width="1" style="1" customWidth="1"/>
    <col min="4613" max="4613" width="13.6640625" style="1" customWidth="1"/>
    <col min="4614" max="4614" width="1" style="1" customWidth="1"/>
    <col min="4615" max="4615" width="13.6640625" style="1" customWidth="1"/>
    <col min="4616" max="4616" width="1" style="1" customWidth="1"/>
    <col min="4617" max="4617" width="13.6640625" style="1" customWidth="1"/>
    <col min="4618" max="4618" width="14.33203125" style="1" bestFit="1" customWidth="1"/>
    <col min="4619" max="4860" width="9.33203125" style="1"/>
    <col min="4861" max="4861" width="4.6640625" style="1" customWidth="1"/>
    <col min="4862" max="4862" width="3" style="1" customWidth="1"/>
    <col min="4863" max="4863" width="2.33203125" style="1" customWidth="1"/>
    <col min="4864" max="4864" width="32.5" style="1" customWidth="1"/>
    <col min="4865" max="4865" width="8.5" style="1" customWidth="1"/>
    <col min="4866" max="4866" width="1" style="1" customWidth="1"/>
    <col min="4867" max="4867" width="13.6640625" style="1" customWidth="1"/>
    <col min="4868" max="4868" width="1" style="1" customWidth="1"/>
    <col min="4869" max="4869" width="13.6640625" style="1" customWidth="1"/>
    <col min="4870" max="4870" width="1" style="1" customWidth="1"/>
    <col min="4871" max="4871" width="13.6640625" style="1" customWidth="1"/>
    <col min="4872" max="4872" width="1" style="1" customWidth="1"/>
    <col min="4873" max="4873" width="13.6640625" style="1" customWidth="1"/>
    <col min="4874" max="4874" width="14.33203125" style="1" bestFit="1" customWidth="1"/>
    <col min="4875" max="5116" width="9.33203125" style="1"/>
    <col min="5117" max="5117" width="4.6640625" style="1" customWidth="1"/>
    <col min="5118" max="5118" width="3" style="1" customWidth="1"/>
    <col min="5119" max="5119" width="2.33203125" style="1" customWidth="1"/>
    <col min="5120" max="5120" width="32.5" style="1" customWidth="1"/>
    <col min="5121" max="5121" width="8.5" style="1" customWidth="1"/>
    <col min="5122" max="5122" width="1" style="1" customWidth="1"/>
    <col min="5123" max="5123" width="13.6640625" style="1" customWidth="1"/>
    <col min="5124" max="5124" width="1" style="1" customWidth="1"/>
    <col min="5125" max="5125" width="13.6640625" style="1" customWidth="1"/>
    <col min="5126" max="5126" width="1" style="1" customWidth="1"/>
    <col min="5127" max="5127" width="13.6640625" style="1" customWidth="1"/>
    <col min="5128" max="5128" width="1" style="1" customWidth="1"/>
    <col min="5129" max="5129" width="13.6640625" style="1" customWidth="1"/>
    <col min="5130" max="5130" width="14.33203125" style="1" bestFit="1" customWidth="1"/>
    <col min="5131" max="5372" width="9.33203125" style="1"/>
    <col min="5373" max="5373" width="4.6640625" style="1" customWidth="1"/>
    <col min="5374" max="5374" width="3" style="1" customWidth="1"/>
    <col min="5375" max="5375" width="2.33203125" style="1" customWidth="1"/>
    <col min="5376" max="5376" width="32.5" style="1" customWidth="1"/>
    <col min="5377" max="5377" width="8.5" style="1" customWidth="1"/>
    <col min="5378" max="5378" width="1" style="1" customWidth="1"/>
    <col min="5379" max="5379" width="13.6640625" style="1" customWidth="1"/>
    <col min="5380" max="5380" width="1" style="1" customWidth="1"/>
    <col min="5381" max="5381" width="13.6640625" style="1" customWidth="1"/>
    <col min="5382" max="5382" width="1" style="1" customWidth="1"/>
    <col min="5383" max="5383" width="13.6640625" style="1" customWidth="1"/>
    <col min="5384" max="5384" width="1" style="1" customWidth="1"/>
    <col min="5385" max="5385" width="13.6640625" style="1" customWidth="1"/>
    <col min="5386" max="5386" width="14.33203125" style="1" bestFit="1" customWidth="1"/>
    <col min="5387" max="5628" width="9.33203125" style="1"/>
    <col min="5629" max="5629" width="4.6640625" style="1" customWidth="1"/>
    <col min="5630" max="5630" width="3" style="1" customWidth="1"/>
    <col min="5631" max="5631" width="2.33203125" style="1" customWidth="1"/>
    <col min="5632" max="5632" width="32.5" style="1" customWidth="1"/>
    <col min="5633" max="5633" width="8.5" style="1" customWidth="1"/>
    <col min="5634" max="5634" width="1" style="1" customWidth="1"/>
    <col min="5635" max="5635" width="13.6640625" style="1" customWidth="1"/>
    <col min="5636" max="5636" width="1" style="1" customWidth="1"/>
    <col min="5637" max="5637" width="13.6640625" style="1" customWidth="1"/>
    <col min="5638" max="5638" width="1" style="1" customWidth="1"/>
    <col min="5639" max="5639" width="13.6640625" style="1" customWidth="1"/>
    <col min="5640" max="5640" width="1" style="1" customWidth="1"/>
    <col min="5641" max="5641" width="13.6640625" style="1" customWidth="1"/>
    <col min="5642" max="5642" width="14.33203125" style="1" bestFit="1" customWidth="1"/>
    <col min="5643" max="5884" width="9.33203125" style="1"/>
    <col min="5885" max="5885" width="4.6640625" style="1" customWidth="1"/>
    <col min="5886" max="5886" width="3" style="1" customWidth="1"/>
    <col min="5887" max="5887" width="2.33203125" style="1" customWidth="1"/>
    <col min="5888" max="5888" width="32.5" style="1" customWidth="1"/>
    <col min="5889" max="5889" width="8.5" style="1" customWidth="1"/>
    <col min="5890" max="5890" width="1" style="1" customWidth="1"/>
    <col min="5891" max="5891" width="13.6640625" style="1" customWidth="1"/>
    <col min="5892" max="5892" width="1" style="1" customWidth="1"/>
    <col min="5893" max="5893" width="13.6640625" style="1" customWidth="1"/>
    <col min="5894" max="5894" width="1" style="1" customWidth="1"/>
    <col min="5895" max="5895" width="13.6640625" style="1" customWidth="1"/>
    <col min="5896" max="5896" width="1" style="1" customWidth="1"/>
    <col min="5897" max="5897" width="13.6640625" style="1" customWidth="1"/>
    <col min="5898" max="5898" width="14.33203125" style="1" bestFit="1" customWidth="1"/>
    <col min="5899" max="6140" width="9.33203125" style="1"/>
    <col min="6141" max="6141" width="4.6640625" style="1" customWidth="1"/>
    <col min="6142" max="6142" width="3" style="1" customWidth="1"/>
    <col min="6143" max="6143" width="2.33203125" style="1" customWidth="1"/>
    <col min="6144" max="6144" width="32.5" style="1" customWidth="1"/>
    <col min="6145" max="6145" width="8.5" style="1" customWidth="1"/>
    <col min="6146" max="6146" width="1" style="1" customWidth="1"/>
    <col min="6147" max="6147" width="13.6640625" style="1" customWidth="1"/>
    <col min="6148" max="6148" width="1" style="1" customWidth="1"/>
    <col min="6149" max="6149" width="13.6640625" style="1" customWidth="1"/>
    <col min="6150" max="6150" width="1" style="1" customWidth="1"/>
    <col min="6151" max="6151" width="13.6640625" style="1" customWidth="1"/>
    <col min="6152" max="6152" width="1" style="1" customWidth="1"/>
    <col min="6153" max="6153" width="13.6640625" style="1" customWidth="1"/>
    <col min="6154" max="6154" width="14.33203125" style="1" bestFit="1" customWidth="1"/>
    <col min="6155" max="6396" width="9.33203125" style="1"/>
    <col min="6397" max="6397" width="4.6640625" style="1" customWidth="1"/>
    <col min="6398" max="6398" width="3" style="1" customWidth="1"/>
    <col min="6399" max="6399" width="2.33203125" style="1" customWidth="1"/>
    <col min="6400" max="6400" width="32.5" style="1" customWidth="1"/>
    <col min="6401" max="6401" width="8.5" style="1" customWidth="1"/>
    <col min="6402" max="6402" width="1" style="1" customWidth="1"/>
    <col min="6403" max="6403" width="13.6640625" style="1" customWidth="1"/>
    <col min="6404" max="6404" width="1" style="1" customWidth="1"/>
    <col min="6405" max="6405" width="13.6640625" style="1" customWidth="1"/>
    <col min="6406" max="6406" width="1" style="1" customWidth="1"/>
    <col min="6407" max="6407" width="13.6640625" style="1" customWidth="1"/>
    <col min="6408" max="6408" width="1" style="1" customWidth="1"/>
    <col min="6409" max="6409" width="13.6640625" style="1" customWidth="1"/>
    <col min="6410" max="6410" width="14.33203125" style="1" bestFit="1" customWidth="1"/>
    <col min="6411" max="6652" width="9.33203125" style="1"/>
    <col min="6653" max="6653" width="4.6640625" style="1" customWidth="1"/>
    <col min="6654" max="6654" width="3" style="1" customWidth="1"/>
    <col min="6655" max="6655" width="2.33203125" style="1" customWidth="1"/>
    <col min="6656" max="6656" width="32.5" style="1" customWidth="1"/>
    <col min="6657" max="6657" width="8.5" style="1" customWidth="1"/>
    <col min="6658" max="6658" width="1" style="1" customWidth="1"/>
    <col min="6659" max="6659" width="13.6640625" style="1" customWidth="1"/>
    <col min="6660" max="6660" width="1" style="1" customWidth="1"/>
    <col min="6661" max="6661" width="13.6640625" style="1" customWidth="1"/>
    <col min="6662" max="6662" width="1" style="1" customWidth="1"/>
    <col min="6663" max="6663" width="13.6640625" style="1" customWidth="1"/>
    <col min="6664" max="6664" width="1" style="1" customWidth="1"/>
    <col min="6665" max="6665" width="13.6640625" style="1" customWidth="1"/>
    <col min="6666" max="6666" width="14.33203125" style="1" bestFit="1" customWidth="1"/>
    <col min="6667" max="6908" width="9.33203125" style="1"/>
    <col min="6909" max="6909" width="4.6640625" style="1" customWidth="1"/>
    <col min="6910" max="6910" width="3" style="1" customWidth="1"/>
    <col min="6911" max="6911" width="2.33203125" style="1" customWidth="1"/>
    <col min="6912" max="6912" width="32.5" style="1" customWidth="1"/>
    <col min="6913" max="6913" width="8.5" style="1" customWidth="1"/>
    <col min="6914" max="6914" width="1" style="1" customWidth="1"/>
    <col min="6915" max="6915" width="13.6640625" style="1" customWidth="1"/>
    <col min="6916" max="6916" width="1" style="1" customWidth="1"/>
    <col min="6917" max="6917" width="13.6640625" style="1" customWidth="1"/>
    <col min="6918" max="6918" width="1" style="1" customWidth="1"/>
    <col min="6919" max="6919" width="13.6640625" style="1" customWidth="1"/>
    <col min="6920" max="6920" width="1" style="1" customWidth="1"/>
    <col min="6921" max="6921" width="13.6640625" style="1" customWidth="1"/>
    <col min="6922" max="6922" width="14.33203125" style="1" bestFit="1" customWidth="1"/>
    <col min="6923" max="7164" width="9.33203125" style="1"/>
    <col min="7165" max="7165" width="4.6640625" style="1" customWidth="1"/>
    <col min="7166" max="7166" width="3" style="1" customWidth="1"/>
    <col min="7167" max="7167" width="2.33203125" style="1" customWidth="1"/>
    <col min="7168" max="7168" width="32.5" style="1" customWidth="1"/>
    <col min="7169" max="7169" width="8.5" style="1" customWidth="1"/>
    <col min="7170" max="7170" width="1" style="1" customWidth="1"/>
    <col min="7171" max="7171" width="13.6640625" style="1" customWidth="1"/>
    <col min="7172" max="7172" width="1" style="1" customWidth="1"/>
    <col min="7173" max="7173" width="13.6640625" style="1" customWidth="1"/>
    <col min="7174" max="7174" width="1" style="1" customWidth="1"/>
    <col min="7175" max="7175" width="13.6640625" style="1" customWidth="1"/>
    <col min="7176" max="7176" width="1" style="1" customWidth="1"/>
    <col min="7177" max="7177" width="13.6640625" style="1" customWidth="1"/>
    <col min="7178" max="7178" width="14.33203125" style="1" bestFit="1" customWidth="1"/>
    <col min="7179" max="7420" width="9.33203125" style="1"/>
    <col min="7421" max="7421" width="4.6640625" style="1" customWidth="1"/>
    <col min="7422" max="7422" width="3" style="1" customWidth="1"/>
    <col min="7423" max="7423" width="2.33203125" style="1" customWidth="1"/>
    <col min="7424" max="7424" width="32.5" style="1" customWidth="1"/>
    <col min="7425" max="7425" width="8.5" style="1" customWidth="1"/>
    <col min="7426" max="7426" width="1" style="1" customWidth="1"/>
    <col min="7427" max="7427" width="13.6640625" style="1" customWidth="1"/>
    <col min="7428" max="7428" width="1" style="1" customWidth="1"/>
    <col min="7429" max="7429" width="13.6640625" style="1" customWidth="1"/>
    <col min="7430" max="7430" width="1" style="1" customWidth="1"/>
    <col min="7431" max="7431" width="13.6640625" style="1" customWidth="1"/>
    <col min="7432" max="7432" width="1" style="1" customWidth="1"/>
    <col min="7433" max="7433" width="13.6640625" style="1" customWidth="1"/>
    <col min="7434" max="7434" width="14.33203125" style="1" bestFit="1" customWidth="1"/>
    <col min="7435" max="7676" width="9.33203125" style="1"/>
    <col min="7677" max="7677" width="4.6640625" style="1" customWidth="1"/>
    <col min="7678" max="7678" width="3" style="1" customWidth="1"/>
    <col min="7679" max="7679" width="2.33203125" style="1" customWidth="1"/>
    <col min="7680" max="7680" width="32.5" style="1" customWidth="1"/>
    <col min="7681" max="7681" width="8.5" style="1" customWidth="1"/>
    <col min="7682" max="7682" width="1" style="1" customWidth="1"/>
    <col min="7683" max="7683" width="13.6640625" style="1" customWidth="1"/>
    <col min="7684" max="7684" width="1" style="1" customWidth="1"/>
    <col min="7685" max="7685" width="13.6640625" style="1" customWidth="1"/>
    <col min="7686" max="7686" width="1" style="1" customWidth="1"/>
    <col min="7687" max="7687" width="13.6640625" style="1" customWidth="1"/>
    <col min="7688" max="7688" width="1" style="1" customWidth="1"/>
    <col min="7689" max="7689" width="13.6640625" style="1" customWidth="1"/>
    <col min="7690" max="7690" width="14.33203125" style="1" bestFit="1" customWidth="1"/>
    <col min="7691" max="7932" width="9.33203125" style="1"/>
    <col min="7933" max="7933" width="4.6640625" style="1" customWidth="1"/>
    <col min="7934" max="7934" width="3" style="1" customWidth="1"/>
    <col min="7935" max="7935" width="2.33203125" style="1" customWidth="1"/>
    <col min="7936" max="7936" width="32.5" style="1" customWidth="1"/>
    <col min="7937" max="7937" width="8.5" style="1" customWidth="1"/>
    <col min="7938" max="7938" width="1" style="1" customWidth="1"/>
    <col min="7939" max="7939" width="13.6640625" style="1" customWidth="1"/>
    <col min="7940" max="7940" width="1" style="1" customWidth="1"/>
    <col min="7941" max="7941" width="13.6640625" style="1" customWidth="1"/>
    <col min="7942" max="7942" width="1" style="1" customWidth="1"/>
    <col min="7943" max="7943" width="13.6640625" style="1" customWidth="1"/>
    <col min="7944" max="7944" width="1" style="1" customWidth="1"/>
    <col min="7945" max="7945" width="13.6640625" style="1" customWidth="1"/>
    <col min="7946" max="7946" width="14.33203125" style="1" bestFit="1" customWidth="1"/>
    <col min="7947" max="8188" width="9.33203125" style="1"/>
    <col min="8189" max="8189" width="4.6640625" style="1" customWidth="1"/>
    <col min="8190" max="8190" width="3" style="1" customWidth="1"/>
    <col min="8191" max="8191" width="2.33203125" style="1" customWidth="1"/>
    <col min="8192" max="8192" width="32.5" style="1" customWidth="1"/>
    <col min="8193" max="8193" width="8.5" style="1" customWidth="1"/>
    <col min="8194" max="8194" width="1" style="1" customWidth="1"/>
    <col min="8195" max="8195" width="13.6640625" style="1" customWidth="1"/>
    <col min="8196" max="8196" width="1" style="1" customWidth="1"/>
    <col min="8197" max="8197" width="13.6640625" style="1" customWidth="1"/>
    <col min="8198" max="8198" width="1" style="1" customWidth="1"/>
    <col min="8199" max="8199" width="13.6640625" style="1" customWidth="1"/>
    <col min="8200" max="8200" width="1" style="1" customWidth="1"/>
    <col min="8201" max="8201" width="13.6640625" style="1" customWidth="1"/>
    <col min="8202" max="8202" width="14.33203125" style="1" bestFit="1" customWidth="1"/>
    <col min="8203" max="8444" width="9.33203125" style="1"/>
    <col min="8445" max="8445" width="4.6640625" style="1" customWidth="1"/>
    <col min="8446" max="8446" width="3" style="1" customWidth="1"/>
    <col min="8447" max="8447" width="2.33203125" style="1" customWidth="1"/>
    <col min="8448" max="8448" width="32.5" style="1" customWidth="1"/>
    <col min="8449" max="8449" width="8.5" style="1" customWidth="1"/>
    <col min="8450" max="8450" width="1" style="1" customWidth="1"/>
    <col min="8451" max="8451" width="13.6640625" style="1" customWidth="1"/>
    <col min="8452" max="8452" width="1" style="1" customWidth="1"/>
    <col min="8453" max="8453" width="13.6640625" style="1" customWidth="1"/>
    <col min="8454" max="8454" width="1" style="1" customWidth="1"/>
    <col min="8455" max="8455" width="13.6640625" style="1" customWidth="1"/>
    <col min="8456" max="8456" width="1" style="1" customWidth="1"/>
    <col min="8457" max="8457" width="13.6640625" style="1" customWidth="1"/>
    <col min="8458" max="8458" width="14.33203125" style="1" bestFit="1" customWidth="1"/>
    <col min="8459" max="8700" width="9.33203125" style="1"/>
    <col min="8701" max="8701" width="4.6640625" style="1" customWidth="1"/>
    <col min="8702" max="8702" width="3" style="1" customWidth="1"/>
    <col min="8703" max="8703" width="2.33203125" style="1" customWidth="1"/>
    <col min="8704" max="8704" width="32.5" style="1" customWidth="1"/>
    <col min="8705" max="8705" width="8.5" style="1" customWidth="1"/>
    <col min="8706" max="8706" width="1" style="1" customWidth="1"/>
    <col min="8707" max="8707" width="13.6640625" style="1" customWidth="1"/>
    <col min="8708" max="8708" width="1" style="1" customWidth="1"/>
    <col min="8709" max="8709" width="13.6640625" style="1" customWidth="1"/>
    <col min="8710" max="8710" width="1" style="1" customWidth="1"/>
    <col min="8711" max="8711" width="13.6640625" style="1" customWidth="1"/>
    <col min="8712" max="8712" width="1" style="1" customWidth="1"/>
    <col min="8713" max="8713" width="13.6640625" style="1" customWidth="1"/>
    <col min="8714" max="8714" width="14.33203125" style="1" bestFit="1" customWidth="1"/>
    <col min="8715" max="8956" width="9.33203125" style="1"/>
    <col min="8957" max="8957" width="4.6640625" style="1" customWidth="1"/>
    <col min="8958" max="8958" width="3" style="1" customWidth="1"/>
    <col min="8959" max="8959" width="2.33203125" style="1" customWidth="1"/>
    <col min="8960" max="8960" width="32.5" style="1" customWidth="1"/>
    <col min="8961" max="8961" width="8.5" style="1" customWidth="1"/>
    <col min="8962" max="8962" width="1" style="1" customWidth="1"/>
    <col min="8963" max="8963" width="13.6640625" style="1" customWidth="1"/>
    <col min="8964" max="8964" width="1" style="1" customWidth="1"/>
    <col min="8965" max="8965" width="13.6640625" style="1" customWidth="1"/>
    <col min="8966" max="8966" width="1" style="1" customWidth="1"/>
    <col min="8967" max="8967" width="13.6640625" style="1" customWidth="1"/>
    <col min="8968" max="8968" width="1" style="1" customWidth="1"/>
    <col min="8969" max="8969" width="13.6640625" style="1" customWidth="1"/>
    <col min="8970" max="8970" width="14.33203125" style="1" bestFit="1" customWidth="1"/>
    <col min="8971" max="9212" width="9.33203125" style="1"/>
    <col min="9213" max="9213" width="4.6640625" style="1" customWidth="1"/>
    <col min="9214" max="9214" width="3" style="1" customWidth="1"/>
    <col min="9215" max="9215" width="2.33203125" style="1" customWidth="1"/>
    <col min="9216" max="9216" width="32.5" style="1" customWidth="1"/>
    <col min="9217" max="9217" width="8.5" style="1" customWidth="1"/>
    <col min="9218" max="9218" width="1" style="1" customWidth="1"/>
    <col min="9219" max="9219" width="13.6640625" style="1" customWidth="1"/>
    <col min="9220" max="9220" width="1" style="1" customWidth="1"/>
    <col min="9221" max="9221" width="13.6640625" style="1" customWidth="1"/>
    <col min="9222" max="9222" width="1" style="1" customWidth="1"/>
    <col min="9223" max="9223" width="13.6640625" style="1" customWidth="1"/>
    <col min="9224" max="9224" width="1" style="1" customWidth="1"/>
    <col min="9225" max="9225" width="13.6640625" style="1" customWidth="1"/>
    <col min="9226" max="9226" width="14.33203125" style="1" bestFit="1" customWidth="1"/>
    <col min="9227" max="9468" width="9.33203125" style="1"/>
    <col min="9469" max="9469" width="4.6640625" style="1" customWidth="1"/>
    <col min="9470" max="9470" width="3" style="1" customWidth="1"/>
    <col min="9471" max="9471" width="2.33203125" style="1" customWidth="1"/>
    <col min="9472" max="9472" width="32.5" style="1" customWidth="1"/>
    <col min="9473" max="9473" width="8.5" style="1" customWidth="1"/>
    <col min="9474" max="9474" width="1" style="1" customWidth="1"/>
    <col min="9475" max="9475" width="13.6640625" style="1" customWidth="1"/>
    <col min="9476" max="9476" width="1" style="1" customWidth="1"/>
    <col min="9477" max="9477" width="13.6640625" style="1" customWidth="1"/>
    <col min="9478" max="9478" width="1" style="1" customWidth="1"/>
    <col min="9479" max="9479" width="13.6640625" style="1" customWidth="1"/>
    <col min="9480" max="9480" width="1" style="1" customWidth="1"/>
    <col min="9481" max="9481" width="13.6640625" style="1" customWidth="1"/>
    <col min="9482" max="9482" width="14.33203125" style="1" bestFit="1" customWidth="1"/>
    <col min="9483" max="9724" width="9.33203125" style="1"/>
    <col min="9725" max="9725" width="4.6640625" style="1" customWidth="1"/>
    <col min="9726" max="9726" width="3" style="1" customWidth="1"/>
    <col min="9727" max="9727" width="2.33203125" style="1" customWidth="1"/>
    <col min="9728" max="9728" width="32.5" style="1" customWidth="1"/>
    <col min="9729" max="9729" width="8.5" style="1" customWidth="1"/>
    <col min="9730" max="9730" width="1" style="1" customWidth="1"/>
    <col min="9731" max="9731" width="13.6640625" style="1" customWidth="1"/>
    <col min="9732" max="9732" width="1" style="1" customWidth="1"/>
    <col min="9733" max="9733" width="13.6640625" style="1" customWidth="1"/>
    <col min="9734" max="9734" width="1" style="1" customWidth="1"/>
    <col min="9735" max="9735" width="13.6640625" style="1" customWidth="1"/>
    <col min="9736" max="9736" width="1" style="1" customWidth="1"/>
    <col min="9737" max="9737" width="13.6640625" style="1" customWidth="1"/>
    <col min="9738" max="9738" width="14.33203125" style="1" bestFit="1" customWidth="1"/>
    <col min="9739" max="9980" width="9.33203125" style="1"/>
    <col min="9981" max="9981" width="4.6640625" style="1" customWidth="1"/>
    <col min="9982" max="9982" width="3" style="1" customWidth="1"/>
    <col min="9983" max="9983" width="2.33203125" style="1" customWidth="1"/>
    <col min="9984" max="9984" width="32.5" style="1" customWidth="1"/>
    <col min="9985" max="9985" width="8.5" style="1" customWidth="1"/>
    <col min="9986" max="9986" width="1" style="1" customWidth="1"/>
    <col min="9987" max="9987" width="13.6640625" style="1" customWidth="1"/>
    <col min="9988" max="9988" width="1" style="1" customWidth="1"/>
    <col min="9989" max="9989" width="13.6640625" style="1" customWidth="1"/>
    <col min="9990" max="9990" width="1" style="1" customWidth="1"/>
    <col min="9991" max="9991" width="13.6640625" style="1" customWidth="1"/>
    <col min="9992" max="9992" width="1" style="1" customWidth="1"/>
    <col min="9993" max="9993" width="13.6640625" style="1" customWidth="1"/>
    <col min="9994" max="9994" width="14.33203125" style="1" bestFit="1" customWidth="1"/>
    <col min="9995" max="10236" width="9.33203125" style="1"/>
    <col min="10237" max="10237" width="4.6640625" style="1" customWidth="1"/>
    <col min="10238" max="10238" width="3" style="1" customWidth="1"/>
    <col min="10239" max="10239" width="2.33203125" style="1" customWidth="1"/>
    <col min="10240" max="10240" width="32.5" style="1" customWidth="1"/>
    <col min="10241" max="10241" width="8.5" style="1" customWidth="1"/>
    <col min="10242" max="10242" width="1" style="1" customWidth="1"/>
    <col min="10243" max="10243" width="13.6640625" style="1" customWidth="1"/>
    <col min="10244" max="10244" width="1" style="1" customWidth="1"/>
    <col min="10245" max="10245" width="13.6640625" style="1" customWidth="1"/>
    <col min="10246" max="10246" width="1" style="1" customWidth="1"/>
    <col min="10247" max="10247" width="13.6640625" style="1" customWidth="1"/>
    <col min="10248" max="10248" width="1" style="1" customWidth="1"/>
    <col min="10249" max="10249" width="13.6640625" style="1" customWidth="1"/>
    <col min="10250" max="10250" width="14.33203125" style="1" bestFit="1" customWidth="1"/>
    <col min="10251" max="10492" width="9.33203125" style="1"/>
    <col min="10493" max="10493" width="4.6640625" style="1" customWidth="1"/>
    <col min="10494" max="10494" width="3" style="1" customWidth="1"/>
    <col min="10495" max="10495" width="2.33203125" style="1" customWidth="1"/>
    <col min="10496" max="10496" width="32.5" style="1" customWidth="1"/>
    <col min="10497" max="10497" width="8.5" style="1" customWidth="1"/>
    <col min="10498" max="10498" width="1" style="1" customWidth="1"/>
    <col min="10499" max="10499" width="13.6640625" style="1" customWidth="1"/>
    <col min="10500" max="10500" width="1" style="1" customWidth="1"/>
    <col min="10501" max="10501" width="13.6640625" style="1" customWidth="1"/>
    <col min="10502" max="10502" width="1" style="1" customWidth="1"/>
    <col min="10503" max="10503" width="13.6640625" style="1" customWidth="1"/>
    <col min="10504" max="10504" width="1" style="1" customWidth="1"/>
    <col min="10505" max="10505" width="13.6640625" style="1" customWidth="1"/>
    <col min="10506" max="10506" width="14.33203125" style="1" bestFit="1" customWidth="1"/>
    <col min="10507" max="10748" width="9.33203125" style="1"/>
    <col min="10749" max="10749" width="4.6640625" style="1" customWidth="1"/>
    <col min="10750" max="10750" width="3" style="1" customWidth="1"/>
    <col min="10751" max="10751" width="2.33203125" style="1" customWidth="1"/>
    <col min="10752" max="10752" width="32.5" style="1" customWidth="1"/>
    <col min="10753" max="10753" width="8.5" style="1" customWidth="1"/>
    <col min="10754" max="10754" width="1" style="1" customWidth="1"/>
    <col min="10755" max="10755" width="13.6640625" style="1" customWidth="1"/>
    <col min="10756" max="10756" width="1" style="1" customWidth="1"/>
    <col min="10757" max="10757" width="13.6640625" style="1" customWidth="1"/>
    <col min="10758" max="10758" width="1" style="1" customWidth="1"/>
    <col min="10759" max="10759" width="13.6640625" style="1" customWidth="1"/>
    <col min="10760" max="10760" width="1" style="1" customWidth="1"/>
    <col min="10761" max="10761" width="13.6640625" style="1" customWidth="1"/>
    <col min="10762" max="10762" width="14.33203125" style="1" bestFit="1" customWidth="1"/>
    <col min="10763" max="11004" width="9.33203125" style="1"/>
    <col min="11005" max="11005" width="4.6640625" style="1" customWidth="1"/>
    <col min="11006" max="11006" width="3" style="1" customWidth="1"/>
    <col min="11007" max="11007" width="2.33203125" style="1" customWidth="1"/>
    <col min="11008" max="11008" width="32.5" style="1" customWidth="1"/>
    <col min="11009" max="11009" width="8.5" style="1" customWidth="1"/>
    <col min="11010" max="11010" width="1" style="1" customWidth="1"/>
    <col min="11011" max="11011" width="13.6640625" style="1" customWidth="1"/>
    <col min="11012" max="11012" width="1" style="1" customWidth="1"/>
    <col min="11013" max="11013" width="13.6640625" style="1" customWidth="1"/>
    <col min="11014" max="11014" width="1" style="1" customWidth="1"/>
    <col min="11015" max="11015" width="13.6640625" style="1" customWidth="1"/>
    <col min="11016" max="11016" width="1" style="1" customWidth="1"/>
    <col min="11017" max="11017" width="13.6640625" style="1" customWidth="1"/>
    <col min="11018" max="11018" width="14.33203125" style="1" bestFit="1" customWidth="1"/>
    <col min="11019" max="11260" width="9.33203125" style="1"/>
    <col min="11261" max="11261" width="4.6640625" style="1" customWidth="1"/>
    <col min="11262" max="11262" width="3" style="1" customWidth="1"/>
    <col min="11263" max="11263" width="2.33203125" style="1" customWidth="1"/>
    <col min="11264" max="11264" width="32.5" style="1" customWidth="1"/>
    <col min="11265" max="11265" width="8.5" style="1" customWidth="1"/>
    <col min="11266" max="11266" width="1" style="1" customWidth="1"/>
    <col min="11267" max="11267" width="13.6640625" style="1" customWidth="1"/>
    <col min="11268" max="11268" width="1" style="1" customWidth="1"/>
    <col min="11269" max="11269" width="13.6640625" style="1" customWidth="1"/>
    <col min="11270" max="11270" width="1" style="1" customWidth="1"/>
    <col min="11271" max="11271" width="13.6640625" style="1" customWidth="1"/>
    <col min="11272" max="11272" width="1" style="1" customWidth="1"/>
    <col min="11273" max="11273" width="13.6640625" style="1" customWidth="1"/>
    <col min="11274" max="11274" width="14.33203125" style="1" bestFit="1" customWidth="1"/>
    <col min="11275" max="11516" width="9.33203125" style="1"/>
    <col min="11517" max="11517" width="4.6640625" style="1" customWidth="1"/>
    <col min="11518" max="11518" width="3" style="1" customWidth="1"/>
    <col min="11519" max="11519" width="2.33203125" style="1" customWidth="1"/>
    <col min="11520" max="11520" width="32.5" style="1" customWidth="1"/>
    <col min="11521" max="11521" width="8.5" style="1" customWidth="1"/>
    <col min="11522" max="11522" width="1" style="1" customWidth="1"/>
    <col min="11523" max="11523" width="13.6640625" style="1" customWidth="1"/>
    <col min="11524" max="11524" width="1" style="1" customWidth="1"/>
    <col min="11525" max="11525" width="13.6640625" style="1" customWidth="1"/>
    <col min="11526" max="11526" width="1" style="1" customWidth="1"/>
    <col min="11527" max="11527" width="13.6640625" style="1" customWidth="1"/>
    <col min="11528" max="11528" width="1" style="1" customWidth="1"/>
    <col min="11529" max="11529" width="13.6640625" style="1" customWidth="1"/>
    <col min="11530" max="11530" width="14.33203125" style="1" bestFit="1" customWidth="1"/>
    <col min="11531" max="11772" width="9.33203125" style="1"/>
    <col min="11773" max="11773" width="4.6640625" style="1" customWidth="1"/>
    <col min="11774" max="11774" width="3" style="1" customWidth="1"/>
    <col min="11775" max="11775" width="2.33203125" style="1" customWidth="1"/>
    <col min="11776" max="11776" width="32.5" style="1" customWidth="1"/>
    <col min="11777" max="11777" width="8.5" style="1" customWidth="1"/>
    <col min="11778" max="11778" width="1" style="1" customWidth="1"/>
    <col min="11779" max="11779" width="13.6640625" style="1" customWidth="1"/>
    <col min="11780" max="11780" width="1" style="1" customWidth="1"/>
    <col min="11781" max="11781" width="13.6640625" style="1" customWidth="1"/>
    <col min="11782" max="11782" width="1" style="1" customWidth="1"/>
    <col min="11783" max="11783" width="13.6640625" style="1" customWidth="1"/>
    <col min="11784" max="11784" width="1" style="1" customWidth="1"/>
    <col min="11785" max="11785" width="13.6640625" style="1" customWidth="1"/>
    <col min="11786" max="11786" width="14.33203125" style="1" bestFit="1" customWidth="1"/>
    <col min="11787" max="12028" width="9.33203125" style="1"/>
    <col min="12029" max="12029" width="4.6640625" style="1" customWidth="1"/>
    <col min="12030" max="12030" width="3" style="1" customWidth="1"/>
    <col min="12031" max="12031" width="2.33203125" style="1" customWidth="1"/>
    <col min="12032" max="12032" width="32.5" style="1" customWidth="1"/>
    <col min="12033" max="12033" width="8.5" style="1" customWidth="1"/>
    <col min="12034" max="12034" width="1" style="1" customWidth="1"/>
    <col min="12035" max="12035" width="13.6640625" style="1" customWidth="1"/>
    <col min="12036" max="12036" width="1" style="1" customWidth="1"/>
    <col min="12037" max="12037" width="13.6640625" style="1" customWidth="1"/>
    <col min="12038" max="12038" width="1" style="1" customWidth="1"/>
    <col min="12039" max="12039" width="13.6640625" style="1" customWidth="1"/>
    <col min="12040" max="12040" width="1" style="1" customWidth="1"/>
    <col min="12041" max="12041" width="13.6640625" style="1" customWidth="1"/>
    <col min="12042" max="12042" width="14.33203125" style="1" bestFit="1" customWidth="1"/>
    <col min="12043" max="12284" width="9.33203125" style="1"/>
    <col min="12285" max="12285" width="4.6640625" style="1" customWidth="1"/>
    <col min="12286" max="12286" width="3" style="1" customWidth="1"/>
    <col min="12287" max="12287" width="2.33203125" style="1" customWidth="1"/>
    <col min="12288" max="12288" width="32.5" style="1" customWidth="1"/>
    <col min="12289" max="12289" width="8.5" style="1" customWidth="1"/>
    <col min="12290" max="12290" width="1" style="1" customWidth="1"/>
    <col min="12291" max="12291" width="13.6640625" style="1" customWidth="1"/>
    <col min="12292" max="12292" width="1" style="1" customWidth="1"/>
    <col min="12293" max="12293" width="13.6640625" style="1" customWidth="1"/>
    <col min="12294" max="12294" width="1" style="1" customWidth="1"/>
    <col min="12295" max="12295" width="13.6640625" style="1" customWidth="1"/>
    <col min="12296" max="12296" width="1" style="1" customWidth="1"/>
    <col min="12297" max="12297" width="13.6640625" style="1" customWidth="1"/>
    <col min="12298" max="12298" width="14.33203125" style="1" bestFit="1" customWidth="1"/>
    <col min="12299" max="12540" width="9.33203125" style="1"/>
    <col min="12541" max="12541" width="4.6640625" style="1" customWidth="1"/>
    <col min="12542" max="12542" width="3" style="1" customWidth="1"/>
    <col min="12543" max="12543" width="2.33203125" style="1" customWidth="1"/>
    <col min="12544" max="12544" width="32.5" style="1" customWidth="1"/>
    <col min="12545" max="12545" width="8.5" style="1" customWidth="1"/>
    <col min="12546" max="12546" width="1" style="1" customWidth="1"/>
    <col min="12547" max="12547" width="13.6640625" style="1" customWidth="1"/>
    <col min="12548" max="12548" width="1" style="1" customWidth="1"/>
    <col min="12549" max="12549" width="13.6640625" style="1" customWidth="1"/>
    <col min="12550" max="12550" width="1" style="1" customWidth="1"/>
    <col min="12551" max="12551" width="13.6640625" style="1" customWidth="1"/>
    <col min="12552" max="12552" width="1" style="1" customWidth="1"/>
    <col min="12553" max="12553" width="13.6640625" style="1" customWidth="1"/>
    <col min="12554" max="12554" width="14.33203125" style="1" bestFit="1" customWidth="1"/>
    <col min="12555" max="12796" width="9.33203125" style="1"/>
    <col min="12797" max="12797" width="4.6640625" style="1" customWidth="1"/>
    <col min="12798" max="12798" width="3" style="1" customWidth="1"/>
    <col min="12799" max="12799" width="2.33203125" style="1" customWidth="1"/>
    <col min="12800" max="12800" width="32.5" style="1" customWidth="1"/>
    <col min="12801" max="12801" width="8.5" style="1" customWidth="1"/>
    <col min="12802" max="12802" width="1" style="1" customWidth="1"/>
    <col min="12803" max="12803" width="13.6640625" style="1" customWidth="1"/>
    <col min="12804" max="12804" width="1" style="1" customWidth="1"/>
    <col min="12805" max="12805" width="13.6640625" style="1" customWidth="1"/>
    <col min="12806" max="12806" width="1" style="1" customWidth="1"/>
    <col min="12807" max="12807" width="13.6640625" style="1" customWidth="1"/>
    <col min="12808" max="12808" width="1" style="1" customWidth="1"/>
    <col min="12809" max="12809" width="13.6640625" style="1" customWidth="1"/>
    <col min="12810" max="12810" width="14.33203125" style="1" bestFit="1" customWidth="1"/>
    <col min="12811" max="13052" width="9.33203125" style="1"/>
    <col min="13053" max="13053" width="4.6640625" style="1" customWidth="1"/>
    <col min="13054" max="13054" width="3" style="1" customWidth="1"/>
    <col min="13055" max="13055" width="2.33203125" style="1" customWidth="1"/>
    <col min="13056" max="13056" width="32.5" style="1" customWidth="1"/>
    <col min="13057" max="13057" width="8.5" style="1" customWidth="1"/>
    <col min="13058" max="13058" width="1" style="1" customWidth="1"/>
    <col min="13059" max="13059" width="13.6640625" style="1" customWidth="1"/>
    <col min="13060" max="13060" width="1" style="1" customWidth="1"/>
    <col min="13061" max="13061" width="13.6640625" style="1" customWidth="1"/>
    <col min="13062" max="13062" width="1" style="1" customWidth="1"/>
    <col min="13063" max="13063" width="13.6640625" style="1" customWidth="1"/>
    <col min="13064" max="13064" width="1" style="1" customWidth="1"/>
    <col min="13065" max="13065" width="13.6640625" style="1" customWidth="1"/>
    <col min="13066" max="13066" width="14.33203125" style="1" bestFit="1" customWidth="1"/>
    <col min="13067" max="13308" width="9.33203125" style="1"/>
    <col min="13309" max="13309" width="4.6640625" style="1" customWidth="1"/>
    <col min="13310" max="13310" width="3" style="1" customWidth="1"/>
    <col min="13311" max="13311" width="2.33203125" style="1" customWidth="1"/>
    <col min="13312" max="13312" width="32.5" style="1" customWidth="1"/>
    <col min="13313" max="13313" width="8.5" style="1" customWidth="1"/>
    <col min="13314" max="13314" width="1" style="1" customWidth="1"/>
    <col min="13315" max="13315" width="13.6640625" style="1" customWidth="1"/>
    <col min="13316" max="13316" width="1" style="1" customWidth="1"/>
    <col min="13317" max="13317" width="13.6640625" style="1" customWidth="1"/>
    <col min="13318" max="13318" width="1" style="1" customWidth="1"/>
    <col min="13319" max="13319" width="13.6640625" style="1" customWidth="1"/>
    <col min="13320" max="13320" width="1" style="1" customWidth="1"/>
    <col min="13321" max="13321" width="13.6640625" style="1" customWidth="1"/>
    <col min="13322" max="13322" width="14.33203125" style="1" bestFit="1" customWidth="1"/>
    <col min="13323" max="13564" width="9.33203125" style="1"/>
    <col min="13565" max="13565" width="4.6640625" style="1" customWidth="1"/>
    <col min="13566" max="13566" width="3" style="1" customWidth="1"/>
    <col min="13567" max="13567" width="2.33203125" style="1" customWidth="1"/>
    <col min="13568" max="13568" width="32.5" style="1" customWidth="1"/>
    <col min="13569" max="13569" width="8.5" style="1" customWidth="1"/>
    <col min="13570" max="13570" width="1" style="1" customWidth="1"/>
    <col min="13571" max="13571" width="13.6640625" style="1" customWidth="1"/>
    <col min="13572" max="13572" width="1" style="1" customWidth="1"/>
    <col min="13573" max="13573" width="13.6640625" style="1" customWidth="1"/>
    <col min="13574" max="13574" width="1" style="1" customWidth="1"/>
    <col min="13575" max="13575" width="13.6640625" style="1" customWidth="1"/>
    <col min="13576" max="13576" width="1" style="1" customWidth="1"/>
    <col min="13577" max="13577" width="13.6640625" style="1" customWidth="1"/>
    <col min="13578" max="13578" width="14.33203125" style="1" bestFit="1" customWidth="1"/>
    <col min="13579" max="13820" width="9.33203125" style="1"/>
    <col min="13821" max="13821" width="4.6640625" style="1" customWidth="1"/>
    <col min="13822" max="13822" width="3" style="1" customWidth="1"/>
    <col min="13823" max="13823" width="2.33203125" style="1" customWidth="1"/>
    <col min="13824" max="13824" width="32.5" style="1" customWidth="1"/>
    <col min="13825" max="13825" width="8.5" style="1" customWidth="1"/>
    <col min="13826" max="13826" width="1" style="1" customWidth="1"/>
    <col min="13827" max="13827" width="13.6640625" style="1" customWidth="1"/>
    <col min="13828" max="13828" width="1" style="1" customWidth="1"/>
    <col min="13829" max="13829" width="13.6640625" style="1" customWidth="1"/>
    <col min="13830" max="13830" width="1" style="1" customWidth="1"/>
    <col min="13831" max="13831" width="13.6640625" style="1" customWidth="1"/>
    <col min="13832" max="13832" width="1" style="1" customWidth="1"/>
    <col min="13833" max="13833" width="13.6640625" style="1" customWidth="1"/>
    <col min="13834" max="13834" width="14.33203125" style="1" bestFit="1" customWidth="1"/>
    <col min="13835" max="14076" width="9.33203125" style="1"/>
    <col min="14077" max="14077" width="4.6640625" style="1" customWidth="1"/>
    <col min="14078" max="14078" width="3" style="1" customWidth="1"/>
    <col min="14079" max="14079" width="2.33203125" style="1" customWidth="1"/>
    <col min="14080" max="14080" width="32.5" style="1" customWidth="1"/>
    <col min="14081" max="14081" width="8.5" style="1" customWidth="1"/>
    <col min="14082" max="14082" width="1" style="1" customWidth="1"/>
    <col min="14083" max="14083" width="13.6640625" style="1" customWidth="1"/>
    <col min="14084" max="14084" width="1" style="1" customWidth="1"/>
    <col min="14085" max="14085" width="13.6640625" style="1" customWidth="1"/>
    <col min="14086" max="14086" width="1" style="1" customWidth="1"/>
    <col min="14087" max="14087" width="13.6640625" style="1" customWidth="1"/>
    <col min="14088" max="14088" width="1" style="1" customWidth="1"/>
    <col min="14089" max="14089" width="13.6640625" style="1" customWidth="1"/>
    <col min="14090" max="14090" width="14.33203125" style="1" bestFit="1" customWidth="1"/>
    <col min="14091" max="14332" width="9.33203125" style="1"/>
    <col min="14333" max="14333" width="4.6640625" style="1" customWidth="1"/>
    <col min="14334" max="14334" width="3" style="1" customWidth="1"/>
    <col min="14335" max="14335" width="2.33203125" style="1" customWidth="1"/>
    <col min="14336" max="14336" width="32.5" style="1" customWidth="1"/>
    <col min="14337" max="14337" width="8.5" style="1" customWidth="1"/>
    <col min="14338" max="14338" width="1" style="1" customWidth="1"/>
    <col min="14339" max="14339" width="13.6640625" style="1" customWidth="1"/>
    <col min="14340" max="14340" width="1" style="1" customWidth="1"/>
    <col min="14341" max="14341" width="13.6640625" style="1" customWidth="1"/>
    <col min="14342" max="14342" width="1" style="1" customWidth="1"/>
    <col min="14343" max="14343" width="13.6640625" style="1" customWidth="1"/>
    <col min="14344" max="14344" width="1" style="1" customWidth="1"/>
    <col min="14345" max="14345" width="13.6640625" style="1" customWidth="1"/>
    <col min="14346" max="14346" width="14.33203125" style="1" bestFit="1" customWidth="1"/>
    <col min="14347" max="14588" width="9.33203125" style="1"/>
    <col min="14589" max="14589" width="4.6640625" style="1" customWidth="1"/>
    <col min="14590" max="14590" width="3" style="1" customWidth="1"/>
    <col min="14591" max="14591" width="2.33203125" style="1" customWidth="1"/>
    <col min="14592" max="14592" width="32.5" style="1" customWidth="1"/>
    <col min="14593" max="14593" width="8.5" style="1" customWidth="1"/>
    <col min="14594" max="14594" width="1" style="1" customWidth="1"/>
    <col min="14595" max="14595" width="13.6640625" style="1" customWidth="1"/>
    <col min="14596" max="14596" width="1" style="1" customWidth="1"/>
    <col min="14597" max="14597" width="13.6640625" style="1" customWidth="1"/>
    <col min="14598" max="14598" width="1" style="1" customWidth="1"/>
    <col min="14599" max="14599" width="13.6640625" style="1" customWidth="1"/>
    <col min="14600" max="14600" width="1" style="1" customWidth="1"/>
    <col min="14601" max="14601" width="13.6640625" style="1" customWidth="1"/>
    <col min="14602" max="14602" width="14.33203125" style="1" bestFit="1" customWidth="1"/>
    <col min="14603" max="14844" width="9.33203125" style="1"/>
    <col min="14845" max="14845" width="4.6640625" style="1" customWidth="1"/>
    <col min="14846" max="14846" width="3" style="1" customWidth="1"/>
    <col min="14847" max="14847" width="2.33203125" style="1" customWidth="1"/>
    <col min="14848" max="14848" width="32.5" style="1" customWidth="1"/>
    <col min="14849" max="14849" width="8.5" style="1" customWidth="1"/>
    <col min="14850" max="14850" width="1" style="1" customWidth="1"/>
    <col min="14851" max="14851" width="13.6640625" style="1" customWidth="1"/>
    <col min="14852" max="14852" width="1" style="1" customWidth="1"/>
    <col min="14853" max="14853" width="13.6640625" style="1" customWidth="1"/>
    <col min="14854" max="14854" width="1" style="1" customWidth="1"/>
    <col min="14855" max="14855" width="13.6640625" style="1" customWidth="1"/>
    <col min="14856" max="14856" width="1" style="1" customWidth="1"/>
    <col min="14857" max="14857" width="13.6640625" style="1" customWidth="1"/>
    <col min="14858" max="14858" width="14.33203125" style="1" bestFit="1" customWidth="1"/>
    <col min="14859" max="15100" width="9.33203125" style="1"/>
    <col min="15101" max="15101" width="4.6640625" style="1" customWidth="1"/>
    <col min="15102" max="15102" width="3" style="1" customWidth="1"/>
    <col min="15103" max="15103" width="2.33203125" style="1" customWidth="1"/>
    <col min="15104" max="15104" width="32.5" style="1" customWidth="1"/>
    <col min="15105" max="15105" width="8.5" style="1" customWidth="1"/>
    <col min="15106" max="15106" width="1" style="1" customWidth="1"/>
    <col min="15107" max="15107" width="13.6640625" style="1" customWidth="1"/>
    <col min="15108" max="15108" width="1" style="1" customWidth="1"/>
    <col min="15109" max="15109" width="13.6640625" style="1" customWidth="1"/>
    <col min="15110" max="15110" width="1" style="1" customWidth="1"/>
    <col min="15111" max="15111" width="13.6640625" style="1" customWidth="1"/>
    <col min="15112" max="15112" width="1" style="1" customWidth="1"/>
    <col min="15113" max="15113" width="13.6640625" style="1" customWidth="1"/>
    <col min="15114" max="15114" width="14.33203125" style="1" bestFit="1" customWidth="1"/>
    <col min="15115" max="15356" width="9.33203125" style="1"/>
    <col min="15357" max="15357" width="4.6640625" style="1" customWidth="1"/>
    <col min="15358" max="15358" width="3" style="1" customWidth="1"/>
    <col min="15359" max="15359" width="2.33203125" style="1" customWidth="1"/>
    <col min="15360" max="15360" width="32.5" style="1" customWidth="1"/>
    <col min="15361" max="15361" width="8.5" style="1" customWidth="1"/>
    <col min="15362" max="15362" width="1" style="1" customWidth="1"/>
    <col min="15363" max="15363" width="13.6640625" style="1" customWidth="1"/>
    <col min="15364" max="15364" width="1" style="1" customWidth="1"/>
    <col min="15365" max="15365" width="13.6640625" style="1" customWidth="1"/>
    <col min="15366" max="15366" width="1" style="1" customWidth="1"/>
    <col min="15367" max="15367" width="13.6640625" style="1" customWidth="1"/>
    <col min="15368" max="15368" width="1" style="1" customWidth="1"/>
    <col min="15369" max="15369" width="13.6640625" style="1" customWidth="1"/>
    <col min="15370" max="15370" width="14.33203125" style="1" bestFit="1" customWidth="1"/>
    <col min="15371" max="15612" width="9.33203125" style="1"/>
    <col min="15613" max="15613" width="4.6640625" style="1" customWidth="1"/>
    <col min="15614" max="15614" width="3" style="1" customWidth="1"/>
    <col min="15615" max="15615" width="2.33203125" style="1" customWidth="1"/>
    <col min="15616" max="15616" width="32.5" style="1" customWidth="1"/>
    <col min="15617" max="15617" width="8.5" style="1" customWidth="1"/>
    <col min="15618" max="15618" width="1" style="1" customWidth="1"/>
    <col min="15619" max="15619" width="13.6640625" style="1" customWidth="1"/>
    <col min="15620" max="15620" width="1" style="1" customWidth="1"/>
    <col min="15621" max="15621" width="13.6640625" style="1" customWidth="1"/>
    <col min="15622" max="15622" width="1" style="1" customWidth="1"/>
    <col min="15623" max="15623" width="13.6640625" style="1" customWidth="1"/>
    <col min="15624" max="15624" width="1" style="1" customWidth="1"/>
    <col min="15625" max="15625" width="13.6640625" style="1" customWidth="1"/>
    <col min="15626" max="15626" width="14.33203125" style="1" bestFit="1" customWidth="1"/>
    <col min="15627" max="15868" width="9.33203125" style="1"/>
    <col min="15869" max="15869" width="4.6640625" style="1" customWidth="1"/>
    <col min="15870" max="15870" width="3" style="1" customWidth="1"/>
    <col min="15871" max="15871" width="2.33203125" style="1" customWidth="1"/>
    <col min="15872" max="15872" width="32.5" style="1" customWidth="1"/>
    <col min="15873" max="15873" width="8.5" style="1" customWidth="1"/>
    <col min="15874" max="15874" width="1" style="1" customWidth="1"/>
    <col min="15875" max="15875" width="13.6640625" style="1" customWidth="1"/>
    <col min="15876" max="15876" width="1" style="1" customWidth="1"/>
    <col min="15877" max="15877" width="13.6640625" style="1" customWidth="1"/>
    <col min="15878" max="15878" width="1" style="1" customWidth="1"/>
    <col min="15879" max="15879" width="13.6640625" style="1" customWidth="1"/>
    <col min="15880" max="15880" width="1" style="1" customWidth="1"/>
    <col min="15881" max="15881" width="13.6640625" style="1" customWidth="1"/>
    <col min="15882" max="15882" width="14.33203125" style="1" bestFit="1" customWidth="1"/>
    <col min="15883" max="16124" width="9.33203125" style="1"/>
    <col min="16125" max="16125" width="4.6640625" style="1" customWidth="1"/>
    <col min="16126" max="16126" width="3" style="1" customWidth="1"/>
    <col min="16127" max="16127" width="2.33203125" style="1" customWidth="1"/>
    <col min="16128" max="16128" width="32.5" style="1" customWidth="1"/>
    <col min="16129" max="16129" width="8.5" style="1" customWidth="1"/>
    <col min="16130" max="16130" width="1" style="1" customWidth="1"/>
    <col min="16131" max="16131" width="13.6640625" style="1" customWidth="1"/>
    <col min="16132" max="16132" width="1" style="1" customWidth="1"/>
    <col min="16133" max="16133" width="13.6640625" style="1" customWidth="1"/>
    <col min="16134" max="16134" width="1" style="1" customWidth="1"/>
    <col min="16135" max="16135" width="13.6640625" style="1" customWidth="1"/>
    <col min="16136" max="16136" width="1" style="1" customWidth="1"/>
    <col min="16137" max="16137" width="13.6640625" style="1" customWidth="1"/>
    <col min="16138" max="16138" width="14.33203125" style="1" bestFit="1" customWidth="1"/>
    <col min="16139" max="16380" width="9.33203125" style="1"/>
    <col min="16381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29</v>
      </c>
      <c r="B2" s="2"/>
      <c r="C2" s="2"/>
      <c r="D2" s="2"/>
    </row>
    <row r="3" spans="1:13" ht="21" x14ac:dyDescent="0.15">
      <c r="A3" s="2" t="s">
        <v>144</v>
      </c>
      <c r="B3" s="2"/>
      <c r="C3" s="2"/>
      <c r="D3" s="2"/>
    </row>
    <row r="4" spans="1:13" ht="21" x14ac:dyDescent="0.15">
      <c r="A4" s="2"/>
      <c r="B4" s="2"/>
      <c r="C4" s="2"/>
      <c r="D4" s="2"/>
      <c r="G4" s="87"/>
      <c r="H4" s="26"/>
      <c r="I4" s="26"/>
      <c r="J4" s="26"/>
      <c r="K4" s="42"/>
      <c r="L4" s="26"/>
      <c r="M4" s="26"/>
    </row>
    <row r="5" spans="1:13" ht="21" x14ac:dyDescent="0.15">
      <c r="E5" s="8"/>
      <c r="F5" s="8"/>
      <c r="G5" s="88"/>
      <c r="H5" s="27"/>
      <c r="I5" s="27"/>
      <c r="J5" s="27"/>
      <c r="K5" s="89"/>
      <c r="L5" s="27"/>
      <c r="M5" s="109" t="s">
        <v>149</v>
      </c>
    </row>
    <row r="6" spans="1:13" ht="21" x14ac:dyDescent="0.15">
      <c r="E6" s="6"/>
      <c r="F6" s="6"/>
      <c r="G6" s="121" t="s">
        <v>2</v>
      </c>
      <c r="H6" s="121"/>
      <c r="I6" s="121"/>
      <c r="J6" s="28"/>
      <c r="K6" s="121" t="s">
        <v>116</v>
      </c>
      <c r="L6" s="121"/>
      <c r="M6" s="121"/>
    </row>
    <row r="7" spans="1:13" ht="22" x14ac:dyDescent="0.15">
      <c r="E7" s="6"/>
      <c r="F7" s="6"/>
      <c r="G7" s="113" t="s">
        <v>148</v>
      </c>
      <c r="H7" s="28"/>
      <c r="I7" s="107" t="s">
        <v>141</v>
      </c>
      <c r="J7" s="28"/>
      <c r="K7" s="113" t="s">
        <v>148</v>
      </c>
      <c r="L7" s="28"/>
      <c r="M7" s="107" t="s">
        <v>141</v>
      </c>
    </row>
    <row r="8" spans="1:13" ht="21" x14ac:dyDescent="0.15">
      <c r="E8" s="6"/>
      <c r="F8" s="6"/>
      <c r="G8" s="114" t="s">
        <v>146</v>
      </c>
      <c r="H8" s="28"/>
      <c r="I8" s="108" t="s">
        <v>145</v>
      </c>
      <c r="J8" s="28"/>
      <c r="K8" s="114" t="s">
        <v>146</v>
      </c>
      <c r="L8" s="28"/>
      <c r="M8" s="108" t="s">
        <v>145</v>
      </c>
    </row>
    <row r="9" spans="1:13" ht="19.75" customHeight="1" x14ac:dyDescent="0.15">
      <c r="E9" s="75" t="s">
        <v>30</v>
      </c>
      <c r="F9" s="6"/>
      <c r="G9" s="115" t="s">
        <v>147</v>
      </c>
      <c r="H9" s="29"/>
      <c r="I9" s="105"/>
      <c r="J9" s="29"/>
      <c r="K9" s="115" t="s">
        <v>147</v>
      </c>
      <c r="L9" s="29"/>
      <c r="M9" s="106"/>
    </row>
    <row r="10" spans="1:13" ht="21" x14ac:dyDescent="0.15">
      <c r="A10" s="2" t="s">
        <v>31</v>
      </c>
      <c r="B10" s="2"/>
      <c r="C10" s="2"/>
      <c r="D10" s="30"/>
      <c r="E10" s="31"/>
      <c r="F10" s="31"/>
      <c r="H10" s="32"/>
      <c r="I10" s="32"/>
      <c r="J10" s="32"/>
      <c r="L10" s="32"/>
      <c r="M10" s="32"/>
    </row>
    <row r="11" spans="1:13" ht="21" x14ac:dyDescent="0.15">
      <c r="A11" s="2" t="s">
        <v>32</v>
      </c>
      <c r="B11" s="2"/>
      <c r="C11" s="2"/>
      <c r="D11" s="33"/>
      <c r="E11" s="34"/>
      <c r="F11" s="34"/>
      <c r="H11" s="35"/>
      <c r="I11" s="35"/>
      <c r="J11" s="35"/>
      <c r="L11" s="35"/>
      <c r="M11" s="35"/>
    </row>
    <row r="12" spans="1:13" ht="21" x14ac:dyDescent="0.15">
      <c r="B12" s="18" t="s">
        <v>33</v>
      </c>
      <c r="E12" s="77"/>
      <c r="F12" s="36"/>
      <c r="G12" s="19">
        <v>63101</v>
      </c>
      <c r="I12" s="19">
        <v>39884</v>
      </c>
      <c r="K12" s="19">
        <v>52453</v>
      </c>
      <c r="M12" s="19">
        <v>22910</v>
      </c>
    </row>
    <row r="13" spans="1:13" ht="21" x14ac:dyDescent="0.35">
      <c r="B13" s="37" t="s">
        <v>34</v>
      </c>
      <c r="E13" s="77">
        <v>3</v>
      </c>
      <c r="F13" s="38"/>
      <c r="G13" s="19">
        <v>189462</v>
      </c>
      <c r="I13" s="19">
        <v>144232</v>
      </c>
      <c r="K13" s="19">
        <v>178663</v>
      </c>
      <c r="M13" s="19">
        <v>137251</v>
      </c>
    </row>
    <row r="14" spans="1:13" ht="21" x14ac:dyDescent="0.35">
      <c r="B14" s="37" t="s">
        <v>133</v>
      </c>
      <c r="E14" s="77">
        <v>2</v>
      </c>
      <c r="F14" s="38"/>
      <c r="G14" s="19">
        <v>0</v>
      </c>
      <c r="I14" s="19">
        <v>0</v>
      </c>
      <c r="K14" s="19">
        <v>5700</v>
      </c>
      <c r="M14" s="19">
        <v>12921</v>
      </c>
    </row>
    <row r="15" spans="1:13" ht="21" x14ac:dyDescent="0.35">
      <c r="B15" s="37" t="s">
        <v>35</v>
      </c>
      <c r="E15" s="77">
        <v>4</v>
      </c>
      <c r="F15" s="38"/>
      <c r="G15" s="19">
        <v>2500408</v>
      </c>
      <c r="I15" s="19">
        <v>2604032</v>
      </c>
      <c r="K15" s="19">
        <v>2434104</v>
      </c>
      <c r="M15" s="19">
        <v>2550145</v>
      </c>
    </row>
    <row r="16" spans="1:13" ht="21" x14ac:dyDescent="0.15">
      <c r="B16" s="95" t="s">
        <v>117</v>
      </c>
      <c r="E16" s="77"/>
      <c r="F16" s="38"/>
      <c r="G16" s="19">
        <v>1064</v>
      </c>
      <c r="I16" s="19">
        <v>1064</v>
      </c>
      <c r="K16" s="19">
        <v>1064</v>
      </c>
      <c r="M16" s="19">
        <v>1064</v>
      </c>
    </row>
    <row r="17" spans="1:13" ht="21" x14ac:dyDescent="0.35">
      <c r="B17" s="37" t="s">
        <v>115</v>
      </c>
      <c r="E17" s="77"/>
      <c r="F17" s="38"/>
      <c r="G17" s="19">
        <v>8693</v>
      </c>
      <c r="I17" s="19">
        <v>8693</v>
      </c>
      <c r="K17" s="19">
        <v>8693</v>
      </c>
      <c r="M17" s="19">
        <v>8693</v>
      </c>
    </row>
    <row r="18" spans="1:13" ht="21" x14ac:dyDescent="0.15">
      <c r="B18" s="33"/>
      <c r="C18" s="33"/>
      <c r="D18" s="1" t="s">
        <v>36</v>
      </c>
      <c r="E18" s="38"/>
      <c r="F18" s="38"/>
      <c r="G18" s="39">
        <f>SUM(G12:G17)</f>
        <v>2762728</v>
      </c>
      <c r="I18" s="39">
        <f>SUM(I12:I17)</f>
        <v>2797905</v>
      </c>
      <c r="K18" s="39">
        <f>SUM(K12:K17)</f>
        <v>2680677</v>
      </c>
      <c r="M18" s="39">
        <f>SUM(M12:M17)</f>
        <v>2732984</v>
      </c>
    </row>
    <row r="19" spans="1:13" ht="21" x14ac:dyDescent="0.15">
      <c r="A19" s="40"/>
      <c r="B19" s="40"/>
      <c r="C19" s="40"/>
      <c r="D19" s="40"/>
      <c r="E19" s="38"/>
      <c r="F19" s="38"/>
      <c r="G19" s="19"/>
    </row>
    <row r="20" spans="1:13" ht="21" x14ac:dyDescent="0.15">
      <c r="A20" s="2" t="s">
        <v>37</v>
      </c>
      <c r="B20" s="2"/>
      <c r="C20" s="2"/>
      <c r="D20" s="33"/>
      <c r="E20" s="38"/>
      <c r="F20" s="38"/>
      <c r="G20" s="19"/>
    </row>
    <row r="21" spans="1:13" ht="21" x14ac:dyDescent="0.15">
      <c r="A21" s="2"/>
      <c r="B21" s="95" t="s">
        <v>118</v>
      </c>
      <c r="C21" s="2"/>
      <c r="D21" s="33"/>
      <c r="E21" s="38"/>
      <c r="F21" s="38"/>
      <c r="G21" s="19">
        <v>314</v>
      </c>
      <c r="I21" s="19">
        <v>314</v>
      </c>
      <c r="K21" s="19">
        <v>0</v>
      </c>
      <c r="M21" s="24">
        <v>0</v>
      </c>
    </row>
    <row r="22" spans="1:13" ht="21" x14ac:dyDescent="0.35">
      <c r="B22" s="37" t="s">
        <v>38</v>
      </c>
      <c r="E22" s="77">
        <v>5</v>
      </c>
      <c r="F22" s="38"/>
      <c r="G22" s="19">
        <v>0</v>
      </c>
      <c r="H22" s="41"/>
      <c r="I22" s="19">
        <v>0</v>
      </c>
      <c r="J22" s="41"/>
      <c r="K22" s="19">
        <v>2544817</v>
      </c>
      <c r="L22" s="41"/>
      <c r="M22" s="19">
        <v>2544817</v>
      </c>
    </row>
    <row r="23" spans="1:13" ht="21" x14ac:dyDescent="0.15">
      <c r="B23" s="95" t="s">
        <v>119</v>
      </c>
      <c r="C23" s="95"/>
      <c r="E23" s="77">
        <v>6</v>
      </c>
      <c r="F23" s="38"/>
      <c r="G23" s="19">
        <v>86965</v>
      </c>
      <c r="H23" s="41"/>
      <c r="I23" s="19">
        <v>88356</v>
      </c>
      <c r="J23" s="41"/>
      <c r="K23" s="19">
        <v>86965</v>
      </c>
      <c r="L23" s="41"/>
      <c r="M23" s="19">
        <v>88356</v>
      </c>
    </row>
    <row r="24" spans="1:13" ht="21" x14ac:dyDescent="0.35">
      <c r="B24" s="37" t="s">
        <v>39</v>
      </c>
      <c r="E24" s="77">
        <v>7</v>
      </c>
      <c r="F24" s="38"/>
      <c r="G24" s="19">
        <v>6129758</v>
      </c>
      <c r="H24" s="41"/>
      <c r="I24" s="19">
        <v>5816612</v>
      </c>
      <c r="J24" s="41"/>
      <c r="K24" s="19">
        <v>4939437</v>
      </c>
      <c r="L24" s="41"/>
      <c r="M24" s="19">
        <v>4592562</v>
      </c>
    </row>
    <row r="25" spans="1:13" ht="21" x14ac:dyDescent="0.15">
      <c r="B25" s="95" t="s">
        <v>120</v>
      </c>
      <c r="E25" s="77">
        <v>10.1</v>
      </c>
      <c r="F25" s="38"/>
      <c r="G25" s="19">
        <v>658969</v>
      </c>
      <c r="H25" s="41"/>
      <c r="I25" s="19">
        <v>600381</v>
      </c>
      <c r="J25" s="41"/>
      <c r="K25" s="19">
        <v>637579</v>
      </c>
      <c r="L25" s="41"/>
      <c r="M25" s="19">
        <v>583069</v>
      </c>
    </row>
    <row r="26" spans="1:13" ht="21" x14ac:dyDescent="0.35">
      <c r="B26" s="37" t="s">
        <v>40</v>
      </c>
      <c r="E26" s="77">
        <v>8</v>
      </c>
      <c r="F26" s="38"/>
      <c r="G26" s="19">
        <v>27108</v>
      </c>
      <c r="H26" s="41"/>
      <c r="I26" s="19">
        <v>16848</v>
      </c>
      <c r="J26" s="41"/>
      <c r="K26" s="19">
        <v>27108</v>
      </c>
      <c r="L26" s="41"/>
      <c r="M26" s="19">
        <v>16848</v>
      </c>
    </row>
    <row r="27" spans="1:13" ht="21" x14ac:dyDescent="0.35">
      <c r="B27" s="37" t="s">
        <v>41</v>
      </c>
      <c r="E27" s="77"/>
      <c r="F27" s="38"/>
      <c r="G27" s="42">
        <v>45746</v>
      </c>
      <c r="H27" s="41"/>
      <c r="I27" s="42">
        <v>50259</v>
      </c>
      <c r="J27" s="41"/>
      <c r="K27" s="42">
        <v>0</v>
      </c>
      <c r="L27" s="41"/>
      <c r="M27" s="42">
        <v>0</v>
      </c>
    </row>
    <row r="28" spans="1:13" ht="21" x14ac:dyDescent="0.35">
      <c r="B28" s="37" t="s">
        <v>42</v>
      </c>
      <c r="E28" s="77"/>
      <c r="F28" s="38"/>
      <c r="G28" s="43">
        <v>14412</v>
      </c>
      <c r="H28" s="41"/>
      <c r="I28" s="43">
        <v>15381</v>
      </c>
      <c r="J28" s="41"/>
      <c r="K28" s="43">
        <v>12982</v>
      </c>
      <c r="L28" s="41"/>
      <c r="M28" s="43">
        <v>13951</v>
      </c>
    </row>
    <row r="29" spans="1:13" ht="21" x14ac:dyDescent="0.15">
      <c r="B29" s="33"/>
      <c r="C29" s="33"/>
      <c r="D29" s="1" t="s">
        <v>43</v>
      </c>
      <c r="E29" s="77"/>
      <c r="F29" s="38"/>
      <c r="G29" s="39">
        <f>SUM(G21:G28)</f>
        <v>6963272</v>
      </c>
      <c r="I29" s="39">
        <f>SUM(I21:I28)</f>
        <v>6588151</v>
      </c>
      <c r="K29" s="39">
        <f>SUM(K21:K28)</f>
        <v>8248888</v>
      </c>
      <c r="M29" s="39">
        <f>SUM(M21:M28)</f>
        <v>7839603</v>
      </c>
    </row>
    <row r="30" spans="1:13" ht="22" thickBot="1" x14ac:dyDescent="0.2">
      <c r="A30" s="40"/>
      <c r="B30" s="2" t="s">
        <v>44</v>
      </c>
      <c r="C30" s="40"/>
      <c r="D30" s="40"/>
      <c r="E30" s="38"/>
      <c r="F30" s="38"/>
      <c r="G30" s="44">
        <f>G18+G29</f>
        <v>9726000</v>
      </c>
      <c r="I30" s="44">
        <f>ROUND(I18+I29,0)</f>
        <v>9386056</v>
      </c>
      <c r="K30" s="44">
        <f>K18+K29</f>
        <v>10929565</v>
      </c>
      <c r="M30" s="44">
        <f>ROUND(M18+M29,0)</f>
        <v>10572587</v>
      </c>
    </row>
    <row r="31" spans="1:13" ht="22" thickTop="1" x14ac:dyDescent="0.15">
      <c r="B31" s="2"/>
      <c r="C31" s="2"/>
      <c r="D31" s="33"/>
      <c r="E31" s="38"/>
      <c r="F31" s="38"/>
      <c r="G31" s="42"/>
      <c r="H31" s="26"/>
      <c r="I31" s="26"/>
      <c r="J31" s="26"/>
      <c r="K31" s="42"/>
      <c r="L31" s="26"/>
      <c r="M31" s="26"/>
    </row>
    <row r="32" spans="1:13" ht="21" x14ac:dyDescent="0.15">
      <c r="A32" s="33"/>
      <c r="B32" s="33"/>
      <c r="C32" s="33"/>
      <c r="D32" s="33"/>
      <c r="E32" s="38"/>
      <c r="F32" s="38"/>
      <c r="G32" s="87"/>
      <c r="H32" s="25"/>
      <c r="I32" s="25"/>
      <c r="J32" s="26"/>
      <c r="K32" s="42"/>
      <c r="L32" s="26"/>
      <c r="M32" s="26"/>
    </row>
    <row r="33" spans="1:13" ht="21" x14ac:dyDescent="0.15">
      <c r="A33" s="33"/>
      <c r="B33" s="33"/>
      <c r="C33" s="33"/>
      <c r="D33" s="33"/>
      <c r="E33" s="38"/>
      <c r="F33" s="38"/>
      <c r="G33" s="87"/>
      <c r="H33" s="25"/>
      <c r="I33" s="25"/>
      <c r="J33" s="26"/>
      <c r="K33" s="42"/>
      <c r="L33" s="26"/>
      <c r="M33" s="26"/>
    </row>
    <row r="34" spans="1:13" ht="21" x14ac:dyDescent="0.15">
      <c r="A34" s="33"/>
      <c r="B34" s="33"/>
      <c r="C34" s="33"/>
      <c r="D34" s="33"/>
      <c r="E34" s="38"/>
      <c r="F34" s="38"/>
      <c r="G34" s="87"/>
      <c r="H34" s="25"/>
      <c r="I34" s="25"/>
      <c r="J34" s="26"/>
      <c r="K34" s="42"/>
      <c r="L34" s="26"/>
      <c r="M34" s="26"/>
    </row>
    <row r="35" spans="1:13" ht="21" x14ac:dyDescent="0.15">
      <c r="A35" s="33"/>
      <c r="B35" s="33"/>
      <c r="C35" s="33"/>
      <c r="D35" s="33"/>
      <c r="E35" s="38"/>
      <c r="F35" s="38"/>
      <c r="G35" s="87"/>
      <c r="I35" s="26"/>
      <c r="J35" s="26"/>
      <c r="K35" s="42"/>
      <c r="L35" s="26"/>
      <c r="M35" s="26"/>
    </row>
    <row r="36" spans="1:13" ht="21" x14ac:dyDescent="0.15">
      <c r="A36" s="33"/>
      <c r="B36" s="33"/>
      <c r="C36" s="33"/>
      <c r="D36" s="33"/>
      <c r="E36" s="38"/>
      <c r="F36" s="38"/>
      <c r="G36" s="87"/>
      <c r="I36" s="26"/>
      <c r="J36" s="26"/>
      <c r="K36" s="42"/>
      <c r="L36" s="26"/>
      <c r="M36" s="26"/>
    </row>
    <row r="37" spans="1:13" ht="21" x14ac:dyDescent="0.15">
      <c r="A37" s="33"/>
      <c r="B37" s="33"/>
      <c r="C37" s="33"/>
      <c r="D37" s="33"/>
      <c r="E37" s="38"/>
      <c r="F37" s="38"/>
      <c r="G37" s="87"/>
      <c r="I37" s="26"/>
      <c r="J37" s="26"/>
      <c r="K37" s="42"/>
      <c r="L37" s="26"/>
      <c r="M37" s="26"/>
    </row>
    <row r="38" spans="1:13" ht="21" x14ac:dyDescent="0.15">
      <c r="A38" s="33"/>
      <c r="B38" s="33"/>
      <c r="C38" s="33"/>
      <c r="D38" s="33"/>
      <c r="E38" s="38"/>
      <c r="F38" s="38"/>
      <c r="G38" s="87"/>
      <c r="I38" s="26"/>
      <c r="J38" s="26"/>
      <c r="K38" s="42"/>
      <c r="L38" s="26"/>
      <c r="M38" s="26"/>
    </row>
    <row r="39" spans="1:13" ht="21" x14ac:dyDescent="0.15">
      <c r="A39" s="33"/>
      <c r="B39" s="33"/>
      <c r="C39" s="33"/>
      <c r="D39" s="33"/>
      <c r="E39" s="38"/>
      <c r="F39" s="38"/>
      <c r="G39" s="87"/>
      <c r="I39" s="26"/>
      <c r="J39" s="26"/>
      <c r="K39" s="42"/>
      <c r="L39" s="26"/>
      <c r="M39" s="26"/>
    </row>
    <row r="40" spans="1:13" ht="21" x14ac:dyDescent="0.15">
      <c r="A40" s="33"/>
      <c r="B40" s="33"/>
      <c r="C40" s="33"/>
      <c r="D40" s="33"/>
      <c r="E40" s="38"/>
      <c r="F40" s="38"/>
      <c r="G40" s="87"/>
      <c r="I40" s="26"/>
      <c r="J40" s="26"/>
      <c r="K40" s="42"/>
      <c r="L40" s="26"/>
      <c r="M40" s="26"/>
    </row>
    <row r="41" spans="1:13" ht="21" x14ac:dyDescent="0.15">
      <c r="A41" s="33"/>
      <c r="B41" s="33"/>
      <c r="C41" s="33"/>
      <c r="D41" s="33"/>
      <c r="E41" s="38"/>
      <c r="F41" s="38"/>
      <c r="G41" s="87"/>
      <c r="I41" s="26"/>
      <c r="J41" s="26"/>
      <c r="K41" s="42"/>
      <c r="L41" s="26"/>
      <c r="M41" s="26"/>
    </row>
    <row r="42" spans="1:13" ht="22" x14ac:dyDescent="0.15">
      <c r="A42" s="33"/>
      <c r="B42" s="33"/>
      <c r="C42" s="33"/>
      <c r="D42" s="33" t="s">
        <v>99</v>
      </c>
      <c r="E42" s="38"/>
      <c r="F42" s="38"/>
      <c r="G42" s="87"/>
      <c r="I42" s="26"/>
      <c r="J42" s="26"/>
      <c r="K42" s="42"/>
      <c r="L42" s="26"/>
      <c r="M42" s="26"/>
    </row>
    <row r="43" spans="1:13" ht="21" x14ac:dyDescent="0.15">
      <c r="A43" s="33"/>
      <c r="B43" s="33"/>
      <c r="C43" s="33"/>
      <c r="D43" s="33"/>
      <c r="E43" s="38"/>
      <c r="F43" s="38"/>
      <c r="G43" s="87"/>
      <c r="I43" s="26"/>
      <c r="J43" s="26"/>
      <c r="K43" s="42"/>
      <c r="L43" s="26"/>
      <c r="M43" s="26"/>
    </row>
    <row r="44" spans="1:13" ht="21" x14ac:dyDescent="0.15">
      <c r="A44" s="33"/>
      <c r="B44" s="33"/>
      <c r="C44" s="33"/>
      <c r="D44" s="33"/>
      <c r="E44" s="38"/>
      <c r="F44" s="38"/>
      <c r="G44" s="87"/>
      <c r="I44" s="26"/>
      <c r="J44" s="26"/>
      <c r="K44" s="42"/>
      <c r="L44" s="26"/>
      <c r="M44" s="26"/>
    </row>
    <row r="45" spans="1:13" ht="21" x14ac:dyDescent="0.15">
      <c r="G45" s="19"/>
      <c r="M45" s="45"/>
    </row>
    <row r="46" spans="1:13" ht="21" x14ac:dyDescent="0.15">
      <c r="A46" s="2" t="s">
        <v>0</v>
      </c>
    </row>
    <row r="47" spans="1:13" ht="21" x14ac:dyDescent="0.15">
      <c r="A47" s="2" t="s">
        <v>29</v>
      </c>
      <c r="B47" s="46"/>
      <c r="C47" s="46"/>
      <c r="D47" s="46"/>
    </row>
    <row r="48" spans="1:13" ht="21" x14ac:dyDescent="0.15">
      <c r="A48" s="2" t="str">
        <f>A3</f>
        <v>ณ วันที่ 31 มีนาคม 2566</v>
      </c>
      <c r="B48" s="46"/>
      <c r="C48" s="46"/>
      <c r="D48" s="46"/>
    </row>
    <row r="49" spans="1:13" ht="21" x14ac:dyDescent="0.15">
      <c r="A49" s="2"/>
      <c r="B49" s="46"/>
      <c r="C49" s="46"/>
      <c r="D49" s="46"/>
    </row>
    <row r="50" spans="1:13" ht="21" x14ac:dyDescent="0.15">
      <c r="E50" s="8"/>
      <c r="F50" s="8"/>
      <c r="G50" s="88"/>
      <c r="H50" s="27"/>
      <c r="I50" s="27"/>
      <c r="J50" s="27"/>
      <c r="K50" s="89"/>
      <c r="L50" s="27"/>
      <c r="M50" s="109" t="s">
        <v>149</v>
      </c>
    </row>
    <row r="51" spans="1:13" ht="21" x14ac:dyDescent="0.15">
      <c r="E51" s="6"/>
      <c r="F51" s="6"/>
      <c r="G51" s="121" t="s">
        <v>2</v>
      </c>
      <c r="H51" s="121"/>
      <c r="I51" s="121"/>
      <c r="J51" s="28"/>
      <c r="K51" s="121" t="s">
        <v>116</v>
      </c>
      <c r="L51" s="121"/>
      <c r="M51" s="121"/>
    </row>
    <row r="52" spans="1:13" ht="22" x14ac:dyDescent="0.15">
      <c r="E52" s="6"/>
      <c r="F52" s="6"/>
      <c r="G52" s="113" t="s">
        <v>148</v>
      </c>
      <c r="H52" s="28"/>
      <c r="I52" s="107" t="s">
        <v>141</v>
      </c>
      <c r="J52" s="28"/>
      <c r="K52" s="113" t="s">
        <v>148</v>
      </c>
      <c r="L52" s="28"/>
      <c r="M52" s="107" t="s">
        <v>141</v>
      </c>
    </row>
    <row r="53" spans="1:13" ht="21" x14ac:dyDescent="0.15">
      <c r="E53" s="6"/>
      <c r="F53" s="6"/>
      <c r="G53" s="114" t="s">
        <v>146</v>
      </c>
      <c r="H53" s="28"/>
      <c r="I53" s="108" t="s">
        <v>145</v>
      </c>
      <c r="J53" s="28"/>
      <c r="K53" s="114" t="s">
        <v>146</v>
      </c>
      <c r="L53" s="28"/>
      <c r="M53" s="108" t="s">
        <v>145</v>
      </c>
    </row>
    <row r="54" spans="1:13" ht="22.75" customHeight="1" x14ac:dyDescent="0.15">
      <c r="E54" s="75" t="s">
        <v>30</v>
      </c>
      <c r="F54" s="6"/>
      <c r="G54" s="115" t="s">
        <v>147</v>
      </c>
      <c r="H54" s="29"/>
      <c r="I54" s="105"/>
      <c r="J54" s="29"/>
      <c r="K54" s="115" t="s">
        <v>147</v>
      </c>
      <c r="L54" s="29"/>
      <c r="M54" s="106"/>
    </row>
    <row r="55" spans="1:13" ht="21" x14ac:dyDescent="0.15">
      <c r="A55" s="2" t="s">
        <v>45</v>
      </c>
    </row>
    <row r="56" spans="1:13" ht="21" x14ac:dyDescent="0.15">
      <c r="A56" s="2" t="s">
        <v>46</v>
      </c>
    </row>
    <row r="57" spans="1:13" ht="21" x14ac:dyDescent="0.15">
      <c r="B57" s="1" t="s">
        <v>47</v>
      </c>
      <c r="E57" s="78">
        <v>9</v>
      </c>
      <c r="G57" s="19">
        <v>1265000</v>
      </c>
      <c r="I57" s="19">
        <v>1570000</v>
      </c>
      <c r="K57" s="42">
        <v>1265000</v>
      </c>
      <c r="M57" s="42">
        <v>1570000</v>
      </c>
    </row>
    <row r="58" spans="1:13" ht="21" x14ac:dyDescent="0.15">
      <c r="B58" s="1" t="s">
        <v>48</v>
      </c>
      <c r="E58" s="79"/>
      <c r="G58" s="19">
        <v>1084193</v>
      </c>
      <c r="I58" s="19">
        <v>808977</v>
      </c>
      <c r="K58" s="42">
        <v>678552</v>
      </c>
      <c r="M58" s="42">
        <v>460778</v>
      </c>
    </row>
    <row r="59" spans="1:13" ht="21" x14ac:dyDescent="0.15">
      <c r="B59" s="1" t="s">
        <v>49</v>
      </c>
      <c r="E59" s="78">
        <v>2</v>
      </c>
      <c r="G59" s="19">
        <v>0</v>
      </c>
      <c r="I59" s="19">
        <v>0</v>
      </c>
      <c r="K59" s="42">
        <v>1852416</v>
      </c>
      <c r="M59" s="42">
        <v>1765876</v>
      </c>
    </row>
    <row r="60" spans="1:13" ht="21" x14ac:dyDescent="0.15">
      <c r="B60" s="1" t="s">
        <v>140</v>
      </c>
      <c r="E60" s="78">
        <v>2</v>
      </c>
      <c r="G60" s="19">
        <v>0</v>
      </c>
      <c r="I60" s="19">
        <v>0</v>
      </c>
      <c r="K60" s="42">
        <v>2303</v>
      </c>
      <c r="M60" s="42">
        <v>1578</v>
      </c>
    </row>
    <row r="61" spans="1:13" ht="21" x14ac:dyDescent="0.15">
      <c r="B61" s="96" t="s">
        <v>121</v>
      </c>
      <c r="C61" s="96"/>
      <c r="D61" s="97"/>
      <c r="E61" s="78">
        <v>10.199999999999999</v>
      </c>
      <c r="G61" s="19">
        <v>132851</v>
      </c>
      <c r="I61" s="19">
        <v>122955</v>
      </c>
      <c r="K61" s="42">
        <v>126347</v>
      </c>
      <c r="M61" s="42">
        <v>117651</v>
      </c>
    </row>
    <row r="62" spans="1:13" ht="21" x14ac:dyDescent="0.15">
      <c r="B62" s="1" t="s">
        <v>50</v>
      </c>
      <c r="E62" s="79"/>
      <c r="G62" s="19">
        <v>225371</v>
      </c>
      <c r="I62" s="19">
        <v>145409</v>
      </c>
      <c r="K62" s="42">
        <v>224231</v>
      </c>
      <c r="M62" s="42">
        <v>144269</v>
      </c>
    </row>
    <row r="63" spans="1:13" ht="21" x14ac:dyDescent="0.15">
      <c r="D63" s="1" t="s">
        <v>51</v>
      </c>
      <c r="E63" s="79"/>
      <c r="G63" s="39">
        <f>SUM(G57:G62)</f>
        <v>2707415</v>
      </c>
      <c r="I63" s="39">
        <f>SUM(I57:I62)</f>
        <v>2647341</v>
      </c>
      <c r="K63" s="39">
        <f>SUM(K57:K62)</f>
        <v>4148849</v>
      </c>
      <c r="M63" s="39">
        <f>SUM(M57:M62)</f>
        <v>4060152</v>
      </c>
    </row>
    <row r="64" spans="1:13" ht="21" x14ac:dyDescent="0.15">
      <c r="E64" s="79"/>
      <c r="I64" s="42"/>
    </row>
    <row r="65" spans="1:13" ht="21" x14ac:dyDescent="0.15">
      <c r="A65" s="2" t="s">
        <v>52</v>
      </c>
      <c r="E65" s="79"/>
    </row>
    <row r="66" spans="1:13" ht="21" x14ac:dyDescent="0.15">
      <c r="B66" s="18" t="s">
        <v>53</v>
      </c>
      <c r="C66" s="18"/>
      <c r="D66" s="47"/>
      <c r="E66" s="79"/>
    </row>
    <row r="67" spans="1:13" ht="21" x14ac:dyDescent="0.15">
      <c r="C67" s="15" t="s">
        <v>54</v>
      </c>
      <c r="E67" s="78">
        <v>11</v>
      </c>
      <c r="G67" s="42">
        <v>42063</v>
      </c>
      <c r="I67" s="42">
        <v>50365</v>
      </c>
      <c r="K67" s="42">
        <v>0</v>
      </c>
      <c r="M67" s="42">
        <v>0</v>
      </c>
    </row>
    <row r="68" spans="1:13" ht="21" x14ac:dyDescent="0.15">
      <c r="B68" s="98" t="s">
        <v>122</v>
      </c>
      <c r="C68" s="99"/>
      <c r="D68" s="98"/>
      <c r="E68" s="78"/>
      <c r="G68" s="42"/>
      <c r="I68" s="42"/>
      <c r="K68" s="42"/>
      <c r="M68" s="42"/>
    </row>
    <row r="69" spans="1:13" ht="21" x14ac:dyDescent="0.15">
      <c r="B69" s="98"/>
      <c r="C69" s="99" t="s">
        <v>123</v>
      </c>
      <c r="D69" s="98"/>
      <c r="E69" s="78">
        <v>10.199999999999999</v>
      </c>
      <c r="G69" s="42">
        <v>507911</v>
      </c>
      <c r="I69" s="42">
        <v>461712</v>
      </c>
      <c r="K69" s="42">
        <v>492993</v>
      </c>
      <c r="M69" s="42">
        <v>449619</v>
      </c>
    </row>
    <row r="70" spans="1:13" ht="21" x14ac:dyDescent="0.15">
      <c r="B70" s="18" t="s">
        <v>135</v>
      </c>
      <c r="C70" s="18"/>
      <c r="E70" s="78"/>
      <c r="G70" s="42">
        <v>181825</v>
      </c>
      <c r="I70" s="42">
        <v>178868</v>
      </c>
      <c r="K70" s="42">
        <v>74666</v>
      </c>
      <c r="M70" s="42">
        <v>73290</v>
      </c>
    </row>
    <row r="71" spans="1:13" ht="21" x14ac:dyDescent="0.15">
      <c r="B71" s="18" t="s">
        <v>55</v>
      </c>
      <c r="C71" s="18"/>
      <c r="E71" s="78"/>
      <c r="G71" s="42">
        <v>29186</v>
      </c>
      <c r="I71" s="42">
        <v>29478</v>
      </c>
      <c r="K71" s="42">
        <v>29186</v>
      </c>
      <c r="M71" s="42">
        <v>29478</v>
      </c>
    </row>
    <row r="72" spans="1:13" ht="21" x14ac:dyDescent="0.15">
      <c r="B72" s="18" t="s">
        <v>100</v>
      </c>
      <c r="C72" s="18"/>
      <c r="E72" s="78"/>
      <c r="G72" s="42">
        <v>8233</v>
      </c>
      <c r="I72" s="42">
        <v>8375</v>
      </c>
      <c r="K72" s="42">
        <v>8233</v>
      </c>
      <c r="M72" s="42">
        <v>8375</v>
      </c>
    </row>
    <row r="73" spans="1:13" ht="21" x14ac:dyDescent="0.15">
      <c r="B73" s="48"/>
      <c r="C73" s="48"/>
      <c r="D73" s="49" t="s">
        <v>56</v>
      </c>
      <c r="G73" s="39">
        <f>SUM(G67:G72)</f>
        <v>769218</v>
      </c>
      <c r="I73" s="39">
        <f>SUM(I67:I72)</f>
        <v>728798</v>
      </c>
      <c r="K73" s="39">
        <f>SUM(K67:K72)</f>
        <v>605078</v>
      </c>
      <c r="M73" s="39">
        <f>SUM(M67:M72)</f>
        <v>560762</v>
      </c>
    </row>
    <row r="74" spans="1:13" ht="21" x14ac:dyDescent="0.15">
      <c r="B74" s="2" t="s">
        <v>57</v>
      </c>
      <c r="C74" s="33"/>
      <c r="D74" s="33"/>
      <c r="G74" s="39">
        <f>G63+G73</f>
        <v>3476633</v>
      </c>
      <c r="I74" s="39">
        <f>ROUND(I63+I73,0)</f>
        <v>3376139</v>
      </c>
      <c r="K74" s="39">
        <f>K63+K73</f>
        <v>4753927</v>
      </c>
      <c r="M74" s="39">
        <f>ROUND(M63+M73,0)</f>
        <v>4620914</v>
      </c>
    </row>
    <row r="75" spans="1:13" ht="21" x14ac:dyDescent="0.15">
      <c r="G75" s="87"/>
    </row>
    <row r="76" spans="1:13" ht="21" x14ac:dyDescent="0.15">
      <c r="A76" s="2" t="s">
        <v>58</v>
      </c>
    </row>
    <row r="77" spans="1:13" ht="21" x14ac:dyDescent="0.15">
      <c r="B77" s="1" t="s">
        <v>59</v>
      </c>
      <c r="C77" s="33"/>
      <c r="D77" s="33"/>
    </row>
    <row r="78" spans="1:13" ht="22" thickBot="1" x14ac:dyDescent="0.2">
      <c r="C78" s="100" t="s">
        <v>150</v>
      </c>
      <c r="D78" s="33"/>
      <c r="E78" s="78"/>
      <c r="G78" s="50">
        <v>912561</v>
      </c>
      <c r="H78" s="19"/>
      <c r="I78" s="50">
        <v>912561</v>
      </c>
      <c r="J78" s="19"/>
      <c r="K78" s="50">
        <v>912561</v>
      </c>
      <c r="L78" s="19"/>
      <c r="M78" s="50">
        <v>912561</v>
      </c>
    </row>
    <row r="79" spans="1:13" ht="22" thickTop="1" x14ac:dyDescent="0.15">
      <c r="C79" s="100" t="s">
        <v>139</v>
      </c>
      <c r="D79" s="33"/>
      <c r="G79" s="19">
        <f>+SOE_Conso_Thai!E19</f>
        <v>912561</v>
      </c>
      <c r="I79" s="42">
        <v>912561</v>
      </c>
      <c r="K79" s="19">
        <f>+SOE_Thai!D16</f>
        <v>912561</v>
      </c>
      <c r="M79" s="42">
        <v>912561</v>
      </c>
    </row>
    <row r="80" spans="1:13" ht="21" x14ac:dyDescent="0.15">
      <c r="B80" s="18" t="s">
        <v>60</v>
      </c>
      <c r="C80" s="47"/>
      <c r="D80" s="47"/>
      <c r="E80" s="79"/>
      <c r="G80" s="19">
        <f>+SOE_Conso_Thai!G19</f>
        <v>3233498</v>
      </c>
      <c r="I80" s="42">
        <v>3233498</v>
      </c>
      <c r="K80" s="19">
        <f>+SOE_Thai!F16</f>
        <v>3233498</v>
      </c>
      <c r="M80" s="42">
        <v>3233498</v>
      </c>
    </row>
    <row r="81" spans="2:13" ht="21" x14ac:dyDescent="0.15">
      <c r="B81" s="18" t="s">
        <v>61</v>
      </c>
      <c r="C81" s="47"/>
      <c r="D81" s="47"/>
      <c r="E81" s="79"/>
      <c r="G81" s="42"/>
      <c r="H81" s="42"/>
      <c r="I81" s="42"/>
      <c r="J81" s="42"/>
      <c r="K81" s="42"/>
      <c r="L81" s="42"/>
      <c r="M81" s="42"/>
    </row>
    <row r="82" spans="2:13" ht="21" x14ac:dyDescent="0.15">
      <c r="B82" s="51"/>
      <c r="C82" s="52" t="s">
        <v>62</v>
      </c>
      <c r="D82" s="51"/>
      <c r="E82" s="78"/>
      <c r="G82" s="42">
        <f>+SOE_Conso_Thai!I19</f>
        <v>91256</v>
      </c>
      <c r="H82" s="42"/>
      <c r="I82" s="42">
        <v>91256</v>
      </c>
      <c r="J82" s="42"/>
      <c r="K82" s="42">
        <f>+SOE_Thai!H16</f>
        <v>91256</v>
      </c>
      <c r="L82" s="42"/>
      <c r="M82" s="42">
        <v>91256</v>
      </c>
    </row>
    <row r="83" spans="2:13" ht="21" x14ac:dyDescent="0.15">
      <c r="B83" s="51"/>
      <c r="C83" s="52" t="s">
        <v>63</v>
      </c>
      <c r="D83" s="51"/>
      <c r="G83" s="42">
        <f>+SOE_Conso_Thai!K19</f>
        <v>3652314</v>
      </c>
      <c r="H83" s="42"/>
      <c r="I83" s="42">
        <v>3413086</v>
      </c>
      <c r="J83" s="42"/>
      <c r="K83" s="42">
        <f>+SOE_Thai!J16</f>
        <v>1938323</v>
      </c>
      <c r="L83" s="42"/>
      <c r="M83" s="42">
        <v>1714358</v>
      </c>
    </row>
    <row r="84" spans="2:13" ht="21" x14ac:dyDescent="0.15">
      <c r="B84" s="18" t="s">
        <v>110</v>
      </c>
      <c r="C84" s="47"/>
      <c r="D84" s="47"/>
      <c r="E84" s="79"/>
      <c r="G84" s="43">
        <f>+SOE_Conso_Thai!M19</f>
        <v>-1684986</v>
      </c>
      <c r="H84" s="42"/>
      <c r="I84" s="43">
        <v>-1684986</v>
      </c>
      <c r="J84" s="42"/>
      <c r="K84" s="43">
        <v>0</v>
      </c>
      <c r="L84" s="42"/>
      <c r="M84" s="43">
        <v>0</v>
      </c>
    </row>
    <row r="85" spans="2:13" ht="21" x14ac:dyDescent="0.15">
      <c r="C85" s="33"/>
      <c r="D85" s="1" t="s">
        <v>64</v>
      </c>
      <c r="G85" s="42">
        <f>SUM(G79:G84)</f>
        <v>6204643</v>
      </c>
      <c r="H85" s="42"/>
      <c r="I85" s="42">
        <f>SUM(I79:I84)</f>
        <v>5965415</v>
      </c>
      <c r="J85" s="42"/>
      <c r="K85" s="42">
        <f>SUM(K79:K84)</f>
        <v>6175638</v>
      </c>
      <c r="L85" s="42"/>
      <c r="M85" s="42">
        <f>SUM(M79:M84)</f>
        <v>5951673</v>
      </c>
    </row>
    <row r="86" spans="2:13" ht="21" x14ac:dyDescent="0.15">
      <c r="B86" s="1" t="s">
        <v>65</v>
      </c>
      <c r="E86" s="78"/>
      <c r="G86" s="42">
        <f>+SOE_Conso_Thai!Q19</f>
        <v>44724</v>
      </c>
      <c r="H86" s="42"/>
      <c r="I86" s="42">
        <v>44502</v>
      </c>
      <c r="J86" s="42"/>
      <c r="K86" s="42">
        <v>0</v>
      </c>
      <c r="L86" s="42"/>
      <c r="M86" s="42">
        <v>0</v>
      </c>
    </row>
    <row r="87" spans="2:13" ht="21" x14ac:dyDescent="0.15">
      <c r="B87" s="33"/>
      <c r="D87" s="1" t="s">
        <v>66</v>
      </c>
      <c r="G87" s="39">
        <f>SUM(G85:G86)</f>
        <v>6249367</v>
      </c>
      <c r="H87" s="42"/>
      <c r="I87" s="39">
        <f>SUM(I85:I86)</f>
        <v>6009917</v>
      </c>
      <c r="J87" s="42"/>
      <c r="K87" s="39">
        <f>SUM(K85:K86)</f>
        <v>6175638</v>
      </c>
      <c r="L87" s="42"/>
      <c r="M87" s="39">
        <f>SUM(M85:M86)</f>
        <v>5951673</v>
      </c>
    </row>
    <row r="88" spans="2:13" ht="22" thickBot="1" x14ac:dyDescent="0.2">
      <c r="B88" s="2" t="s">
        <v>67</v>
      </c>
      <c r="C88" s="33"/>
      <c r="D88" s="33"/>
      <c r="G88" s="50">
        <f>G74+G87</f>
        <v>9726000</v>
      </c>
      <c r="H88" s="42"/>
      <c r="I88" s="50">
        <f>ROUND(I74+I87,0)</f>
        <v>9386056</v>
      </c>
      <c r="J88" s="42"/>
      <c r="K88" s="50">
        <f>K74+K87</f>
        <v>10929565</v>
      </c>
      <c r="L88" s="42"/>
      <c r="M88" s="50">
        <f>ROUND(M74+M87,0)</f>
        <v>10572587</v>
      </c>
    </row>
    <row r="89" spans="2:13" ht="22" thickTop="1" x14ac:dyDescent="0.15">
      <c r="G89" s="42"/>
      <c r="H89" s="42"/>
      <c r="I89" s="42"/>
      <c r="J89" s="42"/>
      <c r="K89" s="42"/>
      <c r="L89" s="42"/>
      <c r="M89" s="42"/>
    </row>
    <row r="90" spans="2:13" ht="21" x14ac:dyDescent="0.15">
      <c r="G90" s="42"/>
      <c r="H90" s="42"/>
      <c r="I90" s="42"/>
      <c r="J90" s="42"/>
      <c r="K90" s="42"/>
      <c r="L90" s="42"/>
      <c r="M90" s="42"/>
    </row>
    <row r="91" spans="2:13" ht="21" x14ac:dyDescent="0.15">
      <c r="G91" s="42"/>
      <c r="H91" s="42"/>
      <c r="I91" s="42"/>
      <c r="J91" s="42"/>
      <c r="K91" s="42"/>
      <c r="L91" s="42"/>
      <c r="M91" s="42"/>
    </row>
    <row r="92" spans="2:13" ht="21" x14ac:dyDescent="0.15">
      <c r="G92" s="42">
        <f>G30-G88</f>
        <v>0</v>
      </c>
      <c r="H92" s="42"/>
      <c r="I92" s="42">
        <f>I30-I88</f>
        <v>0</v>
      </c>
      <c r="J92" s="42"/>
      <c r="K92" s="42">
        <f>K30-K88</f>
        <v>0</v>
      </c>
      <c r="L92" s="42"/>
      <c r="M92" s="42">
        <f>M30-M88</f>
        <v>0</v>
      </c>
    </row>
    <row r="93" spans="2:13" ht="21" x14ac:dyDescent="0.15">
      <c r="G93" s="42"/>
      <c r="H93" s="26"/>
      <c r="I93" s="26"/>
      <c r="J93" s="26"/>
      <c r="K93" s="42"/>
      <c r="L93" s="26"/>
      <c r="M93" s="26"/>
    </row>
    <row r="94" spans="2:13" ht="21" x14ac:dyDescent="0.15">
      <c r="G94" s="42"/>
      <c r="H94" s="42"/>
      <c r="I94" s="42"/>
      <c r="J94" s="42"/>
      <c r="K94" s="42"/>
      <c r="L94" s="42"/>
      <c r="M94" s="42"/>
    </row>
    <row r="95" spans="2:13" ht="21" x14ac:dyDescent="0.15">
      <c r="K95" s="86"/>
    </row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  <row r="149" ht="21" x14ac:dyDescent="0.15"/>
    <row r="150" ht="21" x14ac:dyDescent="0.15"/>
  </sheetData>
  <mergeCells count="4">
    <mergeCell ref="G6:I6"/>
    <mergeCell ref="K6:M6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76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view="pageBreakPreview" topLeftCell="B32" zoomScale="120" zoomScaleNormal="136" zoomScaleSheetLayoutView="120" workbookViewId="0">
      <selection activeCell="E14" sqref="E14:E15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9" customWidth="1"/>
    <col min="10" max="10" width="1.5" style="1" customWidth="1"/>
    <col min="11" max="11" width="13" style="1" customWidth="1"/>
    <col min="12" max="12" width="11.6640625" style="24" bestFit="1" customWidth="1"/>
    <col min="13" max="250" width="9.33203125" style="1"/>
    <col min="251" max="251" width="33.5" style="1" customWidth="1"/>
    <col min="252" max="252" width="8" style="1" bestFit="1" customWidth="1"/>
    <col min="253" max="253" width="1.5" style="1" customWidth="1"/>
    <col min="254" max="254" width="13.6640625" style="1" customWidth="1"/>
    <col min="255" max="255" width="1.5" style="1" customWidth="1"/>
    <col min="256" max="256" width="13.6640625" style="1" customWidth="1"/>
    <col min="257" max="257" width="1.5" style="1" customWidth="1"/>
    <col min="258" max="258" width="13.6640625" style="1" customWidth="1"/>
    <col min="259" max="259" width="1.5" style="1" customWidth="1"/>
    <col min="260" max="260" width="13.6640625" style="1" customWidth="1"/>
    <col min="261" max="262" width="11.6640625" style="1" bestFit="1" customWidth="1"/>
    <col min="263" max="506" width="9.33203125" style="1"/>
    <col min="507" max="507" width="33.5" style="1" customWidth="1"/>
    <col min="508" max="508" width="8" style="1" bestFit="1" customWidth="1"/>
    <col min="509" max="509" width="1.5" style="1" customWidth="1"/>
    <col min="510" max="510" width="13.6640625" style="1" customWidth="1"/>
    <col min="511" max="511" width="1.5" style="1" customWidth="1"/>
    <col min="512" max="512" width="13.6640625" style="1" customWidth="1"/>
    <col min="513" max="513" width="1.5" style="1" customWidth="1"/>
    <col min="514" max="514" width="13.6640625" style="1" customWidth="1"/>
    <col min="515" max="515" width="1.5" style="1" customWidth="1"/>
    <col min="516" max="516" width="13.6640625" style="1" customWidth="1"/>
    <col min="517" max="518" width="11.6640625" style="1" bestFit="1" customWidth="1"/>
    <col min="519" max="762" width="9.33203125" style="1"/>
    <col min="763" max="763" width="33.5" style="1" customWidth="1"/>
    <col min="764" max="764" width="8" style="1" bestFit="1" customWidth="1"/>
    <col min="765" max="765" width="1.5" style="1" customWidth="1"/>
    <col min="766" max="766" width="13.6640625" style="1" customWidth="1"/>
    <col min="767" max="767" width="1.5" style="1" customWidth="1"/>
    <col min="768" max="768" width="13.6640625" style="1" customWidth="1"/>
    <col min="769" max="769" width="1.5" style="1" customWidth="1"/>
    <col min="770" max="770" width="13.6640625" style="1" customWidth="1"/>
    <col min="771" max="771" width="1.5" style="1" customWidth="1"/>
    <col min="772" max="772" width="13.6640625" style="1" customWidth="1"/>
    <col min="773" max="774" width="11.6640625" style="1" bestFit="1" customWidth="1"/>
    <col min="775" max="1018" width="9.33203125" style="1"/>
    <col min="1019" max="1019" width="33.5" style="1" customWidth="1"/>
    <col min="1020" max="1020" width="8" style="1" bestFit="1" customWidth="1"/>
    <col min="1021" max="1021" width="1.5" style="1" customWidth="1"/>
    <col min="1022" max="1022" width="13.6640625" style="1" customWidth="1"/>
    <col min="1023" max="1023" width="1.5" style="1" customWidth="1"/>
    <col min="1024" max="1024" width="13.6640625" style="1" customWidth="1"/>
    <col min="1025" max="1025" width="1.5" style="1" customWidth="1"/>
    <col min="1026" max="1026" width="13.6640625" style="1" customWidth="1"/>
    <col min="1027" max="1027" width="1.5" style="1" customWidth="1"/>
    <col min="1028" max="1028" width="13.6640625" style="1" customWidth="1"/>
    <col min="1029" max="1030" width="11.6640625" style="1" bestFit="1" customWidth="1"/>
    <col min="1031" max="1274" width="9.33203125" style="1"/>
    <col min="1275" max="1275" width="33.5" style="1" customWidth="1"/>
    <col min="1276" max="1276" width="8" style="1" bestFit="1" customWidth="1"/>
    <col min="1277" max="1277" width="1.5" style="1" customWidth="1"/>
    <col min="1278" max="1278" width="13.6640625" style="1" customWidth="1"/>
    <col min="1279" max="1279" width="1.5" style="1" customWidth="1"/>
    <col min="1280" max="1280" width="13.6640625" style="1" customWidth="1"/>
    <col min="1281" max="1281" width="1.5" style="1" customWidth="1"/>
    <col min="1282" max="1282" width="13.6640625" style="1" customWidth="1"/>
    <col min="1283" max="1283" width="1.5" style="1" customWidth="1"/>
    <col min="1284" max="1284" width="13.6640625" style="1" customWidth="1"/>
    <col min="1285" max="1286" width="11.6640625" style="1" bestFit="1" customWidth="1"/>
    <col min="1287" max="1530" width="9.33203125" style="1"/>
    <col min="1531" max="1531" width="33.5" style="1" customWidth="1"/>
    <col min="1532" max="1532" width="8" style="1" bestFit="1" customWidth="1"/>
    <col min="1533" max="1533" width="1.5" style="1" customWidth="1"/>
    <col min="1534" max="1534" width="13.6640625" style="1" customWidth="1"/>
    <col min="1535" max="1535" width="1.5" style="1" customWidth="1"/>
    <col min="1536" max="1536" width="13.6640625" style="1" customWidth="1"/>
    <col min="1537" max="1537" width="1.5" style="1" customWidth="1"/>
    <col min="1538" max="1538" width="13.6640625" style="1" customWidth="1"/>
    <col min="1539" max="1539" width="1.5" style="1" customWidth="1"/>
    <col min="1540" max="1540" width="13.6640625" style="1" customWidth="1"/>
    <col min="1541" max="1542" width="11.6640625" style="1" bestFit="1" customWidth="1"/>
    <col min="1543" max="1786" width="9.33203125" style="1"/>
    <col min="1787" max="1787" width="33.5" style="1" customWidth="1"/>
    <col min="1788" max="1788" width="8" style="1" bestFit="1" customWidth="1"/>
    <col min="1789" max="1789" width="1.5" style="1" customWidth="1"/>
    <col min="1790" max="1790" width="13.6640625" style="1" customWidth="1"/>
    <col min="1791" max="1791" width="1.5" style="1" customWidth="1"/>
    <col min="1792" max="1792" width="13.6640625" style="1" customWidth="1"/>
    <col min="1793" max="1793" width="1.5" style="1" customWidth="1"/>
    <col min="1794" max="1794" width="13.6640625" style="1" customWidth="1"/>
    <col min="1795" max="1795" width="1.5" style="1" customWidth="1"/>
    <col min="1796" max="1796" width="13.6640625" style="1" customWidth="1"/>
    <col min="1797" max="1798" width="11.6640625" style="1" bestFit="1" customWidth="1"/>
    <col min="1799" max="2042" width="9.33203125" style="1"/>
    <col min="2043" max="2043" width="33.5" style="1" customWidth="1"/>
    <col min="2044" max="2044" width="8" style="1" bestFit="1" customWidth="1"/>
    <col min="2045" max="2045" width="1.5" style="1" customWidth="1"/>
    <col min="2046" max="2046" width="13.6640625" style="1" customWidth="1"/>
    <col min="2047" max="2047" width="1.5" style="1" customWidth="1"/>
    <col min="2048" max="2048" width="13.6640625" style="1" customWidth="1"/>
    <col min="2049" max="2049" width="1.5" style="1" customWidth="1"/>
    <col min="2050" max="2050" width="13.6640625" style="1" customWidth="1"/>
    <col min="2051" max="2051" width="1.5" style="1" customWidth="1"/>
    <col min="2052" max="2052" width="13.6640625" style="1" customWidth="1"/>
    <col min="2053" max="2054" width="11.6640625" style="1" bestFit="1" customWidth="1"/>
    <col min="2055" max="2298" width="9.33203125" style="1"/>
    <col min="2299" max="2299" width="33.5" style="1" customWidth="1"/>
    <col min="2300" max="2300" width="8" style="1" bestFit="1" customWidth="1"/>
    <col min="2301" max="2301" width="1.5" style="1" customWidth="1"/>
    <col min="2302" max="2302" width="13.6640625" style="1" customWidth="1"/>
    <col min="2303" max="2303" width="1.5" style="1" customWidth="1"/>
    <col min="2304" max="2304" width="13.6640625" style="1" customWidth="1"/>
    <col min="2305" max="2305" width="1.5" style="1" customWidth="1"/>
    <col min="2306" max="2306" width="13.6640625" style="1" customWidth="1"/>
    <col min="2307" max="2307" width="1.5" style="1" customWidth="1"/>
    <col min="2308" max="2308" width="13.6640625" style="1" customWidth="1"/>
    <col min="2309" max="2310" width="11.6640625" style="1" bestFit="1" customWidth="1"/>
    <col min="2311" max="2554" width="9.33203125" style="1"/>
    <col min="2555" max="2555" width="33.5" style="1" customWidth="1"/>
    <col min="2556" max="2556" width="8" style="1" bestFit="1" customWidth="1"/>
    <col min="2557" max="2557" width="1.5" style="1" customWidth="1"/>
    <col min="2558" max="2558" width="13.6640625" style="1" customWidth="1"/>
    <col min="2559" max="2559" width="1.5" style="1" customWidth="1"/>
    <col min="2560" max="2560" width="13.6640625" style="1" customWidth="1"/>
    <col min="2561" max="2561" width="1.5" style="1" customWidth="1"/>
    <col min="2562" max="2562" width="13.6640625" style="1" customWidth="1"/>
    <col min="2563" max="2563" width="1.5" style="1" customWidth="1"/>
    <col min="2564" max="2564" width="13.6640625" style="1" customWidth="1"/>
    <col min="2565" max="2566" width="11.6640625" style="1" bestFit="1" customWidth="1"/>
    <col min="2567" max="2810" width="9.33203125" style="1"/>
    <col min="2811" max="2811" width="33.5" style="1" customWidth="1"/>
    <col min="2812" max="2812" width="8" style="1" bestFit="1" customWidth="1"/>
    <col min="2813" max="2813" width="1.5" style="1" customWidth="1"/>
    <col min="2814" max="2814" width="13.6640625" style="1" customWidth="1"/>
    <col min="2815" max="2815" width="1.5" style="1" customWidth="1"/>
    <col min="2816" max="2816" width="13.6640625" style="1" customWidth="1"/>
    <col min="2817" max="2817" width="1.5" style="1" customWidth="1"/>
    <col min="2818" max="2818" width="13.6640625" style="1" customWidth="1"/>
    <col min="2819" max="2819" width="1.5" style="1" customWidth="1"/>
    <col min="2820" max="2820" width="13.6640625" style="1" customWidth="1"/>
    <col min="2821" max="2822" width="11.6640625" style="1" bestFit="1" customWidth="1"/>
    <col min="2823" max="3066" width="9.33203125" style="1"/>
    <col min="3067" max="3067" width="33.5" style="1" customWidth="1"/>
    <col min="3068" max="3068" width="8" style="1" bestFit="1" customWidth="1"/>
    <col min="3069" max="3069" width="1.5" style="1" customWidth="1"/>
    <col min="3070" max="3070" width="13.6640625" style="1" customWidth="1"/>
    <col min="3071" max="3071" width="1.5" style="1" customWidth="1"/>
    <col min="3072" max="3072" width="13.6640625" style="1" customWidth="1"/>
    <col min="3073" max="3073" width="1.5" style="1" customWidth="1"/>
    <col min="3074" max="3074" width="13.6640625" style="1" customWidth="1"/>
    <col min="3075" max="3075" width="1.5" style="1" customWidth="1"/>
    <col min="3076" max="3076" width="13.6640625" style="1" customWidth="1"/>
    <col min="3077" max="3078" width="11.6640625" style="1" bestFit="1" customWidth="1"/>
    <col min="3079" max="3322" width="9.33203125" style="1"/>
    <col min="3323" max="3323" width="33.5" style="1" customWidth="1"/>
    <col min="3324" max="3324" width="8" style="1" bestFit="1" customWidth="1"/>
    <col min="3325" max="3325" width="1.5" style="1" customWidth="1"/>
    <col min="3326" max="3326" width="13.6640625" style="1" customWidth="1"/>
    <col min="3327" max="3327" width="1.5" style="1" customWidth="1"/>
    <col min="3328" max="3328" width="13.6640625" style="1" customWidth="1"/>
    <col min="3329" max="3329" width="1.5" style="1" customWidth="1"/>
    <col min="3330" max="3330" width="13.6640625" style="1" customWidth="1"/>
    <col min="3331" max="3331" width="1.5" style="1" customWidth="1"/>
    <col min="3332" max="3332" width="13.6640625" style="1" customWidth="1"/>
    <col min="3333" max="3334" width="11.6640625" style="1" bestFit="1" customWidth="1"/>
    <col min="3335" max="3578" width="9.33203125" style="1"/>
    <col min="3579" max="3579" width="33.5" style="1" customWidth="1"/>
    <col min="3580" max="3580" width="8" style="1" bestFit="1" customWidth="1"/>
    <col min="3581" max="3581" width="1.5" style="1" customWidth="1"/>
    <col min="3582" max="3582" width="13.6640625" style="1" customWidth="1"/>
    <col min="3583" max="3583" width="1.5" style="1" customWidth="1"/>
    <col min="3584" max="3584" width="13.6640625" style="1" customWidth="1"/>
    <col min="3585" max="3585" width="1.5" style="1" customWidth="1"/>
    <col min="3586" max="3586" width="13.6640625" style="1" customWidth="1"/>
    <col min="3587" max="3587" width="1.5" style="1" customWidth="1"/>
    <col min="3588" max="3588" width="13.6640625" style="1" customWidth="1"/>
    <col min="3589" max="3590" width="11.6640625" style="1" bestFit="1" customWidth="1"/>
    <col min="3591" max="3834" width="9.33203125" style="1"/>
    <col min="3835" max="3835" width="33.5" style="1" customWidth="1"/>
    <col min="3836" max="3836" width="8" style="1" bestFit="1" customWidth="1"/>
    <col min="3837" max="3837" width="1.5" style="1" customWidth="1"/>
    <col min="3838" max="3838" width="13.6640625" style="1" customWidth="1"/>
    <col min="3839" max="3839" width="1.5" style="1" customWidth="1"/>
    <col min="3840" max="3840" width="13.6640625" style="1" customWidth="1"/>
    <col min="3841" max="3841" width="1.5" style="1" customWidth="1"/>
    <col min="3842" max="3842" width="13.6640625" style="1" customWidth="1"/>
    <col min="3843" max="3843" width="1.5" style="1" customWidth="1"/>
    <col min="3844" max="3844" width="13.6640625" style="1" customWidth="1"/>
    <col min="3845" max="3846" width="11.6640625" style="1" bestFit="1" customWidth="1"/>
    <col min="3847" max="4090" width="9.33203125" style="1"/>
    <col min="4091" max="4091" width="33.5" style="1" customWidth="1"/>
    <col min="4092" max="4092" width="8" style="1" bestFit="1" customWidth="1"/>
    <col min="4093" max="4093" width="1.5" style="1" customWidth="1"/>
    <col min="4094" max="4094" width="13.6640625" style="1" customWidth="1"/>
    <col min="4095" max="4095" width="1.5" style="1" customWidth="1"/>
    <col min="4096" max="4096" width="13.6640625" style="1" customWidth="1"/>
    <col min="4097" max="4097" width="1.5" style="1" customWidth="1"/>
    <col min="4098" max="4098" width="13.6640625" style="1" customWidth="1"/>
    <col min="4099" max="4099" width="1.5" style="1" customWidth="1"/>
    <col min="4100" max="4100" width="13.6640625" style="1" customWidth="1"/>
    <col min="4101" max="4102" width="11.6640625" style="1" bestFit="1" customWidth="1"/>
    <col min="4103" max="4346" width="9.33203125" style="1"/>
    <col min="4347" max="4347" width="33.5" style="1" customWidth="1"/>
    <col min="4348" max="4348" width="8" style="1" bestFit="1" customWidth="1"/>
    <col min="4349" max="4349" width="1.5" style="1" customWidth="1"/>
    <col min="4350" max="4350" width="13.6640625" style="1" customWidth="1"/>
    <col min="4351" max="4351" width="1.5" style="1" customWidth="1"/>
    <col min="4352" max="4352" width="13.6640625" style="1" customWidth="1"/>
    <col min="4353" max="4353" width="1.5" style="1" customWidth="1"/>
    <col min="4354" max="4354" width="13.6640625" style="1" customWidth="1"/>
    <col min="4355" max="4355" width="1.5" style="1" customWidth="1"/>
    <col min="4356" max="4356" width="13.6640625" style="1" customWidth="1"/>
    <col min="4357" max="4358" width="11.6640625" style="1" bestFit="1" customWidth="1"/>
    <col min="4359" max="4602" width="9.33203125" style="1"/>
    <col min="4603" max="4603" width="33.5" style="1" customWidth="1"/>
    <col min="4604" max="4604" width="8" style="1" bestFit="1" customWidth="1"/>
    <col min="4605" max="4605" width="1.5" style="1" customWidth="1"/>
    <col min="4606" max="4606" width="13.6640625" style="1" customWidth="1"/>
    <col min="4607" max="4607" width="1.5" style="1" customWidth="1"/>
    <col min="4608" max="4608" width="13.6640625" style="1" customWidth="1"/>
    <col min="4609" max="4609" width="1.5" style="1" customWidth="1"/>
    <col min="4610" max="4610" width="13.6640625" style="1" customWidth="1"/>
    <col min="4611" max="4611" width="1.5" style="1" customWidth="1"/>
    <col min="4612" max="4612" width="13.6640625" style="1" customWidth="1"/>
    <col min="4613" max="4614" width="11.6640625" style="1" bestFit="1" customWidth="1"/>
    <col min="4615" max="4858" width="9.33203125" style="1"/>
    <col min="4859" max="4859" width="33.5" style="1" customWidth="1"/>
    <col min="4860" max="4860" width="8" style="1" bestFit="1" customWidth="1"/>
    <col min="4861" max="4861" width="1.5" style="1" customWidth="1"/>
    <col min="4862" max="4862" width="13.6640625" style="1" customWidth="1"/>
    <col min="4863" max="4863" width="1.5" style="1" customWidth="1"/>
    <col min="4864" max="4864" width="13.6640625" style="1" customWidth="1"/>
    <col min="4865" max="4865" width="1.5" style="1" customWidth="1"/>
    <col min="4866" max="4866" width="13.6640625" style="1" customWidth="1"/>
    <col min="4867" max="4867" width="1.5" style="1" customWidth="1"/>
    <col min="4868" max="4868" width="13.6640625" style="1" customWidth="1"/>
    <col min="4869" max="4870" width="11.6640625" style="1" bestFit="1" customWidth="1"/>
    <col min="4871" max="5114" width="9.33203125" style="1"/>
    <col min="5115" max="5115" width="33.5" style="1" customWidth="1"/>
    <col min="5116" max="5116" width="8" style="1" bestFit="1" customWidth="1"/>
    <col min="5117" max="5117" width="1.5" style="1" customWidth="1"/>
    <col min="5118" max="5118" width="13.6640625" style="1" customWidth="1"/>
    <col min="5119" max="5119" width="1.5" style="1" customWidth="1"/>
    <col min="5120" max="5120" width="13.6640625" style="1" customWidth="1"/>
    <col min="5121" max="5121" width="1.5" style="1" customWidth="1"/>
    <col min="5122" max="5122" width="13.6640625" style="1" customWidth="1"/>
    <col min="5123" max="5123" width="1.5" style="1" customWidth="1"/>
    <col min="5124" max="5124" width="13.6640625" style="1" customWidth="1"/>
    <col min="5125" max="5126" width="11.6640625" style="1" bestFit="1" customWidth="1"/>
    <col min="5127" max="5370" width="9.33203125" style="1"/>
    <col min="5371" max="5371" width="33.5" style="1" customWidth="1"/>
    <col min="5372" max="5372" width="8" style="1" bestFit="1" customWidth="1"/>
    <col min="5373" max="5373" width="1.5" style="1" customWidth="1"/>
    <col min="5374" max="5374" width="13.6640625" style="1" customWidth="1"/>
    <col min="5375" max="5375" width="1.5" style="1" customWidth="1"/>
    <col min="5376" max="5376" width="13.6640625" style="1" customWidth="1"/>
    <col min="5377" max="5377" width="1.5" style="1" customWidth="1"/>
    <col min="5378" max="5378" width="13.6640625" style="1" customWidth="1"/>
    <col min="5379" max="5379" width="1.5" style="1" customWidth="1"/>
    <col min="5380" max="5380" width="13.6640625" style="1" customWidth="1"/>
    <col min="5381" max="5382" width="11.6640625" style="1" bestFit="1" customWidth="1"/>
    <col min="5383" max="5626" width="9.33203125" style="1"/>
    <col min="5627" max="5627" width="33.5" style="1" customWidth="1"/>
    <col min="5628" max="5628" width="8" style="1" bestFit="1" customWidth="1"/>
    <col min="5629" max="5629" width="1.5" style="1" customWidth="1"/>
    <col min="5630" max="5630" width="13.6640625" style="1" customWidth="1"/>
    <col min="5631" max="5631" width="1.5" style="1" customWidth="1"/>
    <col min="5632" max="5632" width="13.6640625" style="1" customWidth="1"/>
    <col min="5633" max="5633" width="1.5" style="1" customWidth="1"/>
    <col min="5634" max="5634" width="13.6640625" style="1" customWidth="1"/>
    <col min="5635" max="5635" width="1.5" style="1" customWidth="1"/>
    <col min="5636" max="5636" width="13.6640625" style="1" customWidth="1"/>
    <col min="5637" max="5638" width="11.6640625" style="1" bestFit="1" customWidth="1"/>
    <col min="5639" max="5882" width="9.33203125" style="1"/>
    <col min="5883" max="5883" width="33.5" style="1" customWidth="1"/>
    <col min="5884" max="5884" width="8" style="1" bestFit="1" customWidth="1"/>
    <col min="5885" max="5885" width="1.5" style="1" customWidth="1"/>
    <col min="5886" max="5886" width="13.6640625" style="1" customWidth="1"/>
    <col min="5887" max="5887" width="1.5" style="1" customWidth="1"/>
    <col min="5888" max="5888" width="13.6640625" style="1" customWidth="1"/>
    <col min="5889" max="5889" width="1.5" style="1" customWidth="1"/>
    <col min="5890" max="5890" width="13.6640625" style="1" customWidth="1"/>
    <col min="5891" max="5891" width="1.5" style="1" customWidth="1"/>
    <col min="5892" max="5892" width="13.6640625" style="1" customWidth="1"/>
    <col min="5893" max="5894" width="11.6640625" style="1" bestFit="1" customWidth="1"/>
    <col min="5895" max="6138" width="9.33203125" style="1"/>
    <col min="6139" max="6139" width="33.5" style="1" customWidth="1"/>
    <col min="6140" max="6140" width="8" style="1" bestFit="1" customWidth="1"/>
    <col min="6141" max="6141" width="1.5" style="1" customWidth="1"/>
    <col min="6142" max="6142" width="13.6640625" style="1" customWidth="1"/>
    <col min="6143" max="6143" width="1.5" style="1" customWidth="1"/>
    <col min="6144" max="6144" width="13.6640625" style="1" customWidth="1"/>
    <col min="6145" max="6145" width="1.5" style="1" customWidth="1"/>
    <col min="6146" max="6146" width="13.6640625" style="1" customWidth="1"/>
    <col min="6147" max="6147" width="1.5" style="1" customWidth="1"/>
    <col min="6148" max="6148" width="13.6640625" style="1" customWidth="1"/>
    <col min="6149" max="6150" width="11.6640625" style="1" bestFit="1" customWidth="1"/>
    <col min="6151" max="6394" width="9.33203125" style="1"/>
    <col min="6395" max="6395" width="33.5" style="1" customWidth="1"/>
    <col min="6396" max="6396" width="8" style="1" bestFit="1" customWidth="1"/>
    <col min="6397" max="6397" width="1.5" style="1" customWidth="1"/>
    <col min="6398" max="6398" width="13.6640625" style="1" customWidth="1"/>
    <col min="6399" max="6399" width="1.5" style="1" customWidth="1"/>
    <col min="6400" max="6400" width="13.6640625" style="1" customWidth="1"/>
    <col min="6401" max="6401" width="1.5" style="1" customWidth="1"/>
    <col min="6402" max="6402" width="13.6640625" style="1" customWidth="1"/>
    <col min="6403" max="6403" width="1.5" style="1" customWidth="1"/>
    <col min="6404" max="6404" width="13.6640625" style="1" customWidth="1"/>
    <col min="6405" max="6406" width="11.6640625" style="1" bestFit="1" customWidth="1"/>
    <col min="6407" max="6650" width="9.33203125" style="1"/>
    <col min="6651" max="6651" width="33.5" style="1" customWidth="1"/>
    <col min="6652" max="6652" width="8" style="1" bestFit="1" customWidth="1"/>
    <col min="6653" max="6653" width="1.5" style="1" customWidth="1"/>
    <col min="6654" max="6654" width="13.6640625" style="1" customWidth="1"/>
    <col min="6655" max="6655" width="1.5" style="1" customWidth="1"/>
    <col min="6656" max="6656" width="13.6640625" style="1" customWidth="1"/>
    <col min="6657" max="6657" width="1.5" style="1" customWidth="1"/>
    <col min="6658" max="6658" width="13.6640625" style="1" customWidth="1"/>
    <col min="6659" max="6659" width="1.5" style="1" customWidth="1"/>
    <col min="6660" max="6660" width="13.6640625" style="1" customWidth="1"/>
    <col min="6661" max="6662" width="11.6640625" style="1" bestFit="1" customWidth="1"/>
    <col min="6663" max="6906" width="9.33203125" style="1"/>
    <col min="6907" max="6907" width="33.5" style="1" customWidth="1"/>
    <col min="6908" max="6908" width="8" style="1" bestFit="1" customWidth="1"/>
    <col min="6909" max="6909" width="1.5" style="1" customWidth="1"/>
    <col min="6910" max="6910" width="13.6640625" style="1" customWidth="1"/>
    <col min="6911" max="6911" width="1.5" style="1" customWidth="1"/>
    <col min="6912" max="6912" width="13.6640625" style="1" customWidth="1"/>
    <col min="6913" max="6913" width="1.5" style="1" customWidth="1"/>
    <col min="6914" max="6914" width="13.6640625" style="1" customWidth="1"/>
    <col min="6915" max="6915" width="1.5" style="1" customWidth="1"/>
    <col min="6916" max="6916" width="13.6640625" style="1" customWidth="1"/>
    <col min="6917" max="6918" width="11.6640625" style="1" bestFit="1" customWidth="1"/>
    <col min="6919" max="7162" width="9.33203125" style="1"/>
    <col min="7163" max="7163" width="33.5" style="1" customWidth="1"/>
    <col min="7164" max="7164" width="8" style="1" bestFit="1" customWidth="1"/>
    <col min="7165" max="7165" width="1.5" style="1" customWidth="1"/>
    <col min="7166" max="7166" width="13.6640625" style="1" customWidth="1"/>
    <col min="7167" max="7167" width="1.5" style="1" customWidth="1"/>
    <col min="7168" max="7168" width="13.6640625" style="1" customWidth="1"/>
    <col min="7169" max="7169" width="1.5" style="1" customWidth="1"/>
    <col min="7170" max="7170" width="13.6640625" style="1" customWidth="1"/>
    <col min="7171" max="7171" width="1.5" style="1" customWidth="1"/>
    <col min="7172" max="7172" width="13.6640625" style="1" customWidth="1"/>
    <col min="7173" max="7174" width="11.6640625" style="1" bestFit="1" customWidth="1"/>
    <col min="7175" max="7418" width="9.33203125" style="1"/>
    <col min="7419" max="7419" width="33.5" style="1" customWidth="1"/>
    <col min="7420" max="7420" width="8" style="1" bestFit="1" customWidth="1"/>
    <col min="7421" max="7421" width="1.5" style="1" customWidth="1"/>
    <col min="7422" max="7422" width="13.6640625" style="1" customWidth="1"/>
    <col min="7423" max="7423" width="1.5" style="1" customWidth="1"/>
    <col min="7424" max="7424" width="13.6640625" style="1" customWidth="1"/>
    <col min="7425" max="7425" width="1.5" style="1" customWidth="1"/>
    <col min="7426" max="7426" width="13.6640625" style="1" customWidth="1"/>
    <col min="7427" max="7427" width="1.5" style="1" customWidth="1"/>
    <col min="7428" max="7428" width="13.6640625" style="1" customWidth="1"/>
    <col min="7429" max="7430" width="11.6640625" style="1" bestFit="1" customWidth="1"/>
    <col min="7431" max="7674" width="9.33203125" style="1"/>
    <col min="7675" max="7675" width="33.5" style="1" customWidth="1"/>
    <col min="7676" max="7676" width="8" style="1" bestFit="1" customWidth="1"/>
    <col min="7677" max="7677" width="1.5" style="1" customWidth="1"/>
    <col min="7678" max="7678" width="13.6640625" style="1" customWidth="1"/>
    <col min="7679" max="7679" width="1.5" style="1" customWidth="1"/>
    <col min="7680" max="7680" width="13.6640625" style="1" customWidth="1"/>
    <col min="7681" max="7681" width="1.5" style="1" customWidth="1"/>
    <col min="7682" max="7682" width="13.6640625" style="1" customWidth="1"/>
    <col min="7683" max="7683" width="1.5" style="1" customWidth="1"/>
    <col min="7684" max="7684" width="13.6640625" style="1" customWidth="1"/>
    <col min="7685" max="7686" width="11.6640625" style="1" bestFit="1" customWidth="1"/>
    <col min="7687" max="7930" width="9.33203125" style="1"/>
    <col min="7931" max="7931" width="33.5" style="1" customWidth="1"/>
    <col min="7932" max="7932" width="8" style="1" bestFit="1" customWidth="1"/>
    <col min="7933" max="7933" width="1.5" style="1" customWidth="1"/>
    <col min="7934" max="7934" width="13.6640625" style="1" customWidth="1"/>
    <col min="7935" max="7935" width="1.5" style="1" customWidth="1"/>
    <col min="7936" max="7936" width="13.6640625" style="1" customWidth="1"/>
    <col min="7937" max="7937" width="1.5" style="1" customWidth="1"/>
    <col min="7938" max="7938" width="13.6640625" style="1" customWidth="1"/>
    <col min="7939" max="7939" width="1.5" style="1" customWidth="1"/>
    <col min="7940" max="7940" width="13.6640625" style="1" customWidth="1"/>
    <col min="7941" max="7942" width="11.6640625" style="1" bestFit="1" customWidth="1"/>
    <col min="7943" max="8186" width="9.33203125" style="1"/>
    <col min="8187" max="8187" width="33.5" style="1" customWidth="1"/>
    <col min="8188" max="8188" width="8" style="1" bestFit="1" customWidth="1"/>
    <col min="8189" max="8189" width="1.5" style="1" customWidth="1"/>
    <col min="8190" max="8190" width="13.6640625" style="1" customWidth="1"/>
    <col min="8191" max="8191" width="1.5" style="1" customWidth="1"/>
    <col min="8192" max="8192" width="13.6640625" style="1" customWidth="1"/>
    <col min="8193" max="8193" width="1.5" style="1" customWidth="1"/>
    <col min="8194" max="8194" width="13.6640625" style="1" customWidth="1"/>
    <col min="8195" max="8195" width="1.5" style="1" customWidth="1"/>
    <col min="8196" max="8196" width="13.6640625" style="1" customWidth="1"/>
    <col min="8197" max="8198" width="11.6640625" style="1" bestFit="1" customWidth="1"/>
    <col min="8199" max="8442" width="9.33203125" style="1"/>
    <col min="8443" max="8443" width="33.5" style="1" customWidth="1"/>
    <col min="8444" max="8444" width="8" style="1" bestFit="1" customWidth="1"/>
    <col min="8445" max="8445" width="1.5" style="1" customWidth="1"/>
    <col min="8446" max="8446" width="13.6640625" style="1" customWidth="1"/>
    <col min="8447" max="8447" width="1.5" style="1" customWidth="1"/>
    <col min="8448" max="8448" width="13.6640625" style="1" customWidth="1"/>
    <col min="8449" max="8449" width="1.5" style="1" customWidth="1"/>
    <col min="8450" max="8450" width="13.6640625" style="1" customWidth="1"/>
    <col min="8451" max="8451" width="1.5" style="1" customWidth="1"/>
    <col min="8452" max="8452" width="13.6640625" style="1" customWidth="1"/>
    <col min="8453" max="8454" width="11.6640625" style="1" bestFit="1" customWidth="1"/>
    <col min="8455" max="8698" width="9.33203125" style="1"/>
    <col min="8699" max="8699" width="33.5" style="1" customWidth="1"/>
    <col min="8700" max="8700" width="8" style="1" bestFit="1" customWidth="1"/>
    <col min="8701" max="8701" width="1.5" style="1" customWidth="1"/>
    <col min="8702" max="8702" width="13.6640625" style="1" customWidth="1"/>
    <col min="8703" max="8703" width="1.5" style="1" customWidth="1"/>
    <col min="8704" max="8704" width="13.6640625" style="1" customWidth="1"/>
    <col min="8705" max="8705" width="1.5" style="1" customWidth="1"/>
    <col min="8706" max="8706" width="13.6640625" style="1" customWidth="1"/>
    <col min="8707" max="8707" width="1.5" style="1" customWidth="1"/>
    <col min="8708" max="8708" width="13.6640625" style="1" customWidth="1"/>
    <col min="8709" max="8710" width="11.6640625" style="1" bestFit="1" customWidth="1"/>
    <col min="8711" max="8954" width="9.33203125" style="1"/>
    <col min="8955" max="8955" width="33.5" style="1" customWidth="1"/>
    <col min="8956" max="8956" width="8" style="1" bestFit="1" customWidth="1"/>
    <col min="8957" max="8957" width="1.5" style="1" customWidth="1"/>
    <col min="8958" max="8958" width="13.6640625" style="1" customWidth="1"/>
    <col min="8959" max="8959" width="1.5" style="1" customWidth="1"/>
    <col min="8960" max="8960" width="13.6640625" style="1" customWidth="1"/>
    <col min="8961" max="8961" width="1.5" style="1" customWidth="1"/>
    <col min="8962" max="8962" width="13.6640625" style="1" customWidth="1"/>
    <col min="8963" max="8963" width="1.5" style="1" customWidth="1"/>
    <col min="8964" max="8964" width="13.6640625" style="1" customWidth="1"/>
    <col min="8965" max="8966" width="11.6640625" style="1" bestFit="1" customWidth="1"/>
    <col min="8967" max="9210" width="9.33203125" style="1"/>
    <col min="9211" max="9211" width="33.5" style="1" customWidth="1"/>
    <col min="9212" max="9212" width="8" style="1" bestFit="1" customWidth="1"/>
    <col min="9213" max="9213" width="1.5" style="1" customWidth="1"/>
    <col min="9214" max="9214" width="13.6640625" style="1" customWidth="1"/>
    <col min="9215" max="9215" width="1.5" style="1" customWidth="1"/>
    <col min="9216" max="9216" width="13.6640625" style="1" customWidth="1"/>
    <col min="9217" max="9217" width="1.5" style="1" customWidth="1"/>
    <col min="9218" max="9218" width="13.6640625" style="1" customWidth="1"/>
    <col min="9219" max="9219" width="1.5" style="1" customWidth="1"/>
    <col min="9220" max="9220" width="13.6640625" style="1" customWidth="1"/>
    <col min="9221" max="9222" width="11.6640625" style="1" bestFit="1" customWidth="1"/>
    <col min="9223" max="9466" width="9.33203125" style="1"/>
    <col min="9467" max="9467" width="33.5" style="1" customWidth="1"/>
    <col min="9468" max="9468" width="8" style="1" bestFit="1" customWidth="1"/>
    <col min="9469" max="9469" width="1.5" style="1" customWidth="1"/>
    <col min="9470" max="9470" width="13.6640625" style="1" customWidth="1"/>
    <col min="9471" max="9471" width="1.5" style="1" customWidth="1"/>
    <col min="9472" max="9472" width="13.6640625" style="1" customWidth="1"/>
    <col min="9473" max="9473" width="1.5" style="1" customWidth="1"/>
    <col min="9474" max="9474" width="13.6640625" style="1" customWidth="1"/>
    <col min="9475" max="9475" width="1.5" style="1" customWidth="1"/>
    <col min="9476" max="9476" width="13.6640625" style="1" customWidth="1"/>
    <col min="9477" max="9478" width="11.6640625" style="1" bestFit="1" customWidth="1"/>
    <col min="9479" max="9722" width="9.33203125" style="1"/>
    <col min="9723" max="9723" width="33.5" style="1" customWidth="1"/>
    <col min="9724" max="9724" width="8" style="1" bestFit="1" customWidth="1"/>
    <col min="9725" max="9725" width="1.5" style="1" customWidth="1"/>
    <col min="9726" max="9726" width="13.6640625" style="1" customWidth="1"/>
    <col min="9727" max="9727" width="1.5" style="1" customWidth="1"/>
    <col min="9728" max="9728" width="13.6640625" style="1" customWidth="1"/>
    <col min="9729" max="9729" width="1.5" style="1" customWidth="1"/>
    <col min="9730" max="9730" width="13.6640625" style="1" customWidth="1"/>
    <col min="9731" max="9731" width="1.5" style="1" customWidth="1"/>
    <col min="9732" max="9732" width="13.6640625" style="1" customWidth="1"/>
    <col min="9733" max="9734" width="11.6640625" style="1" bestFit="1" customWidth="1"/>
    <col min="9735" max="9978" width="9.33203125" style="1"/>
    <col min="9979" max="9979" width="33.5" style="1" customWidth="1"/>
    <col min="9980" max="9980" width="8" style="1" bestFit="1" customWidth="1"/>
    <col min="9981" max="9981" width="1.5" style="1" customWidth="1"/>
    <col min="9982" max="9982" width="13.6640625" style="1" customWidth="1"/>
    <col min="9983" max="9983" width="1.5" style="1" customWidth="1"/>
    <col min="9984" max="9984" width="13.6640625" style="1" customWidth="1"/>
    <col min="9985" max="9985" width="1.5" style="1" customWidth="1"/>
    <col min="9986" max="9986" width="13.6640625" style="1" customWidth="1"/>
    <col min="9987" max="9987" width="1.5" style="1" customWidth="1"/>
    <col min="9988" max="9988" width="13.6640625" style="1" customWidth="1"/>
    <col min="9989" max="9990" width="11.6640625" style="1" bestFit="1" customWidth="1"/>
    <col min="9991" max="10234" width="9.33203125" style="1"/>
    <col min="10235" max="10235" width="33.5" style="1" customWidth="1"/>
    <col min="10236" max="10236" width="8" style="1" bestFit="1" customWidth="1"/>
    <col min="10237" max="10237" width="1.5" style="1" customWidth="1"/>
    <col min="10238" max="10238" width="13.6640625" style="1" customWidth="1"/>
    <col min="10239" max="10239" width="1.5" style="1" customWidth="1"/>
    <col min="10240" max="10240" width="13.6640625" style="1" customWidth="1"/>
    <col min="10241" max="10241" width="1.5" style="1" customWidth="1"/>
    <col min="10242" max="10242" width="13.6640625" style="1" customWidth="1"/>
    <col min="10243" max="10243" width="1.5" style="1" customWidth="1"/>
    <col min="10244" max="10244" width="13.6640625" style="1" customWidth="1"/>
    <col min="10245" max="10246" width="11.6640625" style="1" bestFit="1" customWidth="1"/>
    <col min="10247" max="10490" width="9.33203125" style="1"/>
    <col min="10491" max="10491" width="33.5" style="1" customWidth="1"/>
    <col min="10492" max="10492" width="8" style="1" bestFit="1" customWidth="1"/>
    <col min="10493" max="10493" width="1.5" style="1" customWidth="1"/>
    <col min="10494" max="10494" width="13.6640625" style="1" customWidth="1"/>
    <col min="10495" max="10495" width="1.5" style="1" customWidth="1"/>
    <col min="10496" max="10496" width="13.6640625" style="1" customWidth="1"/>
    <col min="10497" max="10497" width="1.5" style="1" customWidth="1"/>
    <col min="10498" max="10498" width="13.6640625" style="1" customWidth="1"/>
    <col min="10499" max="10499" width="1.5" style="1" customWidth="1"/>
    <col min="10500" max="10500" width="13.6640625" style="1" customWidth="1"/>
    <col min="10501" max="10502" width="11.6640625" style="1" bestFit="1" customWidth="1"/>
    <col min="10503" max="10746" width="9.33203125" style="1"/>
    <col min="10747" max="10747" width="33.5" style="1" customWidth="1"/>
    <col min="10748" max="10748" width="8" style="1" bestFit="1" customWidth="1"/>
    <col min="10749" max="10749" width="1.5" style="1" customWidth="1"/>
    <col min="10750" max="10750" width="13.6640625" style="1" customWidth="1"/>
    <col min="10751" max="10751" width="1.5" style="1" customWidth="1"/>
    <col min="10752" max="10752" width="13.6640625" style="1" customWidth="1"/>
    <col min="10753" max="10753" width="1.5" style="1" customWidth="1"/>
    <col min="10754" max="10754" width="13.6640625" style="1" customWidth="1"/>
    <col min="10755" max="10755" width="1.5" style="1" customWidth="1"/>
    <col min="10756" max="10756" width="13.6640625" style="1" customWidth="1"/>
    <col min="10757" max="10758" width="11.6640625" style="1" bestFit="1" customWidth="1"/>
    <col min="10759" max="11002" width="9.33203125" style="1"/>
    <col min="11003" max="11003" width="33.5" style="1" customWidth="1"/>
    <col min="11004" max="11004" width="8" style="1" bestFit="1" customWidth="1"/>
    <col min="11005" max="11005" width="1.5" style="1" customWidth="1"/>
    <col min="11006" max="11006" width="13.6640625" style="1" customWidth="1"/>
    <col min="11007" max="11007" width="1.5" style="1" customWidth="1"/>
    <col min="11008" max="11008" width="13.6640625" style="1" customWidth="1"/>
    <col min="11009" max="11009" width="1.5" style="1" customWidth="1"/>
    <col min="11010" max="11010" width="13.6640625" style="1" customWidth="1"/>
    <col min="11011" max="11011" width="1.5" style="1" customWidth="1"/>
    <col min="11012" max="11012" width="13.6640625" style="1" customWidth="1"/>
    <col min="11013" max="11014" width="11.6640625" style="1" bestFit="1" customWidth="1"/>
    <col min="11015" max="11258" width="9.33203125" style="1"/>
    <col min="11259" max="11259" width="33.5" style="1" customWidth="1"/>
    <col min="11260" max="11260" width="8" style="1" bestFit="1" customWidth="1"/>
    <col min="11261" max="11261" width="1.5" style="1" customWidth="1"/>
    <col min="11262" max="11262" width="13.6640625" style="1" customWidth="1"/>
    <col min="11263" max="11263" width="1.5" style="1" customWidth="1"/>
    <col min="11264" max="11264" width="13.6640625" style="1" customWidth="1"/>
    <col min="11265" max="11265" width="1.5" style="1" customWidth="1"/>
    <col min="11266" max="11266" width="13.6640625" style="1" customWidth="1"/>
    <col min="11267" max="11267" width="1.5" style="1" customWidth="1"/>
    <col min="11268" max="11268" width="13.6640625" style="1" customWidth="1"/>
    <col min="11269" max="11270" width="11.6640625" style="1" bestFit="1" customWidth="1"/>
    <col min="11271" max="11514" width="9.33203125" style="1"/>
    <col min="11515" max="11515" width="33.5" style="1" customWidth="1"/>
    <col min="11516" max="11516" width="8" style="1" bestFit="1" customWidth="1"/>
    <col min="11517" max="11517" width="1.5" style="1" customWidth="1"/>
    <col min="11518" max="11518" width="13.6640625" style="1" customWidth="1"/>
    <col min="11519" max="11519" width="1.5" style="1" customWidth="1"/>
    <col min="11520" max="11520" width="13.6640625" style="1" customWidth="1"/>
    <col min="11521" max="11521" width="1.5" style="1" customWidth="1"/>
    <col min="11522" max="11522" width="13.6640625" style="1" customWidth="1"/>
    <col min="11523" max="11523" width="1.5" style="1" customWidth="1"/>
    <col min="11524" max="11524" width="13.6640625" style="1" customWidth="1"/>
    <col min="11525" max="11526" width="11.6640625" style="1" bestFit="1" customWidth="1"/>
    <col min="11527" max="11770" width="9.33203125" style="1"/>
    <col min="11771" max="11771" width="33.5" style="1" customWidth="1"/>
    <col min="11772" max="11772" width="8" style="1" bestFit="1" customWidth="1"/>
    <col min="11773" max="11773" width="1.5" style="1" customWidth="1"/>
    <col min="11774" max="11774" width="13.6640625" style="1" customWidth="1"/>
    <col min="11775" max="11775" width="1.5" style="1" customWidth="1"/>
    <col min="11776" max="11776" width="13.6640625" style="1" customWidth="1"/>
    <col min="11777" max="11777" width="1.5" style="1" customWidth="1"/>
    <col min="11778" max="11778" width="13.6640625" style="1" customWidth="1"/>
    <col min="11779" max="11779" width="1.5" style="1" customWidth="1"/>
    <col min="11780" max="11780" width="13.6640625" style="1" customWidth="1"/>
    <col min="11781" max="11782" width="11.6640625" style="1" bestFit="1" customWidth="1"/>
    <col min="11783" max="12026" width="9.33203125" style="1"/>
    <col min="12027" max="12027" width="33.5" style="1" customWidth="1"/>
    <col min="12028" max="12028" width="8" style="1" bestFit="1" customWidth="1"/>
    <col min="12029" max="12029" width="1.5" style="1" customWidth="1"/>
    <col min="12030" max="12030" width="13.6640625" style="1" customWidth="1"/>
    <col min="12031" max="12031" width="1.5" style="1" customWidth="1"/>
    <col min="12032" max="12032" width="13.6640625" style="1" customWidth="1"/>
    <col min="12033" max="12033" width="1.5" style="1" customWidth="1"/>
    <col min="12034" max="12034" width="13.6640625" style="1" customWidth="1"/>
    <col min="12035" max="12035" width="1.5" style="1" customWidth="1"/>
    <col min="12036" max="12036" width="13.6640625" style="1" customWidth="1"/>
    <col min="12037" max="12038" width="11.6640625" style="1" bestFit="1" customWidth="1"/>
    <col min="12039" max="12282" width="9.33203125" style="1"/>
    <col min="12283" max="12283" width="33.5" style="1" customWidth="1"/>
    <col min="12284" max="12284" width="8" style="1" bestFit="1" customWidth="1"/>
    <col min="12285" max="12285" width="1.5" style="1" customWidth="1"/>
    <col min="12286" max="12286" width="13.6640625" style="1" customWidth="1"/>
    <col min="12287" max="12287" width="1.5" style="1" customWidth="1"/>
    <col min="12288" max="12288" width="13.6640625" style="1" customWidth="1"/>
    <col min="12289" max="12289" width="1.5" style="1" customWidth="1"/>
    <col min="12290" max="12290" width="13.6640625" style="1" customWidth="1"/>
    <col min="12291" max="12291" width="1.5" style="1" customWidth="1"/>
    <col min="12292" max="12292" width="13.6640625" style="1" customWidth="1"/>
    <col min="12293" max="12294" width="11.6640625" style="1" bestFit="1" customWidth="1"/>
    <col min="12295" max="12538" width="9.33203125" style="1"/>
    <col min="12539" max="12539" width="33.5" style="1" customWidth="1"/>
    <col min="12540" max="12540" width="8" style="1" bestFit="1" customWidth="1"/>
    <col min="12541" max="12541" width="1.5" style="1" customWidth="1"/>
    <col min="12542" max="12542" width="13.6640625" style="1" customWidth="1"/>
    <col min="12543" max="12543" width="1.5" style="1" customWidth="1"/>
    <col min="12544" max="12544" width="13.6640625" style="1" customWidth="1"/>
    <col min="12545" max="12545" width="1.5" style="1" customWidth="1"/>
    <col min="12546" max="12546" width="13.6640625" style="1" customWidth="1"/>
    <col min="12547" max="12547" width="1.5" style="1" customWidth="1"/>
    <col min="12548" max="12548" width="13.6640625" style="1" customWidth="1"/>
    <col min="12549" max="12550" width="11.6640625" style="1" bestFit="1" customWidth="1"/>
    <col min="12551" max="12794" width="9.33203125" style="1"/>
    <col min="12795" max="12795" width="33.5" style="1" customWidth="1"/>
    <col min="12796" max="12796" width="8" style="1" bestFit="1" customWidth="1"/>
    <col min="12797" max="12797" width="1.5" style="1" customWidth="1"/>
    <col min="12798" max="12798" width="13.6640625" style="1" customWidth="1"/>
    <col min="12799" max="12799" width="1.5" style="1" customWidth="1"/>
    <col min="12800" max="12800" width="13.6640625" style="1" customWidth="1"/>
    <col min="12801" max="12801" width="1.5" style="1" customWidth="1"/>
    <col min="12802" max="12802" width="13.6640625" style="1" customWidth="1"/>
    <col min="12803" max="12803" width="1.5" style="1" customWidth="1"/>
    <col min="12804" max="12804" width="13.6640625" style="1" customWidth="1"/>
    <col min="12805" max="12806" width="11.6640625" style="1" bestFit="1" customWidth="1"/>
    <col min="12807" max="13050" width="9.33203125" style="1"/>
    <col min="13051" max="13051" width="33.5" style="1" customWidth="1"/>
    <col min="13052" max="13052" width="8" style="1" bestFit="1" customWidth="1"/>
    <col min="13053" max="13053" width="1.5" style="1" customWidth="1"/>
    <col min="13054" max="13054" width="13.6640625" style="1" customWidth="1"/>
    <col min="13055" max="13055" width="1.5" style="1" customWidth="1"/>
    <col min="13056" max="13056" width="13.6640625" style="1" customWidth="1"/>
    <col min="13057" max="13057" width="1.5" style="1" customWidth="1"/>
    <col min="13058" max="13058" width="13.6640625" style="1" customWidth="1"/>
    <col min="13059" max="13059" width="1.5" style="1" customWidth="1"/>
    <col min="13060" max="13060" width="13.6640625" style="1" customWidth="1"/>
    <col min="13061" max="13062" width="11.6640625" style="1" bestFit="1" customWidth="1"/>
    <col min="13063" max="13306" width="9.33203125" style="1"/>
    <col min="13307" max="13307" width="33.5" style="1" customWidth="1"/>
    <col min="13308" max="13308" width="8" style="1" bestFit="1" customWidth="1"/>
    <col min="13309" max="13309" width="1.5" style="1" customWidth="1"/>
    <col min="13310" max="13310" width="13.6640625" style="1" customWidth="1"/>
    <col min="13311" max="13311" width="1.5" style="1" customWidth="1"/>
    <col min="13312" max="13312" width="13.6640625" style="1" customWidth="1"/>
    <col min="13313" max="13313" width="1.5" style="1" customWidth="1"/>
    <col min="13314" max="13314" width="13.6640625" style="1" customWidth="1"/>
    <col min="13315" max="13315" width="1.5" style="1" customWidth="1"/>
    <col min="13316" max="13316" width="13.6640625" style="1" customWidth="1"/>
    <col min="13317" max="13318" width="11.6640625" style="1" bestFit="1" customWidth="1"/>
    <col min="13319" max="13562" width="9.33203125" style="1"/>
    <col min="13563" max="13563" width="33.5" style="1" customWidth="1"/>
    <col min="13564" max="13564" width="8" style="1" bestFit="1" customWidth="1"/>
    <col min="13565" max="13565" width="1.5" style="1" customWidth="1"/>
    <col min="13566" max="13566" width="13.6640625" style="1" customWidth="1"/>
    <col min="13567" max="13567" width="1.5" style="1" customWidth="1"/>
    <col min="13568" max="13568" width="13.6640625" style="1" customWidth="1"/>
    <col min="13569" max="13569" width="1.5" style="1" customWidth="1"/>
    <col min="13570" max="13570" width="13.6640625" style="1" customWidth="1"/>
    <col min="13571" max="13571" width="1.5" style="1" customWidth="1"/>
    <col min="13572" max="13572" width="13.6640625" style="1" customWidth="1"/>
    <col min="13573" max="13574" width="11.6640625" style="1" bestFit="1" customWidth="1"/>
    <col min="13575" max="13818" width="9.33203125" style="1"/>
    <col min="13819" max="13819" width="33.5" style="1" customWidth="1"/>
    <col min="13820" max="13820" width="8" style="1" bestFit="1" customWidth="1"/>
    <col min="13821" max="13821" width="1.5" style="1" customWidth="1"/>
    <col min="13822" max="13822" width="13.6640625" style="1" customWidth="1"/>
    <col min="13823" max="13823" width="1.5" style="1" customWidth="1"/>
    <col min="13824" max="13824" width="13.6640625" style="1" customWidth="1"/>
    <col min="13825" max="13825" width="1.5" style="1" customWidth="1"/>
    <col min="13826" max="13826" width="13.6640625" style="1" customWidth="1"/>
    <col min="13827" max="13827" width="1.5" style="1" customWidth="1"/>
    <col min="13828" max="13828" width="13.6640625" style="1" customWidth="1"/>
    <col min="13829" max="13830" width="11.6640625" style="1" bestFit="1" customWidth="1"/>
    <col min="13831" max="14074" width="9.33203125" style="1"/>
    <col min="14075" max="14075" width="33.5" style="1" customWidth="1"/>
    <col min="14076" max="14076" width="8" style="1" bestFit="1" customWidth="1"/>
    <col min="14077" max="14077" width="1.5" style="1" customWidth="1"/>
    <col min="14078" max="14078" width="13.6640625" style="1" customWidth="1"/>
    <col min="14079" max="14079" width="1.5" style="1" customWidth="1"/>
    <col min="14080" max="14080" width="13.6640625" style="1" customWidth="1"/>
    <col min="14081" max="14081" width="1.5" style="1" customWidth="1"/>
    <col min="14082" max="14082" width="13.6640625" style="1" customWidth="1"/>
    <col min="14083" max="14083" width="1.5" style="1" customWidth="1"/>
    <col min="14084" max="14084" width="13.6640625" style="1" customWidth="1"/>
    <col min="14085" max="14086" width="11.6640625" style="1" bestFit="1" customWidth="1"/>
    <col min="14087" max="14330" width="9.33203125" style="1"/>
    <col min="14331" max="14331" width="33.5" style="1" customWidth="1"/>
    <col min="14332" max="14332" width="8" style="1" bestFit="1" customWidth="1"/>
    <col min="14333" max="14333" width="1.5" style="1" customWidth="1"/>
    <col min="14334" max="14334" width="13.6640625" style="1" customWidth="1"/>
    <col min="14335" max="14335" width="1.5" style="1" customWidth="1"/>
    <col min="14336" max="14336" width="13.6640625" style="1" customWidth="1"/>
    <col min="14337" max="14337" width="1.5" style="1" customWidth="1"/>
    <col min="14338" max="14338" width="13.6640625" style="1" customWidth="1"/>
    <col min="14339" max="14339" width="1.5" style="1" customWidth="1"/>
    <col min="14340" max="14340" width="13.6640625" style="1" customWidth="1"/>
    <col min="14341" max="14342" width="11.6640625" style="1" bestFit="1" customWidth="1"/>
    <col min="14343" max="14586" width="9.33203125" style="1"/>
    <col min="14587" max="14587" width="33.5" style="1" customWidth="1"/>
    <col min="14588" max="14588" width="8" style="1" bestFit="1" customWidth="1"/>
    <col min="14589" max="14589" width="1.5" style="1" customWidth="1"/>
    <col min="14590" max="14590" width="13.6640625" style="1" customWidth="1"/>
    <col min="14591" max="14591" width="1.5" style="1" customWidth="1"/>
    <col min="14592" max="14592" width="13.6640625" style="1" customWidth="1"/>
    <col min="14593" max="14593" width="1.5" style="1" customWidth="1"/>
    <col min="14594" max="14594" width="13.6640625" style="1" customWidth="1"/>
    <col min="14595" max="14595" width="1.5" style="1" customWidth="1"/>
    <col min="14596" max="14596" width="13.6640625" style="1" customWidth="1"/>
    <col min="14597" max="14598" width="11.6640625" style="1" bestFit="1" customWidth="1"/>
    <col min="14599" max="14842" width="9.33203125" style="1"/>
    <col min="14843" max="14843" width="33.5" style="1" customWidth="1"/>
    <col min="14844" max="14844" width="8" style="1" bestFit="1" customWidth="1"/>
    <col min="14845" max="14845" width="1.5" style="1" customWidth="1"/>
    <col min="14846" max="14846" width="13.6640625" style="1" customWidth="1"/>
    <col min="14847" max="14847" width="1.5" style="1" customWidth="1"/>
    <col min="14848" max="14848" width="13.6640625" style="1" customWidth="1"/>
    <col min="14849" max="14849" width="1.5" style="1" customWidth="1"/>
    <col min="14850" max="14850" width="13.6640625" style="1" customWidth="1"/>
    <col min="14851" max="14851" width="1.5" style="1" customWidth="1"/>
    <col min="14852" max="14852" width="13.6640625" style="1" customWidth="1"/>
    <col min="14853" max="14854" width="11.6640625" style="1" bestFit="1" customWidth="1"/>
    <col min="14855" max="15098" width="9.33203125" style="1"/>
    <col min="15099" max="15099" width="33.5" style="1" customWidth="1"/>
    <col min="15100" max="15100" width="8" style="1" bestFit="1" customWidth="1"/>
    <col min="15101" max="15101" width="1.5" style="1" customWidth="1"/>
    <col min="15102" max="15102" width="13.6640625" style="1" customWidth="1"/>
    <col min="15103" max="15103" width="1.5" style="1" customWidth="1"/>
    <col min="15104" max="15104" width="13.6640625" style="1" customWidth="1"/>
    <col min="15105" max="15105" width="1.5" style="1" customWidth="1"/>
    <col min="15106" max="15106" width="13.6640625" style="1" customWidth="1"/>
    <col min="15107" max="15107" width="1.5" style="1" customWidth="1"/>
    <col min="15108" max="15108" width="13.6640625" style="1" customWidth="1"/>
    <col min="15109" max="15110" width="11.6640625" style="1" bestFit="1" customWidth="1"/>
    <col min="15111" max="15354" width="9.33203125" style="1"/>
    <col min="15355" max="15355" width="33.5" style="1" customWidth="1"/>
    <col min="15356" max="15356" width="8" style="1" bestFit="1" customWidth="1"/>
    <col min="15357" max="15357" width="1.5" style="1" customWidth="1"/>
    <col min="15358" max="15358" width="13.6640625" style="1" customWidth="1"/>
    <col min="15359" max="15359" width="1.5" style="1" customWidth="1"/>
    <col min="15360" max="15360" width="13.6640625" style="1" customWidth="1"/>
    <col min="15361" max="15361" width="1.5" style="1" customWidth="1"/>
    <col min="15362" max="15362" width="13.6640625" style="1" customWidth="1"/>
    <col min="15363" max="15363" width="1.5" style="1" customWidth="1"/>
    <col min="15364" max="15364" width="13.6640625" style="1" customWidth="1"/>
    <col min="15365" max="15366" width="11.6640625" style="1" bestFit="1" customWidth="1"/>
    <col min="15367" max="15610" width="9.33203125" style="1"/>
    <col min="15611" max="15611" width="33.5" style="1" customWidth="1"/>
    <col min="15612" max="15612" width="8" style="1" bestFit="1" customWidth="1"/>
    <col min="15613" max="15613" width="1.5" style="1" customWidth="1"/>
    <col min="15614" max="15614" width="13.6640625" style="1" customWidth="1"/>
    <col min="15615" max="15615" width="1.5" style="1" customWidth="1"/>
    <col min="15616" max="15616" width="13.6640625" style="1" customWidth="1"/>
    <col min="15617" max="15617" width="1.5" style="1" customWidth="1"/>
    <col min="15618" max="15618" width="13.6640625" style="1" customWidth="1"/>
    <col min="15619" max="15619" width="1.5" style="1" customWidth="1"/>
    <col min="15620" max="15620" width="13.6640625" style="1" customWidth="1"/>
    <col min="15621" max="15622" width="11.6640625" style="1" bestFit="1" customWidth="1"/>
    <col min="15623" max="15866" width="9.33203125" style="1"/>
    <col min="15867" max="15867" width="33.5" style="1" customWidth="1"/>
    <col min="15868" max="15868" width="8" style="1" bestFit="1" customWidth="1"/>
    <col min="15869" max="15869" width="1.5" style="1" customWidth="1"/>
    <col min="15870" max="15870" width="13.6640625" style="1" customWidth="1"/>
    <col min="15871" max="15871" width="1.5" style="1" customWidth="1"/>
    <col min="15872" max="15872" width="13.6640625" style="1" customWidth="1"/>
    <col min="15873" max="15873" width="1.5" style="1" customWidth="1"/>
    <col min="15874" max="15874" width="13.6640625" style="1" customWidth="1"/>
    <col min="15875" max="15875" width="1.5" style="1" customWidth="1"/>
    <col min="15876" max="15876" width="13.6640625" style="1" customWidth="1"/>
    <col min="15877" max="15878" width="11.6640625" style="1" bestFit="1" customWidth="1"/>
    <col min="15879" max="16122" width="9.33203125" style="1"/>
    <col min="16123" max="16123" width="33.5" style="1" customWidth="1"/>
    <col min="16124" max="16124" width="8" style="1" bestFit="1" customWidth="1"/>
    <col min="16125" max="16125" width="1.5" style="1" customWidth="1"/>
    <col min="16126" max="16126" width="13.6640625" style="1" customWidth="1"/>
    <col min="16127" max="16127" width="1.5" style="1" customWidth="1"/>
    <col min="16128" max="16128" width="13.6640625" style="1" customWidth="1"/>
    <col min="16129" max="16129" width="1.5" style="1" customWidth="1"/>
    <col min="16130" max="16130" width="13.6640625" style="1" customWidth="1"/>
    <col min="16131" max="16131" width="1.5" style="1" customWidth="1"/>
    <col min="16132" max="16132" width="13.6640625" style="1" customWidth="1"/>
    <col min="16133" max="16134" width="11.6640625" style="1" bestFit="1" customWidth="1"/>
    <col min="16135" max="16377" width="9.33203125" style="1"/>
    <col min="16378" max="16384" width="9.33203125" style="1" customWidth="1"/>
  </cols>
  <sheetData>
    <row r="1" spans="1:12" x14ac:dyDescent="0.15">
      <c r="I1" s="124" t="s">
        <v>146</v>
      </c>
      <c r="J1" s="124"/>
      <c r="K1" s="124"/>
    </row>
    <row r="2" spans="1:12" x14ac:dyDescent="0.15">
      <c r="I2" s="124" t="s">
        <v>151</v>
      </c>
      <c r="J2" s="124"/>
      <c r="K2" s="124"/>
    </row>
    <row r="3" spans="1:12" x14ac:dyDescent="0.15">
      <c r="A3" s="122" t="s">
        <v>0</v>
      </c>
      <c r="B3" s="122"/>
      <c r="C3" s="122"/>
      <c r="D3" s="122"/>
      <c r="E3" s="122"/>
      <c r="F3" s="112"/>
      <c r="K3" s="53"/>
    </row>
    <row r="4" spans="1:12" x14ac:dyDescent="0.15">
      <c r="A4" s="2" t="s">
        <v>68</v>
      </c>
      <c r="B4" s="2"/>
      <c r="C4" s="2" t="s">
        <v>69</v>
      </c>
      <c r="D4" s="2"/>
      <c r="I4" s="90" t="s">
        <v>70</v>
      </c>
    </row>
    <row r="5" spans="1:12" x14ac:dyDescent="0.35">
      <c r="A5" s="2" t="s">
        <v>152</v>
      </c>
      <c r="B5" s="54"/>
    </row>
    <row r="6" spans="1:12" x14ac:dyDescent="0.15">
      <c r="A6" s="2"/>
      <c r="B6" s="2"/>
      <c r="I6" s="42"/>
    </row>
    <row r="7" spans="1:12" x14ac:dyDescent="0.15">
      <c r="C7" s="8"/>
      <c r="D7" s="8"/>
      <c r="E7" s="55"/>
      <c r="F7" s="56"/>
      <c r="G7" s="56"/>
      <c r="H7" s="56"/>
      <c r="I7" s="89"/>
      <c r="J7" s="56"/>
      <c r="K7" s="5" t="s">
        <v>149</v>
      </c>
      <c r="L7" s="26"/>
    </row>
    <row r="8" spans="1:12" x14ac:dyDescent="0.15">
      <c r="C8" s="6"/>
      <c r="D8" s="6"/>
      <c r="E8" s="123" t="s">
        <v>2</v>
      </c>
      <c r="F8" s="123"/>
      <c r="G8" s="123"/>
      <c r="H8" s="6"/>
      <c r="I8" s="123" t="s">
        <v>116</v>
      </c>
      <c r="J8" s="123"/>
      <c r="K8" s="123"/>
    </row>
    <row r="9" spans="1:12" x14ac:dyDescent="0.15">
      <c r="C9" s="75" t="s">
        <v>30</v>
      </c>
      <c r="D9" s="6"/>
      <c r="E9" s="7" t="s">
        <v>153</v>
      </c>
      <c r="F9" s="16"/>
      <c r="G9" s="7" t="s">
        <v>137</v>
      </c>
      <c r="H9" s="16"/>
      <c r="I9" s="7" t="s">
        <v>153</v>
      </c>
      <c r="J9" s="16"/>
      <c r="K9" s="7" t="s">
        <v>137</v>
      </c>
    </row>
    <row r="10" spans="1:12" x14ac:dyDescent="0.15">
      <c r="A10" s="2" t="s">
        <v>132</v>
      </c>
      <c r="B10" s="2"/>
      <c r="E10" s="40"/>
      <c r="F10" s="40"/>
      <c r="G10" s="40"/>
      <c r="H10" s="40"/>
      <c r="I10" s="91"/>
      <c r="J10" s="40"/>
      <c r="K10" s="40"/>
    </row>
    <row r="11" spans="1:12" x14ac:dyDescent="0.15">
      <c r="A11" s="1" t="s">
        <v>71</v>
      </c>
      <c r="C11" s="78">
        <v>13</v>
      </c>
      <c r="D11" s="6"/>
      <c r="E11" s="57">
        <v>2214763</v>
      </c>
      <c r="F11" s="49"/>
      <c r="G11" s="57">
        <v>2394747</v>
      </c>
      <c r="H11" s="57"/>
      <c r="I11" s="92">
        <v>2214763</v>
      </c>
      <c r="J11" s="57"/>
      <c r="K11" s="92">
        <v>2394747</v>
      </c>
    </row>
    <row r="12" spans="1:12" x14ac:dyDescent="0.15">
      <c r="A12" s="1" t="s">
        <v>72</v>
      </c>
      <c r="C12" s="78" t="s">
        <v>161</v>
      </c>
      <c r="D12" s="6"/>
      <c r="E12" s="116">
        <v>-1388748</v>
      </c>
      <c r="F12" s="49"/>
      <c r="G12" s="116">
        <v>-1335417</v>
      </c>
      <c r="H12" s="57"/>
      <c r="I12" s="93">
        <v>-1420081</v>
      </c>
      <c r="J12" s="57"/>
      <c r="K12" s="93">
        <v>-1381345</v>
      </c>
    </row>
    <row r="13" spans="1:12" x14ac:dyDescent="0.15">
      <c r="A13" s="2" t="s">
        <v>73</v>
      </c>
      <c r="B13" s="2"/>
      <c r="C13" s="78"/>
      <c r="D13" s="6"/>
      <c r="E13" s="10">
        <f>SUM(E11:E12)</f>
        <v>826015</v>
      </c>
      <c r="F13" s="10"/>
      <c r="G13" s="10">
        <f>SUM(G11:G12)</f>
        <v>1059330</v>
      </c>
      <c r="H13" s="10"/>
      <c r="I13" s="19">
        <f>SUM(I11:I12)</f>
        <v>794682</v>
      </c>
      <c r="J13" s="10"/>
      <c r="K13" s="10">
        <f>SUM(K11:K12)</f>
        <v>1013402</v>
      </c>
    </row>
    <row r="14" spans="1:12" x14ac:dyDescent="0.15">
      <c r="A14" s="1" t="s">
        <v>74</v>
      </c>
      <c r="C14" s="78" t="s">
        <v>161</v>
      </c>
      <c r="D14" s="6"/>
      <c r="E14" s="129">
        <v>13417</v>
      </c>
      <c r="F14" s="57"/>
      <c r="G14" s="57">
        <v>23138</v>
      </c>
      <c r="H14" s="57"/>
      <c r="I14" s="94">
        <v>16754</v>
      </c>
      <c r="J14" s="57"/>
      <c r="K14" s="94">
        <v>27042</v>
      </c>
    </row>
    <row r="15" spans="1:12" x14ac:dyDescent="0.15">
      <c r="A15" s="1" t="s">
        <v>75</v>
      </c>
      <c r="C15" s="78"/>
      <c r="D15" s="6"/>
      <c r="E15" s="129">
        <v>-204600</v>
      </c>
      <c r="G15" s="57">
        <v>-211994</v>
      </c>
      <c r="H15" s="10"/>
      <c r="I15" s="19">
        <v>-204600</v>
      </c>
      <c r="J15" s="10"/>
      <c r="K15" s="19">
        <v>-184565</v>
      </c>
    </row>
    <row r="16" spans="1:12" x14ac:dyDescent="0.15">
      <c r="A16" s="1" t="s">
        <v>76</v>
      </c>
      <c r="C16" s="78"/>
      <c r="D16" s="6"/>
      <c r="E16" s="57">
        <v>-202546</v>
      </c>
      <c r="G16" s="57">
        <v>-198575</v>
      </c>
      <c r="H16" s="10"/>
      <c r="I16" s="42">
        <v>-194945</v>
      </c>
      <c r="J16" s="10"/>
      <c r="K16" s="42">
        <v>-189735</v>
      </c>
    </row>
    <row r="17" spans="1:11" x14ac:dyDescent="0.15">
      <c r="A17" s="1" t="s">
        <v>77</v>
      </c>
      <c r="C17" s="78">
        <v>13</v>
      </c>
      <c r="D17" s="6"/>
      <c r="E17" s="116">
        <v>-7321</v>
      </c>
      <c r="F17" s="10"/>
      <c r="G17" s="116">
        <v>-3500</v>
      </c>
      <c r="H17" s="10"/>
      <c r="I17" s="43">
        <v>-6925</v>
      </c>
      <c r="J17" s="10"/>
      <c r="K17" s="43">
        <v>-3115</v>
      </c>
    </row>
    <row r="18" spans="1:11" x14ac:dyDescent="0.15">
      <c r="A18" s="2" t="s">
        <v>142</v>
      </c>
      <c r="B18" s="2"/>
      <c r="C18" s="78"/>
      <c r="D18" s="6"/>
      <c r="E18" s="10">
        <f>SUM(E13:E17)</f>
        <v>424965</v>
      </c>
      <c r="F18" s="10"/>
      <c r="G18" s="10">
        <f>SUM(G13:G17)</f>
        <v>668399</v>
      </c>
      <c r="H18" s="10"/>
      <c r="I18" s="19">
        <f>SUM(I13:I17)</f>
        <v>404966</v>
      </c>
      <c r="J18" s="10"/>
      <c r="K18" s="10">
        <f>SUM(K13:K17)</f>
        <v>663029</v>
      </c>
    </row>
    <row r="19" spans="1:11" x14ac:dyDescent="0.15">
      <c r="A19" s="1" t="s">
        <v>78</v>
      </c>
      <c r="C19" s="78"/>
      <c r="D19" s="6"/>
      <c r="E19" s="58">
        <v>-85133</v>
      </c>
      <c r="F19" s="10"/>
      <c r="G19" s="58">
        <v>-133974</v>
      </c>
      <c r="H19" s="10"/>
      <c r="I19" s="43">
        <v>-80619</v>
      </c>
      <c r="J19" s="10"/>
      <c r="K19" s="43">
        <v>-133067</v>
      </c>
    </row>
    <row r="20" spans="1:11" ht="22" thickBot="1" x14ac:dyDescent="0.2">
      <c r="A20" s="2" t="s">
        <v>163</v>
      </c>
      <c r="B20" s="2"/>
      <c r="C20" s="78"/>
      <c r="D20" s="6"/>
      <c r="E20" s="20">
        <f>SUM(E18:E19)</f>
        <v>339832</v>
      </c>
      <c r="F20" s="10"/>
      <c r="G20" s="20">
        <f>SUM(G18:G19)</f>
        <v>534425</v>
      </c>
      <c r="H20" s="10"/>
      <c r="I20" s="44">
        <f>SUM(I18:I19)</f>
        <v>324347</v>
      </c>
      <c r="J20" s="10"/>
      <c r="K20" s="20">
        <f>SUM(K18:K19)</f>
        <v>529962</v>
      </c>
    </row>
    <row r="21" spans="1:11" ht="22" thickTop="1" x14ac:dyDescent="0.15">
      <c r="A21" s="2"/>
      <c r="B21" s="2"/>
      <c r="C21" s="78"/>
      <c r="D21" s="6"/>
      <c r="E21" s="10"/>
      <c r="F21" s="10"/>
      <c r="G21" s="10"/>
      <c r="H21" s="10"/>
      <c r="I21" s="42"/>
      <c r="J21" s="10"/>
      <c r="K21" s="10"/>
    </row>
    <row r="22" spans="1:11" x14ac:dyDescent="0.35">
      <c r="A22" s="54" t="s">
        <v>129</v>
      </c>
      <c r="B22" s="54"/>
      <c r="C22" s="78"/>
      <c r="D22" s="6"/>
      <c r="E22" s="10"/>
      <c r="F22" s="10"/>
      <c r="G22" s="10"/>
      <c r="H22" s="10"/>
      <c r="J22" s="10"/>
    </row>
    <row r="23" spans="1:11" x14ac:dyDescent="0.15">
      <c r="A23" s="1" t="s">
        <v>164</v>
      </c>
      <c r="C23" s="78"/>
      <c r="D23" s="6"/>
      <c r="E23" s="10">
        <v>0</v>
      </c>
      <c r="F23" s="10"/>
      <c r="G23" s="10">
        <v>0</v>
      </c>
      <c r="H23" s="10"/>
      <c r="I23" s="42">
        <v>0</v>
      </c>
      <c r="J23" s="10"/>
      <c r="K23" s="10">
        <v>0</v>
      </c>
    </row>
    <row r="24" spans="1:11" ht="22" thickBot="1" x14ac:dyDescent="0.4">
      <c r="A24" s="54" t="s">
        <v>156</v>
      </c>
      <c r="B24" s="54"/>
      <c r="C24" s="78"/>
      <c r="D24" s="6"/>
      <c r="E24" s="20">
        <f>E20+E23</f>
        <v>339832</v>
      </c>
      <c r="F24" s="10"/>
      <c r="G24" s="20">
        <f>G20+G23</f>
        <v>534425</v>
      </c>
      <c r="H24" s="10"/>
      <c r="I24" s="44">
        <f>I20+I23</f>
        <v>324347</v>
      </c>
      <c r="J24" s="10"/>
      <c r="K24" s="20">
        <f>K20+K23</f>
        <v>529962</v>
      </c>
    </row>
    <row r="25" spans="1:11" ht="22" thickTop="1" x14ac:dyDescent="0.15">
      <c r="A25" s="2"/>
      <c r="B25" s="2"/>
      <c r="C25" s="78"/>
      <c r="D25" s="6"/>
      <c r="E25" s="10"/>
      <c r="F25" s="10"/>
      <c r="G25" s="10"/>
      <c r="H25" s="10"/>
      <c r="I25" s="42"/>
      <c r="J25" s="10"/>
      <c r="K25" s="10"/>
    </row>
    <row r="26" spans="1:11" x14ac:dyDescent="0.35">
      <c r="A26" s="59" t="s">
        <v>79</v>
      </c>
      <c r="B26" s="59"/>
      <c r="C26" s="80"/>
      <c r="D26" s="60"/>
      <c r="E26" s="10"/>
      <c r="F26" s="10"/>
      <c r="G26" s="10"/>
      <c r="H26" s="10"/>
      <c r="I26" s="42"/>
      <c r="J26" s="10"/>
      <c r="K26" s="10"/>
    </row>
    <row r="27" spans="1:11" x14ac:dyDescent="0.35">
      <c r="A27" s="61" t="s">
        <v>111</v>
      </c>
      <c r="B27" s="61"/>
      <c r="C27" s="81"/>
      <c r="D27" s="62"/>
      <c r="E27" s="10">
        <f>+E29-E28</f>
        <v>339610</v>
      </c>
      <c r="F27" s="10"/>
      <c r="G27" s="10">
        <f>G29-G28</f>
        <v>534309</v>
      </c>
      <c r="H27" s="10"/>
      <c r="I27" s="42">
        <f>+I29-I28</f>
        <v>324347</v>
      </c>
      <c r="J27" s="10"/>
      <c r="K27" s="10">
        <f>K29-K28</f>
        <v>529962</v>
      </c>
    </row>
    <row r="28" spans="1:11" x14ac:dyDescent="0.35">
      <c r="A28" s="61" t="s">
        <v>112</v>
      </c>
      <c r="B28" s="61"/>
      <c r="C28" s="81"/>
      <c r="D28" s="62"/>
      <c r="E28" s="58">
        <v>222</v>
      </c>
      <c r="F28" s="10"/>
      <c r="G28" s="58">
        <v>116</v>
      </c>
      <c r="H28" s="10"/>
      <c r="I28" s="43">
        <v>0</v>
      </c>
      <c r="J28" s="10"/>
      <c r="K28" s="43">
        <v>0</v>
      </c>
    </row>
    <row r="29" spans="1:11" ht="22" thickBot="1" x14ac:dyDescent="0.4">
      <c r="A29" s="54"/>
      <c r="B29" s="54"/>
      <c r="C29" s="80"/>
      <c r="D29" s="62"/>
      <c r="E29" s="20">
        <f>+E20</f>
        <v>339832</v>
      </c>
      <c r="F29" s="10"/>
      <c r="G29" s="20">
        <f>+G20</f>
        <v>534425</v>
      </c>
      <c r="H29" s="10"/>
      <c r="I29" s="44">
        <f>+I20</f>
        <v>324347</v>
      </c>
      <c r="J29" s="10"/>
      <c r="K29" s="20">
        <f>+K20</f>
        <v>529962</v>
      </c>
    </row>
    <row r="30" spans="1:11" ht="22" thickTop="1" x14ac:dyDescent="0.35">
      <c r="A30" s="63"/>
      <c r="B30" s="63"/>
      <c r="C30" s="81"/>
      <c r="D30" s="62"/>
      <c r="E30" s="10"/>
      <c r="F30" s="10"/>
      <c r="G30" s="10"/>
      <c r="H30" s="10"/>
      <c r="I30" s="42"/>
      <c r="J30" s="10"/>
      <c r="K30" s="10"/>
    </row>
    <row r="31" spans="1:11" x14ac:dyDescent="0.35">
      <c r="A31" s="59" t="s">
        <v>131</v>
      </c>
      <c r="B31" s="59"/>
      <c r="C31" s="80"/>
      <c r="D31" s="60"/>
      <c r="E31" s="10"/>
      <c r="F31" s="10"/>
      <c r="G31" s="10"/>
      <c r="H31" s="10"/>
      <c r="I31" s="42"/>
      <c r="J31" s="10"/>
      <c r="K31" s="10"/>
    </row>
    <row r="32" spans="1:11" x14ac:dyDescent="0.35">
      <c r="A32" s="64" t="s">
        <v>111</v>
      </c>
      <c r="B32" s="64"/>
      <c r="C32" s="81"/>
      <c r="D32" s="62"/>
      <c r="E32" s="10">
        <f>+E34-E33</f>
        <v>339610</v>
      </c>
      <c r="F32" s="10"/>
      <c r="G32" s="10">
        <f>G34-G33</f>
        <v>534309</v>
      </c>
      <c r="H32" s="10"/>
      <c r="I32" s="42">
        <f>+I34-I33</f>
        <v>324347</v>
      </c>
      <c r="J32" s="10"/>
      <c r="K32" s="10">
        <f>K34-K33</f>
        <v>529962</v>
      </c>
    </row>
    <row r="33" spans="1:11" x14ac:dyDescent="0.35">
      <c r="A33" s="64" t="s">
        <v>112</v>
      </c>
      <c r="B33" s="64"/>
      <c r="C33" s="82"/>
      <c r="D33" s="62"/>
      <c r="E33" s="58">
        <v>222</v>
      </c>
      <c r="F33" s="57"/>
      <c r="G33" s="10">
        <v>116</v>
      </c>
      <c r="H33" s="10"/>
      <c r="I33" s="42">
        <v>0</v>
      </c>
      <c r="J33" s="10"/>
      <c r="K33" s="10">
        <v>0</v>
      </c>
    </row>
    <row r="34" spans="1:11" ht="22" thickBot="1" x14ac:dyDescent="0.4">
      <c r="A34" s="54"/>
      <c r="B34" s="54"/>
      <c r="C34" s="80"/>
      <c r="D34" s="62"/>
      <c r="E34" s="20">
        <f>+E24</f>
        <v>339832</v>
      </c>
      <c r="F34" s="10"/>
      <c r="G34" s="20">
        <f>+G24</f>
        <v>534425</v>
      </c>
      <c r="H34" s="10"/>
      <c r="I34" s="44">
        <f>+I24</f>
        <v>324347</v>
      </c>
      <c r="J34" s="10"/>
      <c r="K34" s="20">
        <f>+K24</f>
        <v>529962</v>
      </c>
    </row>
    <row r="35" spans="1:11" ht="22" thickTop="1" x14ac:dyDescent="0.35">
      <c r="A35" s="54"/>
      <c r="B35" s="54"/>
      <c r="C35" s="80"/>
      <c r="D35" s="62"/>
      <c r="E35" s="10"/>
      <c r="F35" s="10"/>
      <c r="G35" s="10"/>
      <c r="H35" s="10"/>
      <c r="I35" s="42"/>
      <c r="J35" s="10"/>
      <c r="K35" s="10"/>
    </row>
    <row r="36" spans="1:11" ht="22" x14ac:dyDescent="0.35">
      <c r="A36" s="2" t="s">
        <v>80</v>
      </c>
      <c r="B36" s="2"/>
      <c r="C36" s="78"/>
      <c r="D36" s="65" t="s">
        <v>99</v>
      </c>
      <c r="E36" s="10"/>
      <c r="F36" s="10"/>
      <c r="G36" s="10"/>
      <c r="H36" s="10"/>
      <c r="I36" s="42"/>
      <c r="J36" s="10"/>
      <c r="K36" s="10"/>
    </row>
    <row r="37" spans="1:11" ht="22" thickBot="1" x14ac:dyDescent="0.2">
      <c r="A37" s="1" t="s">
        <v>143</v>
      </c>
      <c r="C37" s="78"/>
      <c r="E37" s="66">
        <f>E27/E38</f>
        <v>3.7215042368121981E-2</v>
      </c>
      <c r="F37" s="67"/>
      <c r="G37" s="66">
        <f>G27/G38</f>
        <v>5.8550490482226339E-2</v>
      </c>
      <c r="H37" s="67"/>
      <c r="I37" s="117">
        <f>I27/I38</f>
        <v>3.5542496825692001E-2</v>
      </c>
      <c r="J37" s="67"/>
      <c r="K37" s="66">
        <f>K27/K38</f>
        <v>5.8074138816568005E-2</v>
      </c>
    </row>
    <row r="38" spans="1:11" ht="23" thickTop="1" thickBot="1" x14ac:dyDescent="0.2">
      <c r="A38" s="1" t="s">
        <v>162</v>
      </c>
      <c r="C38" s="79"/>
      <c r="E38" s="20">
        <v>9125611</v>
      </c>
      <c r="F38" s="10"/>
      <c r="G38" s="20">
        <v>9125611</v>
      </c>
      <c r="H38" s="10"/>
      <c r="I38" s="44">
        <v>9125611</v>
      </c>
      <c r="J38" s="10"/>
      <c r="K38" s="44">
        <v>9125611</v>
      </c>
    </row>
    <row r="39" spans="1:11" ht="22" thickTop="1" x14ac:dyDescent="0.15">
      <c r="C39" s="6"/>
      <c r="E39" s="10"/>
      <c r="F39" s="10"/>
      <c r="G39" s="10"/>
      <c r="H39" s="10"/>
      <c r="I39" s="42"/>
      <c r="J39" s="10"/>
      <c r="K39" s="10"/>
    </row>
    <row r="40" spans="1:11" x14ac:dyDescent="0.15">
      <c r="C40" s="6"/>
      <c r="E40" s="67"/>
      <c r="F40" s="10"/>
      <c r="G40" s="10"/>
      <c r="H40" s="10"/>
      <c r="I40" s="42"/>
      <c r="J40" s="10"/>
      <c r="K40" s="10"/>
    </row>
    <row r="41" spans="1:11" x14ac:dyDescent="0.15">
      <c r="E41" s="118"/>
      <c r="K41" s="19"/>
    </row>
  </sheetData>
  <mergeCells count="5">
    <mergeCell ref="A3:E3"/>
    <mergeCell ref="E8:G8"/>
    <mergeCell ref="I8:K8"/>
    <mergeCell ref="I1:K1"/>
    <mergeCell ref="I2:K2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8"/>
  <sheetViews>
    <sheetView view="pageBreakPreview" topLeftCell="A9" zoomScale="130" zoomScaleNormal="100" zoomScaleSheetLayoutView="130" workbookViewId="0">
      <selection activeCell="C28" sqref="C28"/>
    </sheetView>
  </sheetViews>
  <sheetFormatPr baseColWidth="10" defaultColWidth="8.6640625" defaultRowHeight="17.25" customHeight="1" x14ac:dyDescent="0.15"/>
  <cols>
    <col min="1" max="1" width="36" style="1" customWidth="1"/>
    <col min="2" max="2" width="5" style="1" customWidth="1"/>
    <col min="3" max="3" width="7.33203125" style="1" customWidth="1"/>
    <col min="4" max="4" width="1.5" style="1" customWidth="1"/>
    <col min="5" max="5" width="12.6640625" style="10" customWidth="1"/>
    <col min="6" max="6" width="1.5" style="10" customWidth="1"/>
    <col min="7" max="7" width="12.6640625" style="10" customWidth="1"/>
    <col min="8" max="8" width="1.5" style="10" customWidth="1"/>
    <col min="9" max="9" width="12.6640625" style="10" customWidth="1"/>
    <col min="10" max="10" width="1.5" style="10" customWidth="1"/>
    <col min="11" max="11" width="12.6640625" style="10" customWidth="1"/>
    <col min="12" max="12" width="1.5" style="72" customWidth="1"/>
    <col min="13" max="13" width="12.6640625" style="72" customWidth="1"/>
    <col min="14" max="14" width="1.5" style="72" customWidth="1"/>
    <col min="15" max="15" width="12.6640625" style="10" customWidth="1"/>
    <col min="16" max="16" width="1.5" style="72" customWidth="1"/>
    <col min="17" max="17" width="12.6640625" style="10" customWidth="1"/>
    <col min="18" max="18" width="1.5" style="72" customWidth="1"/>
    <col min="19" max="19" width="12.6640625" style="10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4" width="9.33203125" style="1"/>
  </cols>
  <sheetData>
    <row r="1" spans="1:21" ht="21" x14ac:dyDescent="0.15">
      <c r="Q1" s="124" t="s">
        <v>146</v>
      </c>
      <c r="R1" s="124"/>
      <c r="S1" s="124"/>
    </row>
    <row r="2" spans="1:21" ht="21" x14ac:dyDescent="0.15">
      <c r="Q2" s="124" t="s">
        <v>151</v>
      </c>
      <c r="R2" s="124"/>
      <c r="S2" s="124"/>
    </row>
    <row r="3" spans="1:21" ht="21" x14ac:dyDescent="0.15">
      <c r="A3" s="2" t="s">
        <v>0</v>
      </c>
      <c r="B3" s="2"/>
      <c r="C3" s="2"/>
      <c r="K3" s="53"/>
      <c r="L3" s="53"/>
      <c r="M3" s="53"/>
      <c r="N3" s="53"/>
      <c r="O3" s="53"/>
      <c r="P3" s="53"/>
      <c r="Q3" s="53"/>
      <c r="R3" s="53"/>
      <c r="S3" s="53"/>
    </row>
    <row r="4" spans="1:21" ht="21" x14ac:dyDescent="0.15">
      <c r="A4" s="2" t="s">
        <v>81</v>
      </c>
      <c r="B4" s="2"/>
      <c r="C4" s="2"/>
      <c r="K4" s="1"/>
      <c r="L4" s="1"/>
      <c r="M4" s="1"/>
      <c r="N4" s="1"/>
      <c r="O4" s="1"/>
      <c r="P4" s="1"/>
      <c r="Q4" s="1"/>
      <c r="R4" s="1"/>
      <c r="S4" s="1"/>
    </row>
    <row r="5" spans="1:21" ht="21" x14ac:dyDescent="0.15">
      <c r="A5" s="2" t="s">
        <v>152</v>
      </c>
      <c r="B5" s="2"/>
      <c r="C5" s="2"/>
      <c r="K5" s="1"/>
      <c r="L5" s="1"/>
      <c r="M5" s="1"/>
      <c r="N5" s="1"/>
      <c r="O5" s="1"/>
      <c r="P5" s="1"/>
      <c r="Q5" s="1"/>
      <c r="R5" s="1"/>
      <c r="S5" s="1"/>
    </row>
    <row r="6" spans="1:21" ht="21" x14ac:dyDescent="0.15">
      <c r="A6" s="2"/>
      <c r="B6" s="2"/>
      <c r="C6" s="2"/>
      <c r="K6" s="1"/>
      <c r="L6" s="1"/>
      <c r="M6" s="1"/>
      <c r="N6" s="1"/>
      <c r="O6" s="1"/>
      <c r="P6" s="1"/>
      <c r="Q6" s="1"/>
      <c r="R6" s="1"/>
      <c r="S6" s="1"/>
    </row>
    <row r="7" spans="1:21" ht="21" x14ac:dyDescent="0.15">
      <c r="E7" s="58"/>
      <c r="F7" s="58"/>
      <c r="G7" s="58"/>
      <c r="H7" s="58"/>
      <c r="I7" s="58"/>
      <c r="J7" s="58"/>
      <c r="K7" s="55"/>
      <c r="L7" s="55"/>
      <c r="M7" s="55"/>
      <c r="N7" s="55"/>
      <c r="O7" s="55"/>
      <c r="P7" s="55"/>
      <c r="Q7" s="55"/>
      <c r="R7" s="55"/>
      <c r="S7" s="111" t="s">
        <v>149</v>
      </c>
    </row>
    <row r="8" spans="1:21" ht="21" x14ac:dyDescent="0.15">
      <c r="E8" s="125" t="s">
        <v>2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spans="1:21" ht="21" x14ac:dyDescent="0.15">
      <c r="E9" s="123" t="s">
        <v>82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68"/>
      <c r="Q9" s="126"/>
      <c r="R9" s="126"/>
      <c r="S9" s="126"/>
    </row>
    <row r="10" spans="1:21" ht="66" x14ac:dyDescent="0.35">
      <c r="E10" s="1"/>
      <c r="F10" s="1"/>
      <c r="G10" s="1"/>
      <c r="H10" s="1"/>
      <c r="I10" s="127" t="s">
        <v>97</v>
      </c>
      <c r="J10" s="127"/>
      <c r="K10" s="127"/>
      <c r="L10" s="69"/>
      <c r="M10" s="85" t="s">
        <v>110</v>
      </c>
      <c r="N10" s="69"/>
      <c r="O10" s="6"/>
      <c r="P10" s="69"/>
      <c r="Q10" s="6"/>
      <c r="R10" s="70"/>
      <c r="S10" s="17"/>
    </row>
    <row r="11" spans="1:21" ht="21" x14ac:dyDescent="0.15">
      <c r="E11" s="17"/>
      <c r="F11" s="17"/>
      <c r="G11" s="17"/>
      <c r="H11" s="17"/>
      <c r="I11" s="17"/>
      <c r="J11" s="17"/>
      <c r="K11" s="1"/>
      <c r="L11" s="69"/>
      <c r="M11" s="6" t="s">
        <v>107</v>
      </c>
      <c r="N11" s="69"/>
      <c r="O11" s="6"/>
      <c r="P11" s="69"/>
      <c r="Q11" s="6"/>
      <c r="R11" s="70"/>
      <c r="S11" s="17"/>
    </row>
    <row r="12" spans="1:21" ht="21" x14ac:dyDescent="0.15">
      <c r="E12" s="17"/>
      <c r="F12" s="17"/>
      <c r="G12" s="17"/>
      <c r="H12" s="17"/>
      <c r="I12" s="17"/>
      <c r="J12" s="17"/>
      <c r="K12" s="1"/>
      <c r="L12" s="69"/>
      <c r="M12" s="17" t="s">
        <v>108</v>
      </c>
      <c r="N12" s="69"/>
      <c r="O12" s="6" t="s">
        <v>83</v>
      </c>
      <c r="P12" s="69"/>
      <c r="Q12" s="6" t="s">
        <v>84</v>
      </c>
      <c r="R12" s="70"/>
      <c r="S12" s="17"/>
    </row>
    <row r="13" spans="1:21" ht="21" x14ac:dyDescent="0.15">
      <c r="E13" s="17" t="s">
        <v>85</v>
      </c>
      <c r="F13" s="17"/>
      <c r="G13" s="17" t="s">
        <v>86</v>
      </c>
      <c r="H13" s="17"/>
      <c r="I13" s="17" t="s">
        <v>87</v>
      </c>
      <c r="J13" s="17"/>
      <c r="K13" s="1"/>
      <c r="L13" s="69"/>
      <c r="M13" s="17" t="s">
        <v>93</v>
      </c>
      <c r="N13" s="69"/>
      <c r="O13" s="6" t="s">
        <v>88</v>
      </c>
      <c r="P13" s="69"/>
      <c r="Q13" s="17" t="s">
        <v>89</v>
      </c>
      <c r="R13" s="70"/>
      <c r="S13" s="17"/>
    </row>
    <row r="14" spans="1:21" ht="21" x14ac:dyDescent="0.15">
      <c r="C14" s="75" t="s">
        <v>30</v>
      </c>
      <c r="D14" s="6"/>
      <c r="E14" s="76" t="s">
        <v>90</v>
      </c>
      <c r="F14" s="17"/>
      <c r="G14" s="76" t="s">
        <v>91</v>
      </c>
      <c r="H14" s="17"/>
      <c r="I14" s="76" t="s">
        <v>92</v>
      </c>
      <c r="J14" s="17"/>
      <c r="K14" s="75" t="s">
        <v>63</v>
      </c>
      <c r="L14" s="70"/>
      <c r="M14" s="75" t="s">
        <v>109</v>
      </c>
      <c r="N14" s="70"/>
      <c r="O14" s="75" t="s">
        <v>93</v>
      </c>
      <c r="P14" s="70"/>
      <c r="Q14" s="76" t="s">
        <v>94</v>
      </c>
      <c r="R14" s="70"/>
      <c r="S14" s="76" t="s">
        <v>95</v>
      </c>
    </row>
    <row r="15" spans="1:21" ht="21" x14ac:dyDescent="0.15">
      <c r="A15" s="2"/>
      <c r="B15" s="2"/>
      <c r="C15" s="2"/>
      <c r="U15" s="10"/>
    </row>
    <row r="16" spans="1:21" ht="21" x14ac:dyDescent="0.15">
      <c r="A16" s="2" t="s">
        <v>154</v>
      </c>
      <c r="B16" s="2"/>
      <c r="C16" s="2"/>
      <c r="E16" s="42">
        <v>912561</v>
      </c>
      <c r="F16" s="19"/>
      <c r="G16" s="42">
        <v>3233498</v>
      </c>
      <c r="H16" s="19"/>
      <c r="I16" s="42">
        <v>91256</v>
      </c>
      <c r="J16" s="19"/>
      <c r="K16" s="42">
        <v>3413086</v>
      </c>
      <c r="L16" s="71"/>
      <c r="M16" s="19">
        <v>-1684986</v>
      </c>
      <c r="N16" s="71"/>
      <c r="O16" s="10">
        <f>SUM(E16:M16)</f>
        <v>5965415</v>
      </c>
      <c r="P16" s="71"/>
      <c r="Q16" s="42">
        <v>44502</v>
      </c>
      <c r="R16" s="71"/>
      <c r="S16" s="42">
        <f t="shared" ref="S16:S18" si="0">SUM(O16:Q16)</f>
        <v>6009917</v>
      </c>
      <c r="U16" s="10"/>
    </row>
    <row r="17" spans="1:21" ht="21" x14ac:dyDescent="0.15">
      <c r="A17" s="1" t="s">
        <v>156</v>
      </c>
      <c r="B17" s="2"/>
      <c r="C17" s="2"/>
      <c r="E17" s="10">
        <v>0</v>
      </c>
      <c r="G17" s="10">
        <v>0</v>
      </c>
      <c r="I17" s="10">
        <v>0</v>
      </c>
      <c r="K17" s="10">
        <f>+PL_Thai!E32</f>
        <v>339610</v>
      </c>
      <c r="M17" s="19">
        <v>0</v>
      </c>
      <c r="O17" s="10">
        <f>SUM(E17:M17)</f>
        <v>339610</v>
      </c>
      <c r="Q17" s="10">
        <f>+PL_Thai!E33</f>
        <v>222</v>
      </c>
      <c r="S17" s="10">
        <f t="shared" si="0"/>
        <v>339832</v>
      </c>
      <c r="U17" s="10"/>
    </row>
    <row r="18" spans="1:21" ht="21" x14ac:dyDescent="0.15">
      <c r="A18" s="1" t="s">
        <v>96</v>
      </c>
      <c r="B18" s="2"/>
      <c r="C18" s="78">
        <v>12</v>
      </c>
      <c r="E18" s="10">
        <v>0</v>
      </c>
      <c r="G18" s="10">
        <v>0</v>
      </c>
      <c r="I18" s="10">
        <v>0</v>
      </c>
      <c r="K18" s="10">
        <v>-100382</v>
      </c>
      <c r="M18" s="19">
        <v>0</v>
      </c>
      <c r="O18" s="10">
        <f>SUM(E18:M18)</f>
        <v>-100382</v>
      </c>
      <c r="Q18" s="10">
        <v>0</v>
      </c>
      <c r="S18" s="10">
        <f t="shared" si="0"/>
        <v>-100382</v>
      </c>
      <c r="U18" s="10"/>
    </row>
    <row r="19" spans="1:21" ht="22" thickBot="1" x14ac:dyDescent="0.2">
      <c r="A19" s="2" t="s">
        <v>157</v>
      </c>
      <c r="C19" s="79"/>
      <c r="E19" s="20">
        <f>SUM(E16:E18)</f>
        <v>912561</v>
      </c>
      <c r="G19" s="20">
        <f>SUM(G16:G18)</f>
        <v>3233498</v>
      </c>
      <c r="I19" s="20">
        <f>SUM(I16:I18)</f>
        <v>91256</v>
      </c>
      <c r="K19" s="20">
        <f>SUM(K16:K18)</f>
        <v>3652314</v>
      </c>
      <c r="L19" s="10"/>
      <c r="M19" s="20">
        <f>SUM(M16:M18)</f>
        <v>-1684986</v>
      </c>
      <c r="N19" s="10"/>
      <c r="O19" s="20">
        <f>SUM(O16:O18)</f>
        <v>6204643</v>
      </c>
      <c r="P19" s="10"/>
      <c r="Q19" s="20">
        <f>SUM(Q16:Q18)</f>
        <v>44724</v>
      </c>
      <c r="R19" s="10"/>
      <c r="S19" s="20">
        <f>SUM(S16:S18)</f>
        <v>6249367</v>
      </c>
      <c r="U19" s="10"/>
    </row>
    <row r="20" spans="1:21" ht="22" thickTop="1" x14ac:dyDescent="0.15">
      <c r="A20" s="2"/>
      <c r="B20" s="2"/>
      <c r="C20" s="2"/>
      <c r="U20" s="10"/>
    </row>
    <row r="21" spans="1:21" ht="21" x14ac:dyDescent="0.15">
      <c r="A21" s="2" t="s">
        <v>138</v>
      </c>
      <c r="B21" s="2"/>
      <c r="C21" s="83"/>
      <c r="E21" s="42">
        <v>912561</v>
      </c>
      <c r="F21" s="19"/>
      <c r="G21" s="42">
        <v>3233498</v>
      </c>
      <c r="H21" s="19"/>
      <c r="I21" s="42">
        <v>91256</v>
      </c>
      <c r="J21" s="19"/>
      <c r="K21" s="42">
        <v>3241821</v>
      </c>
      <c r="L21" s="71"/>
      <c r="M21" s="19">
        <v>-1684986</v>
      </c>
      <c r="N21" s="71"/>
      <c r="O21" s="42">
        <f>SUM(E21:M21)</f>
        <v>5794150</v>
      </c>
      <c r="P21" s="71"/>
      <c r="Q21" s="42">
        <v>42937</v>
      </c>
      <c r="R21" s="71"/>
      <c r="S21" s="42">
        <f>SUM(O21:Q21)</f>
        <v>5837087</v>
      </c>
      <c r="U21" s="10"/>
    </row>
    <row r="22" spans="1:21" ht="21" x14ac:dyDescent="0.15">
      <c r="A22" s="1" t="s">
        <v>156</v>
      </c>
      <c r="B22" s="2"/>
      <c r="C22" s="83"/>
      <c r="E22" s="19">
        <v>0</v>
      </c>
      <c r="G22" s="19">
        <v>0</v>
      </c>
      <c r="I22" s="19">
        <v>0</v>
      </c>
      <c r="K22" s="10">
        <v>534309</v>
      </c>
      <c r="M22" s="19">
        <v>0</v>
      </c>
      <c r="O22" s="10">
        <f t="shared" ref="O22" si="1">SUM(E22:M22)</f>
        <v>534309</v>
      </c>
      <c r="Q22" s="10">
        <v>116</v>
      </c>
      <c r="S22" s="10">
        <f>SUM(O22:Q22)</f>
        <v>534425</v>
      </c>
      <c r="U22" s="10"/>
    </row>
    <row r="23" spans="1:21" ht="21" x14ac:dyDescent="0.15">
      <c r="A23" s="1" t="s">
        <v>96</v>
      </c>
      <c r="B23" s="2"/>
      <c r="C23" s="78">
        <v>12</v>
      </c>
      <c r="E23" s="19">
        <v>0</v>
      </c>
      <c r="G23" s="19">
        <v>0</v>
      </c>
      <c r="I23" s="19">
        <v>0</v>
      </c>
      <c r="K23" s="10">
        <v>-410653</v>
      </c>
      <c r="M23" s="19">
        <v>0</v>
      </c>
      <c r="O23" s="10">
        <f>SUM(E23:M23)</f>
        <v>-410653</v>
      </c>
      <c r="Q23" s="10">
        <v>0</v>
      </c>
      <c r="S23" s="10">
        <f t="shared" ref="S23" si="2">SUM(O23:Q23)</f>
        <v>-410653</v>
      </c>
      <c r="U23" s="10"/>
    </row>
    <row r="24" spans="1:21" ht="22" thickBot="1" x14ac:dyDescent="0.2">
      <c r="A24" s="2" t="s">
        <v>155</v>
      </c>
      <c r="E24" s="20">
        <f>SUM(E21:E23)</f>
        <v>912561</v>
      </c>
      <c r="G24" s="20">
        <f>SUM(G21:G23)</f>
        <v>3233498</v>
      </c>
      <c r="I24" s="20">
        <f>SUM(I21:I23)</f>
        <v>91256</v>
      </c>
      <c r="K24" s="20">
        <f>SUM(K21:K23)</f>
        <v>3365477</v>
      </c>
      <c r="L24" s="10"/>
      <c r="M24" s="20">
        <f>SUM(M21:M23)</f>
        <v>-1684986</v>
      </c>
      <c r="N24" s="10"/>
      <c r="O24" s="20">
        <f>SUM(O21:O23)</f>
        <v>5917806</v>
      </c>
      <c r="P24" s="10"/>
      <c r="Q24" s="20">
        <f>SUM(Q21:Q23)</f>
        <v>43053</v>
      </c>
      <c r="R24" s="10"/>
      <c r="S24" s="20">
        <f>SUM(S21:S23)</f>
        <v>5960859</v>
      </c>
    </row>
    <row r="25" spans="1:21" ht="8" customHeight="1" thickTop="1" x14ac:dyDescent="0.15">
      <c r="A25" s="2"/>
      <c r="B25" s="2"/>
      <c r="C25" s="2"/>
      <c r="U25" s="10"/>
    </row>
    <row r="26" spans="1:21" s="68" customFormat="1" ht="21" x14ac:dyDescent="0.15">
      <c r="E26" s="72"/>
      <c r="F26" s="72"/>
      <c r="G26" s="72"/>
      <c r="H26" s="72"/>
      <c r="I26" s="72"/>
      <c r="J26" s="72"/>
      <c r="K26" s="73"/>
      <c r="L26" s="73"/>
      <c r="M26" s="73"/>
      <c r="N26" s="73"/>
      <c r="O26" s="73"/>
      <c r="P26" s="73"/>
      <c r="Q26" s="73"/>
      <c r="R26" s="73"/>
      <c r="S26" s="74"/>
    </row>
    <row r="27" spans="1:21" ht="21" x14ac:dyDescent="0.15">
      <c r="E27" s="73"/>
      <c r="F27" s="73"/>
      <c r="G27" s="73"/>
      <c r="H27" s="73"/>
      <c r="I27" s="73"/>
      <c r="J27" s="73"/>
      <c r="K27" s="73"/>
      <c r="O27" s="73"/>
      <c r="Q27" s="73"/>
      <c r="S27" s="73"/>
    </row>
    <row r="28" spans="1:21" ht="21" x14ac:dyDescent="0.15">
      <c r="M28" s="10"/>
    </row>
    <row r="29" spans="1:21" ht="21" x14ac:dyDescent="0.15"/>
    <row r="30" spans="1:21" ht="21" x14ac:dyDescent="0.15"/>
    <row r="31" spans="1:21" ht="21" x14ac:dyDescent="0.15"/>
    <row r="32" spans="1:21" ht="21" x14ac:dyDescent="0.15"/>
    <row r="33" spans="4:4" ht="21" x14ac:dyDescent="0.15"/>
    <row r="34" spans="4:4" ht="21" x14ac:dyDescent="0.15"/>
    <row r="35" spans="4:4" ht="21" x14ac:dyDescent="0.15">
      <c r="D35" s="1" t="s">
        <v>99</v>
      </c>
    </row>
    <row r="36" spans="4:4" ht="21" x14ac:dyDescent="0.15"/>
    <row r="37" spans="4:4" ht="21" x14ac:dyDescent="0.15"/>
    <row r="38" spans="4:4" ht="21" x14ac:dyDescent="0.15"/>
  </sheetData>
  <mergeCells count="6">
    <mergeCell ref="E8:S8"/>
    <mergeCell ref="E9:O9"/>
    <mergeCell ref="Q9:S9"/>
    <mergeCell ref="I10:K10"/>
    <mergeCell ref="Q1:S1"/>
    <mergeCell ref="Q2:S2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topLeftCell="A9" zoomScale="130" zoomScaleNormal="100" zoomScaleSheetLayoutView="130" workbookViewId="0">
      <selection activeCell="F13" sqref="F13"/>
    </sheetView>
  </sheetViews>
  <sheetFormatPr baseColWidth="10" defaultColWidth="8.6640625" defaultRowHeight="21" x14ac:dyDescent="0.15"/>
  <cols>
    <col min="1" max="1" width="44.5" style="1" customWidth="1"/>
    <col min="2" max="2" width="8" style="1" bestFit="1" customWidth="1"/>
    <col min="3" max="3" width="1.5" style="1" customWidth="1"/>
    <col min="4" max="4" width="15.5" style="10" customWidth="1"/>
    <col min="5" max="5" width="1.5" style="10" customWidth="1"/>
    <col min="6" max="6" width="16" style="10" customWidth="1"/>
    <col min="7" max="7" width="1.5" style="10" customWidth="1"/>
    <col min="8" max="8" width="15.5" style="10" customWidth="1"/>
    <col min="9" max="9" width="1.5" style="10" customWidth="1"/>
    <col min="10" max="10" width="15.5" style="10" customWidth="1"/>
    <col min="11" max="11" width="1.5" style="10" customWidth="1"/>
    <col min="12" max="12" width="15.5" style="10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2" x14ac:dyDescent="0.15">
      <c r="J1" s="124" t="s">
        <v>146</v>
      </c>
      <c r="K1" s="124"/>
      <c r="L1" s="124"/>
    </row>
    <row r="2" spans="1:12" x14ac:dyDescent="0.15">
      <c r="J2" s="124" t="s">
        <v>151</v>
      </c>
      <c r="K2" s="124"/>
      <c r="L2" s="124"/>
    </row>
    <row r="3" spans="1:12" x14ac:dyDescent="0.15">
      <c r="A3" s="2" t="s">
        <v>0</v>
      </c>
      <c r="B3" s="2"/>
      <c r="L3" s="53"/>
    </row>
    <row r="4" spans="1:12" x14ac:dyDescent="0.15">
      <c r="A4" s="2" t="s">
        <v>81</v>
      </c>
      <c r="B4" s="2"/>
      <c r="L4" s="1"/>
    </row>
    <row r="5" spans="1:12" x14ac:dyDescent="0.15">
      <c r="A5" s="2" t="s">
        <v>152</v>
      </c>
      <c r="B5" s="2"/>
      <c r="L5" s="1"/>
    </row>
    <row r="6" spans="1:12" x14ac:dyDescent="0.15">
      <c r="A6" s="2"/>
      <c r="B6" s="2"/>
      <c r="L6" s="1"/>
    </row>
    <row r="7" spans="1:12" x14ac:dyDescent="0.15">
      <c r="D7" s="58"/>
      <c r="E7" s="58"/>
      <c r="F7" s="58"/>
      <c r="G7" s="58"/>
      <c r="H7" s="58"/>
      <c r="I7" s="58"/>
      <c r="J7" s="4"/>
      <c r="K7" s="58"/>
      <c r="L7" s="111" t="s">
        <v>149</v>
      </c>
    </row>
    <row r="8" spans="1:12" x14ac:dyDescent="0.15">
      <c r="D8" s="125" t="s">
        <v>116</v>
      </c>
      <c r="E8" s="125"/>
      <c r="F8" s="125"/>
      <c r="G8" s="125"/>
      <c r="H8" s="125"/>
      <c r="I8" s="125"/>
      <c r="J8" s="125"/>
      <c r="K8" s="125"/>
      <c r="L8" s="125"/>
    </row>
    <row r="9" spans="1:12" x14ac:dyDescent="0.15">
      <c r="C9" s="6"/>
      <c r="D9" s="17"/>
      <c r="E9" s="17"/>
      <c r="F9" s="17"/>
      <c r="G9" s="17"/>
      <c r="H9" s="128" t="s">
        <v>97</v>
      </c>
      <c r="I9" s="128"/>
      <c r="J9" s="128"/>
      <c r="K9" s="17"/>
      <c r="L9" s="17"/>
    </row>
    <row r="10" spans="1:12" x14ac:dyDescent="0.15">
      <c r="D10" s="17" t="s">
        <v>85</v>
      </c>
      <c r="E10" s="17"/>
      <c r="F10" s="17" t="s">
        <v>86</v>
      </c>
      <c r="G10" s="17"/>
      <c r="H10" s="17" t="s">
        <v>87</v>
      </c>
      <c r="I10" s="17"/>
      <c r="J10" s="1"/>
      <c r="K10" s="6"/>
      <c r="L10" s="17"/>
    </row>
    <row r="11" spans="1:12" x14ac:dyDescent="0.15">
      <c r="B11" s="75" t="s">
        <v>30</v>
      </c>
      <c r="C11" s="6"/>
      <c r="D11" s="76" t="s">
        <v>90</v>
      </c>
      <c r="E11" s="17"/>
      <c r="F11" s="76" t="s">
        <v>91</v>
      </c>
      <c r="G11" s="17"/>
      <c r="H11" s="76" t="s">
        <v>92</v>
      </c>
      <c r="I11" s="17"/>
      <c r="J11" s="75" t="s">
        <v>63</v>
      </c>
      <c r="K11" s="17"/>
      <c r="L11" s="76" t="s">
        <v>95</v>
      </c>
    </row>
    <row r="12" spans="1:12" ht="24" x14ac:dyDescent="0.15">
      <c r="A12" s="2"/>
      <c r="B12" s="6"/>
      <c r="I12" s="101"/>
      <c r="L12" s="1"/>
    </row>
    <row r="13" spans="1:12" ht="24" x14ac:dyDescent="0.15">
      <c r="A13" s="2" t="s">
        <v>154</v>
      </c>
      <c r="B13" s="2"/>
      <c r="D13" s="10">
        <v>912561</v>
      </c>
      <c r="F13" s="10">
        <v>3233498</v>
      </c>
      <c r="H13" s="10">
        <v>91256</v>
      </c>
      <c r="I13" s="101"/>
      <c r="J13" s="10">
        <v>1714358</v>
      </c>
      <c r="L13" s="10">
        <f>SUM(D13:J13)</f>
        <v>5951673</v>
      </c>
    </row>
    <row r="14" spans="1:12" ht="24" x14ac:dyDescent="0.15">
      <c r="A14" s="1" t="s">
        <v>130</v>
      </c>
      <c r="B14" s="2"/>
      <c r="D14" s="10">
        <v>0</v>
      </c>
      <c r="F14" s="10">
        <v>0</v>
      </c>
      <c r="H14" s="10">
        <v>0</v>
      </c>
      <c r="I14" s="101"/>
      <c r="J14" s="10">
        <f>+PL_Thai!I32</f>
        <v>324347</v>
      </c>
      <c r="L14" s="10">
        <f t="shared" ref="L14:L15" si="0">SUM(D14:J14)</f>
        <v>324347</v>
      </c>
    </row>
    <row r="15" spans="1:12" ht="24" x14ac:dyDescent="0.15">
      <c r="A15" s="1" t="s">
        <v>96</v>
      </c>
      <c r="B15" s="78">
        <v>12</v>
      </c>
      <c r="D15" s="10">
        <v>0</v>
      </c>
      <c r="F15" s="10">
        <v>0</v>
      </c>
      <c r="H15" s="10">
        <v>0</v>
      </c>
      <c r="I15" s="101"/>
      <c r="J15" s="10">
        <v>-100382</v>
      </c>
      <c r="L15" s="10">
        <f t="shared" si="0"/>
        <v>-100382</v>
      </c>
    </row>
    <row r="16" spans="1:12" ht="25" thickBot="1" x14ac:dyDescent="0.2">
      <c r="A16" s="2" t="s">
        <v>157</v>
      </c>
      <c r="B16" s="83"/>
      <c r="D16" s="20">
        <f>SUM(D13:D15)</f>
        <v>912561</v>
      </c>
      <c r="F16" s="20">
        <f>SUM(F13:F15)</f>
        <v>3233498</v>
      </c>
      <c r="H16" s="102">
        <f>SUM(H13:H15)</f>
        <v>91256</v>
      </c>
      <c r="I16" s="101"/>
      <c r="J16" s="20">
        <f>SUM(J13:J15)</f>
        <v>1938323</v>
      </c>
      <c r="L16" s="20">
        <f>SUM(L13:L15)</f>
        <v>6175638</v>
      </c>
    </row>
    <row r="17" spans="1:14" ht="25" thickTop="1" x14ac:dyDescent="0.15">
      <c r="A17" s="2"/>
      <c r="B17" s="6"/>
      <c r="I17" s="101"/>
      <c r="L17" s="1"/>
    </row>
    <row r="18" spans="1:14" s="68" customFormat="1" x14ac:dyDescent="0.15">
      <c r="A18" s="2" t="s">
        <v>138</v>
      </c>
      <c r="B18" s="78"/>
      <c r="C18" s="1"/>
      <c r="D18" s="10">
        <v>912561</v>
      </c>
      <c r="E18" s="10"/>
      <c r="F18" s="10">
        <v>3233498</v>
      </c>
      <c r="G18" s="10"/>
      <c r="H18" s="10">
        <v>91256</v>
      </c>
      <c r="I18" s="10"/>
      <c r="J18" s="10">
        <v>1635820</v>
      </c>
      <c r="K18" s="10"/>
      <c r="L18" s="10">
        <f>SUM(D18:J18)</f>
        <v>5873135</v>
      </c>
      <c r="N18" s="72"/>
    </row>
    <row r="19" spans="1:14" s="68" customFormat="1" ht="24" x14ac:dyDescent="0.15">
      <c r="A19" s="1" t="s">
        <v>156</v>
      </c>
      <c r="B19" s="78"/>
      <c r="C19" s="1"/>
      <c r="D19" s="19">
        <v>0</v>
      </c>
      <c r="E19" s="10"/>
      <c r="F19" s="19">
        <v>0</v>
      </c>
      <c r="G19" s="10"/>
      <c r="H19" s="19">
        <v>0</v>
      </c>
      <c r="I19" s="101"/>
      <c r="J19" s="10">
        <v>529962</v>
      </c>
      <c r="K19" s="10"/>
      <c r="L19" s="10">
        <f>SUM(D19:K19)</f>
        <v>529962</v>
      </c>
      <c r="N19" s="72"/>
    </row>
    <row r="20" spans="1:14" s="68" customFormat="1" ht="24" x14ac:dyDescent="0.15">
      <c r="A20" s="1" t="s">
        <v>96</v>
      </c>
      <c r="B20" s="78">
        <v>12</v>
      </c>
      <c r="C20" s="1"/>
      <c r="D20" s="19">
        <v>0</v>
      </c>
      <c r="E20" s="10"/>
      <c r="F20" s="19">
        <v>0</v>
      </c>
      <c r="G20" s="10"/>
      <c r="H20" s="19">
        <v>0</v>
      </c>
      <c r="I20" s="101"/>
      <c r="J20" s="10">
        <v>-410653</v>
      </c>
      <c r="K20" s="10"/>
      <c r="L20" s="10">
        <f>SUM(D20:K20)</f>
        <v>-410653</v>
      </c>
      <c r="N20" s="72"/>
    </row>
    <row r="21" spans="1:14" s="68" customFormat="1" ht="22" thickBot="1" x14ac:dyDescent="0.2">
      <c r="A21" s="2" t="s">
        <v>155</v>
      </c>
      <c r="B21" s="6"/>
      <c r="C21" s="1"/>
      <c r="D21" s="20">
        <f>SUM(D18:D20)</f>
        <v>912561</v>
      </c>
      <c r="E21" s="10"/>
      <c r="F21" s="20">
        <f>SUM(F18:F20)</f>
        <v>3233498</v>
      </c>
      <c r="G21" s="10"/>
      <c r="H21" s="20">
        <f>SUM(H18:H20)</f>
        <v>91256</v>
      </c>
      <c r="I21" s="10"/>
      <c r="J21" s="20">
        <f>SUM(J18:J20)</f>
        <v>1755129</v>
      </c>
      <c r="K21" s="10"/>
      <c r="L21" s="20">
        <f>SUM(L18:L20)</f>
        <v>5992444</v>
      </c>
      <c r="N21" s="72"/>
    </row>
    <row r="22" spans="1:14" ht="25" thickTop="1" x14ac:dyDescent="0.15">
      <c r="A22" s="2"/>
      <c r="B22" s="6"/>
      <c r="I22" s="101"/>
      <c r="L22" s="1"/>
    </row>
    <row r="23" spans="1:14" x14ac:dyDescent="0.15">
      <c r="A23" s="2"/>
      <c r="B23" s="2"/>
    </row>
    <row r="24" spans="1:14" ht="24" x14ac:dyDescent="0.15">
      <c r="A24" s="2"/>
      <c r="B24" s="2"/>
      <c r="I24" s="101"/>
    </row>
    <row r="26" spans="1:14" ht="24" x14ac:dyDescent="0.15">
      <c r="A26" s="2"/>
      <c r="B26" s="2"/>
      <c r="I26" s="101"/>
    </row>
    <row r="27" spans="1:14" ht="24" x14ac:dyDescent="0.15">
      <c r="A27" s="2"/>
      <c r="B27" s="2"/>
      <c r="I27" s="101"/>
    </row>
    <row r="38" spans="4:4" x14ac:dyDescent="0.15">
      <c r="D38" s="10" t="s">
        <v>99</v>
      </c>
    </row>
  </sheetData>
  <mergeCells count="4">
    <mergeCell ref="D8:L8"/>
    <mergeCell ref="H9:J9"/>
    <mergeCell ref="J1:L1"/>
    <mergeCell ref="J2:L2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tabSelected="1" view="pageBreakPreview" zoomScale="120" zoomScaleNormal="120" zoomScaleSheetLayoutView="120" workbookViewId="0">
      <selection activeCell="B16" sqref="B16"/>
    </sheetView>
  </sheetViews>
  <sheetFormatPr baseColWidth="10" defaultColWidth="9.33203125" defaultRowHeight="17.25" customHeight="1" x14ac:dyDescent="0.15"/>
  <cols>
    <col min="1" max="1" width="3.5" style="1" customWidth="1"/>
    <col min="2" max="2" width="47.33203125" style="1" customWidth="1"/>
    <col min="3" max="3" width="13.5" style="130" customWidth="1"/>
    <col min="4" max="4" width="1.6640625" style="130" customWidth="1"/>
    <col min="5" max="5" width="13.5" style="130" customWidth="1"/>
    <col min="6" max="6" width="1.6640625" style="130" customWidth="1"/>
    <col min="7" max="7" width="13.6640625" style="130" customWidth="1"/>
    <col min="8" max="8" width="1.6640625" style="1" customWidth="1"/>
    <col min="9" max="9" width="13.5" style="1" customWidth="1"/>
    <col min="10" max="10" width="9.33203125" style="1"/>
    <col min="11" max="11" width="13.5" style="103" customWidth="1"/>
    <col min="12" max="12" width="11.1640625" style="103" bestFit="1" customWidth="1"/>
    <col min="13" max="13" width="13.5" style="103" bestFit="1" customWidth="1"/>
    <col min="14" max="14" width="9.33203125" style="103"/>
    <col min="15" max="16384" width="9.33203125" style="1"/>
  </cols>
  <sheetData>
    <row r="1" spans="1:9" ht="17.25" customHeight="1" x14ac:dyDescent="0.15">
      <c r="G1" s="124" t="s">
        <v>146</v>
      </c>
      <c r="H1" s="124"/>
      <c r="I1" s="124"/>
    </row>
    <row r="2" spans="1:9" ht="17.25" customHeight="1" x14ac:dyDescent="0.15">
      <c r="G2" s="124" t="s">
        <v>151</v>
      </c>
      <c r="H2" s="124"/>
      <c r="I2" s="124"/>
    </row>
    <row r="3" spans="1:9" ht="21" x14ac:dyDescent="0.15">
      <c r="A3" s="2" t="s">
        <v>0</v>
      </c>
      <c r="G3" s="131"/>
      <c r="H3" s="2"/>
      <c r="I3" s="2"/>
    </row>
    <row r="4" spans="1:9" ht="21" x14ac:dyDescent="0.15">
      <c r="A4" s="2" t="s">
        <v>1</v>
      </c>
      <c r="G4" s="131"/>
      <c r="H4" s="2"/>
      <c r="I4" s="2"/>
    </row>
    <row r="5" spans="1:9" ht="21" x14ac:dyDescent="0.15">
      <c r="A5" s="2" t="s">
        <v>152</v>
      </c>
    </row>
    <row r="6" spans="1:9" ht="21" x14ac:dyDescent="0.15">
      <c r="A6" s="2"/>
      <c r="B6" s="2"/>
      <c r="C6" s="132"/>
    </row>
    <row r="7" spans="1:9" ht="21" x14ac:dyDescent="0.15">
      <c r="C7" s="3"/>
      <c r="D7" s="133"/>
      <c r="E7" s="133"/>
      <c r="F7" s="133"/>
      <c r="G7" s="133"/>
      <c r="H7" s="4"/>
      <c r="I7" s="5" t="s">
        <v>149</v>
      </c>
    </row>
    <row r="8" spans="1:9" ht="21" x14ac:dyDescent="0.15">
      <c r="A8" s="6"/>
      <c r="B8" s="6"/>
      <c r="C8" s="134" t="s">
        <v>2</v>
      </c>
      <c r="D8" s="134"/>
      <c r="E8" s="134"/>
      <c r="G8" s="123" t="s">
        <v>116</v>
      </c>
      <c r="H8" s="123"/>
      <c r="I8" s="123"/>
    </row>
    <row r="9" spans="1:9" ht="21" x14ac:dyDescent="0.15">
      <c r="A9" s="6"/>
      <c r="B9" s="6"/>
      <c r="C9" s="135" t="s">
        <v>153</v>
      </c>
      <c r="D9" s="136"/>
      <c r="E9" s="135" t="s">
        <v>137</v>
      </c>
      <c r="F9" s="136"/>
      <c r="G9" s="135" t="s">
        <v>153</v>
      </c>
      <c r="H9" s="6"/>
      <c r="I9" s="7" t="s">
        <v>137</v>
      </c>
    </row>
    <row r="10" spans="1:9" ht="21" x14ac:dyDescent="0.15">
      <c r="A10" s="2" t="s">
        <v>3</v>
      </c>
      <c r="B10" s="2"/>
      <c r="C10" s="137"/>
      <c r="D10" s="137"/>
      <c r="E10" s="137"/>
      <c r="F10" s="137"/>
      <c r="G10" s="9"/>
      <c r="H10" s="8"/>
      <c r="I10" s="9"/>
    </row>
    <row r="11" spans="1:9" ht="21" x14ac:dyDescent="0.15">
      <c r="A11" s="1" t="s">
        <v>4</v>
      </c>
      <c r="C11" s="138">
        <f>+PL_Thai!E18</f>
        <v>424965</v>
      </c>
      <c r="D11" s="138"/>
      <c r="E11" s="138">
        <v>668399</v>
      </c>
      <c r="F11" s="138"/>
      <c r="G11" s="138">
        <f>+PL_Thai!I18</f>
        <v>404966</v>
      </c>
      <c r="H11" s="10"/>
      <c r="I11" s="10">
        <v>663029</v>
      </c>
    </row>
    <row r="12" spans="1:9" ht="21" x14ac:dyDescent="0.15">
      <c r="A12" s="1" t="s">
        <v>5</v>
      </c>
      <c r="C12" s="138"/>
      <c r="D12" s="138"/>
      <c r="E12" s="138"/>
      <c r="F12" s="138"/>
      <c r="G12" s="138"/>
      <c r="H12" s="10"/>
      <c r="I12" s="10"/>
    </row>
    <row r="13" spans="1:9" ht="22" x14ac:dyDescent="0.15">
      <c r="B13" s="11" t="s">
        <v>102</v>
      </c>
      <c r="C13" s="138">
        <v>-45227</v>
      </c>
      <c r="D13" s="138"/>
      <c r="E13" s="138">
        <v>-53966</v>
      </c>
      <c r="F13" s="138"/>
      <c r="G13" s="138">
        <v>-41411</v>
      </c>
      <c r="H13" s="10"/>
      <c r="I13" s="10">
        <v>-52169</v>
      </c>
    </row>
    <row r="14" spans="1:9" ht="22" x14ac:dyDescent="0.15">
      <c r="B14" s="11" t="s">
        <v>134</v>
      </c>
      <c r="C14" s="138">
        <v>0</v>
      </c>
      <c r="D14" s="138"/>
      <c r="E14" s="138">
        <v>0</v>
      </c>
      <c r="F14" s="138"/>
      <c r="G14" s="138">
        <v>7220</v>
      </c>
      <c r="H14" s="10"/>
      <c r="I14" s="10">
        <v>-13903</v>
      </c>
    </row>
    <row r="15" spans="1:9" ht="22" x14ac:dyDescent="0.15">
      <c r="B15" s="11" t="s">
        <v>6</v>
      </c>
      <c r="C15" s="138">
        <v>103798</v>
      </c>
      <c r="D15" s="138"/>
      <c r="E15" s="138">
        <v>78516</v>
      </c>
      <c r="F15" s="138"/>
      <c r="G15" s="138">
        <v>116041</v>
      </c>
      <c r="H15" s="10"/>
      <c r="I15" s="10">
        <v>38138</v>
      </c>
    </row>
    <row r="16" spans="1:9" ht="22" x14ac:dyDescent="0.15">
      <c r="B16" s="11" t="s">
        <v>7</v>
      </c>
      <c r="C16" s="138">
        <v>969</v>
      </c>
      <c r="D16" s="138"/>
      <c r="E16" s="138">
        <v>-191</v>
      </c>
      <c r="F16" s="138"/>
      <c r="G16" s="138">
        <v>969</v>
      </c>
      <c r="H16" s="10"/>
      <c r="I16" s="10">
        <v>-205</v>
      </c>
    </row>
    <row r="17" spans="1:9" ht="22" x14ac:dyDescent="0.15">
      <c r="B17" s="12" t="s">
        <v>103</v>
      </c>
      <c r="C17" s="138">
        <v>174828</v>
      </c>
      <c r="D17" s="138"/>
      <c r="E17" s="138">
        <v>14318</v>
      </c>
      <c r="F17" s="138"/>
      <c r="G17" s="138">
        <v>118219</v>
      </c>
      <c r="H17" s="10"/>
      <c r="I17" s="10">
        <v>-20953</v>
      </c>
    </row>
    <row r="18" spans="1:9" ht="22" x14ac:dyDescent="0.15">
      <c r="B18" s="12" t="s">
        <v>104</v>
      </c>
      <c r="C18" s="138">
        <v>0</v>
      </c>
      <c r="D18" s="138"/>
      <c r="E18" s="138">
        <v>0</v>
      </c>
      <c r="F18" s="138"/>
      <c r="G18" s="138">
        <v>86540</v>
      </c>
      <c r="H18" s="10"/>
      <c r="I18" s="10">
        <v>123194</v>
      </c>
    </row>
    <row r="19" spans="1:9" ht="21" x14ac:dyDescent="0.15">
      <c r="B19" s="13" t="s">
        <v>105</v>
      </c>
      <c r="C19" s="138">
        <v>-8835</v>
      </c>
      <c r="D19" s="138"/>
      <c r="E19" s="138">
        <v>-15</v>
      </c>
      <c r="F19" s="138"/>
      <c r="G19" s="138">
        <v>0</v>
      </c>
      <c r="H19" s="10"/>
      <c r="I19" s="10">
        <v>0</v>
      </c>
    </row>
    <row r="20" spans="1:9" ht="21" x14ac:dyDescent="0.15">
      <c r="B20" s="13" t="s">
        <v>106</v>
      </c>
      <c r="C20" s="138">
        <v>-142</v>
      </c>
      <c r="D20" s="138"/>
      <c r="E20" s="138">
        <v>521</v>
      </c>
      <c r="F20" s="138"/>
      <c r="G20" s="138">
        <v>-142</v>
      </c>
      <c r="H20" s="10"/>
      <c r="I20" s="10">
        <v>521</v>
      </c>
    </row>
    <row r="21" spans="1:9" ht="22" x14ac:dyDescent="0.15">
      <c r="B21" s="11" t="s">
        <v>8</v>
      </c>
      <c r="C21" s="138">
        <v>148076</v>
      </c>
      <c r="D21" s="138"/>
      <c r="E21" s="138">
        <v>156566</v>
      </c>
      <c r="F21" s="138"/>
      <c r="G21" s="138">
        <v>107344</v>
      </c>
      <c r="H21" s="10"/>
      <c r="I21" s="10">
        <v>113826</v>
      </c>
    </row>
    <row r="22" spans="1:9" ht="22" x14ac:dyDescent="0.15">
      <c r="B22" s="11" t="s">
        <v>113</v>
      </c>
      <c r="C22" s="138">
        <v>-3</v>
      </c>
      <c r="D22" s="138"/>
      <c r="E22" s="138">
        <v>0</v>
      </c>
      <c r="F22" s="138"/>
      <c r="G22" s="138">
        <v>0</v>
      </c>
      <c r="H22" s="10"/>
      <c r="I22" s="10">
        <v>0</v>
      </c>
    </row>
    <row r="23" spans="1:9" ht="22" x14ac:dyDescent="0.15">
      <c r="B23" s="11" t="s">
        <v>98</v>
      </c>
      <c r="C23" s="138">
        <v>-175</v>
      </c>
      <c r="D23" s="138"/>
      <c r="E23" s="138">
        <v>-34</v>
      </c>
      <c r="F23" s="138"/>
      <c r="G23" s="138">
        <v>0</v>
      </c>
      <c r="H23" s="10"/>
      <c r="I23" s="10">
        <v>0</v>
      </c>
    </row>
    <row r="24" spans="1:9" ht="22" x14ac:dyDescent="0.15">
      <c r="B24" s="11" t="s">
        <v>9</v>
      </c>
      <c r="C24" s="138">
        <v>-83</v>
      </c>
      <c r="D24" s="138"/>
      <c r="E24" s="138">
        <v>59</v>
      </c>
      <c r="F24" s="138"/>
      <c r="G24" s="138">
        <v>-83</v>
      </c>
      <c r="H24" s="10"/>
      <c r="I24" s="10">
        <v>59</v>
      </c>
    </row>
    <row r="25" spans="1:9" ht="22" x14ac:dyDescent="0.15">
      <c r="B25" s="11" t="s">
        <v>10</v>
      </c>
      <c r="C25" s="138">
        <v>133</v>
      </c>
      <c r="D25" s="138"/>
      <c r="E25" s="138">
        <v>52</v>
      </c>
      <c r="F25" s="138"/>
      <c r="G25" s="138">
        <v>23</v>
      </c>
      <c r="H25" s="10"/>
      <c r="I25" s="10">
        <v>16</v>
      </c>
    </row>
    <row r="26" spans="1:9" ht="22" x14ac:dyDescent="0.15">
      <c r="B26" s="11" t="s">
        <v>11</v>
      </c>
      <c r="C26" s="138">
        <v>-1</v>
      </c>
      <c r="D26" s="138"/>
      <c r="E26" s="138">
        <v>0</v>
      </c>
      <c r="F26" s="138"/>
      <c r="G26" s="138">
        <v>0</v>
      </c>
      <c r="H26" s="10"/>
      <c r="I26" s="10">
        <v>0</v>
      </c>
    </row>
    <row r="27" spans="1:9" ht="22" x14ac:dyDescent="0.15">
      <c r="B27" s="11" t="s">
        <v>12</v>
      </c>
      <c r="C27" s="138">
        <v>7322</v>
      </c>
      <c r="D27" s="138"/>
      <c r="E27" s="138">
        <v>3500</v>
      </c>
      <c r="F27" s="138"/>
      <c r="G27" s="138">
        <v>6925</v>
      </c>
      <c r="H27" s="10"/>
      <c r="I27" s="10">
        <v>3115</v>
      </c>
    </row>
    <row r="28" spans="1:9" ht="22" x14ac:dyDescent="0.15">
      <c r="B28" s="11" t="s">
        <v>13</v>
      </c>
      <c r="C28" s="138">
        <v>533</v>
      </c>
      <c r="D28" s="138"/>
      <c r="E28" s="138">
        <v>607</v>
      </c>
      <c r="F28" s="138"/>
      <c r="G28" s="138">
        <v>0</v>
      </c>
      <c r="H28" s="10"/>
      <c r="I28" s="10">
        <v>0</v>
      </c>
    </row>
    <row r="29" spans="1:9" ht="22" x14ac:dyDescent="0.15">
      <c r="B29" s="11" t="s">
        <v>14</v>
      </c>
      <c r="C29" s="138">
        <v>2353</v>
      </c>
      <c r="D29" s="138"/>
      <c r="E29" s="138">
        <v>2513</v>
      </c>
      <c r="F29" s="138"/>
      <c r="G29" s="138">
        <v>1107</v>
      </c>
      <c r="H29" s="10"/>
      <c r="I29" s="10">
        <v>1173</v>
      </c>
    </row>
    <row r="30" spans="1:9" ht="21" x14ac:dyDescent="0.15">
      <c r="B30" s="13" t="s">
        <v>15</v>
      </c>
      <c r="C30" s="139">
        <f>SUM(C13:C29)</f>
        <v>383546</v>
      </c>
      <c r="D30" s="138"/>
      <c r="E30" s="139">
        <f>SUM(E13:E29)</f>
        <v>202446</v>
      </c>
      <c r="F30" s="138"/>
      <c r="G30" s="139">
        <f>SUM(G13:G29)</f>
        <v>402752</v>
      </c>
      <c r="H30" s="10"/>
      <c r="I30" s="14">
        <f>SUM(I13:I29)</f>
        <v>192812</v>
      </c>
    </row>
    <row r="31" spans="1:9" ht="21" x14ac:dyDescent="0.15">
      <c r="A31" s="2" t="s">
        <v>16</v>
      </c>
      <c r="B31" s="2"/>
      <c r="C31" s="138">
        <f>SUM(C11:C29)</f>
        <v>808511</v>
      </c>
      <c r="D31" s="138"/>
      <c r="E31" s="138">
        <f>SUM(E11:E29)</f>
        <v>870845</v>
      </c>
      <c r="F31" s="138"/>
      <c r="G31" s="138">
        <f>SUM(G11:G29)</f>
        <v>807718</v>
      </c>
      <c r="H31" s="10"/>
      <c r="I31" s="10">
        <f>SUM(I11:I29)</f>
        <v>855841</v>
      </c>
    </row>
    <row r="32" spans="1:9" ht="21" x14ac:dyDescent="0.15">
      <c r="B32" s="15" t="s">
        <v>17</v>
      </c>
      <c r="C32" s="138">
        <v>-950</v>
      </c>
      <c r="D32" s="138"/>
      <c r="E32" s="138">
        <v>-1498</v>
      </c>
      <c r="F32" s="138"/>
      <c r="G32" s="138">
        <v>-950</v>
      </c>
      <c r="H32" s="10"/>
      <c r="I32" s="10">
        <v>-1498</v>
      </c>
    </row>
    <row r="33" spans="1:9" ht="21" x14ac:dyDescent="0.15">
      <c r="B33" s="15" t="s">
        <v>18</v>
      </c>
      <c r="C33" s="138">
        <v>0</v>
      </c>
      <c r="D33" s="138"/>
      <c r="E33" s="138">
        <v>0</v>
      </c>
      <c r="F33" s="138"/>
      <c r="G33" s="138">
        <v>0</v>
      </c>
      <c r="H33" s="10"/>
      <c r="I33" s="10">
        <v>0</v>
      </c>
    </row>
    <row r="34" spans="1:9" ht="21" x14ac:dyDescent="0.15">
      <c r="A34" s="2" t="s">
        <v>19</v>
      </c>
      <c r="B34" s="2"/>
      <c r="C34" s="139">
        <f>SUM(C31:C33)</f>
        <v>807561</v>
      </c>
      <c r="D34" s="138"/>
      <c r="E34" s="139">
        <f>SUM(E31:E33)</f>
        <v>869347</v>
      </c>
      <c r="F34" s="138"/>
      <c r="G34" s="139">
        <f>SUM(G31:G33)</f>
        <v>806768</v>
      </c>
      <c r="H34" s="10"/>
      <c r="I34" s="14">
        <f>SUM(I31:I33)</f>
        <v>854343</v>
      </c>
    </row>
    <row r="35" spans="1:9" ht="21" x14ac:dyDescent="0.15">
      <c r="A35" s="2"/>
      <c r="B35" s="2"/>
      <c r="C35" s="138"/>
      <c r="D35" s="138"/>
      <c r="E35" s="138"/>
      <c r="F35" s="138"/>
      <c r="G35" s="138"/>
      <c r="H35" s="10"/>
      <c r="I35" s="10"/>
    </row>
    <row r="36" spans="1:9" ht="21" x14ac:dyDescent="0.15">
      <c r="A36" s="2"/>
      <c r="B36" s="2"/>
      <c r="C36" s="138"/>
      <c r="D36" s="138"/>
      <c r="E36" s="138"/>
      <c r="F36" s="138"/>
      <c r="G36" s="138"/>
      <c r="H36" s="10"/>
      <c r="I36" s="10"/>
    </row>
    <row r="37" spans="1:9" ht="21" x14ac:dyDescent="0.15">
      <c r="A37" s="2"/>
      <c r="B37" s="2"/>
      <c r="C37" s="138"/>
      <c r="D37" s="138"/>
      <c r="E37" s="138"/>
      <c r="F37" s="138"/>
      <c r="G37" s="138"/>
      <c r="H37" s="10"/>
      <c r="I37" s="10"/>
    </row>
    <row r="38" spans="1:9" ht="21" x14ac:dyDescent="0.15">
      <c r="A38" s="2"/>
      <c r="B38" s="2"/>
      <c r="C38" s="138"/>
      <c r="D38" s="138"/>
      <c r="E38" s="138"/>
      <c r="F38" s="138"/>
      <c r="G38" s="138"/>
      <c r="H38" s="10"/>
      <c r="I38" s="10"/>
    </row>
    <row r="39" spans="1:9" ht="21" x14ac:dyDescent="0.15">
      <c r="A39" s="2"/>
      <c r="B39" s="2"/>
      <c r="C39" s="138"/>
      <c r="D39" s="138"/>
      <c r="E39" s="138"/>
      <c r="F39" s="138"/>
      <c r="G39" s="138"/>
      <c r="H39" s="10"/>
      <c r="I39" s="10"/>
    </row>
    <row r="40" spans="1:9" ht="21" x14ac:dyDescent="0.15">
      <c r="A40" s="2"/>
      <c r="B40" s="2"/>
      <c r="C40" s="138"/>
      <c r="D40" s="138"/>
      <c r="E40" s="138"/>
      <c r="F40" s="138"/>
      <c r="G40" s="138"/>
      <c r="H40" s="10"/>
      <c r="I40" s="10"/>
    </row>
    <row r="41" spans="1:9" ht="21" x14ac:dyDescent="0.15">
      <c r="A41" s="2"/>
      <c r="B41" s="2"/>
      <c r="C41" s="138"/>
      <c r="D41" s="138"/>
      <c r="E41" s="138"/>
      <c r="F41" s="138"/>
      <c r="G41" s="138"/>
      <c r="H41" s="10"/>
      <c r="I41" s="10"/>
    </row>
    <row r="42" spans="1:9" ht="21" x14ac:dyDescent="0.15">
      <c r="A42" s="1" t="s">
        <v>160</v>
      </c>
      <c r="I42" s="8">
        <v>6</v>
      </c>
    </row>
    <row r="43" spans="1:9" ht="21" x14ac:dyDescent="0.15">
      <c r="G43" s="124" t="s">
        <v>146</v>
      </c>
      <c r="H43" s="124"/>
      <c r="I43" s="124"/>
    </row>
    <row r="44" spans="1:9" ht="21" x14ac:dyDescent="0.15">
      <c r="G44" s="124" t="s">
        <v>151</v>
      </c>
      <c r="H44" s="124"/>
      <c r="I44" s="124"/>
    </row>
    <row r="45" spans="1:9" ht="21" x14ac:dyDescent="0.15">
      <c r="A45" s="2" t="s">
        <v>0</v>
      </c>
      <c r="B45" s="2"/>
      <c r="G45" s="131"/>
      <c r="H45" s="2"/>
      <c r="I45" s="2"/>
    </row>
    <row r="46" spans="1:9" ht="21" x14ac:dyDescent="0.15">
      <c r="A46" s="2" t="s">
        <v>20</v>
      </c>
      <c r="B46" s="2"/>
      <c r="G46" s="131"/>
      <c r="H46" s="2"/>
      <c r="I46" s="2"/>
    </row>
    <row r="47" spans="1:9" ht="21" x14ac:dyDescent="0.15">
      <c r="A47" s="2" t="str">
        <f>+A5</f>
        <v>สำหรับงวดสามเดือนสิ้นสุดวันที่ 31 มีนาคม 2566</v>
      </c>
      <c r="B47" s="2"/>
    </row>
    <row r="48" spans="1:9" ht="21" x14ac:dyDescent="0.15">
      <c r="A48" s="2"/>
      <c r="B48" s="2"/>
    </row>
    <row r="49" spans="1:11" ht="21" x14ac:dyDescent="0.15">
      <c r="C49" s="133"/>
      <c r="D49" s="133"/>
      <c r="E49" s="133"/>
      <c r="F49" s="133"/>
      <c r="G49" s="133"/>
      <c r="H49" s="4"/>
      <c r="I49" s="5" t="s">
        <v>149</v>
      </c>
    </row>
    <row r="50" spans="1:11" ht="21" x14ac:dyDescent="0.15">
      <c r="A50" s="6"/>
      <c r="B50" s="6"/>
      <c r="C50" s="134" t="s">
        <v>2</v>
      </c>
      <c r="D50" s="134"/>
      <c r="E50" s="134"/>
      <c r="G50" s="123" t="s">
        <v>116</v>
      </c>
      <c r="H50" s="123"/>
      <c r="I50" s="123"/>
    </row>
    <row r="51" spans="1:11" ht="21" x14ac:dyDescent="0.15">
      <c r="A51" s="6"/>
      <c r="B51" s="6"/>
      <c r="C51" s="135" t="s">
        <v>153</v>
      </c>
      <c r="D51" s="140"/>
      <c r="E51" s="135" t="s">
        <v>137</v>
      </c>
      <c r="F51" s="140"/>
      <c r="G51" s="135" t="s">
        <v>153</v>
      </c>
      <c r="H51" s="16"/>
      <c r="I51" s="7" t="s">
        <v>137</v>
      </c>
    </row>
    <row r="52" spans="1:11" ht="21" x14ac:dyDescent="0.15">
      <c r="A52" s="2" t="s">
        <v>21</v>
      </c>
      <c r="B52" s="2"/>
      <c r="C52" s="141"/>
      <c r="D52" s="141"/>
      <c r="E52" s="141"/>
      <c r="F52" s="141"/>
      <c r="G52" s="141"/>
      <c r="H52" s="119"/>
      <c r="I52" s="10"/>
    </row>
    <row r="53" spans="1:11" ht="21" x14ac:dyDescent="0.15">
      <c r="B53" s="13" t="s">
        <v>101</v>
      </c>
      <c r="C53" s="84">
        <v>-422984</v>
      </c>
      <c r="D53" s="138"/>
      <c r="E53" s="84">
        <v>-77656</v>
      </c>
      <c r="F53" s="138"/>
      <c r="G53" s="138">
        <v>-417626</v>
      </c>
      <c r="H53" s="17"/>
      <c r="I53" s="10">
        <v>-66204</v>
      </c>
      <c r="K53" s="104"/>
    </row>
    <row r="54" spans="1:11" ht="21" x14ac:dyDescent="0.35">
      <c r="B54" s="18" t="s">
        <v>22</v>
      </c>
      <c r="C54" s="138">
        <v>-11917</v>
      </c>
      <c r="D54" s="138"/>
      <c r="E54" s="138">
        <v>-12401</v>
      </c>
      <c r="F54" s="138"/>
      <c r="G54" s="138">
        <v>-11917</v>
      </c>
      <c r="H54" s="120"/>
      <c r="I54" s="10">
        <v>-12401</v>
      </c>
    </row>
    <row r="55" spans="1:11" ht="21" x14ac:dyDescent="0.35">
      <c r="B55" s="18" t="s">
        <v>114</v>
      </c>
      <c r="C55" s="138">
        <v>147</v>
      </c>
      <c r="D55" s="138"/>
      <c r="E55" s="138">
        <v>73</v>
      </c>
      <c r="F55" s="138"/>
      <c r="G55" s="138">
        <v>147</v>
      </c>
      <c r="H55" s="120"/>
      <c r="I55" s="10">
        <v>73</v>
      </c>
    </row>
    <row r="56" spans="1:11" ht="21" x14ac:dyDescent="0.35">
      <c r="B56" s="18" t="s">
        <v>127</v>
      </c>
      <c r="C56" s="138">
        <v>1</v>
      </c>
      <c r="D56" s="138"/>
      <c r="E56" s="138">
        <v>0</v>
      </c>
      <c r="F56" s="138"/>
      <c r="G56" s="138">
        <v>0</v>
      </c>
      <c r="H56" s="120"/>
      <c r="I56" s="10">
        <v>0</v>
      </c>
    </row>
    <row r="57" spans="1:11" ht="21" x14ac:dyDescent="0.15">
      <c r="A57" s="2" t="s">
        <v>23</v>
      </c>
      <c r="B57" s="2"/>
      <c r="C57" s="139">
        <f>SUM(C53:C56)</f>
        <v>-434753</v>
      </c>
      <c r="D57" s="138"/>
      <c r="E57" s="139">
        <f>SUM(E53:E56)</f>
        <v>-89984</v>
      </c>
      <c r="F57" s="138"/>
      <c r="G57" s="139">
        <f>SUM(G53:G56)</f>
        <v>-429396</v>
      </c>
      <c r="H57" s="10"/>
      <c r="I57" s="14">
        <f>SUM(I53:I56)</f>
        <v>-78532</v>
      </c>
    </row>
    <row r="58" spans="1:11" ht="21" x14ac:dyDescent="0.15">
      <c r="C58" s="19"/>
      <c r="D58" s="138"/>
      <c r="E58" s="19"/>
      <c r="F58" s="138"/>
      <c r="G58" s="19"/>
      <c r="H58" s="10"/>
      <c r="I58" s="19"/>
    </row>
    <row r="59" spans="1:11" ht="21" x14ac:dyDescent="0.15">
      <c r="A59" s="2" t="s">
        <v>24</v>
      </c>
      <c r="B59" s="2"/>
      <c r="C59" s="19"/>
      <c r="D59" s="138"/>
      <c r="E59" s="19"/>
      <c r="F59" s="138"/>
      <c r="G59" s="19"/>
      <c r="H59" s="10"/>
      <c r="I59" s="19"/>
    </row>
    <row r="60" spans="1:11" ht="21" x14ac:dyDescent="0.15">
      <c r="B60" s="18" t="s">
        <v>25</v>
      </c>
      <c r="C60" s="19">
        <v>1985000</v>
      </c>
      <c r="D60" s="138"/>
      <c r="E60" s="19">
        <v>400000</v>
      </c>
      <c r="F60" s="138"/>
      <c r="G60" s="19">
        <v>1985000</v>
      </c>
      <c r="H60" s="10"/>
      <c r="I60" s="19">
        <v>400000</v>
      </c>
    </row>
    <row r="61" spans="1:11" ht="21" x14ac:dyDescent="0.15">
      <c r="B61" s="18" t="s">
        <v>26</v>
      </c>
      <c r="C61" s="19">
        <v>-2290000</v>
      </c>
      <c r="D61" s="138"/>
      <c r="E61" s="19">
        <v>-1135000</v>
      </c>
      <c r="F61" s="138"/>
      <c r="G61" s="19">
        <v>-2290000</v>
      </c>
      <c r="H61" s="10"/>
      <c r="I61" s="19">
        <v>-1135000</v>
      </c>
    </row>
    <row r="62" spans="1:11" ht="21" x14ac:dyDescent="0.15">
      <c r="B62" s="18" t="s">
        <v>27</v>
      </c>
      <c r="C62" s="19">
        <v>-6844</v>
      </c>
      <c r="D62" s="138"/>
      <c r="E62" s="19">
        <v>-2914</v>
      </c>
      <c r="F62" s="138"/>
      <c r="G62" s="19">
        <v>-6781</v>
      </c>
      <c r="H62" s="10"/>
      <c r="I62" s="19">
        <v>-2880</v>
      </c>
    </row>
    <row r="63" spans="1:11" ht="21" x14ac:dyDescent="0.15">
      <c r="B63" s="18" t="s">
        <v>128</v>
      </c>
      <c r="C63" s="19">
        <v>-37747</v>
      </c>
      <c r="D63" s="138"/>
      <c r="E63" s="19">
        <v>-38112</v>
      </c>
      <c r="F63" s="138"/>
      <c r="G63" s="19">
        <v>-36048</v>
      </c>
      <c r="H63" s="10"/>
      <c r="I63" s="19">
        <v>-35922</v>
      </c>
    </row>
    <row r="64" spans="1:11" ht="21" x14ac:dyDescent="0.15">
      <c r="A64" s="2" t="s">
        <v>136</v>
      </c>
      <c r="B64" s="2"/>
      <c r="C64" s="139">
        <f>SUM(C60:C63)</f>
        <v>-349591</v>
      </c>
      <c r="D64" s="138"/>
      <c r="E64" s="139">
        <f>SUM(E60:E63)</f>
        <v>-776026</v>
      </c>
      <c r="F64" s="138"/>
      <c r="G64" s="139">
        <f>SUM(G60:G63)</f>
        <v>-347829</v>
      </c>
      <c r="H64" s="10"/>
      <c r="I64" s="14">
        <f>SUM(I60:I63)</f>
        <v>-773802</v>
      </c>
    </row>
    <row r="65" spans="1:9" ht="21" x14ac:dyDescent="0.15">
      <c r="A65" s="2"/>
      <c r="B65" s="2"/>
      <c r="C65" s="19"/>
      <c r="D65" s="138"/>
      <c r="E65" s="19"/>
      <c r="F65" s="138"/>
      <c r="G65" s="19"/>
      <c r="H65" s="10"/>
      <c r="I65" s="19"/>
    </row>
    <row r="66" spans="1:9" ht="21" x14ac:dyDescent="0.15">
      <c r="A66" s="2" t="s">
        <v>28</v>
      </c>
      <c r="B66" s="2"/>
      <c r="C66" s="138">
        <f>+C64+C57+C34</f>
        <v>23217</v>
      </c>
      <c r="D66" s="138"/>
      <c r="E66" s="138">
        <f>+E64+E57+E34</f>
        <v>3337</v>
      </c>
      <c r="F66" s="138"/>
      <c r="G66" s="138">
        <f>+G64+G57+G34</f>
        <v>29543</v>
      </c>
      <c r="H66" s="10"/>
      <c r="I66" s="10">
        <f>+I64+I57+I34</f>
        <v>2009</v>
      </c>
    </row>
    <row r="67" spans="1:9" ht="21" x14ac:dyDescent="0.15">
      <c r="A67" s="2" t="s">
        <v>158</v>
      </c>
      <c r="B67" s="2"/>
      <c r="C67" s="19">
        <v>39884</v>
      </c>
      <c r="D67" s="138"/>
      <c r="E67" s="19">
        <v>58236</v>
      </c>
      <c r="F67" s="138"/>
      <c r="G67" s="19">
        <v>22910</v>
      </c>
      <c r="H67" s="10"/>
      <c r="I67" s="19">
        <v>42405</v>
      </c>
    </row>
    <row r="68" spans="1:9" ht="22" thickBot="1" x14ac:dyDescent="0.2">
      <c r="A68" s="2" t="s">
        <v>159</v>
      </c>
      <c r="B68" s="2"/>
      <c r="C68" s="142">
        <f>SUM(C66:C67)</f>
        <v>63101</v>
      </c>
      <c r="D68" s="138"/>
      <c r="E68" s="142">
        <f>SUM(E66:E67)</f>
        <v>61573</v>
      </c>
      <c r="F68" s="138"/>
      <c r="G68" s="142">
        <f>SUM(G66:G67)</f>
        <v>52453</v>
      </c>
      <c r="H68" s="10"/>
      <c r="I68" s="20">
        <f>SUM(I66:I67)</f>
        <v>44414</v>
      </c>
    </row>
    <row r="69" spans="1:9" ht="22" thickTop="1" x14ac:dyDescent="0.15">
      <c r="A69" s="2"/>
      <c r="B69" s="2"/>
      <c r="C69" s="19"/>
      <c r="D69" s="19"/>
      <c r="E69" s="19"/>
      <c r="F69" s="138"/>
      <c r="G69" s="19"/>
      <c r="H69" s="19"/>
      <c r="I69" s="19"/>
    </row>
    <row r="70" spans="1:9" ht="21" x14ac:dyDescent="0.15">
      <c r="A70" s="21" t="s">
        <v>124</v>
      </c>
      <c r="B70" s="21"/>
      <c r="C70" s="19"/>
      <c r="E70" s="19"/>
      <c r="F70" s="19"/>
      <c r="G70" s="19"/>
      <c r="H70" s="19"/>
      <c r="I70" s="19"/>
    </row>
    <row r="71" spans="1:9" ht="21" x14ac:dyDescent="0.15">
      <c r="A71" s="21" t="s">
        <v>125</v>
      </c>
      <c r="B71" s="22"/>
      <c r="C71" s="19"/>
      <c r="D71" s="19"/>
      <c r="E71" s="19"/>
      <c r="F71" s="19"/>
      <c r="G71" s="19"/>
      <c r="H71" s="19"/>
      <c r="I71" s="19"/>
    </row>
    <row r="72" spans="1:9" ht="21" x14ac:dyDescent="0.15">
      <c r="A72" s="22"/>
      <c r="B72" s="22" t="s">
        <v>126</v>
      </c>
      <c r="C72" s="42">
        <v>640762</v>
      </c>
      <c r="D72" s="42"/>
      <c r="E72" s="42">
        <v>489664</v>
      </c>
      <c r="F72" s="42"/>
      <c r="G72" s="42">
        <v>619340</v>
      </c>
      <c r="H72" s="42"/>
      <c r="I72" s="42">
        <v>482290</v>
      </c>
    </row>
    <row r="73" spans="1:9" ht="21" x14ac:dyDescent="0.15">
      <c r="A73" s="2"/>
      <c r="B73" s="2"/>
      <c r="C73" s="19"/>
      <c r="D73" s="19"/>
      <c r="E73" s="19"/>
      <c r="F73" s="138"/>
      <c r="G73" s="19"/>
      <c r="H73" s="19"/>
      <c r="I73" s="19"/>
    </row>
    <row r="74" spans="1:9" ht="21" x14ac:dyDescent="0.15">
      <c r="A74" s="2"/>
      <c r="B74" s="2"/>
      <c r="C74" s="19"/>
      <c r="D74" s="19"/>
      <c r="E74" s="19"/>
      <c r="F74" s="138"/>
      <c r="G74" s="19"/>
      <c r="H74" s="19"/>
      <c r="I74" s="19"/>
    </row>
    <row r="75" spans="1:9" ht="21" x14ac:dyDescent="0.15">
      <c r="A75" s="2"/>
      <c r="B75" s="2"/>
      <c r="C75" s="19"/>
      <c r="D75" s="19"/>
      <c r="E75" s="19"/>
      <c r="F75" s="138"/>
      <c r="G75" s="19"/>
      <c r="H75" s="19"/>
      <c r="I75" s="19"/>
    </row>
    <row r="76" spans="1:9" ht="21" x14ac:dyDescent="0.15">
      <c r="A76" s="2"/>
      <c r="B76" s="2"/>
      <c r="C76" s="19"/>
      <c r="D76" s="19"/>
      <c r="E76" s="19"/>
      <c r="F76" s="138"/>
      <c r="G76" s="19"/>
      <c r="H76" s="19"/>
      <c r="I76" s="19"/>
    </row>
    <row r="77" spans="1:9" ht="21" x14ac:dyDescent="0.15">
      <c r="A77" s="21"/>
      <c r="B77" s="21"/>
      <c r="C77" s="19"/>
      <c r="D77" s="19"/>
      <c r="E77" s="19"/>
      <c r="F77" s="19"/>
      <c r="G77" s="19"/>
      <c r="H77" s="19"/>
      <c r="I77" s="19"/>
    </row>
    <row r="78" spans="1:9" ht="21" x14ac:dyDescent="0.15">
      <c r="A78" s="22"/>
      <c r="B78" s="22"/>
      <c r="C78" s="19"/>
      <c r="D78" s="19"/>
      <c r="E78" s="19"/>
      <c r="F78" s="19"/>
      <c r="G78" s="19"/>
      <c r="H78" s="19"/>
      <c r="I78" s="19"/>
    </row>
    <row r="79" spans="1:9" ht="21" x14ac:dyDescent="0.15">
      <c r="A79" s="22"/>
      <c r="B79" s="22"/>
      <c r="C79" s="19"/>
      <c r="D79" s="19"/>
      <c r="E79" s="19"/>
      <c r="F79" s="19"/>
      <c r="G79" s="19"/>
      <c r="H79" s="19"/>
      <c r="I79" s="19"/>
    </row>
    <row r="80" spans="1:9" ht="21" x14ac:dyDescent="0.15">
      <c r="A80" s="23"/>
      <c r="B80" s="23"/>
      <c r="C80" s="19"/>
      <c r="E80" s="24"/>
      <c r="F80" s="24"/>
      <c r="G80" s="19"/>
      <c r="H80" s="24"/>
      <c r="I80" s="24"/>
    </row>
    <row r="81" spans="1:9" ht="21" x14ac:dyDescent="0.15"/>
    <row r="82" spans="1:9" ht="21" x14ac:dyDescent="0.15">
      <c r="A82" s="1" t="s">
        <v>160</v>
      </c>
      <c r="I82" s="8">
        <v>7</v>
      </c>
    </row>
    <row r="83" spans="1:9" ht="21" x14ac:dyDescent="0.15">
      <c r="C83" s="138"/>
      <c r="G83" s="138"/>
    </row>
    <row r="84" spans="1:9" ht="21" x14ac:dyDescent="0.15">
      <c r="C84" s="138"/>
      <c r="G84" s="138"/>
    </row>
  </sheetData>
  <mergeCells count="8">
    <mergeCell ref="C50:E50"/>
    <mergeCell ref="G50:I50"/>
    <mergeCell ref="C8:E8"/>
    <mergeCell ref="G8:I8"/>
    <mergeCell ref="G1:I1"/>
    <mergeCell ref="G2:I2"/>
    <mergeCell ref="G43:I43"/>
    <mergeCell ref="G44:I44"/>
  </mergeCells>
  <pageMargins left="0.78740157480314998" right="0.17" top="0.98425196850393704" bottom="7.8740157480315001E-2" header="0.15748031496063" footer="0.31496062992126"/>
  <pageSetup paperSize="9" scale="78" firstPageNumber="6" orientation="portrait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2023-02-14T02:47:52Z</cp:lastPrinted>
  <dcterms:created xsi:type="dcterms:W3CDTF">2017-12-19T01:55:34Z</dcterms:created>
  <dcterms:modified xsi:type="dcterms:W3CDTF">2023-05-02T06:24:09Z</dcterms:modified>
</cp:coreProperties>
</file>