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3/Q1'66/DCC/FS_DCC_Q1'66/ENG/"/>
    </mc:Choice>
  </mc:AlternateContent>
  <xr:revisionPtr revIDLastSave="1" documentId="13_ncr:1_{530F774D-54F1-B442-A30E-6A4C7472BEFE}" xr6:coauthVersionLast="47" xr6:coauthVersionMax="47" xr10:uidLastSave="{020C600E-321D-4743-AD96-12726A472510}"/>
  <bookViews>
    <workbookView xWindow="0" yWindow="0" windowWidth="28800" windowHeight="18000" activeTab="4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3" l="1"/>
  <c r="E64" i="5"/>
  <c r="O15" i="3"/>
  <c r="M18" i="1"/>
  <c r="I18" i="1"/>
  <c r="L22" i="4" l="1"/>
  <c r="L21" i="4"/>
  <c r="L20" i="4"/>
  <c r="L19" i="4"/>
  <c r="F22" i="4"/>
  <c r="S20" i="3"/>
  <c r="O20" i="3"/>
  <c r="S23" i="3" l="1"/>
  <c r="S21" i="3"/>
  <c r="S22" i="3"/>
  <c r="O22" i="3"/>
  <c r="O21" i="3"/>
  <c r="S15" i="3"/>
  <c r="Q23" i="3" l="1"/>
  <c r="I71" i="5"/>
  <c r="G71" i="5"/>
  <c r="E71" i="5"/>
  <c r="C71" i="5"/>
  <c r="I64" i="5"/>
  <c r="G64" i="5"/>
  <c r="C64" i="5"/>
  <c r="I32" i="5"/>
  <c r="I35" i="5" s="1"/>
  <c r="E32" i="5"/>
  <c r="E35" i="5" s="1"/>
  <c r="I31" i="5"/>
  <c r="G31" i="5"/>
  <c r="E31" i="5"/>
  <c r="C31" i="5"/>
  <c r="H22" i="4"/>
  <c r="D22" i="4"/>
  <c r="H17" i="4"/>
  <c r="K83" i="1" s="1"/>
  <c r="F17" i="4"/>
  <c r="K81" i="1" s="1"/>
  <c r="D17" i="4"/>
  <c r="K80" i="1" s="1"/>
  <c r="L16" i="4"/>
  <c r="L14" i="4"/>
  <c r="M23" i="3"/>
  <c r="I23" i="3"/>
  <c r="G23" i="3"/>
  <c r="E23" i="3"/>
  <c r="M18" i="3"/>
  <c r="G85" i="1" s="1"/>
  <c r="I18" i="3"/>
  <c r="G83" i="1" s="1"/>
  <c r="G18" i="3"/>
  <c r="G81" i="1" s="1"/>
  <c r="E18" i="3"/>
  <c r="G80" i="1" s="1"/>
  <c r="O17" i="3"/>
  <c r="S17" i="3" s="1"/>
  <c r="Q18" i="3"/>
  <c r="G87" i="1" s="1"/>
  <c r="J13" i="2"/>
  <c r="J18" i="2" s="1"/>
  <c r="J20" i="2" s="1"/>
  <c r="H13" i="2"/>
  <c r="H18" i="2" s="1"/>
  <c r="H20" i="2" s="1"/>
  <c r="F13" i="2"/>
  <c r="F18" i="2" s="1"/>
  <c r="F20" i="2" s="1"/>
  <c r="D13" i="2"/>
  <c r="D18" i="2" s="1"/>
  <c r="D20" i="2" s="1"/>
  <c r="M86" i="1"/>
  <c r="M88" i="1" s="1"/>
  <c r="I86" i="1"/>
  <c r="I88" i="1" s="1"/>
  <c r="M74" i="1"/>
  <c r="K74" i="1"/>
  <c r="I74" i="1"/>
  <c r="G74" i="1"/>
  <c r="M66" i="1"/>
  <c r="K66" i="1"/>
  <c r="I66" i="1"/>
  <c r="G66" i="1"/>
  <c r="A51" i="1"/>
  <c r="M29" i="1"/>
  <c r="K29" i="1"/>
  <c r="I29" i="1"/>
  <c r="G29" i="1"/>
  <c r="K18" i="1"/>
  <c r="G18" i="1"/>
  <c r="G11" i="5" l="1"/>
  <c r="G32" i="5" s="1"/>
  <c r="G35" i="5" s="1"/>
  <c r="G73" i="5" s="1"/>
  <c r="C11" i="5"/>
  <c r="C32" i="5" s="1"/>
  <c r="C35" i="5" s="1"/>
  <c r="C73" i="5" s="1"/>
  <c r="G30" i="1"/>
  <c r="I30" i="1"/>
  <c r="M30" i="1"/>
  <c r="I73" i="5"/>
  <c r="I75" i="5" s="1"/>
  <c r="E73" i="5"/>
  <c r="E75" i="5" s="1"/>
  <c r="F29" i="2"/>
  <c r="F27" i="2" s="1"/>
  <c r="F24" i="2"/>
  <c r="F34" i="2" s="1"/>
  <c r="F32" i="2" s="1"/>
  <c r="J29" i="2"/>
  <c r="J27" i="2" s="1"/>
  <c r="J24" i="2"/>
  <c r="J34" i="2" s="1"/>
  <c r="J32" i="2" s="1"/>
  <c r="H29" i="2"/>
  <c r="H27" i="2" s="1"/>
  <c r="H24" i="2"/>
  <c r="H34" i="2" s="1"/>
  <c r="H32" i="2" s="1"/>
  <c r="J15" i="4" s="1"/>
  <c r="D29" i="2"/>
  <c r="D27" i="2" s="1"/>
  <c r="D24" i="2"/>
  <c r="D34" i="2" s="1"/>
  <c r="D32" i="2" s="1"/>
  <c r="K16" i="3" s="1"/>
  <c r="K30" i="1"/>
  <c r="G75" i="1"/>
  <c r="I75" i="1"/>
  <c r="I89" i="1" s="1"/>
  <c r="K75" i="1"/>
  <c r="M75" i="1"/>
  <c r="M89" i="1" s="1"/>
  <c r="K18" i="3" l="1"/>
  <c r="G84" i="1" s="1"/>
  <c r="M98" i="1"/>
  <c r="I98" i="1"/>
  <c r="J22" i="4"/>
  <c r="L15" i="4"/>
  <c r="L17" i="4" s="1"/>
  <c r="J17" i="4"/>
  <c r="K84" i="1" s="1"/>
  <c r="O16" i="3"/>
  <c r="S16" i="3" s="1"/>
  <c r="S18" i="3" s="1"/>
  <c r="C75" i="5"/>
  <c r="G75" i="5"/>
  <c r="D37" i="2"/>
  <c r="H37" i="2"/>
  <c r="J37" i="2"/>
  <c r="F37" i="2"/>
  <c r="K86" i="1" l="1"/>
  <c r="K88" i="1" s="1"/>
  <c r="K89" i="1" s="1"/>
  <c r="K98" i="1" s="1"/>
  <c r="K23" i="3"/>
  <c r="G86" i="1" s="1"/>
  <c r="G88" i="1" s="1"/>
  <c r="G89" i="1" s="1"/>
  <c r="G98" i="1" s="1"/>
  <c r="O18" i="3"/>
  <c r="O23" i="3"/>
</calcChain>
</file>

<file path=xl/sharedStrings.xml><?xml version="1.0" encoding="utf-8"?>
<sst xmlns="http://schemas.openxmlformats.org/spreadsheetml/2006/main" count="254" uniqueCount="161">
  <si>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</si>
  <si>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</si>
  <si>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</si>
  <si>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</si>
  <si>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</si>
  <si>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</si>
  <si>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</si>
  <si>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</si>
  <si>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</si>
  <si>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</si>
  <si>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</si>
  <si>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</si>
  <si>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</si>
  <si>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</si>
  <si>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</si>
  <si>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in subsidiaries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</si>
  <si>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</si>
  <si>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</si>
  <si>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</si>
  <si>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</si>
  <si>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</si>
  <si>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</si>
  <si>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</si>
  <si>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</si>
  <si>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</si>
  <si>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</si>
  <si>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</si>
  <si>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</si>
  <si>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</si>
  <si>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</si>
  <si>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</si>
  <si>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</si>
  <si>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</si>
  <si>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</si>
  <si>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</si>
  <si>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</si>
  <si>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</si>
  <si>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</si>
  <si>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</si>
  <si>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</si>
  <si>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</si>
  <si>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</si>
  <si>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</si>
  <si>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</si>
  <si>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</si>
  <si>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</si>
  <si>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</si>
  <si>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</si>
  <si>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</si>
  <si>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</si>
  <si>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</si>
  <si>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</si>
  <si>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</si>
  <si>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</si>
  <si>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</si>
  <si>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</si>
  <si>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</si>
  <si>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</si>
  <si>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</si>
  <si>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</si>
  <si>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</si>
  <si>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</si>
  <si>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</si>
  <si>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</si>
  <si>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</si>
  <si>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STATEMENTS OF CHANGES IN SHAREHOLDERS' EQUITY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</si>
  <si>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</si>
  <si>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</si>
  <si>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</si>
  <si>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</si>
  <si>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</si>
  <si>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</si>
  <si>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</si>
  <si>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</si>
  <si>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</si>
  <si>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</si>
  <si>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</si>
  <si>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</si>
  <si>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</si>
  <si>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</si>
  <si>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</si>
  <si>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</si>
  <si>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</si>
  <si>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</si>
  <si>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</si>
  <si>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</si>
  <si>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</si>
  <si>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</si>
  <si>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</si>
  <si>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</si>
  <si>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</si>
  <si>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</si>
  <si>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</si>
  <si>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</si>
  <si>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</si>
  <si>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</si>
  <si>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</si>
  <si>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</si>
  <si>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</si>
  <si>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</si>
  <si>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</si>
  <si>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Allowance for impairment of investments from other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</si>
  <si>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</si>
  <si>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</si>
  <si>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</si>
  <si>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</si>
  <si>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</si>
  <si>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Provision for employee benefits obligation</t>
  </si>
  <si>
    <t>Total adjustments to reconcile profit(loss) before income tax</t>
  </si>
  <si>
    <t>Net Cash Flows Provided from Operations</t>
  </si>
  <si>
    <t>Income tax paid</t>
  </si>
  <si>
    <t xml:space="preserve">Cash paid for employee benefits 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</si>
  <si>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</si>
  <si>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</si>
  <si>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</si>
  <si>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</si>
  <si>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</si>
  <si>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</si>
  <si>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</si>
  <si>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</si>
  <si>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</si>
  <si>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</si>
  <si>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</si>
  <si>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</si>
  <si>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</si>
  <si>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</si>
  <si>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</si>
  <si>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</si>
  <si>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</si>
  <si>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</si>
  <si>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>December 31, 2022</t>
  </si>
  <si>
    <t xml:space="preserve">Issued and paid - up 9,125,611,266 shares </t>
  </si>
  <si>
    <t>Balance as at January 1, 2022</t>
  </si>
  <si>
    <t>2022</t>
  </si>
  <si>
    <t>Gross profit margin</t>
  </si>
  <si>
    <t>Income tax expenses</t>
  </si>
  <si>
    <t>Basic earnings (loss) per share from continuing operations</t>
  </si>
  <si>
    <t>Other current receivables - subsidiaries company</t>
  </si>
  <si>
    <t>Other current payables - subsidiaries company</t>
  </si>
  <si>
    <t>"UNAUDITED"</t>
  </si>
  <si>
    <t>"REVIEWED"</t>
  </si>
  <si>
    <t>AS AT MARCH 31, 2023</t>
  </si>
  <si>
    <t>(Unit : Thousand Baht)</t>
  </si>
  <si>
    <t>"Unaudited"</t>
  </si>
  <si>
    <t>"Audited"</t>
  </si>
  <si>
    <t>"Reviewed"</t>
  </si>
  <si>
    <t>March 31, 2023</t>
  </si>
  <si>
    <t>Registered - 9,125,611,266 shares</t>
  </si>
  <si>
    <t>The condensed notes to the interim financial information are an integral part of this interim financial information.</t>
  </si>
  <si>
    <t>FOR THE THREE-MONTH PERIOD ENDED MARCH 31, 2023</t>
  </si>
  <si>
    <t>The number of ordinary shares weighted average (Thousand Shares)</t>
  </si>
  <si>
    <t>2023</t>
  </si>
  <si>
    <t>CASH AND CASH EQUIVALENTS AT BEGINNING OF PERIOD</t>
  </si>
  <si>
    <t>CASH AND CASH EQUIVALENTS AT END OF PERIOD</t>
  </si>
  <si>
    <t>Balance as at January 1, 2023</t>
  </si>
  <si>
    <t>Balance as at March 31, 2022</t>
  </si>
  <si>
    <t>Total comprehensive income for the period</t>
  </si>
  <si>
    <t>Balance as at March 31, 2023</t>
  </si>
  <si>
    <t>2,13</t>
  </si>
  <si>
    <t>Profit (loss) for the period</t>
  </si>
  <si>
    <t>Other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</si>
</sst>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/>
    <xf numFmtId="0" fontId="2" fillId="0" borderId="0" xfId="0" applyFont="1"/>
    <xf numFmtId="0" fontId="3" fillId="0" borderId="0" xfId="0" quotePrefix="1" applyFont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43" fontId="3" fillId="0" borderId="0" xfId="1" applyFont="1" applyFill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2" applyFont="1" applyAlignment="1">
      <alignment vertical="top"/>
    </xf>
    <xf numFmtId="164" fontId="3" fillId="0" borderId="4" xfId="1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  <cellStyle name="ปกติ 5" xfId="4" xr:uid="{A4D7D2EE-0A79-5A45-807E-43148D0420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view="pageBreakPreview" topLeftCell="A32" zoomScale="130" zoomScaleNormal="100" zoomScaleSheetLayoutView="130" workbookViewId="0">
      <selection activeCell="G90" sqref="G90"/>
    </sheetView>
  </sheetViews>
  <sheetFormatPr baseColWidth="10" defaultColWidth="8.83203125" defaultRowHeight="21" x14ac:dyDescent="0.2"/>
  <cols>
    <col min="1" max="1" width="4.5" style="3" customWidth="1"/>
    <col min="2" max="2" width="3.6640625" style="3" customWidth="1"/>
    <col min="3" max="3" width="3" style="3" customWidth="1"/>
    <col min="4" max="4" width="33.83203125" style="3" customWidth="1"/>
    <col min="5" max="5" width="4.5" style="2" customWidth="1"/>
    <col min="6" max="6" width="1" style="3" customWidth="1"/>
    <col min="7" max="7" width="13.1640625" style="3" customWidth="1"/>
    <col min="8" max="8" width="1" style="3" customWidth="1"/>
    <col min="9" max="9" width="13.1640625" style="3" customWidth="1"/>
    <col min="10" max="10" width="1" style="3" customWidth="1"/>
    <col min="11" max="11" width="13.1640625" style="4" customWidth="1"/>
    <col min="12" max="12" width="1.33203125" style="3" customWidth="1"/>
    <col min="13" max="13" width="13.1640625" style="3" customWidth="1"/>
  </cols>
  <sheetData>
    <row r="1" spans="1:13" x14ac:dyDescent="0.2">
      <c r="A1" s="1" t="s">
        <v>0</v>
      </c>
      <c r="B1" s="1"/>
      <c r="C1" s="1"/>
      <c r="D1" s="1"/>
    </row>
    <row r="2" spans="1:13" x14ac:dyDescent="0.2">
      <c r="A2" s="5" t="s">
        <v>1</v>
      </c>
      <c r="B2" s="5"/>
      <c r="C2" s="5"/>
      <c r="D2" s="5"/>
    </row>
    <row r="3" spans="1:13" x14ac:dyDescent="0.35">
      <c r="A3" s="81" t="s">
        <v>141</v>
      </c>
      <c r="B3" s="1"/>
      <c r="C3" s="1"/>
      <c r="D3" s="1"/>
    </row>
    <row r="4" spans="1:13" x14ac:dyDescent="0.2">
      <c r="A4" s="1"/>
      <c r="B4" s="1"/>
      <c r="C4" s="1"/>
      <c r="D4" s="1"/>
      <c r="K4" s="6"/>
    </row>
    <row r="5" spans="1:13" x14ac:dyDescent="0.2">
      <c r="A5" s="7"/>
      <c r="B5" s="7"/>
      <c r="C5" s="7"/>
      <c r="D5" s="7"/>
      <c r="G5" s="8"/>
      <c r="H5" s="8"/>
      <c r="I5" s="8"/>
      <c r="J5" s="8"/>
      <c r="K5" s="9"/>
      <c r="L5" s="8"/>
      <c r="M5" s="82" t="s">
        <v>142</v>
      </c>
    </row>
    <row r="6" spans="1:13" x14ac:dyDescent="0.2">
      <c r="F6" s="2"/>
      <c r="G6" s="98" t="s">
        <v>2</v>
      </c>
      <c r="H6" s="98"/>
      <c r="I6" s="98"/>
      <c r="J6" s="2"/>
      <c r="K6" s="98" t="s">
        <v>3</v>
      </c>
      <c r="L6" s="98"/>
      <c r="M6" s="98"/>
    </row>
    <row r="7" spans="1:13" x14ac:dyDescent="0.2">
      <c r="F7" s="2"/>
      <c r="G7" s="83" t="s">
        <v>146</v>
      </c>
      <c r="H7" s="84"/>
      <c r="I7" s="83" t="s">
        <v>130</v>
      </c>
      <c r="J7" s="2"/>
      <c r="K7" s="83" t="s">
        <v>146</v>
      </c>
      <c r="L7" s="84"/>
      <c r="M7" s="83" t="s">
        <v>130</v>
      </c>
    </row>
    <row r="8" spans="1:13" ht="22" x14ac:dyDescent="0.2">
      <c r="F8" s="2"/>
      <c r="G8" s="84" t="s">
        <v>143</v>
      </c>
      <c r="H8" s="84"/>
      <c r="I8" s="83" t="s">
        <v>144</v>
      </c>
      <c r="J8" s="2"/>
      <c r="K8" s="84" t="s">
        <v>143</v>
      </c>
      <c r="L8" s="84"/>
      <c r="M8" s="83" t="s">
        <v>144</v>
      </c>
    </row>
    <row r="9" spans="1:13" x14ac:dyDescent="0.2">
      <c r="E9" s="10" t="s">
        <v>4</v>
      </c>
      <c r="F9" s="2"/>
      <c r="G9" s="85" t="s">
        <v>145</v>
      </c>
      <c r="H9" s="84"/>
      <c r="I9" s="85"/>
      <c r="J9" s="2"/>
      <c r="K9" s="85" t="s">
        <v>145</v>
      </c>
      <c r="L9" s="84"/>
      <c r="M9" s="85"/>
    </row>
    <row r="10" spans="1:13" x14ac:dyDescent="0.2">
      <c r="A10" s="7" t="s">
        <v>5</v>
      </c>
      <c r="B10" s="7"/>
      <c r="C10" s="7"/>
      <c r="D10" s="7"/>
      <c r="E10" s="13"/>
      <c r="F10" s="13"/>
      <c r="H10" s="13"/>
      <c r="I10" s="13"/>
      <c r="J10" s="13"/>
      <c r="L10" s="13"/>
      <c r="M10" s="13"/>
    </row>
    <row r="11" spans="1:13" x14ac:dyDescent="0.2">
      <c r="A11" s="1" t="s">
        <v>6</v>
      </c>
      <c r="B11" s="14"/>
      <c r="C11" s="14"/>
      <c r="D11" s="14"/>
      <c r="E11" s="13"/>
      <c r="F11" s="13"/>
      <c r="H11" s="13"/>
      <c r="I11" s="15"/>
      <c r="J11" s="15"/>
      <c r="L11" s="15"/>
      <c r="M11" s="15"/>
    </row>
    <row r="12" spans="1:13" x14ac:dyDescent="0.2">
      <c r="B12" s="16" t="s">
        <v>7</v>
      </c>
      <c r="C12" s="17"/>
      <c r="D12" s="17"/>
      <c r="E12" s="18"/>
      <c r="F12" s="13"/>
      <c r="G12" s="4">
        <v>63101</v>
      </c>
      <c r="H12" s="4"/>
      <c r="I12" s="4">
        <v>39884</v>
      </c>
      <c r="J12" s="4"/>
      <c r="K12" s="4">
        <v>52453</v>
      </c>
      <c r="L12" s="4"/>
      <c r="M12" s="4">
        <v>22910</v>
      </c>
    </row>
    <row r="13" spans="1:13" x14ac:dyDescent="0.2">
      <c r="B13" s="16" t="s">
        <v>8</v>
      </c>
      <c r="C13" s="17"/>
      <c r="D13" s="17"/>
      <c r="E13" s="18">
        <v>3</v>
      </c>
      <c r="F13" s="13"/>
      <c r="G13" s="4">
        <v>189462</v>
      </c>
      <c r="H13" s="4"/>
      <c r="I13" s="4">
        <v>144232</v>
      </c>
      <c r="J13" s="4"/>
      <c r="K13" s="4">
        <v>178663</v>
      </c>
      <c r="L13" s="4"/>
      <c r="M13" s="4">
        <v>137251</v>
      </c>
    </row>
    <row r="14" spans="1:13" x14ac:dyDescent="0.2">
      <c r="B14" s="16" t="s">
        <v>137</v>
      </c>
      <c r="C14" s="17"/>
      <c r="D14" s="17"/>
      <c r="E14" s="18">
        <v>2</v>
      </c>
      <c r="F14" s="13"/>
      <c r="G14" s="4">
        <v>0</v>
      </c>
      <c r="H14" s="4"/>
      <c r="I14" s="4">
        <v>0</v>
      </c>
      <c r="J14" s="4"/>
      <c r="K14" s="4">
        <v>5700</v>
      </c>
      <c r="L14" s="4"/>
      <c r="M14" s="4">
        <v>12921</v>
      </c>
    </row>
    <row r="15" spans="1:13" x14ac:dyDescent="0.2">
      <c r="B15" s="16" t="s">
        <v>9</v>
      </c>
      <c r="C15" s="19"/>
      <c r="D15" s="17"/>
      <c r="E15" s="18">
        <v>4</v>
      </c>
      <c r="F15" s="4"/>
      <c r="G15" s="4">
        <v>2500408</v>
      </c>
      <c r="H15" s="4"/>
      <c r="I15" s="4">
        <v>2604032</v>
      </c>
      <c r="J15" s="4"/>
      <c r="K15" s="4">
        <v>2434104</v>
      </c>
      <c r="L15" s="4"/>
      <c r="M15" s="4">
        <v>2550145</v>
      </c>
    </row>
    <row r="16" spans="1:13" x14ac:dyDescent="0.2">
      <c r="B16" s="20" t="s">
        <v>10</v>
      </c>
      <c r="C16" s="17"/>
      <c r="D16" s="17"/>
      <c r="E16" s="18"/>
      <c r="F16" s="4"/>
      <c r="G16" s="4">
        <v>1064</v>
      </c>
      <c r="H16" s="4"/>
      <c r="I16" s="4">
        <v>1064</v>
      </c>
      <c r="J16" s="4"/>
      <c r="K16" s="4">
        <v>1064</v>
      </c>
      <c r="L16" s="4"/>
      <c r="M16" s="4">
        <v>1064</v>
      </c>
    </row>
    <row r="17" spans="1:13" x14ac:dyDescent="0.2">
      <c r="B17" s="16" t="s">
        <v>11</v>
      </c>
      <c r="C17" s="17"/>
      <c r="D17" s="17"/>
      <c r="E17" s="18"/>
      <c r="F17" s="4"/>
      <c r="G17" s="4">
        <v>8693</v>
      </c>
      <c r="H17" s="4"/>
      <c r="I17" s="4">
        <v>8693</v>
      </c>
      <c r="J17" s="4"/>
      <c r="K17" s="4">
        <v>8693</v>
      </c>
      <c r="L17" s="4"/>
      <c r="M17" s="4">
        <v>8693</v>
      </c>
    </row>
    <row r="18" spans="1:13" x14ac:dyDescent="0.2">
      <c r="B18" s="14"/>
      <c r="C18" s="14"/>
      <c r="D18" s="3" t="s">
        <v>12</v>
      </c>
      <c r="E18" s="21"/>
      <c r="F18" s="4">
        <v>0</v>
      </c>
      <c r="G18" s="22">
        <f>SUM(G12:G17)</f>
        <v>2762728</v>
      </c>
      <c r="H18" s="4"/>
      <c r="I18" s="22">
        <f>SUM(I12:I17)</f>
        <v>2797905</v>
      </c>
      <c r="J18" s="4"/>
      <c r="K18" s="22">
        <f>SUM(K12:K17)</f>
        <v>2680677</v>
      </c>
      <c r="L18" s="4"/>
      <c r="M18" s="22">
        <f>SUM(M12:M17)</f>
        <v>2732984</v>
      </c>
    </row>
    <row r="19" spans="1:13" x14ac:dyDescent="0.2">
      <c r="A19" s="23"/>
      <c r="B19" s="23"/>
      <c r="C19" s="23"/>
      <c r="D19" s="23"/>
      <c r="E19" s="21"/>
      <c r="F19" s="4"/>
      <c r="G19" s="4"/>
      <c r="H19" s="4"/>
      <c r="I19" s="4"/>
      <c r="J19" s="4"/>
      <c r="L19" s="4"/>
      <c r="M19" s="4"/>
    </row>
    <row r="20" spans="1:13" x14ac:dyDescent="0.2">
      <c r="A20" s="1" t="s">
        <v>13</v>
      </c>
      <c r="B20" s="14"/>
      <c r="C20" s="14"/>
      <c r="D20" s="14"/>
      <c r="E20" s="21"/>
      <c r="F20" s="4">
        <v>0</v>
      </c>
      <c r="G20" s="4"/>
      <c r="H20" s="4"/>
      <c r="I20" s="4"/>
      <c r="J20" s="4"/>
      <c r="L20" s="4"/>
      <c r="M20" s="4"/>
    </row>
    <row r="21" spans="1:13" x14ac:dyDescent="0.2">
      <c r="A21" s="1"/>
      <c r="B21" s="24" t="s">
        <v>14</v>
      </c>
      <c r="C21" s="14"/>
      <c r="D21" s="14"/>
      <c r="E21" s="11"/>
      <c r="F21" s="4"/>
      <c r="G21" s="4">
        <v>314</v>
      </c>
      <c r="H21" s="4"/>
      <c r="I21" s="4">
        <v>314</v>
      </c>
      <c r="J21" s="4"/>
      <c r="K21" s="4">
        <v>0</v>
      </c>
      <c r="L21" s="4"/>
      <c r="M21" s="4">
        <v>0</v>
      </c>
    </row>
    <row r="22" spans="1:13" x14ac:dyDescent="0.2">
      <c r="B22" s="16" t="s">
        <v>15</v>
      </c>
      <c r="C22" s="17"/>
      <c r="D22" s="17"/>
      <c r="E22" s="18">
        <v>5</v>
      </c>
      <c r="F22" s="4">
        <v>0</v>
      </c>
      <c r="G22" s="4">
        <v>0</v>
      </c>
      <c r="H22" s="4"/>
      <c r="I22" s="4">
        <v>0</v>
      </c>
      <c r="J22" s="4"/>
      <c r="K22" s="4">
        <v>2544817</v>
      </c>
      <c r="L22" s="4"/>
      <c r="M22" s="4">
        <v>2544817</v>
      </c>
    </row>
    <row r="23" spans="1:13" x14ac:dyDescent="0.2">
      <c r="B23" s="25" t="s">
        <v>16</v>
      </c>
      <c r="C23" s="17"/>
      <c r="D23" s="17"/>
      <c r="E23" s="18">
        <v>6</v>
      </c>
      <c r="F23" s="4"/>
      <c r="G23" s="4">
        <v>86965</v>
      </c>
      <c r="H23" s="4"/>
      <c r="I23" s="4">
        <v>88356</v>
      </c>
      <c r="J23" s="4"/>
      <c r="K23" s="4">
        <v>86965</v>
      </c>
      <c r="L23" s="4"/>
      <c r="M23" s="4">
        <v>88356</v>
      </c>
    </row>
    <row r="24" spans="1:13" x14ac:dyDescent="0.2">
      <c r="B24" s="16" t="s">
        <v>17</v>
      </c>
      <c r="C24" s="17"/>
      <c r="D24" s="17"/>
      <c r="E24" s="18">
        <v>7</v>
      </c>
      <c r="F24" s="4"/>
      <c r="G24" s="4">
        <v>6129758</v>
      </c>
      <c r="H24" s="4"/>
      <c r="I24" s="4">
        <v>5816612</v>
      </c>
      <c r="J24" s="4"/>
      <c r="K24" s="4">
        <v>4939437</v>
      </c>
      <c r="L24" s="4"/>
      <c r="M24" s="4">
        <v>4592562</v>
      </c>
    </row>
    <row r="25" spans="1:13" x14ac:dyDescent="0.2">
      <c r="B25" s="25" t="s">
        <v>18</v>
      </c>
      <c r="C25" s="17"/>
      <c r="D25" s="17"/>
      <c r="E25" s="18">
        <v>10.1</v>
      </c>
      <c r="F25" s="4"/>
      <c r="G25" s="4">
        <v>658969</v>
      </c>
      <c r="H25" s="4"/>
      <c r="I25" s="4">
        <v>600381</v>
      </c>
      <c r="J25" s="4"/>
      <c r="K25" s="4">
        <v>637579</v>
      </c>
      <c r="L25" s="4"/>
      <c r="M25" s="4">
        <v>583069</v>
      </c>
    </row>
    <row r="26" spans="1:13" x14ac:dyDescent="0.2">
      <c r="B26" s="16" t="s">
        <v>19</v>
      </c>
      <c r="C26" s="17"/>
      <c r="D26" s="17"/>
      <c r="E26" s="18">
        <v>8</v>
      </c>
      <c r="F26" s="4">
        <v>0</v>
      </c>
      <c r="G26" s="4">
        <v>27108</v>
      </c>
      <c r="H26" s="4"/>
      <c r="I26" s="4">
        <v>16848</v>
      </c>
      <c r="J26" s="4"/>
      <c r="K26" s="4">
        <v>27108</v>
      </c>
      <c r="L26" s="4"/>
      <c r="M26" s="4">
        <v>16848</v>
      </c>
    </row>
    <row r="27" spans="1:13" x14ac:dyDescent="0.2">
      <c r="B27" s="16" t="s">
        <v>20</v>
      </c>
      <c r="C27" s="17"/>
      <c r="D27" s="17"/>
      <c r="E27" s="18"/>
      <c r="F27" s="4"/>
      <c r="G27" s="4">
        <v>45746</v>
      </c>
      <c r="H27" s="4"/>
      <c r="I27" s="4">
        <v>50259</v>
      </c>
      <c r="J27" s="4"/>
      <c r="K27" s="4">
        <v>0</v>
      </c>
      <c r="L27" s="4"/>
      <c r="M27" s="4">
        <v>0</v>
      </c>
    </row>
    <row r="28" spans="1:13" x14ac:dyDescent="0.2">
      <c r="B28" s="16" t="s">
        <v>21</v>
      </c>
      <c r="C28" s="17"/>
      <c r="D28" s="17"/>
      <c r="E28" s="18"/>
      <c r="F28" s="4"/>
      <c r="G28" s="4">
        <v>14412</v>
      </c>
      <c r="H28" s="4"/>
      <c r="I28" s="4">
        <v>15381</v>
      </c>
      <c r="J28" s="4"/>
      <c r="K28" s="4">
        <v>12982</v>
      </c>
      <c r="L28" s="4"/>
      <c r="M28" s="4">
        <v>13951</v>
      </c>
    </row>
    <row r="29" spans="1:13" x14ac:dyDescent="0.2">
      <c r="B29" s="14"/>
      <c r="C29" s="14"/>
      <c r="D29" s="3" t="s">
        <v>22</v>
      </c>
      <c r="E29" s="26"/>
      <c r="G29" s="27">
        <f>SUM(G21:G28)</f>
        <v>6963272</v>
      </c>
      <c r="H29" s="4"/>
      <c r="I29" s="27">
        <f>SUM(I21:I28)</f>
        <v>6588151</v>
      </c>
      <c r="J29" s="4"/>
      <c r="K29" s="27">
        <f>SUM(K21:K28)</f>
        <v>8248888</v>
      </c>
      <c r="L29" s="4"/>
      <c r="M29" s="27">
        <f>SUM(M21:M28)</f>
        <v>7839603</v>
      </c>
    </row>
    <row r="30" spans="1:13" ht="22" thickBot="1" x14ac:dyDescent="0.25">
      <c r="A30" s="14"/>
      <c r="B30" s="1" t="s">
        <v>23</v>
      </c>
      <c r="C30" s="14"/>
      <c r="D30" s="14"/>
      <c r="E30" s="26"/>
      <c r="G30" s="28">
        <f>G18+G29</f>
        <v>9726000</v>
      </c>
      <c r="H30" s="6">
        <v>0</v>
      </c>
      <c r="I30" s="28">
        <f>I18+I29</f>
        <v>9386056</v>
      </c>
      <c r="J30" s="6">
        <v>0</v>
      </c>
      <c r="K30" s="28">
        <f>K18+K29</f>
        <v>10929565</v>
      </c>
      <c r="L30" s="6">
        <v>0</v>
      </c>
      <c r="M30" s="28">
        <f>M18+M29</f>
        <v>10572587</v>
      </c>
    </row>
    <row r="31" spans="1:13" ht="22" thickTop="1" x14ac:dyDescent="0.2">
      <c r="B31" s="14"/>
      <c r="C31" s="14"/>
      <c r="D31" s="14"/>
      <c r="E31" s="29"/>
      <c r="F31" s="2"/>
      <c r="K31" s="6"/>
    </row>
    <row r="32" spans="1:13" x14ac:dyDescent="0.2">
      <c r="A32" s="14"/>
      <c r="B32" s="14"/>
      <c r="C32" s="14"/>
      <c r="D32" s="14"/>
      <c r="E32" s="29"/>
      <c r="F32" s="2"/>
      <c r="G32" s="6"/>
      <c r="H32" s="4"/>
      <c r="I32" s="6"/>
      <c r="J32" s="4"/>
      <c r="K32" s="6"/>
      <c r="L32" s="4"/>
      <c r="M32" s="6"/>
    </row>
    <row r="33" spans="1:13" x14ac:dyDescent="0.2">
      <c r="A33" s="14"/>
      <c r="B33" s="14"/>
      <c r="C33" s="14"/>
      <c r="D33" s="14"/>
      <c r="E33" s="29"/>
      <c r="F33" s="2"/>
      <c r="G33" s="6"/>
      <c r="H33" s="4"/>
      <c r="I33" s="6"/>
      <c r="J33" s="4"/>
      <c r="L33" s="4"/>
      <c r="M33" s="6"/>
    </row>
    <row r="34" spans="1:13" x14ac:dyDescent="0.2">
      <c r="A34" s="14"/>
      <c r="B34" s="14"/>
      <c r="C34" s="14"/>
      <c r="D34" s="14"/>
      <c r="E34" s="29"/>
      <c r="F34" s="2"/>
      <c r="G34" s="6"/>
      <c r="H34" s="4"/>
      <c r="I34" s="6"/>
      <c r="J34" s="4"/>
      <c r="L34" s="4"/>
      <c r="M34" s="6"/>
    </row>
    <row r="35" spans="1:13" x14ac:dyDescent="0.2">
      <c r="A35" s="14"/>
      <c r="B35" s="14"/>
      <c r="C35" s="14"/>
      <c r="D35" s="14"/>
      <c r="E35" s="29"/>
      <c r="F35" s="2"/>
      <c r="G35" s="6"/>
      <c r="H35" s="4"/>
      <c r="I35" s="6"/>
      <c r="J35" s="4"/>
      <c r="L35" s="4"/>
      <c r="M35" s="6"/>
    </row>
    <row r="36" spans="1:13" x14ac:dyDescent="0.2">
      <c r="A36" s="14"/>
      <c r="B36" s="14"/>
      <c r="C36" s="14"/>
      <c r="D36" s="14"/>
      <c r="E36" s="29"/>
      <c r="F36" s="2"/>
      <c r="G36" s="6"/>
      <c r="H36" s="4"/>
      <c r="I36" s="6"/>
      <c r="J36" s="4"/>
      <c r="L36" s="4"/>
      <c r="M36" s="6"/>
    </row>
    <row r="37" spans="1:13" x14ac:dyDescent="0.2">
      <c r="A37" s="14"/>
      <c r="B37" s="14"/>
      <c r="C37" s="14"/>
      <c r="D37" s="14"/>
      <c r="E37" s="29"/>
      <c r="F37" s="2"/>
      <c r="G37" s="6"/>
      <c r="H37" s="4"/>
      <c r="I37" s="6"/>
      <c r="J37" s="4"/>
      <c r="L37" s="4"/>
      <c r="M37" s="6"/>
    </row>
    <row r="38" spans="1:13" x14ac:dyDescent="0.2">
      <c r="A38" s="14"/>
      <c r="B38" s="14"/>
      <c r="C38" s="14"/>
      <c r="D38" s="14"/>
      <c r="E38" s="29"/>
      <c r="F38" s="2"/>
      <c r="G38" s="6"/>
      <c r="H38" s="4"/>
      <c r="I38" s="6"/>
      <c r="J38" s="4"/>
      <c r="L38" s="4"/>
      <c r="M38" s="6"/>
    </row>
    <row r="39" spans="1:13" x14ac:dyDescent="0.2">
      <c r="A39" s="14"/>
      <c r="B39" s="14"/>
      <c r="C39" s="14"/>
      <c r="D39" s="14"/>
      <c r="E39" s="29"/>
      <c r="F39" s="2"/>
      <c r="G39" s="6"/>
      <c r="H39" s="4"/>
      <c r="I39" s="6"/>
      <c r="J39" s="4"/>
      <c r="L39" s="4"/>
      <c r="M39" s="6"/>
    </row>
    <row r="40" spans="1:13" x14ac:dyDescent="0.2">
      <c r="A40" s="14"/>
      <c r="B40" s="14"/>
      <c r="C40" s="14"/>
      <c r="D40" s="14"/>
      <c r="E40" s="29"/>
      <c r="F40" s="2"/>
      <c r="G40" s="6"/>
      <c r="H40" s="4"/>
      <c r="I40" s="6"/>
      <c r="J40" s="4"/>
      <c r="L40" s="4"/>
      <c r="M40" s="6"/>
    </row>
    <row r="41" spans="1:13" x14ac:dyDescent="0.2">
      <c r="A41" s="14"/>
      <c r="B41" s="14"/>
      <c r="C41" s="14"/>
      <c r="D41" s="14"/>
      <c r="E41" s="29"/>
      <c r="F41" s="2"/>
      <c r="G41" s="6"/>
      <c r="H41" s="4"/>
      <c r="I41" s="6"/>
      <c r="J41" s="4"/>
      <c r="L41" s="4"/>
      <c r="M41" s="6"/>
    </row>
    <row r="42" spans="1:13" x14ac:dyDescent="0.2">
      <c r="A42" s="14"/>
      <c r="B42" s="14"/>
      <c r="C42" s="14"/>
      <c r="D42" s="14"/>
      <c r="E42" s="29"/>
      <c r="F42" s="2"/>
      <c r="G42" s="6"/>
      <c r="H42" s="4"/>
      <c r="I42" s="6"/>
      <c r="J42" s="4"/>
      <c r="L42" s="4"/>
      <c r="M42" s="6"/>
    </row>
    <row r="43" spans="1:13" x14ac:dyDescent="0.2">
      <c r="A43" s="14"/>
      <c r="B43" s="14"/>
      <c r="C43" s="14"/>
      <c r="D43" s="14"/>
      <c r="E43" s="29"/>
      <c r="F43" s="2"/>
      <c r="G43" s="6"/>
      <c r="H43" s="4"/>
      <c r="I43" s="6"/>
      <c r="J43" s="4"/>
      <c r="L43" s="4"/>
      <c r="M43" s="6"/>
    </row>
    <row r="44" spans="1:13" x14ac:dyDescent="0.2">
      <c r="A44" s="14"/>
      <c r="B44" s="14"/>
      <c r="C44" s="14"/>
      <c r="D44" s="14"/>
      <c r="E44" s="29"/>
      <c r="F44" s="2"/>
      <c r="G44" s="6"/>
      <c r="H44" s="4"/>
      <c r="I44" s="6"/>
      <c r="J44" s="4"/>
      <c r="L44" s="4"/>
      <c r="M44" s="6"/>
    </row>
    <row r="45" spans="1:13" x14ac:dyDescent="0.2">
      <c r="A45" s="14"/>
      <c r="B45" s="14"/>
      <c r="C45" s="14"/>
      <c r="D45" s="14"/>
      <c r="E45" s="29"/>
      <c r="F45" s="2"/>
      <c r="G45" s="6"/>
      <c r="H45" s="4"/>
      <c r="I45" s="6"/>
      <c r="J45" s="4"/>
      <c r="L45" s="4"/>
      <c r="M45" s="6"/>
    </row>
    <row r="46" spans="1:13" x14ac:dyDescent="0.2">
      <c r="A46" s="14"/>
      <c r="B46" s="14"/>
      <c r="C46" s="14"/>
      <c r="D46" s="14"/>
      <c r="E46" s="29"/>
      <c r="F46" s="2"/>
      <c r="G46" s="6"/>
      <c r="H46" s="4"/>
      <c r="I46" s="6"/>
      <c r="J46" s="4"/>
      <c r="L46" s="4"/>
      <c r="M46" s="6"/>
    </row>
    <row r="47" spans="1:13" x14ac:dyDescent="0.2">
      <c r="A47" s="14"/>
      <c r="B47" s="14"/>
      <c r="C47" s="14"/>
      <c r="D47" s="14"/>
      <c r="E47" s="29"/>
      <c r="F47" s="2"/>
      <c r="G47" s="6"/>
      <c r="H47" s="4"/>
      <c r="I47" s="6"/>
      <c r="J47" s="4"/>
      <c r="L47" s="4"/>
      <c r="M47" s="6"/>
    </row>
    <row r="48" spans="1:13" x14ac:dyDescent="0.2">
      <c r="A48" s="24" t="s">
        <v>148</v>
      </c>
      <c r="E48" s="29"/>
      <c r="M48" s="3">
        <v>1</v>
      </c>
    </row>
    <row r="49" spans="1:13" x14ac:dyDescent="0.2">
      <c r="A49" s="1" t="s">
        <v>0</v>
      </c>
      <c r="E49" s="29"/>
    </row>
    <row r="50" spans="1:13" x14ac:dyDescent="0.2">
      <c r="A50" s="5" t="s">
        <v>1</v>
      </c>
      <c r="E50" s="29"/>
    </row>
    <row r="51" spans="1:13" x14ac:dyDescent="0.2">
      <c r="A51" s="1" t="str">
        <f>+A3</f>
        <v>AS AT MARCH 31, 2023</v>
      </c>
      <c r="E51" s="29"/>
    </row>
    <row r="52" spans="1:13" x14ac:dyDescent="0.2">
      <c r="E52" s="29"/>
    </row>
    <row r="53" spans="1:13" x14ac:dyDescent="0.2">
      <c r="E53" s="29"/>
      <c r="G53" s="8"/>
      <c r="H53" s="8"/>
      <c r="I53" s="8"/>
      <c r="J53" s="8"/>
      <c r="K53" s="9"/>
      <c r="L53" s="8"/>
      <c r="M53" s="82" t="s">
        <v>142</v>
      </c>
    </row>
    <row r="54" spans="1:13" x14ac:dyDescent="0.2">
      <c r="E54" s="29"/>
      <c r="F54" s="2"/>
      <c r="G54" s="98" t="s">
        <v>2</v>
      </c>
      <c r="H54" s="98"/>
      <c r="I54" s="98"/>
      <c r="J54" s="2"/>
      <c r="K54" s="98" t="s">
        <v>3</v>
      </c>
      <c r="L54" s="98"/>
      <c r="M54" s="98"/>
    </row>
    <row r="55" spans="1:13" x14ac:dyDescent="0.2">
      <c r="E55" s="29"/>
      <c r="F55" s="2"/>
      <c r="G55" s="83" t="s">
        <v>146</v>
      </c>
      <c r="H55" s="84"/>
      <c r="I55" s="83" t="s">
        <v>130</v>
      </c>
      <c r="J55" s="2"/>
      <c r="K55" s="83" t="s">
        <v>146</v>
      </c>
      <c r="L55" s="84"/>
      <c r="M55" s="83" t="s">
        <v>130</v>
      </c>
    </row>
    <row r="56" spans="1:13" ht="22" x14ac:dyDescent="0.2">
      <c r="E56" s="29"/>
      <c r="F56" s="2"/>
      <c r="G56" s="84" t="s">
        <v>143</v>
      </c>
      <c r="H56" s="84"/>
      <c r="I56" s="83" t="s">
        <v>144</v>
      </c>
      <c r="J56" s="2"/>
      <c r="K56" s="84" t="s">
        <v>143</v>
      </c>
      <c r="L56" s="84"/>
      <c r="M56" s="83" t="s">
        <v>144</v>
      </c>
    </row>
    <row r="57" spans="1:13" x14ac:dyDescent="0.2">
      <c r="E57" s="10" t="s">
        <v>4</v>
      </c>
      <c r="F57" s="2"/>
      <c r="G57" s="85" t="s">
        <v>145</v>
      </c>
      <c r="H57" s="84"/>
      <c r="I57" s="85"/>
      <c r="J57" s="2"/>
      <c r="K57" s="85" t="s">
        <v>145</v>
      </c>
      <c r="L57" s="84"/>
      <c r="M57" s="85"/>
    </row>
    <row r="58" spans="1:13" x14ac:dyDescent="0.2">
      <c r="A58" s="1" t="s">
        <v>24</v>
      </c>
      <c r="E58" s="29"/>
      <c r="G58" s="30"/>
      <c r="I58" s="30"/>
      <c r="J58" s="30"/>
      <c r="L58" s="30"/>
      <c r="M58" s="30"/>
    </row>
    <row r="59" spans="1:13" x14ac:dyDescent="0.2">
      <c r="A59" s="1" t="s">
        <v>25</v>
      </c>
      <c r="E59" s="29"/>
      <c r="G59" s="30"/>
      <c r="M59" s="4"/>
    </row>
    <row r="60" spans="1:13" x14ac:dyDescent="0.2">
      <c r="B60" s="3" t="s">
        <v>26</v>
      </c>
      <c r="E60" s="29">
        <v>9</v>
      </c>
      <c r="G60" s="4">
        <v>1265000</v>
      </c>
      <c r="I60" s="4">
        <v>1570000</v>
      </c>
      <c r="J60" s="30"/>
      <c r="K60" s="4">
        <v>1265000</v>
      </c>
      <c r="L60" s="30"/>
      <c r="M60" s="6">
        <v>1570000</v>
      </c>
    </row>
    <row r="61" spans="1:13" x14ac:dyDescent="0.2">
      <c r="B61" s="3" t="s">
        <v>27</v>
      </c>
      <c r="E61" s="26"/>
      <c r="G61" s="4">
        <v>1084193</v>
      </c>
      <c r="I61" s="4">
        <v>808977</v>
      </c>
      <c r="J61" s="30"/>
      <c r="K61" s="4">
        <v>678552</v>
      </c>
      <c r="L61" s="30"/>
      <c r="M61" s="6">
        <v>460778</v>
      </c>
    </row>
    <row r="62" spans="1:13" x14ac:dyDescent="0.2">
      <c r="B62" s="3" t="s">
        <v>28</v>
      </c>
      <c r="E62" s="29">
        <v>2</v>
      </c>
      <c r="G62" s="4">
        <v>0</v>
      </c>
      <c r="I62" s="4">
        <v>0</v>
      </c>
      <c r="J62" s="30"/>
      <c r="K62" s="4">
        <v>1852416</v>
      </c>
      <c r="L62" s="30"/>
      <c r="M62" s="6">
        <v>1765876</v>
      </c>
    </row>
    <row r="63" spans="1:13" x14ac:dyDescent="0.2">
      <c r="B63" s="3" t="s">
        <v>138</v>
      </c>
      <c r="E63" s="29">
        <v>2</v>
      </c>
      <c r="G63" s="4">
        <v>0</v>
      </c>
      <c r="I63" s="4">
        <v>0</v>
      </c>
      <c r="J63" s="30"/>
      <c r="K63" s="4">
        <v>2303</v>
      </c>
      <c r="L63" s="30"/>
      <c r="M63" s="6">
        <v>1578</v>
      </c>
    </row>
    <row r="64" spans="1:13" x14ac:dyDescent="0.2">
      <c r="B64" s="25" t="s">
        <v>29</v>
      </c>
      <c r="E64" s="29">
        <v>10.199999999999999</v>
      </c>
      <c r="G64" s="4">
        <v>132851</v>
      </c>
      <c r="I64" s="4">
        <v>122955</v>
      </c>
      <c r="J64" s="30"/>
      <c r="K64" s="4">
        <v>126347</v>
      </c>
      <c r="L64" s="30"/>
      <c r="M64" s="6">
        <v>117651</v>
      </c>
    </row>
    <row r="65" spans="1:13" x14ac:dyDescent="0.2">
      <c r="B65" s="3" t="s">
        <v>30</v>
      </c>
      <c r="E65" s="29"/>
      <c r="G65" s="4">
        <v>225371</v>
      </c>
      <c r="I65" s="4">
        <v>145409</v>
      </c>
      <c r="J65" s="30"/>
      <c r="K65" s="4">
        <v>224231</v>
      </c>
      <c r="L65" s="30"/>
      <c r="M65" s="6">
        <v>144269</v>
      </c>
    </row>
    <row r="66" spans="1:13" x14ac:dyDescent="0.2">
      <c r="D66" s="3" t="s">
        <v>31</v>
      </c>
      <c r="E66" s="29"/>
      <c r="G66" s="22">
        <f>SUM(G60:G65)</f>
        <v>2707415</v>
      </c>
      <c r="I66" s="22">
        <f>SUM(I60:I65)</f>
        <v>2647341</v>
      </c>
      <c r="J66" s="30"/>
      <c r="K66" s="22">
        <f>SUM(K60:K65)</f>
        <v>4148849</v>
      </c>
      <c r="L66" s="30"/>
      <c r="M66" s="22">
        <f>SUM(M60:M65)</f>
        <v>4060152</v>
      </c>
    </row>
    <row r="67" spans="1:13" x14ac:dyDescent="0.2">
      <c r="E67" s="29"/>
      <c r="G67" s="30"/>
      <c r="I67" s="4"/>
      <c r="J67" s="30"/>
      <c r="L67" s="30"/>
      <c r="M67" s="4"/>
    </row>
    <row r="68" spans="1:13" x14ac:dyDescent="0.2">
      <c r="A68" s="5" t="s">
        <v>32</v>
      </c>
      <c r="E68" s="29"/>
      <c r="G68" s="30"/>
      <c r="I68" s="4"/>
      <c r="J68" s="30"/>
      <c r="L68" s="30"/>
      <c r="M68" s="4"/>
    </row>
    <row r="69" spans="1:13" x14ac:dyDescent="0.2">
      <c r="B69" s="3" t="s">
        <v>33</v>
      </c>
      <c r="E69" s="29">
        <v>11</v>
      </c>
      <c r="G69" s="6">
        <v>42063</v>
      </c>
      <c r="I69" s="6">
        <v>50365</v>
      </c>
      <c r="J69" s="30"/>
      <c r="K69" s="4">
        <v>0</v>
      </c>
      <c r="L69" s="30"/>
      <c r="M69" s="4">
        <v>0</v>
      </c>
    </row>
    <row r="70" spans="1:13" x14ac:dyDescent="0.2">
      <c r="B70" s="24" t="s">
        <v>34</v>
      </c>
      <c r="E70" s="29">
        <v>10.199999999999999</v>
      </c>
      <c r="G70" s="4">
        <v>507911</v>
      </c>
      <c r="I70" s="6">
        <v>461712</v>
      </c>
      <c r="J70" s="30"/>
      <c r="K70" s="4">
        <v>492993</v>
      </c>
      <c r="L70" s="30"/>
      <c r="M70" s="6">
        <v>449619</v>
      </c>
    </row>
    <row r="71" spans="1:13" x14ac:dyDescent="0.2">
      <c r="B71" s="3" t="s">
        <v>35</v>
      </c>
      <c r="E71" s="29"/>
      <c r="G71" s="4">
        <v>181825</v>
      </c>
      <c r="I71" s="6">
        <v>178868</v>
      </c>
      <c r="J71" s="30"/>
      <c r="K71" s="4">
        <v>74666</v>
      </c>
      <c r="L71" s="30"/>
      <c r="M71" s="6">
        <v>73290</v>
      </c>
    </row>
    <row r="72" spans="1:13" x14ac:dyDescent="0.2">
      <c r="B72" s="3" t="s">
        <v>36</v>
      </c>
      <c r="E72" s="29"/>
      <c r="G72" s="4">
        <v>29186</v>
      </c>
      <c r="I72" s="6">
        <v>29478</v>
      </c>
      <c r="J72" s="30"/>
      <c r="K72" s="4">
        <v>29186</v>
      </c>
      <c r="L72" s="30"/>
      <c r="M72" s="6">
        <v>29478</v>
      </c>
    </row>
    <row r="73" spans="1:13" x14ac:dyDescent="0.2">
      <c r="B73" s="3" t="s">
        <v>37</v>
      </c>
      <c r="E73" s="29"/>
      <c r="G73" s="4">
        <v>8233</v>
      </c>
      <c r="I73" s="6">
        <v>8375</v>
      </c>
      <c r="J73" s="30"/>
      <c r="K73" s="4">
        <v>8233</v>
      </c>
      <c r="L73" s="30"/>
      <c r="M73" s="6">
        <v>8375</v>
      </c>
    </row>
    <row r="74" spans="1:13" x14ac:dyDescent="0.2">
      <c r="D74" s="3" t="s">
        <v>38</v>
      </c>
      <c r="E74" s="29"/>
      <c r="G74" s="22">
        <f>SUM(G69:G73)</f>
        <v>769218</v>
      </c>
      <c r="I74" s="22">
        <f>SUM(I69:I73)</f>
        <v>728798</v>
      </c>
      <c r="J74" s="30"/>
      <c r="K74" s="22">
        <f>SUM(K69:K73)</f>
        <v>605078</v>
      </c>
      <c r="L74" s="30"/>
      <c r="M74" s="22">
        <f>SUM(M69:M73)</f>
        <v>560762</v>
      </c>
    </row>
    <row r="75" spans="1:13" x14ac:dyDescent="0.2">
      <c r="B75" s="1" t="s">
        <v>39</v>
      </c>
      <c r="E75" s="29"/>
      <c r="G75" s="22">
        <f>G66+G74</f>
        <v>3476633</v>
      </c>
      <c r="I75" s="22">
        <f>I66+I74</f>
        <v>3376139</v>
      </c>
      <c r="J75" s="30"/>
      <c r="K75" s="22">
        <f>K66+K74</f>
        <v>4753927</v>
      </c>
      <c r="L75" s="30"/>
      <c r="M75" s="22">
        <f>M66+M74</f>
        <v>4620914</v>
      </c>
    </row>
    <row r="76" spans="1:13" x14ac:dyDescent="0.2">
      <c r="E76" s="29"/>
      <c r="G76" s="30"/>
      <c r="I76" s="4"/>
      <c r="J76" s="30"/>
      <c r="L76" s="30"/>
      <c r="M76" s="4"/>
    </row>
    <row r="77" spans="1:13" x14ac:dyDescent="0.2">
      <c r="A77" s="1" t="s">
        <v>40</v>
      </c>
      <c r="E77" s="29"/>
      <c r="G77" s="30"/>
      <c r="I77" s="4"/>
      <c r="J77" s="30"/>
      <c r="L77" s="30"/>
      <c r="M77" s="4"/>
    </row>
    <row r="78" spans="1:13" x14ac:dyDescent="0.35">
      <c r="B78" s="31" t="s">
        <v>41</v>
      </c>
      <c r="C78" s="14"/>
      <c r="D78" s="14"/>
      <c r="E78" s="26"/>
      <c r="G78" s="30"/>
      <c r="I78" s="4"/>
      <c r="J78" s="30"/>
      <c r="L78" s="30"/>
      <c r="M78" s="4"/>
    </row>
    <row r="79" spans="1:13" ht="22" thickBot="1" x14ac:dyDescent="0.4">
      <c r="B79" s="32"/>
      <c r="C79" s="86" t="s">
        <v>147</v>
      </c>
      <c r="E79" s="29"/>
      <c r="G79" s="34">
        <v>912561</v>
      </c>
      <c r="I79" s="34">
        <v>912561</v>
      </c>
      <c r="J79" s="30"/>
      <c r="K79" s="34">
        <v>912561</v>
      </c>
      <c r="L79" s="30"/>
      <c r="M79" s="34">
        <v>912561</v>
      </c>
    </row>
    <row r="80" spans="1:13" ht="22" thickTop="1" x14ac:dyDescent="0.35">
      <c r="B80" s="32"/>
      <c r="C80" s="33" t="s">
        <v>131</v>
      </c>
      <c r="E80" s="29"/>
      <c r="G80" s="4">
        <f>+SOE_CONSO_Eng!E18</f>
        <v>912561</v>
      </c>
      <c r="I80" s="4">
        <v>912561</v>
      </c>
      <c r="J80" s="30"/>
      <c r="K80" s="4">
        <f>+SOE_Eng!D17</f>
        <v>912561</v>
      </c>
      <c r="L80" s="30"/>
      <c r="M80" s="4">
        <v>912561</v>
      </c>
    </row>
    <row r="81" spans="2:13" x14ac:dyDescent="0.2">
      <c r="B81" s="3" t="s">
        <v>42</v>
      </c>
      <c r="C81" s="16"/>
      <c r="D81" s="16"/>
      <c r="E81" s="29"/>
      <c r="G81" s="4">
        <f>+SOE_CONSO_Eng!G18</f>
        <v>3233498</v>
      </c>
      <c r="I81" s="4">
        <v>3233498</v>
      </c>
      <c r="J81" s="30"/>
      <c r="K81" s="4">
        <f>+SOE_Eng!F17</f>
        <v>3233498</v>
      </c>
      <c r="L81" s="30"/>
      <c r="M81" s="4">
        <v>3233498</v>
      </c>
    </row>
    <row r="82" spans="2:13" x14ac:dyDescent="0.2">
      <c r="B82" s="35" t="s">
        <v>43</v>
      </c>
      <c r="C82" s="23"/>
      <c r="D82" s="23"/>
      <c r="E82" s="29"/>
      <c r="I82" s="30"/>
      <c r="J82" s="30"/>
      <c r="L82" s="30"/>
      <c r="M82" s="4"/>
    </row>
    <row r="83" spans="2:13" x14ac:dyDescent="0.2">
      <c r="B83" s="23"/>
      <c r="C83" s="3" t="s">
        <v>44</v>
      </c>
      <c r="D83" s="23"/>
      <c r="E83" s="29"/>
      <c r="G83" s="4">
        <f>+SOE_CONSO_Eng!I18</f>
        <v>91256</v>
      </c>
      <c r="H83" s="4"/>
      <c r="I83" s="4">
        <v>91256</v>
      </c>
      <c r="J83" s="4"/>
      <c r="K83" s="4">
        <f>+SOE_Eng!H17</f>
        <v>91256</v>
      </c>
      <c r="L83" s="4"/>
      <c r="M83" s="4">
        <v>91256</v>
      </c>
    </row>
    <row r="84" spans="2:13" x14ac:dyDescent="0.2">
      <c r="B84" s="23"/>
      <c r="C84" s="3" t="s">
        <v>45</v>
      </c>
      <c r="D84" s="23"/>
      <c r="E84" s="29"/>
      <c r="G84" s="6">
        <f>+SOE_CONSO_Eng!K18</f>
        <v>3652314</v>
      </c>
      <c r="H84" s="4"/>
      <c r="I84" s="6">
        <v>3413086</v>
      </c>
      <c r="J84" s="4"/>
      <c r="K84" s="6">
        <f>+SOE_Eng!J17</f>
        <v>1938323</v>
      </c>
      <c r="L84" s="4"/>
      <c r="M84" s="6">
        <v>1714358</v>
      </c>
    </row>
    <row r="85" spans="2:13" x14ac:dyDescent="0.2">
      <c r="B85" s="3" t="s">
        <v>46</v>
      </c>
      <c r="C85" s="16"/>
      <c r="D85" s="16"/>
      <c r="E85" s="29"/>
      <c r="G85" s="9">
        <f>+SOE_CONSO_Eng!M18</f>
        <v>-1684986</v>
      </c>
      <c r="I85" s="9">
        <v>-1684986</v>
      </c>
      <c r="J85" s="36"/>
      <c r="K85" s="9">
        <v>0</v>
      </c>
      <c r="L85" s="36"/>
      <c r="M85" s="9">
        <v>0</v>
      </c>
    </row>
    <row r="86" spans="2:13" x14ac:dyDescent="0.2">
      <c r="B86" s="14"/>
      <c r="C86" s="14"/>
      <c r="D86" s="3" t="s">
        <v>47</v>
      </c>
      <c r="E86" s="29"/>
      <c r="G86" s="4">
        <f>SUM(G80:G85)</f>
        <v>6204643</v>
      </c>
      <c r="H86" s="4"/>
      <c r="I86" s="4">
        <f>SUM(I80:I85)</f>
        <v>5965415</v>
      </c>
      <c r="J86" s="4"/>
      <c r="K86" s="4">
        <f>SUM(K80:K85)</f>
        <v>6175638</v>
      </c>
      <c r="L86" s="4"/>
      <c r="M86" s="4">
        <f>SUM(M80:M85)</f>
        <v>5951673</v>
      </c>
    </row>
    <row r="87" spans="2:13" x14ac:dyDescent="0.2">
      <c r="B87" s="3" t="s">
        <v>48</v>
      </c>
      <c r="D87" s="23"/>
      <c r="E87" s="29"/>
      <c r="G87" s="9">
        <f>+SOE_CONSO_Eng!Q18</f>
        <v>44724</v>
      </c>
      <c r="H87" s="4"/>
      <c r="I87" s="9">
        <v>44502</v>
      </c>
      <c r="J87" s="4"/>
      <c r="K87" s="9">
        <v>0</v>
      </c>
      <c r="L87" s="4"/>
      <c r="M87" s="9">
        <v>0</v>
      </c>
    </row>
    <row r="88" spans="2:13" x14ac:dyDescent="0.2">
      <c r="B88" s="14"/>
      <c r="C88" s="14"/>
      <c r="D88" s="3" t="s">
        <v>49</v>
      </c>
      <c r="E88" s="37"/>
      <c r="G88" s="22">
        <f>SUM(G86:G87)</f>
        <v>6249367</v>
      </c>
      <c r="H88" s="4"/>
      <c r="I88" s="22">
        <f>SUM(I86:I87)</f>
        <v>6009917</v>
      </c>
      <c r="J88" s="4"/>
      <c r="K88" s="22">
        <f>SUM(K86:K87)</f>
        <v>6175638</v>
      </c>
      <c r="L88" s="4"/>
      <c r="M88" s="22">
        <f>SUM(M86:M87)</f>
        <v>5951673</v>
      </c>
    </row>
    <row r="89" spans="2:13" ht="22" thickBot="1" x14ac:dyDescent="0.25">
      <c r="B89" s="1" t="s">
        <v>50</v>
      </c>
      <c r="C89" s="1"/>
      <c r="D89" s="1"/>
      <c r="E89" s="37"/>
      <c r="G89" s="28">
        <f>G75+G88</f>
        <v>9726000</v>
      </c>
      <c r="H89" s="4"/>
      <c r="I89" s="28">
        <f>I75+I88</f>
        <v>9386056</v>
      </c>
      <c r="J89" s="4"/>
      <c r="K89" s="28">
        <f>K75+K88</f>
        <v>10929565</v>
      </c>
      <c r="L89" s="4"/>
      <c r="M89" s="28">
        <f>M75+M88</f>
        <v>10572587</v>
      </c>
    </row>
    <row r="90" spans="2:13" ht="22" thickTop="1" x14ac:dyDescent="0.2">
      <c r="E90" s="29"/>
      <c r="G90" s="4"/>
      <c r="H90" s="4"/>
      <c r="I90" s="4"/>
      <c r="J90" s="4"/>
      <c r="L90" s="4"/>
      <c r="M90" s="4"/>
    </row>
    <row r="91" spans="2:13" x14ac:dyDescent="0.2">
      <c r="E91" s="29"/>
      <c r="G91" s="4"/>
      <c r="H91" s="4"/>
      <c r="I91" s="4"/>
      <c r="J91" s="4"/>
      <c r="L91" s="4"/>
      <c r="M91" s="4"/>
    </row>
    <row r="92" spans="2:13" x14ac:dyDescent="0.2">
      <c r="E92" s="29"/>
      <c r="G92" s="4"/>
      <c r="H92" s="4"/>
      <c r="I92" s="4"/>
      <c r="J92" s="4"/>
      <c r="L92" s="4"/>
      <c r="M92" s="4"/>
    </row>
    <row r="93" spans="2:13" x14ac:dyDescent="0.2">
      <c r="E93" s="29"/>
      <c r="G93" s="4"/>
      <c r="H93" s="4"/>
      <c r="I93" s="4"/>
      <c r="J93" s="4"/>
      <c r="L93" s="4"/>
      <c r="M93" s="4"/>
    </row>
    <row r="94" spans="2:13" x14ac:dyDescent="0.2">
      <c r="E94" s="29"/>
      <c r="G94" s="4"/>
      <c r="H94" s="4"/>
      <c r="I94" s="4"/>
      <c r="J94" s="4"/>
      <c r="L94" s="4"/>
      <c r="M94" s="4"/>
    </row>
    <row r="95" spans="2:13" x14ac:dyDescent="0.2">
      <c r="E95" s="29"/>
      <c r="G95" s="4"/>
      <c r="H95" s="4"/>
      <c r="I95" s="4"/>
      <c r="J95" s="4"/>
      <c r="L95" s="4"/>
      <c r="M95" s="4"/>
    </row>
    <row r="96" spans="2:13" x14ac:dyDescent="0.2">
      <c r="E96" s="29"/>
      <c r="G96" s="4"/>
      <c r="H96" s="4"/>
      <c r="I96" s="4"/>
      <c r="J96" s="4"/>
      <c r="L96" s="4"/>
      <c r="M96" s="4"/>
    </row>
    <row r="97" spans="1:13" x14ac:dyDescent="0.2">
      <c r="A97" s="24" t="s">
        <v>148</v>
      </c>
      <c r="G97" s="4"/>
      <c r="H97" s="4"/>
      <c r="I97" s="4"/>
      <c r="J97" s="4"/>
      <c r="L97" s="4"/>
      <c r="M97" s="4">
        <v>2</v>
      </c>
    </row>
    <row r="98" spans="1:13" x14ac:dyDescent="0.2">
      <c r="G98" s="4">
        <f>G30-G89</f>
        <v>0</v>
      </c>
      <c r="H98" s="30"/>
      <c r="I98" s="30">
        <f>I30-I89</f>
        <v>0</v>
      </c>
      <c r="J98" s="30"/>
      <c r="K98" s="4">
        <f>K30-K89</f>
        <v>0</v>
      </c>
      <c r="L98" s="30"/>
      <c r="M98" s="30">
        <f>M30-M89</f>
        <v>0</v>
      </c>
    </row>
    <row r="99" spans="1:13" x14ac:dyDescent="0.2">
      <c r="G99" s="30"/>
      <c r="H99" s="30"/>
      <c r="I99" s="30"/>
      <c r="J99" s="30"/>
      <c r="L99" s="30"/>
      <c r="M99" s="30"/>
    </row>
  </sheetData>
  <mergeCells count="4">
    <mergeCell ref="G6:I6"/>
    <mergeCell ref="K6:M6"/>
    <mergeCell ref="G54:I54"/>
    <mergeCell ref="K54:M54"/>
  </mergeCells>
  <pageMargins left="0.7" right="0.7" top="0.75" bottom="0.75" header="0.3" footer="0.3"/>
  <pageSetup paperSize="9" scale="77" orientation="portrait" r:id="rId1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view="pageBreakPreview" topLeftCell="A42" zoomScale="130" zoomScaleNormal="100" zoomScaleSheetLayoutView="130" workbookViewId="0">
      <selection activeCell="D15" sqref="D15"/>
    </sheetView>
  </sheetViews>
  <sheetFormatPr baseColWidth="10" defaultColWidth="8.83203125" defaultRowHeight="21" x14ac:dyDescent="0.2"/>
  <cols>
    <col min="1" max="1" width="42.5" style="3" customWidth="1"/>
    <col min="2" max="2" width="6" style="3" customWidth="1"/>
    <col min="3" max="3" width="1.5" style="3" customWidth="1"/>
    <col min="4" max="4" width="13.1640625" style="30" customWidth="1"/>
    <col min="5" max="5" width="1.5" style="3" customWidth="1"/>
    <col min="6" max="6" width="13.1640625" style="30" customWidth="1"/>
    <col min="7" max="7" width="1.5" style="3" customWidth="1"/>
    <col min="8" max="8" width="13.1640625" style="30" customWidth="1"/>
    <col min="9" max="9" width="1.5" style="3" customWidth="1"/>
    <col min="10" max="10" width="13.1640625" style="30" customWidth="1"/>
  </cols>
  <sheetData>
    <row r="1" spans="1:10" x14ac:dyDescent="0.2">
      <c r="H1" s="100" t="s">
        <v>139</v>
      </c>
      <c r="I1" s="100"/>
      <c r="J1" s="100"/>
    </row>
    <row r="2" spans="1:10" x14ac:dyDescent="0.2">
      <c r="H2" s="100" t="s">
        <v>140</v>
      </c>
      <c r="I2" s="100"/>
      <c r="J2" s="100"/>
    </row>
    <row r="3" spans="1:10" x14ac:dyDescent="0.2">
      <c r="A3" s="7" t="s">
        <v>0</v>
      </c>
      <c r="J3" s="38"/>
    </row>
    <row r="4" spans="1:10" x14ac:dyDescent="0.2">
      <c r="A4" s="5" t="s">
        <v>51</v>
      </c>
      <c r="J4" s="39"/>
    </row>
    <row r="5" spans="1:10" x14ac:dyDescent="0.35">
      <c r="A5" s="32" t="s">
        <v>149</v>
      </c>
    </row>
    <row r="6" spans="1:10" x14ac:dyDescent="0.2">
      <c r="D6" s="36"/>
      <c r="F6" s="36"/>
      <c r="H6" s="36"/>
      <c r="J6" s="36"/>
    </row>
    <row r="7" spans="1:10" x14ac:dyDescent="0.2">
      <c r="A7" s="23"/>
      <c r="B7" s="11"/>
      <c r="D7" s="40"/>
      <c r="E7" s="8"/>
      <c r="F7" s="40"/>
      <c r="G7" s="8"/>
      <c r="H7" s="41"/>
      <c r="I7" s="8"/>
      <c r="J7" s="82" t="s">
        <v>142</v>
      </c>
    </row>
    <row r="8" spans="1:10" x14ac:dyDescent="0.2">
      <c r="A8" s="23"/>
      <c r="B8" s="11"/>
      <c r="C8" s="11"/>
      <c r="D8" s="99" t="s">
        <v>2</v>
      </c>
      <c r="E8" s="99"/>
      <c r="F8" s="99"/>
      <c r="G8" s="11"/>
      <c r="H8" s="99" t="s">
        <v>52</v>
      </c>
      <c r="I8" s="99"/>
      <c r="J8" s="99"/>
    </row>
    <row r="9" spans="1:10" x14ac:dyDescent="0.35">
      <c r="A9" s="42"/>
      <c r="B9" s="43" t="s">
        <v>4</v>
      </c>
      <c r="C9" s="2"/>
      <c r="D9" s="44">
        <v>2023</v>
      </c>
      <c r="E9" s="2"/>
      <c r="F9" s="44">
        <v>2022</v>
      </c>
      <c r="G9" s="2"/>
      <c r="H9" s="44">
        <v>2023</v>
      </c>
      <c r="I9" s="2"/>
      <c r="J9" s="44">
        <v>2022</v>
      </c>
    </row>
    <row r="10" spans="1:10" ht="22" x14ac:dyDescent="0.2">
      <c r="A10" s="45" t="s">
        <v>53</v>
      </c>
      <c r="B10" s="2"/>
      <c r="C10" s="46"/>
      <c r="D10" s="47"/>
      <c r="E10" s="46"/>
      <c r="F10" s="47"/>
      <c r="G10" s="46"/>
      <c r="H10" s="47"/>
      <c r="I10" s="46"/>
      <c r="J10" s="47"/>
    </row>
    <row r="11" spans="1:10" ht="22" x14ac:dyDescent="0.2">
      <c r="A11" s="48" t="s">
        <v>54</v>
      </c>
      <c r="B11" s="29">
        <v>13</v>
      </c>
      <c r="C11" s="46"/>
      <c r="D11" s="6">
        <v>2214763</v>
      </c>
      <c r="E11" s="49"/>
      <c r="F11" s="92">
        <v>2394747</v>
      </c>
      <c r="G11" s="49"/>
      <c r="H11" s="88">
        <v>2214763</v>
      </c>
      <c r="I11" s="49"/>
      <c r="J11" s="88">
        <v>2394747</v>
      </c>
    </row>
    <row r="12" spans="1:10" ht="22" x14ac:dyDescent="0.2">
      <c r="A12" s="48" t="s">
        <v>55</v>
      </c>
      <c r="B12" s="29" t="s">
        <v>158</v>
      </c>
      <c r="C12" s="6">
        <v>0</v>
      </c>
      <c r="D12" s="6">
        <v>-1388748</v>
      </c>
      <c r="E12" s="6"/>
      <c r="F12" s="93">
        <v>-1335417</v>
      </c>
      <c r="G12" s="6"/>
      <c r="H12" s="89">
        <v>-1420081</v>
      </c>
      <c r="I12" s="6"/>
      <c r="J12" s="89">
        <v>-1381345</v>
      </c>
    </row>
    <row r="13" spans="1:10" ht="22" x14ac:dyDescent="0.2">
      <c r="A13" s="45" t="s">
        <v>134</v>
      </c>
      <c r="B13" s="29"/>
      <c r="C13" s="6">
        <v>0</v>
      </c>
      <c r="D13" s="27">
        <f>SUM(D11:D12)</f>
        <v>826015</v>
      </c>
      <c r="E13" s="6">
        <v>0</v>
      </c>
      <c r="F13" s="27">
        <f>SUM(F11:F12)</f>
        <v>1059330</v>
      </c>
      <c r="G13" s="6">
        <v>0</v>
      </c>
      <c r="H13" s="27">
        <f>SUM(H11:H12)</f>
        <v>794682</v>
      </c>
      <c r="I13" s="6">
        <v>0</v>
      </c>
      <c r="J13" s="27">
        <f>SUM(J11:J12)</f>
        <v>1013402</v>
      </c>
    </row>
    <row r="14" spans="1:10" ht="22" x14ac:dyDescent="0.2">
      <c r="A14" s="48" t="s">
        <v>56</v>
      </c>
      <c r="B14" s="29" t="s">
        <v>158</v>
      </c>
      <c r="C14" s="6">
        <v>0</v>
      </c>
      <c r="D14" s="6">
        <v>13417</v>
      </c>
      <c r="E14" s="6"/>
      <c r="F14" s="92">
        <v>23138</v>
      </c>
      <c r="G14" s="6"/>
      <c r="H14" s="6">
        <v>16754</v>
      </c>
      <c r="I14" s="6"/>
      <c r="J14" s="90">
        <v>27042</v>
      </c>
    </row>
    <row r="15" spans="1:10" ht="22" x14ac:dyDescent="0.2">
      <c r="A15" s="48" t="s">
        <v>57</v>
      </c>
      <c r="B15" s="29"/>
      <c r="C15" s="6">
        <v>0</v>
      </c>
      <c r="D15" s="6">
        <v>-204600</v>
      </c>
      <c r="E15" s="6"/>
      <c r="F15" s="92">
        <v>-211994</v>
      </c>
      <c r="G15" s="6"/>
      <c r="H15" s="6">
        <v>-204600</v>
      </c>
      <c r="I15" s="6"/>
      <c r="J15" s="4">
        <v>-184565</v>
      </c>
    </row>
    <row r="16" spans="1:10" ht="22" x14ac:dyDescent="0.2">
      <c r="A16" s="48" t="s">
        <v>58</v>
      </c>
      <c r="B16" s="29"/>
      <c r="C16" s="6"/>
      <c r="D16" s="6">
        <v>-202546</v>
      </c>
      <c r="E16" s="6"/>
      <c r="F16" s="92">
        <v>-198575</v>
      </c>
      <c r="G16" s="6"/>
      <c r="H16" s="6">
        <v>-194945</v>
      </c>
      <c r="I16" s="6"/>
      <c r="J16" s="6">
        <v>-189735</v>
      </c>
    </row>
    <row r="17" spans="1:10" x14ac:dyDescent="0.2">
      <c r="A17" s="16" t="s">
        <v>59</v>
      </c>
      <c r="B17" s="29">
        <v>13</v>
      </c>
      <c r="C17" s="6">
        <v>0</v>
      </c>
      <c r="D17" s="9">
        <v>-7321</v>
      </c>
      <c r="E17" s="6"/>
      <c r="F17" s="93">
        <v>-3500</v>
      </c>
      <c r="G17" s="6"/>
      <c r="H17" s="9">
        <v>-6925</v>
      </c>
      <c r="I17" s="6"/>
      <c r="J17" s="9">
        <v>-3115</v>
      </c>
    </row>
    <row r="18" spans="1:10" ht="22" x14ac:dyDescent="0.2">
      <c r="A18" s="45" t="s">
        <v>88</v>
      </c>
      <c r="B18" s="29"/>
      <c r="C18" s="6">
        <v>0</v>
      </c>
      <c r="D18" s="6">
        <f>SUM(D13:D17)</f>
        <v>424965</v>
      </c>
      <c r="E18" s="6">
        <v>0</v>
      </c>
      <c r="F18" s="6">
        <f>SUM(F13:F17)</f>
        <v>668399</v>
      </c>
      <c r="G18" s="6">
        <v>0</v>
      </c>
      <c r="H18" s="6">
        <f>SUM(H13:H17)</f>
        <v>404966</v>
      </c>
      <c r="I18" s="6">
        <v>0</v>
      </c>
      <c r="J18" s="6">
        <f>SUM(J13:J17)</f>
        <v>663029</v>
      </c>
    </row>
    <row r="19" spans="1:10" ht="22" x14ac:dyDescent="0.2">
      <c r="A19" s="48" t="s">
        <v>135</v>
      </c>
      <c r="B19" s="29"/>
      <c r="C19" s="6">
        <v>0</v>
      </c>
      <c r="D19" s="53">
        <v>-85133</v>
      </c>
      <c r="E19" s="6"/>
      <c r="F19" s="53">
        <v>-133974</v>
      </c>
      <c r="G19" s="6"/>
      <c r="H19" s="9">
        <v>-80619</v>
      </c>
      <c r="I19" s="6"/>
      <c r="J19" s="9">
        <v>-133067</v>
      </c>
    </row>
    <row r="20" spans="1:10" ht="23" thickBot="1" x14ac:dyDescent="0.25">
      <c r="A20" s="45" t="s">
        <v>159</v>
      </c>
      <c r="B20" s="29"/>
      <c r="C20" s="6">
        <v>0</v>
      </c>
      <c r="D20" s="28">
        <f>SUM(D18:D19)</f>
        <v>339832</v>
      </c>
      <c r="E20" s="6">
        <v>0</v>
      </c>
      <c r="F20" s="28">
        <f>SUM(F18:F19)</f>
        <v>534425</v>
      </c>
      <c r="G20" s="6">
        <v>0</v>
      </c>
      <c r="H20" s="28">
        <f>SUM(H18:H19)</f>
        <v>324347</v>
      </c>
      <c r="I20" s="6">
        <v>0</v>
      </c>
      <c r="J20" s="28">
        <f>SUM(J18:J19)</f>
        <v>529962</v>
      </c>
    </row>
    <row r="21" spans="1:10" ht="22" thickTop="1" x14ac:dyDescent="0.2">
      <c r="A21" s="45"/>
      <c r="B21" s="2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50" t="s">
        <v>60</v>
      </c>
      <c r="B22" s="26"/>
      <c r="C22" s="6">
        <v>0</v>
      </c>
      <c r="D22" s="6"/>
      <c r="E22" s="6">
        <v>0</v>
      </c>
      <c r="F22" s="6"/>
      <c r="G22" s="6">
        <v>0</v>
      </c>
      <c r="H22" s="6"/>
      <c r="I22" s="6">
        <v>0</v>
      </c>
      <c r="J22" s="6"/>
    </row>
    <row r="23" spans="1:10" x14ac:dyDescent="0.2">
      <c r="A23" s="51" t="s">
        <v>160</v>
      </c>
      <c r="B23" s="29"/>
      <c r="C23" s="6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</row>
    <row r="24" spans="1:10" ht="22" thickBot="1" x14ac:dyDescent="0.25">
      <c r="A24" s="50" t="s">
        <v>156</v>
      </c>
      <c r="B24" s="26"/>
      <c r="C24" s="6">
        <v>0</v>
      </c>
      <c r="D24" s="28">
        <f>SUM(D20+D23)</f>
        <v>339832</v>
      </c>
      <c r="E24" s="6"/>
      <c r="F24" s="28">
        <f>SUM(F20+F23)</f>
        <v>534425</v>
      </c>
      <c r="G24" s="6"/>
      <c r="H24" s="28">
        <f>SUM(H20+H23)</f>
        <v>324347</v>
      </c>
      <c r="I24" s="6"/>
      <c r="J24" s="28">
        <f>SUM(J20+J23)</f>
        <v>529962</v>
      </c>
    </row>
    <row r="25" spans="1:10" ht="22" thickTop="1" x14ac:dyDescent="0.2">
      <c r="A25" s="50"/>
      <c r="B25" s="26"/>
      <c r="C25" s="6"/>
      <c r="D25" s="4"/>
      <c r="E25" s="52"/>
      <c r="F25" s="4"/>
      <c r="G25" s="52"/>
      <c r="H25" s="4"/>
      <c r="I25" s="52"/>
      <c r="J25" s="4"/>
    </row>
    <row r="26" spans="1:10" x14ac:dyDescent="0.2">
      <c r="A26" s="7" t="s">
        <v>61</v>
      </c>
      <c r="B26" s="18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3" t="s">
        <v>62</v>
      </c>
      <c r="B27" s="18"/>
      <c r="C27" s="6">
        <v>0</v>
      </c>
      <c r="D27" s="6">
        <f>+D29-D28</f>
        <v>339610</v>
      </c>
      <c r="E27" s="6">
        <v>0</v>
      </c>
      <c r="F27" s="6">
        <f>+F29-F28</f>
        <v>534309</v>
      </c>
      <c r="G27" s="6">
        <v>0</v>
      </c>
      <c r="H27" s="6">
        <f>+H29-H28</f>
        <v>324347</v>
      </c>
      <c r="I27" s="6">
        <v>0</v>
      </c>
      <c r="J27" s="6">
        <f>+J29-J28</f>
        <v>529962</v>
      </c>
    </row>
    <row r="28" spans="1:10" x14ac:dyDescent="0.2">
      <c r="A28" s="3" t="s">
        <v>48</v>
      </c>
      <c r="B28" s="18"/>
      <c r="C28" s="6"/>
      <c r="D28" s="53">
        <v>222</v>
      </c>
      <c r="E28" s="6"/>
      <c r="F28" s="53">
        <v>116</v>
      </c>
      <c r="G28" s="6"/>
      <c r="H28" s="9">
        <v>0</v>
      </c>
      <c r="I28" s="6"/>
      <c r="J28" s="9">
        <v>0</v>
      </c>
    </row>
    <row r="29" spans="1:10" ht="22" thickBot="1" x14ac:dyDescent="0.25">
      <c r="A29" s="54"/>
      <c r="B29" s="18"/>
      <c r="C29" s="6">
        <v>0</v>
      </c>
      <c r="D29" s="28">
        <f>+D20</f>
        <v>339832</v>
      </c>
      <c r="E29" s="6">
        <v>0</v>
      </c>
      <c r="F29" s="28">
        <f>+F20</f>
        <v>534425</v>
      </c>
      <c r="G29" s="6">
        <v>0</v>
      </c>
      <c r="H29" s="28">
        <f>+H20</f>
        <v>324347</v>
      </c>
      <c r="I29" s="6">
        <v>0</v>
      </c>
      <c r="J29" s="28">
        <f>+J20</f>
        <v>529962</v>
      </c>
    </row>
    <row r="30" spans="1:10" ht="22" thickTop="1" x14ac:dyDescent="0.2">
      <c r="A30" s="14"/>
      <c r="B30" s="18"/>
      <c r="C30" s="6">
        <v>0</v>
      </c>
      <c r="D30" s="6"/>
      <c r="E30" s="6">
        <v>0</v>
      </c>
      <c r="F30" s="6"/>
      <c r="G30" s="6">
        <v>0</v>
      </c>
      <c r="H30" s="6"/>
      <c r="I30" s="6">
        <v>0</v>
      </c>
      <c r="J30" s="6"/>
    </row>
    <row r="31" spans="1:10" x14ac:dyDescent="0.2">
      <c r="A31" s="1" t="s">
        <v>63</v>
      </c>
      <c r="B31" s="18"/>
      <c r="C31" s="6">
        <v>0</v>
      </c>
      <c r="D31" s="6"/>
      <c r="E31" s="6">
        <v>0</v>
      </c>
      <c r="F31" s="6"/>
      <c r="G31" s="6">
        <v>0</v>
      </c>
      <c r="H31" s="6"/>
      <c r="I31" s="6">
        <v>0</v>
      </c>
      <c r="J31" s="6"/>
    </row>
    <row r="32" spans="1:10" x14ac:dyDescent="0.2">
      <c r="A32" s="3" t="s">
        <v>62</v>
      </c>
      <c r="B32" s="18"/>
      <c r="C32" s="6">
        <v>0</v>
      </c>
      <c r="D32" s="6">
        <f>+D34-D33</f>
        <v>339610</v>
      </c>
      <c r="E32" s="6">
        <v>0</v>
      </c>
      <c r="F32" s="6">
        <f>+F34-F33</f>
        <v>534309</v>
      </c>
      <c r="G32" s="6">
        <v>0</v>
      </c>
      <c r="H32" s="6">
        <f>+H34-H33</f>
        <v>324347</v>
      </c>
      <c r="I32" s="6">
        <v>0</v>
      </c>
      <c r="J32" s="6">
        <f>+J34-J33</f>
        <v>529962</v>
      </c>
    </row>
    <row r="33" spans="1:10" x14ac:dyDescent="0.2">
      <c r="A33" s="3" t="s">
        <v>48</v>
      </c>
      <c r="B33" s="18"/>
      <c r="C33" s="6">
        <v>0</v>
      </c>
      <c r="D33" s="53">
        <v>222</v>
      </c>
      <c r="E33" s="6">
        <v>0</v>
      </c>
      <c r="F33" s="52">
        <v>116</v>
      </c>
      <c r="G33" s="6">
        <v>0</v>
      </c>
      <c r="H33" s="6">
        <v>0</v>
      </c>
      <c r="I33" s="6">
        <v>0</v>
      </c>
      <c r="J33" s="9">
        <v>0</v>
      </c>
    </row>
    <row r="34" spans="1:10" ht="22" thickBot="1" x14ac:dyDescent="0.25">
      <c r="A34" s="54"/>
      <c r="B34" s="18"/>
      <c r="C34" s="6"/>
      <c r="D34" s="28">
        <f>+D24</f>
        <v>339832</v>
      </c>
      <c r="E34" s="6"/>
      <c r="F34" s="28">
        <f>+F24</f>
        <v>534425</v>
      </c>
      <c r="G34" s="6"/>
      <c r="H34" s="28">
        <f>+H24</f>
        <v>324347</v>
      </c>
      <c r="I34" s="6"/>
      <c r="J34" s="28">
        <f>+J24</f>
        <v>529962</v>
      </c>
    </row>
    <row r="35" spans="1:10" ht="22" thickTop="1" x14ac:dyDescent="0.2">
      <c r="A35" s="1"/>
      <c r="B35" s="18"/>
      <c r="C35" s="6">
        <v>0</v>
      </c>
      <c r="D35" s="36"/>
      <c r="E35" s="6">
        <v>0</v>
      </c>
      <c r="F35" s="36"/>
      <c r="G35" s="6">
        <v>0</v>
      </c>
      <c r="H35" s="36"/>
      <c r="I35" s="6">
        <v>0</v>
      </c>
      <c r="J35" s="36"/>
    </row>
    <row r="36" spans="1:10" x14ac:dyDescent="0.2">
      <c r="A36" s="1" t="s">
        <v>64</v>
      </c>
      <c r="B36" s="29"/>
      <c r="C36" s="6"/>
      <c r="D36" s="36"/>
      <c r="E36" s="6"/>
      <c r="F36" s="36"/>
      <c r="G36" s="6"/>
      <c r="H36" s="36"/>
      <c r="I36" s="6"/>
      <c r="J36" s="36"/>
    </row>
    <row r="37" spans="1:10" ht="23" thickBot="1" x14ac:dyDescent="0.25">
      <c r="A37" s="23" t="s">
        <v>136</v>
      </c>
      <c r="B37" s="29"/>
      <c r="C37" s="6"/>
      <c r="D37" s="55">
        <f>D27/D38</f>
        <v>3.7215042368121981E-2</v>
      </c>
      <c r="E37" s="56"/>
      <c r="F37" s="55">
        <f>F27/F38</f>
        <v>5.8550490482226339E-2</v>
      </c>
      <c r="G37" s="56"/>
      <c r="H37" s="55">
        <f>H27/H38</f>
        <v>3.5542496825692001E-2</v>
      </c>
      <c r="I37" s="56"/>
      <c r="J37" s="55">
        <f>J27/J38</f>
        <v>5.8074138816568005E-2</v>
      </c>
    </row>
    <row r="38" spans="1:10" ht="23" thickTop="1" thickBot="1" x14ac:dyDescent="0.25">
      <c r="A38" s="3" t="s">
        <v>150</v>
      </c>
      <c r="B38" s="26"/>
      <c r="C38" s="6"/>
      <c r="D38" s="91">
        <v>9125611</v>
      </c>
      <c r="E38" s="6"/>
      <c r="F38" s="91">
        <v>9125611</v>
      </c>
      <c r="G38" s="6"/>
      <c r="H38" s="91">
        <v>9125611</v>
      </c>
      <c r="I38" s="6"/>
      <c r="J38" s="91">
        <v>9125611</v>
      </c>
    </row>
    <row r="39" spans="1:10" ht="22" thickTop="1" x14ac:dyDescent="0.2">
      <c r="B39" s="2"/>
      <c r="C39" s="6"/>
      <c r="D39" s="36"/>
      <c r="E39" s="6"/>
      <c r="F39" s="36"/>
      <c r="G39" s="6"/>
      <c r="H39" s="36"/>
      <c r="I39" s="6"/>
      <c r="J39" s="36"/>
    </row>
    <row r="40" spans="1:10" x14ac:dyDescent="0.2">
      <c r="B40" s="18"/>
      <c r="C40" s="6"/>
      <c r="D40" s="6"/>
      <c r="E40" s="6"/>
      <c r="F40" s="6"/>
      <c r="G40" s="6"/>
      <c r="H40" s="6"/>
      <c r="I40" s="6"/>
      <c r="J40" s="6"/>
    </row>
    <row r="41" spans="1:10" x14ac:dyDescent="0.2">
      <c r="B41" s="18"/>
      <c r="C41" s="6"/>
      <c r="D41" s="6"/>
      <c r="E41" s="6"/>
      <c r="F41" s="6"/>
      <c r="G41" s="6"/>
      <c r="H41" s="6"/>
      <c r="I41" s="6"/>
      <c r="J41" s="6"/>
    </row>
    <row r="42" spans="1:10" x14ac:dyDescent="0.2">
      <c r="B42" s="18"/>
      <c r="C42" s="6"/>
      <c r="D42" s="6"/>
      <c r="E42" s="6"/>
      <c r="F42" s="6"/>
      <c r="G42" s="6"/>
      <c r="H42" s="6"/>
      <c r="I42" s="6"/>
      <c r="J42" s="6"/>
    </row>
    <row r="43" spans="1:10" x14ac:dyDescent="0.2">
      <c r="B43" s="18"/>
      <c r="C43" s="6"/>
      <c r="D43" s="6"/>
      <c r="E43" s="6"/>
      <c r="F43" s="6"/>
      <c r="G43" s="6"/>
      <c r="H43" s="6"/>
      <c r="I43" s="6"/>
      <c r="J43" s="6"/>
    </row>
    <row r="44" spans="1:10" x14ac:dyDescent="0.2">
      <c r="B44" s="18"/>
      <c r="C44" s="6"/>
      <c r="D44" s="6"/>
      <c r="E44" s="6"/>
      <c r="F44" s="6"/>
      <c r="G44" s="6"/>
      <c r="H44" s="6"/>
      <c r="I44" s="6"/>
      <c r="J44" s="6"/>
    </row>
    <row r="45" spans="1:10" x14ac:dyDescent="0.2">
      <c r="B45" s="18"/>
      <c r="C45" s="6"/>
      <c r="D45" s="36"/>
      <c r="E45" s="6"/>
      <c r="F45" s="36"/>
      <c r="G45" s="6"/>
      <c r="H45" s="36"/>
      <c r="I45" s="6"/>
      <c r="J45" s="36"/>
    </row>
    <row r="46" spans="1:10" x14ac:dyDescent="0.2">
      <c r="A46" s="24" t="s">
        <v>148</v>
      </c>
      <c r="B46" s="26"/>
      <c r="D46" s="36"/>
      <c r="F46" s="47"/>
      <c r="H46" s="36"/>
      <c r="J46" s="4">
        <v>3</v>
      </c>
    </row>
    <row r="47" spans="1:10" x14ac:dyDescent="0.2">
      <c r="B47" s="11"/>
      <c r="D47" s="36"/>
      <c r="F47" s="36"/>
      <c r="H47" s="36"/>
      <c r="J47" s="36"/>
    </row>
    <row r="48" spans="1:10" x14ac:dyDescent="0.2">
      <c r="B48" s="11"/>
      <c r="D48" s="36"/>
      <c r="F48" s="36"/>
      <c r="H48" s="36"/>
      <c r="J48" s="36"/>
    </row>
    <row r="49" spans="2:10" x14ac:dyDescent="0.2">
      <c r="B49" s="11"/>
      <c r="D49" s="36"/>
      <c r="F49" s="36"/>
      <c r="H49" s="36"/>
      <c r="J49" s="36"/>
    </row>
    <row r="50" spans="2:10" x14ac:dyDescent="0.2">
      <c r="B50" s="11"/>
      <c r="D50" s="36"/>
      <c r="F50" s="36"/>
      <c r="H50" s="36"/>
      <c r="J50" s="36"/>
    </row>
    <row r="51" spans="2:10" x14ac:dyDescent="0.2">
      <c r="B51" s="11"/>
      <c r="D51" s="36"/>
      <c r="F51" s="36"/>
      <c r="H51" s="36"/>
      <c r="J51" s="36"/>
    </row>
    <row r="52" spans="2:10" x14ac:dyDescent="0.2">
      <c r="B52" s="11"/>
      <c r="D52" s="36"/>
      <c r="F52" s="36"/>
      <c r="H52" s="36"/>
      <c r="J52" s="36"/>
    </row>
    <row r="53" spans="2:10" x14ac:dyDescent="0.2">
      <c r="B53" s="11"/>
      <c r="D53" s="36"/>
      <c r="F53" s="36"/>
      <c r="H53" s="36"/>
      <c r="J53" s="36"/>
    </row>
    <row r="56" spans="2:10" x14ac:dyDescent="0.2">
      <c r="F56" s="47"/>
      <c r="H56" s="36"/>
    </row>
    <row r="57" spans="2:10" x14ac:dyDescent="0.2">
      <c r="F57" s="47"/>
      <c r="H57" s="36"/>
    </row>
    <row r="58" spans="2:10" x14ac:dyDescent="0.2">
      <c r="F58" s="47"/>
      <c r="H58" s="36"/>
    </row>
    <row r="59" spans="2:10" x14ac:dyDescent="0.2">
      <c r="F59" s="47"/>
      <c r="H59" s="36"/>
    </row>
    <row r="60" spans="2:10" x14ac:dyDescent="0.2">
      <c r="H60" s="36"/>
    </row>
    <row r="61" spans="2:10" x14ac:dyDescent="0.2">
      <c r="F61" s="47"/>
      <c r="H61" s="36"/>
    </row>
    <row r="62" spans="2:10" x14ac:dyDescent="0.2">
      <c r="H62" s="36"/>
    </row>
    <row r="64" spans="2:10" x14ac:dyDescent="0.2">
      <c r="H64" s="36"/>
    </row>
  </sheetData>
  <mergeCells count="4">
    <mergeCell ref="D8:F8"/>
    <mergeCell ref="H8:J8"/>
    <mergeCell ref="H1:J1"/>
    <mergeCell ref="H2:J2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view="pageBreakPreview" topLeftCell="A5" zoomScale="130" zoomScaleNormal="100" zoomScaleSheetLayoutView="130" workbookViewId="0">
      <selection activeCell="A21" sqref="A21"/>
    </sheetView>
  </sheetViews>
  <sheetFormatPr baseColWidth="10" defaultColWidth="8.83203125" defaultRowHeight="21" x14ac:dyDescent="0.2"/>
  <cols>
    <col min="1" max="1" width="37.1640625" style="3" customWidth="1"/>
    <col min="2" max="2" width="1.1640625" style="3" customWidth="1"/>
    <col min="3" max="3" width="7" style="2" customWidth="1"/>
    <col min="4" max="4" width="1.5" style="3" customWidth="1"/>
    <col min="5" max="5" width="13.1640625" style="4" customWidth="1"/>
    <col min="6" max="6" width="1.5" style="4" customWidth="1"/>
    <col min="7" max="7" width="13.1640625" style="4" customWidth="1"/>
    <col min="8" max="8" width="1.5" style="4" customWidth="1"/>
    <col min="9" max="9" width="13.1640625" style="4" customWidth="1"/>
    <col min="10" max="10" width="1.5" style="6" customWidth="1"/>
    <col min="11" max="11" width="13.1640625" style="4" customWidth="1"/>
    <col min="12" max="12" width="1.5" style="57" customWidth="1"/>
    <col min="13" max="13" width="13.1640625" style="57" customWidth="1"/>
    <col min="14" max="14" width="1.5" style="57" customWidth="1"/>
    <col min="15" max="15" width="13.1640625" style="4" customWidth="1"/>
    <col min="16" max="16" width="1.5" style="58" customWidth="1"/>
    <col min="17" max="17" width="13.1640625" style="4" customWidth="1"/>
    <col min="18" max="18" width="1.5" style="58" customWidth="1"/>
    <col min="19" max="19" width="13.1640625" style="4" customWidth="1"/>
  </cols>
  <sheetData>
    <row r="1" spans="1:19" x14ac:dyDescent="0.2">
      <c r="Q1" s="100" t="s">
        <v>139</v>
      </c>
      <c r="R1" s="100"/>
      <c r="S1" s="100"/>
    </row>
    <row r="2" spans="1:19" x14ac:dyDescent="0.2">
      <c r="Q2" s="100" t="s">
        <v>140</v>
      </c>
      <c r="R2" s="100"/>
      <c r="S2" s="100"/>
    </row>
    <row r="3" spans="1:19" x14ac:dyDescent="0.2">
      <c r="A3" s="1" t="s">
        <v>0</v>
      </c>
      <c r="B3" s="1"/>
      <c r="C3" s="13"/>
      <c r="D3" s="1"/>
      <c r="S3" s="59"/>
    </row>
    <row r="4" spans="1:19" x14ac:dyDescent="0.2">
      <c r="A4" s="1" t="s">
        <v>65</v>
      </c>
      <c r="B4" s="1"/>
      <c r="C4" s="13"/>
      <c r="D4" s="1"/>
      <c r="Q4" s="60"/>
      <c r="R4" s="61"/>
      <c r="S4" s="62"/>
    </row>
    <row r="5" spans="1:19" x14ac:dyDescent="0.35">
      <c r="A5" s="32" t="s">
        <v>149</v>
      </c>
      <c r="B5" s="1"/>
      <c r="C5" s="13"/>
      <c r="D5" s="1"/>
    </row>
    <row r="6" spans="1:19" x14ac:dyDescent="0.2">
      <c r="A6" s="94"/>
      <c r="B6" s="94"/>
      <c r="C6" s="94"/>
      <c r="D6" s="94"/>
      <c r="E6" s="6"/>
      <c r="F6" s="6"/>
      <c r="G6" s="6"/>
      <c r="H6" s="6"/>
      <c r="I6" s="6"/>
      <c r="K6" s="6"/>
      <c r="O6" s="6"/>
      <c r="P6" s="57"/>
      <c r="Q6" s="6"/>
      <c r="R6" s="57"/>
      <c r="S6" s="6"/>
    </row>
    <row r="7" spans="1:19" x14ac:dyDescent="0.2">
      <c r="E7" s="9"/>
      <c r="F7" s="9"/>
      <c r="G7" s="9"/>
      <c r="H7" s="9"/>
      <c r="I7" s="9"/>
      <c r="J7" s="9"/>
      <c r="K7" s="9"/>
      <c r="L7" s="63"/>
      <c r="M7" s="63"/>
      <c r="N7" s="63"/>
      <c r="O7" s="9"/>
      <c r="P7" s="63"/>
      <c r="Q7" s="9"/>
      <c r="R7" s="63"/>
      <c r="S7" s="82" t="s">
        <v>142</v>
      </c>
    </row>
    <row r="8" spans="1:19" x14ac:dyDescent="0.2">
      <c r="E8" s="101" t="s">
        <v>66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x14ac:dyDescent="0.2">
      <c r="E9" s="102" t="s">
        <v>67</v>
      </c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57"/>
      <c r="Q9" s="6"/>
      <c r="R9" s="57"/>
      <c r="S9" s="60"/>
    </row>
    <row r="10" spans="1:19" ht="66" x14ac:dyDescent="0.35">
      <c r="A10" s="13"/>
      <c r="B10" s="13"/>
      <c r="D10" s="2"/>
      <c r="E10" s="64"/>
      <c r="F10" s="64"/>
      <c r="G10" s="64"/>
      <c r="H10" s="64"/>
      <c r="I10" s="103" t="s">
        <v>68</v>
      </c>
      <c r="J10" s="103"/>
      <c r="K10" s="103"/>
      <c r="L10" s="65"/>
      <c r="M10" s="66" t="s">
        <v>46</v>
      </c>
      <c r="N10" s="65"/>
      <c r="O10" s="67"/>
      <c r="P10" s="65"/>
      <c r="Q10" s="64"/>
      <c r="R10" s="68"/>
      <c r="S10" s="64"/>
    </row>
    <row r="11" spans="1:19" x14ac:dyDescent="0.2">
      <c r="A11" s="13"/>
      <c r="B11" s="13"/>
      <c r="D11" s="2"/>
      <c r="E11" s="64" t="s">
        <v>69</v>
      </c>
      <c r="F11" s="64"/>
      <c r="G11" s="64"/>
      <c r="H11" s="64"/>
      <c r="I11" s="67"/>
      <c r="J11" s="67"/>
      <c r="K11" s="67"/>
      <c r="L11" s="65"/>
      <c r="M11" s="67" t="s">
        <v>70</v>
      </c>
      <c r="N11" s="65"/>
      <c r="O11" s="67" t="s">
        <v>71</v>
      </c>
      <c r="P11" s="65"/>
      <c r="Q11" s="64"/>
      <c r="R11" s="68"/>
      <c r="S11" s="64"/>
    </row>
    <row r="12" spans="1:19" x14ac:dyDescent="0.2">
      <c r="A12" s="13"/>
      <c r="B12" s="13"/>
      <c r="D12" s="2"/>
      <c r="E12" s="64" t="s">
        <v>72</v>
      </c>
      <c r="F12" s="67"/>
      <c r="G12" s="67" t="s">
        <v>73</v>
      </c>
      <c r="H12" s="67"/>
      <c r="I12" s="64" t="s">
        <v>74</v>
      </c>
      <c r="J12" s="67"/>
      <c r="K12" s="64"/>
      <c r="L12" s="65"/>
      <c r="M12" s="67" t="s">
        <v>75</v>
      </c>
      <c r="N12" s="65"/>
      <c r="O12" s="67" t="s">
        <v>76</v>
      </c>
      <c r="P12" s="65"/>
      <c r="Q12" s="64" t="s">
        <v>77</v>
      </c>
      <c r="R12" s="68"/>
      <c r="S12" s="64"/>
    </row>
    <row r="13" spans="1:19" x14ac:dyDescent="0.2">
      <c r="A13" s="13"/>
      <c r="B13" s="13"/>
      <c r="C13" s="10" t="s">
        <v>4</v>
      </c>
      <c r="D13" s="2"/>
      <c r="E13" s="69" t="s">
        <v>78</v>
      </c>
      <c r="F13" s="64"/>
      <c r="G13" s="69" t="s">
        <v>69</v>
      </c>
      <c r="H13" s="64"/>
      <c r="I13" s="69" t="s">
        <v>79</v>
      </c>
      <c r="J13" s="67"/>
      <c r="K13" s="69" t="s">
        <v>45</v>
      </c>
      <c r="L13" s="65"/>
      <c r="M13" s="69" t="s">
        <v>80</v>
      </c>
      <c r="N13" s="65"/>
      <c r="O13" s="69" t="s">
        <v>81</v>
      </c>
      <c r="P13" s="68"/>
      <c r="Q13" s="69" t="s">
        <v>82</v>
      </c>
      <c r="R13" s="68"/>
      <c r="S13" s="69" t="s">
        <v>83</v>
      </c>
    </row>
    <row r="14" spans="1:19" x14ac:dyDescent="0.2">
      <c r="A14" s="95"/>
      <c r="B14" s="95"/>
      <c r="C14" s="13"/>
      <c r="D14" s="95"/>
      <c r="M14" s="6"/>
    </row>
    <row r="15" spans="1:19" x14ac:dyDescent="0.2">
      <c r="A15" s="1" t="s">
        <v>154</v>
      </c>
      <c r="B15" s="1"/>
      <c r="C15" s="96"/>
      <c r="D15" s="1"/>
      <c r="E15" s="6">
        <v>912561</v>
      </c>
      <c r="G15" s="6">
        <v>3233498</v>
      </c>
      <c r="I15" s="6">
        <v>91256</v>
      </c>
      <c r="J15" s="4"/>
      <c r="K15" s="6">
        <v>3413086</v>
      </c>
      <c r="L15" s="58"/>
      <c r="M15" s="4">
        <v>-1684986</v>
      </c>
      <c r="O15" s="6">
        <f>SUM(E15:M15)</f>
        <v>5965415</v>
      </c>
      <c r="P15" s="57"/>
      <c r="Q15" s="6">
        <v>44502</v>
      </c>
      <c r="R15" s="57"/>
      <c r="S15" s="6">
        <f>SUM(O15:Q15)</f>
        <v>6009917</v>
      </c>
    </row>
    <row r="16" spans="1:19" x14ac:dyDescent="0.2">
      <c r="A16" s="3" t="s">
        <v>156</v>
      </c>
      <c r="B16" s="1"/>
      <c r="C16" s="96"/>
      <c r="D16" s="1"/>
      <c r="E16" s="6">
        <v>0</v>
      </c>
      <c r="F16" s="6"/>
      <c r="G16" s="6">
        <v>0</v>
      </c>
      <c r="H16" s="6"/>
      <c r="I16" s="6">
        <v>0</v>
      </c>
      <c r="K16" s="6">
        <f>+PL_Eng!D32</f>
        <v>339610</v>
      </c>
      <c r="M16" s="6">
        <v>0</v>
      </c>
      <c r="O16" s="6">
        <f t="shared" ref="O16:O17" si="0">SUM(E16:M16)</f>
        <v>339610</v>
      </c>
      <c r="P16" s="57"/>
      <c r="Q16" s="6">
        <f>+PL_Eng!D28</f>
        <v>222</v>
      </c>
      <c r="R16" s="57"/>
      <c r="S16" s="6">
        <f>SUM(O16:Q16)</f>
        <v>339832</v>
      </c>
    </row>
    <row r="17" spans="1:19" x14ac:dyDescent="0.2">
      <c r="A17" s="3" t="s">
        <v>84</v>
      </c>
      <c r="B17" s="1"/>
      <c r="C17" s="29">
        <v>12</v>
      </c>
      <c r="D17" s="1"/>
      <c r="E17" s="6">
        <v>0</v>
      </c>
      <c r="F17" s="6"/>
      <c r="G17" s="6">
        <v>0</v>
      </c>
      <c r="H17" s="6"/>
      <c r="I17" s="6">
        <v>0</v>
      </c>
      <c r="K17" s="52">
        <v>-100382</v>
      </c>
      <c r="M17" s="6">
        <v>0</v>
      </c>
      <c r="O17" s="6">
        <f t="shared" si="0"/>
        <v>-100382</v>
      </c>
      <c r="P17" s="57"/>
      <c r="Q17" s="6">
        <v>0</v>
      </c>
      <c r="R17" s="57"/>
      <c r="S17" s="6">
        <f>SUM(O17:Q17)</f>
        <v>-100382</v>
      </c>
    </row>
    <row r="18" spans="1:19" ht="22" thickBot="1" x14ac:dyDescent="0.25">
      <c r="A18" s="1" t="s">
        <v>157</v>
      </c>
      <c r="B18" s="1"/>
      <c r="C18" s="13"/>
      <c r="D18" s="1"/>
      <c r="E18" s="28">
        <f>SUM(E15:E17)</f>
        <v>912561</v>
      </c>
      <c r="F18" s="6"/>
      <c r="G18" s="28">
        <f>SUM(G15:G17)</f>
        <v>3233498</v>
      </c>
      <c r="H18" s="6"/>
      <c r="I18" s="28">
        <f>SUM(I15:I17)</f>
        <v>91256</v>
      </c>
      <c r="K18" s="28">
        <f>SUM(K15:K17)</f>
        <v>3652314</v>
      </c>
      <c r="M18" s="28">
        <f>SUM(M15:M17)</f>
        <v>-1684986</v>
      </c>
      <c r="O18" s="28">
        <f>SUM(O15:O17)</f>
        <v>6204643</v>
      </c>
      <c r="P18" s="57"/>
      <c r="Q18" s="28">
        <f>SUM(Q15:Q17)</f>
        <v>44724</v>
      </c>
      <c r="R18" s="57"/>
      <c r="S18" s="28">
        <f>SUM(S15:S17)</f>
        <v>6249367</v>
      </c>
    </row>
    <row r="19" spans="1:19" ht="22" thickTop="1" x14ac:dyDescent="0.2">
      <c r="A19" s="95"/>
      <c r="B19" s="95"/>
      <c r="C19" s="13"/>
      <c r="D19" s="95"/>
      <c r="M19" s="6"/>
    </row>
    <row r="20" spans="1:19" x14ac:dyDescent="0.2">
      <c r="A20" s="1" t="s">
        <v>132</v>
      </c>
      <c r="B20" s="1"/>
      <c r="C20" s="13"/>
      <c r="D20" s="1"/>
      <c r="E20" s="6">
        <v>912561</v>
      </c>
      <c r="F20" s="6"/>
      <c r="G20" s="6">
        <v>3233498</v>
      </c>
      <c r="H20" s="6"/>
      <c r="I20" s="6">
        <v>91256</v>
      </c>
      <c r="K20" s="6">
        <v>3241821</v>
      </c>
      <c r="M20" s="87">
        <v>-1684986</v>
      </c>
      <c r="O20" s="6">
        <f>SUM(E20:M20)</f>
        <v>5794150</v>
      </c>
      <c r="P20" s="57"/>
      <c r="Q20" s="4">
        <v>42937</v>
      </c>
      <c r="R20" s="57"/>
      <c r="S20" s="6">
        <f>+O20+Q20</f>
        <v>5837087</v>
      </c>
    </row>
    <row r="21" spans="1:19" x14ac:dyDescent="0.2">
      <c r="A21" s="3" t="s">
        <v>156</v>
      </c>
      <c r="B21" s="1"/>
      <c r="C21" s="13"/>
      <c r="D21" s="1"/>
      <c r="E21" s="6">
        <v>0</v>
      </c>
      <c r="F21" s="6"/>
      <c r="G21" s="6">
        <v>0</v>
      </c>
      <c r="H21" s="6"/>
      <c r="I21" s="6">
        <v>0</v>
      </c>
      <c r="K21" s="6">
        <v>534309</v>
      </c>
      <c r="M21" s="87">
        <v>0</v>
      </c>
      <c r="O21" s="6">
        <f t="shared" ref="O21:O22" si="1">SUM(E21:M21)</f>
        <v>534309</v>
      </c>
      <c r="P21" s="57"/>
      <c r="Q21" s="4">
        <v>116</v>
      </c>
      <c r="R21" s="57"/>
      <c r="S21" s="6">
        <f>+O21+Q21</f>
        <v>534425</v>
      </c>
    </row>
    <row r="22" spans="1:19" x14ac:dyDescent="0.2">
      <c r="A22" s="3" t="s">
        <v>84</v>
      </c>
      <c r="B22" s="1"/>
      <c r="C22" s="29">
        <v>12</v>
      </c>
      <c r="D22" s="1"/>
      <c r="E22" s="6">
        <v>0</v>
      </c>
      <c r="F22" s="6"/>
      <c r="G22" s="6">
        <v>0</v>
      </c>
      <c r="H22" s="6"/>
      <c r="I22" s="6">
        <v>0</v>
      </c>
      <c r="K22" s="6">
        <v>-410653</v>
      </c>
      <c r="M22" s="4">
        <v>0</v>
      </c>
      <c r="O22" s="6">
        <f t="shared" si="1"/>
        <v>-410653</v>
      </c>
      <c r="P22" s="57"/>
      <c r="Q22" s="4">
        <v>0</v>
      </c>
      <c r="R22" s="57"/>
      <c r="S22" s="6">
        <f>+O22+Q22</f>
        <v>-410653</v>
      </c>
    </row>
    <row r="23" spans="1:19" ht="22" thickBot="1" x14ac:dyDescent="0.25">
      <c r="A23" s="1" t="s">
        <v>155</v>
      </c>
      <c r="B23" s="1"/>
      <c r="C23" s="96"/>
      <c r="D23" s="1"/>
      <c r="E23" s="28">
        <f>SUM(E20:E22)</f>
        <v>912561</v>
      </c>
      <c r="F23" s="6"/>
      <c r="G23" s="28">
        <f>SUM(G20:G22)</f>
        <v>3233498</v>
      </c>
      <c r="H23" s="6"/>
      <c r="I23" s="28">
        <f>SUM(I20:I22)</f>
        <v>91256</v>
      </c>
      <c r="K23" s="28">
        <f>SUM(K20:K22)</f>
        <v>3365477</v>
      </c>
      <c r="M23" s="28">
        <f>SUM(M20:M22)</f>
        <v>-1684986</v>
      </c>
      <c r="O23" s="28">
        <f>SUM(O20:O22)</f>
        <v>5917806</v>
      </c>
      <c r="P23" s="57"/>
      <c r="Q23" s="28">
        <f>SUM(Q20:Q22)</f>
        <v>43053</v>
      </c>
      <c r="R23" s="57"/>
      <c r="S23" s="28">
        <f>SUM(S20:S22)</f>
        <v>5960859</v>
      </c>
    </row>
    <row r="24" spans="1:19" ht="22" thickTop="1" x14ac:dyDescent="0.2">
      <c r="A24" s="1"/>
      <c r="B24" s="1"/>
      <c r="C24" s="96"/>
      <c r="D24" s="1"/>
      <c r="E24" s="6"/>
      <c r="F24" s="6"/>
      <c r="G24" s="6"/>
      <c r="H24" s="6"/>
      <c r="I24" s="6"/>
      <c r="K24" s="6"/>
      <c r="M24" s="6"/>
      <c r="O24" s="6"/>
      <c r="P24" s="57"/>
      <c r="Q24" s="6"/>
      <c r="R24" s="57"/>
      <c r="S24" s="6"/>
    </row>
    <row r="25" spans="1:19" x14ac:dyDescent="0.2">
      <c r="A25" s="1"/>
      <c r="B25" s="1"/>
      <c r="C25" s="96"/>
      <c r="D25" s="1"/>
      <c r="E25" s="6"/>
      <c r="F25" s="6"/>
      <c r="G25" s="6"/>
      <c r="H25" s="6"/>
      <c r="I25" s="6"/>
      <c r="K25" s="6"/>
      <c r="M25" s="6"/>
      <c r="O25" s="6"/>
      <c r="P25" s="57"/>
      <c r="Q25" s="6"/>
      <c r="R25" s="57"/>
      <c r="S25" s="6"/>
    </row>
    <row r="26" spans="1:19" x14ac:dyDescent="0.2">
      <c r="A26" s="1"/>
      <c r="B26" s="1"/>
      <c r="C26" s="96"/>
      <c r="D26" s="1"/>
      <c r="E26" s="6"/>
      <c r="F26" s="6"/>
      <c r="G26" s="6"/>
      <c r="H26" s="6"/>
      <c r="I26" s="6"/>
      <c r="K26" s="6"/>
      <c r="M26" s="6"/>
      <c r="O26" s="6"/>
      <c r="P26" s="57"/>
      <c r="Q26" s="6"/>
      <c r="R26" s="57"/>
      <c r="S26" s="6"/>
    </row>
    <row r="27" spans="1:19" x14ac:dyDescent="0.2">
      <c r="A27" s="1"/>
      <c r="B27" s="1"/>
      <c r="C27" s="96"/>
      <c r="D27" s="1"/>
      <c r="E27" s="6"/>
      <c r="F27" s="6"/>
      <c r="G27" s="6"/>
      <c r="H27" s="6"/>
      <c r="I27" s="6"/>
      <c r="K27" s="6"/>
      <c r="M27" s="6"/>
      <c r="O27" s="6"/>
      <c r="P27" s="57"/>
      <c r="Q27" s="6"/>
      <c r="R27" s="57"/>
      <c r="S27" s="6"/>
    </row>
    <row r="28" spans="1:19" x14ac:dyDescent="0.2">
      <c r="A28" s="1"/>
      <c r="B28" s="1"/>
      <c r="C28" s="96"/>
      <c r="D28" s="1"/>
      <c r="E28" s="6"/>
      <c r="F28" s="6"/>
      <c r="G28" s="6"/>
      <c r="H28" s="6"/>
      <c r="I28" s="6"/>
      <c r="K28" s="6"/>
      <c r="M28" s="6"/>
      <c r="O28" s="6"/>
      <c r="P28" s="57"/>
      <c r="Q28" s="6"/>
      <c r="R28" s="57"/>
      <c r="S28" s="6"/>
    </row>
    <row r="29" spans="1:19" x14ac:dyDescent="0.2">
      <c r="A29" s="95"/>
      <c r="B29" s="95"/>
      <c r="C29" s="96"/>
      <c r="D29" s="95"/>
      <c r="M29" s="6"/>
    </row>
    <row r="30" spans="1:19" x14ac:dyDescent="0.2">
      <c r="A30" s="24" t="s">
        <v>148</v>
      </c>
      <c r="C30" s="13"/>
      <c r="D30" s="1"/>
      <c r="E30" s="6"/>
      <c r="G30" s="6"/>
      <c r="I30" s="6"/>
      <c r="J30" s="4"/>
      <c r="K30" s="6"/>
      <c r="L30" s="58"/>
      <c r="M30" s="4"/>
      <c r="N30" s="58"/>
      <c r="O30" s="6"/>
      <c r="Q30" s="6"/>
      <c r="S30" s="4">
        <v>4</v>
      </c>
    </row>
    <row r="31" spans="1:19" x14ac:dyDescent="0.2">
      <c r="M31" s="6"/>
    </row>
    <row r="32" spans="1:19" x14ac:dyDescent="0.2">
      <c r="M32" s="6"/>
    </row>
    <row r="33" spans="10:18" x14ac:dyDescent="0.2">
      <c r="J33" s="4"/>
      <c r="L33" s="4"/>
      <c r="M33" s="4"/>
      <c r="N33" s="4"/>
      <c r="P33" s="4"/>
      <c r="R33" s="4"/>
    </row>
  </sheetData>
  <mergeCells count="5">
    <mergeCell ref="E8:S8"/>
    <mergeCell ref="E9:O9"/>
    <mergeCell ref="I10:K10"/>
    <mergeCell ref="Q1:S1"/>
    <mergeCell ref="Q2:S2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topLeftCell="A18" zoomScale="110" zoomScaleNormal="100" zoomScaleSheetLayoutView="110" workbookViewId="0">
      <selection activeCell="J25" sqref="J25"/>
    </sheetView>
  </sheetViews>
  <sheetFormatPr baseColWidth="10" defaultColWidth="8.83203125" defaultRowHeight="21" x14ac:dyDescent="0.2"/>
  <cols>
    <col min="1" max="1" width="44.1640625" style="3" customWidth="1"/>
    <col min="2" max="2" width="6.5" style="2" customWidth="1"/>
    <col min="3" max="3" width="2.5" style="3" customWidth="1"/>
    <col min="4" max="4" width="16.1640625" style="4" customWidth="1"/>
    <col min="5" max="5" width="2.5" style="4" customWidth="1"/>
    <col min="6" max="6" width="16.1640625" style="4" customWidth="1"/>
    <col min="7" max="7" width="2.33203125" style="4" customWidth="1"/>
    <col min="8" max="8" width="16.1640625" style="4" customWidth="1"/>
    <col min="9" max="9" width="2" style="6" customWidth="1"/>
    <col min="10" max="10" width="16.1640625" style="4" customWidth="1"/>
    <col min="11" max="11" width="2" style="6" customWidth="1"/>
    <col min="12" max="12" width="16.1640625" style="4" customWidth="1"/>
  </cols>
  <sheetData>
    <row r="1" spans="1:12" x14ac:dyDescent="0.2">
      <c r="J1" s="100" t="s">
        <v>139</v>
      </c>
      <c r="K1" s="100"/>
      <c r="L1" s="100"/>
    </row>
    <row r="2" spans="1:12" x14ac:dyDescent="0.2">
      <c r="J2" s="100" t="s">
        <v>140</v>
      </c>
      <c r="K2" s="100"/>
      <c r="L2" s="100"/>
    </row>
    <row r="3" spans="1:12" x14ac:dyDescent="0.2">
      <c r="A3" s="1" t="s">
        <v>0</v>
      </c>
      <c r="B3" s="13"/>
      <c r="C3" s="1"/>
      <c r="K3" s="4"/>
      <c r="L3" s="59"/>
    </row>
    <row r="4" spans="1:12" x14ac:dyDescent="0.2">
      <c r="A4" s="1" t="s">
        <v>65</v>
      </c>
      <c r="B4" s="13"/>
      <c r="C4" s="1"/>
      <c r="L4" s="62"/>
    </row>
    <row r="5" spans="1:12" x14ac:dyDescent="0.35">
      <c r="A5" s="32" t="s">
        <v>149</v>
      </c>
      <c r="B5" s="13"/>
      <c r="C5" s="1"/>
    </row>
    <row r="6" spans="1:12" x14ac:dyDescent="0.2">
      <c r="A6" s="94"/>
      <c r="B6" s="94"/>
      <c r="C6" s="94"/>
      <c r="D6" s="6"/>
      <c r="E6" s="6"/>
      <c r="F6" s="6"/>
      <c r="G6" s="6"/>
      <c r="H6" s="6"/>
      <c r="J6" s="6"/>
      <c r="L6" s="6"/>
    </row>
    <row r="7" spans="1:12" x14ac:dyDescent="0.2">
      <c r="D7" s="9"/>
      <c r="E7" s="9"/>
      <c r="F7" s="9"/>
      <c r="G7" s="9"/>
      <c r="H7" s="9"/>
      <c r="I7" s="9"/>
      <c r="J7" s="9"/>
      <c r="K7" s="9"/>
      <c r="L7" s="82" t="s">
        <v>142</v>
      </c>
    </row>
    <row r="8" spans="1:12" x14ac:dyDescent="0.2">
      <c r="D8" s="101" t="s">
        <v>52</v>
      </c>
      <c r="E8" s="101"/>
      <c r="F8" s="101"/>
      <c r="G8" s="101"/>
      <c r="H8" s="101"/>
      <c r="I8" s="101"/>
      <c r="J8" s="101"/>
      <c r="K8" s="101"/>
      <c r="L8" s="101"/>
    </row>
    <row r="9" spans="1:12" x14ac:dyDescent="0.2">
      <c r="A9" s="2"/>
      <c r="C9" s="2"/>
      <c r="D9" s="64"/>
      <c r="E9" s="64"/>
      <c r="F9" s="64"/>
      <c r="G9" s="64"/>
      <c r="H9" s="102" t="s">
        <v>43</v>
      </c>
      <c r="I9" s="102"/>
      <c r="J9" s="102"/>
      <c r="K9" s="67"/>
      <c r="L9" s="64"/>
    </row>
    <row r="10" spans="1:12" x14ac:dyDescent="0.2">
      <c r="A10" s="2"/>
      <c r="C10" s="2"/>
      <c r="D10" s="64" t="s">
        <v>69</v>
      </c>
      <c r="E10" s="64"/>
      <c r="F10" s="64"/>
      <c r="G10" s="64"/>
      <c r="H10" s="67"/>
      <c r="I10" s="67"/>
      <c r="J10" s="67"/>
      <c r="K10" s="67"/>
      <c r="L10" s="64"/>
    </row>
    <row r="11" spans="1:12" x14ac:dyDescent="0.2">
      <c r="A11" s="2"/>
      <c r="C11" s="2"/>
      <c r="D11" s="64" t="s">
        <v>72</v>
      </c>
      <c r="E11" s="67"/>
      <c r="F11" s="67" t="s">
        <v>73</v>
      </c>
      <c r="G11" s="67"/>
      <c r="H11" s="64" t="s">
        <v>74</v>
      </c>
      <c r="I11" s="67"/>
      <c r="J11" s="64"/>
      <c r="K11" s="67"/>
      <c r="L11" s="64"/>
    </row>
    <row r="12" spans="1:12" x14ac:dyDescent="0.2">
      <c r="A12" s="2"/>
      <c r="B12" s="10" t="s">
        <v>4</v>
      </c>
      <c r="C12" s="2"/>
      <c r="D12" s="69" t="s">
        <v>78</v>
      </c>
      <c r="E12" s="64"/>
      <c r="F12" s="69" t="s">
        <v>69</v>
      </c>
      <c r="G12" s="64"/>
      <c r="H12" s="69" t="s">
        <v>79</v>
      </c>
      <c r="I12" s="67"/>
      <c r="J12" s="69" t="s">
        <v>45</v>
      </c>
      <c r="K12" s="67"/>
      <c r="L12" s="69" t="s">
        <v>83</v>
      </c>
    </row>
    <row r="13" spans="1:12" x14ac:dyDescent="0.2">
      <c r="A13" s="95"/>
      <c r="B13" s="13"/>
      <c r="C13" s="95"/>
    </row>
    <row r="14" spans="1:12" x14ac:dyDescent="0.2">
      <c r="A14" s="1" t="s">
        <v>154</v>
      </c>
      <c r="B14" s="96"/>
      <c r="C14" s="1"/>
      <c r="D14" s="4">
        <v>912561</v>
      </c>
      <c r="F14" s="4">
        <v>3233498</v>
      </c>
      <c r="H14" s="4">
        <v>91256</v>
      </c>
      <c r="J14" s="4">
        <v>1714358</v>
      </c>
      <c r="L14" s="4">
        <f>SUM(D14:J14)</f>
        <v>5951673</v>
      </c>
    </row>
    <row r="15" spans="1:12" x14ac:dyDescent="0.2">
      <c r="A15" s="3" t="s">
        <v>156</v>
      </c>
      <c r="B15" s="96"/>
      <c r="C15" s="1"/>
      <c r="D15" s="4">
        <v>0</v>
      </c>
      <c r="F15" s="6">
        <v>0</v>
      </c>
      <c r="H15" s="4">
        <v>0</v>
      </c>
      <c r="J15" s="6">
        <f>+PL_Eng!H32</f>
        <v>324347</v>
      </c>
      <c r="L15" s="4">
        <f>SUM(D15:J15)</f>
        <v>324347</v>
      </c>
    </row>
    <row r="16" spans="1:12" x14ac:dyDescent="0.2">
      <c r="A16" s="3" t="s">
        <v>84</v>
      </c>
      <c r="B16" s="29">
        <v>12</v>
      </c>
      <c r="C16" s="1"/>
      <c r="D16" s="4">
        <v>0</v>
      </c>
      <c r="F16" s="6">
        <v>0</v>
      </c>
      <c r="H16" s="4">
        <v>0</v>
      </c>
      <c r="J16" s="52">
        <v>-100382</v>
      </c>
      <c r="L16" s="4">
        <f>SUM(D16:J16)</f>
        <v>-100382</v>
      </c>
    </row>
    <row r="17" spans="1:12" ht="22" thickBot="1" x14ac:dyDescent="0.25">
      <c r="A17" s="1" t="s">
        <v>157</v>
      </c>
      <c r="B17" s="96"/>
      <c r="C17" s="1"/>
      <c r="D17" s="28">
        <f>SUM(D14:D16)</f>
        <v>912561</v>
      </c>
      <c r="E17" s="6"/>
      <c r="F17" s="28">
        <f>SUM(F14:F16)</f>
        <v>3233498</v>
      </c>
      <c r="G17" s="6"/>
      <c r="H17" s="28">
        <f>SUM(H14:H16)</f>
        <v>91256</v>
      </c>
      <c r="J17" s="28">
        <f>SUM(J14:J16)</f>
        <v>1938323</v>
      </c>
      <c r="L17" s="28">
        <f>SUM(L14:L16)</f>
        <v>6175638</v>
      </c>
    </row>
    <row r="18" spans="1:12" ht="22" thickTop="1" x14ac:dyDescent="0.2">
      <c r="A18" s="95"/>
      <c r="B18" s="13"/>
      <c r="C18" s="95"/>
    </row>
    <row r="19" spans="1:12" ht="24" x14ac:dyDescent="0.2">
      <c r="A19" s="1" t="s">
        <v>132</v>
      </c>
      <c r="C19" s="1"/>
      <c r="D19" s="4">
        <v>912561</v>
      </c>
      <c r="F19" s="4">
        <v>3233498</v>
      </c>
      <c r="G19" s="30"/>
      <c r="H19" s="4">
        <v>91256</v>
      </c>
      <c r="I19" s="97"/>
      <c r="J19" s="4">
        <v>1635820</v>
      </c>
      <c r="K19" s="57"/>
      <c r="L19" s="4">
        <f>SUM(D19:J19)</f>
        <v>5873135</v>
      </c>
    </row>
    <row r="20" spans="1:12" x14ac:dyDescent="0.2">
      <c r="A20" s="3" t="s">
        <v>156</v>
      </c>
      <c r="D20" s="4">
        <v>0</v>
      </c>
      <c r="F20" s="30">
        <v>0</v>
      </c>
      <c r="G20" s="30"/>
      <c r="H20" s="4">
        <v>0</v>
      </c>
      <c r="I20" s="30"/>
      <c r="J20" s="4">
        <v>529962</v>
      </c>
      <c r="K20" s="57"/>
      <c r="L20" s="4">
        <f>SUM(D20:J20)</f>
        <v>529962</v>
      </c>
    </row>
    <row r="21" spans="1:12" x14ac:dyDescent="0.2">
      <c r="A21" s="3" t="s">
        <v>84</v>
      </c>
      <c r="B21" s="29">
        <v>12</v>
      </c>
      <c r="D21" s="4">
        <v>0</v>
      </c>
      <c r="F21" s="30">
        <v>0</v>
      </c>
      <c r="G21" s="30"/>
      <c r="H21" s="4">
        <v>0</v>
      </c>
      <c r="I21" s="30"/>
      <c r="J21" s="4">
        <v>-410653</v>
      </c>
      <c r="K21" s="4"/>
      <c r="L21" s="4">
        <f>SUM(D21:J21)</f>
        <v>-410653</v>
      </c>
    </row>
    <row r="22" spans="1:12" ht="22" thickBot="1" x14ac:dyDescent="0.25">
      <c r="A22" s="1" t="s">
        <v>155</v>
      </c>
      <c r="B22" s="96"/>
      <c r="C22" s="1"/>
      <c r="D22" s="28">
        <f>SUM(D19:D21)</f>
        <v>912561</v>
      </c>
      <c r="E22" s="6"/>
      <c r="F22" s="28">
        <f>SUM(F19:F21)</f>
        <v>3233498</v>
      </c>
      <c r="G22" s="6"/>
      <c r="H22" s="28">
        <f>SUM(H19:H21)</f>
        <v>91256</v>
      </c>
      <c r="J22" s="28">
        <f>SUM(J19:J21)</f>
        <v>1755129</v>
      </c>
      <c r="L22" s="28">
        <f>SUM(L19:L21)</f>
        <v>5992444</v>
      </c>
    </row>
    <row r="23" spans="1:12" ht="22" thickTop="1" x14ac:dyDescent="0.2">
      <c r="A23" s="95"/>
      <c r="B23" s="96"/>
      <c r="C23" s="95"/>
    </row>
    <row r="24" spans="1:12" x14ac:dyDescent="0.2">
      <c r="A24" s="95"/>
      <c r="B24" s="96"/>
      <c r="C24" s="95"/>
    </row>
    <row r="25" spans="1:12" x14ac:dyDescent="0.2">
      <c r="A25" s="95"/>
      <c r="B25" s="96"/>
      <c r="C25" s="95"/>
    </row>
    <row r="26" spans="1:12" x14ac:dyDescent="0.2">
      <c r="A26" s="95"/>
      <c r="B26" s="96"/>
      <c r="C26" s="95"/>
    </row>
    <row r="27" spans="1:12" x14ac:dyDescent="0.2">
      <c r="A27" s="95"/>
      <c r="B27" s="96"/>
      <c r="C27" s="95"/>
    </row>
    <row r="28" spans="1:12" x14ac:dyDescent="0.2">
      <c r="A28" s="1"/>
      <c r="B28" s="13"/>
      <c r="C28" s="1"/>
      <c r="D28" s="6"/>
      <c r="F28" s="6"/>
      <c r="H28" s="6"/>
      <c r="J28" s="6"/>
      <c r="L28" s="6"/>
    </row>
    <row r="29" spans="1:12" x14ac:dyDescent="0.2">
      <c r="A29" s="24" t="s">
        <v>148</v>
      </c>
      <c r="B29" s="13"/>
      <c r="C29" s="1"/>
      <c r="D29" s="6"/>
      <c r="F29" s="6"/>
      <c r="H29" s="6"/>
      <c r="I29" s="4"/>
      <c r="J29" s="6"/>
      <c r="K29" s="4"/>
      <c r="L29" s="4">
        <v>5</v>
      </c>
    </row>
    <row r="30" spans="1:12" x14ac:dyDescent="0.2">
      <c r="A30" s="1"/>
      <c r="B30" s="13"/>
      <c r="C30" s="1"/>
      <c r="D30" s="6"/>
      <c r="F30" s="6"/>
      <c r="H30" s="6"/>
      <c r="I30" s="4"/>
      <c r="J30" s="6"/>
      <c r="K30" s="4"/>
      <c r="L30" s="6"/>
    </row>
    <row r="32" spans="1:12" x14ac:dyDescent="0.2">
      <c r="A32" s="1"/>
      <c r="B32" s="13"/>
      <c r="C32" s="1"/>
    </row>
  </sheetData>
  <mergeCells count="4">
    <mergeCell ref="D8:L8"/>
    <mergeCell ref="H9:J9"/>
    <mergeCell ref="J1:L1"/>
    <mergeCell ref="J2:L2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abSelected="1" view="pageBreakPreview" topLeftCell="B18" zoomScale="130" zoomScaleNormal="100" zoomScaleSheetLayoutView="130" workbookViewId="0">
      <selection activeCell="K67" sqref="K67"/>
    </sheetView>
  </sheetViews>
  <sheetFormatPr baseColWidth="10" defaultColWidth="8.83203125" defaultRowHeight="21" x14ac:dyDescent="0.2"/>
  <cols>
    <col min="1" max="1" width="3.5" style="3" customWidth="1"/>
    <col min="2" max="2" width="47.6640625" style="3" customWidth="1"/>
    <col min="3" max="3" width="12.6640625" style="104" customWidth="1"/>
    <col min="4" max="4" width="1.6640625" style="104" customWidth="1"/>
    <col min="5" max="5" width="12.6640625" style="104" customWidth="1"/>
    <col min="6" max="6" width="1.6640625" style="104" customWidth="1"/>
    <col min="7" max="7" width="12.6640625" style="104" customWidth="1"/>
    <col min="8" max="8" width="1.6640625" style="3" customWidth="1"/>
    <col min="9" max="9" width="12.6640625" style="3" customWidth="1"/>
  </cols>
  <sheetData>
    <row r="1" spans="1:9" x14ac:dyDescent="0.2">
      <c r="G1" s="100" t="s">
        <v>139</v>
      </c>
      <c r="H1" s="100"/>
      <c r="I1" s="100"/>
    </row>
    <row r="2" spans="1:9" x14ac:dyDescent="0.2">
      <c r="G2" s="100" t="s">
        <v>140</v>
      </c>
      <c r="H2" s="100"/>
      <c r="I2" s="100"/>
    </row>
    <row r="3" spans="1:9" x14ac:dyDescent="0.2">
      <c r="A3" s="7" t="s">
        <v>0</v>
      </c>
      <c r="B3" s="7"/>
    </row>
    <row r="4" spans="1:9" x14ac:dyDescent="0.2">
      <c r="A4" s="1" t="s">
        <v>85</v>
      </c>
      <c r="B4" s="1"/>
    </row>
    <row r="5" spans="1:9" x14ac:dyDescent="0.35">
      <c r="A5" s="32" t="s">
        <v>149</v>
      </c>
      <c r="B5" s="1"/>
    </row>
    <row r="7" spans="1:9" x14ac:dyDescent="0.2">
      <c r="C7" s="105"/>
      <c r="D7" s="105"/>
      <c r="E7" s="105"/>
      <c r="F7" s="105"/>
      <c r="G7" s="105"/>
      <c r="H7" s="8"/>
      <c r="I7" s="82" t="s">
        <v>142</v>
      </c>
    </row>
    <row r="8" spans="1:9" x14ac:dyDescent="0.2">
      <c r="C8" s="106" t="s">
        <v>66</v>
      </c>
      <c r="D8" s="106"/>
      <c r="E8" s="106"/>
      <c r="F8" s="107"/>
      <c r="G8" s="98" t="s">
        <v>86</v>
      </c>
      <c r="H8" s="98"/>
      <c r="I8" s="98"/>
    </row>
    <row r="9" spans="1:9" x14ac:dyDescent="0.2">
      <c r="C9" s="108" t="s">
        <v>151</v>
      </c>
      <c r="D9" s="109"/>
      <c r="E9" s="108" t="s">
        <v>133</v>
      </c>
      <c r="F9" s="109"/>
      <c r="G9" s="108" t="s">
        <v>151</v>
      </c>
      <c r="H9" s="71"/>
      <c r="I9" s="70" t="s">
        <v>133</v>
      </c>
    </row>
    <row r="10" spans="1:9" x14ac:dyDescent="0.2">
      <c r="A10" s="1" t="s">
        <v>87</v>
      </c>
      <c r="B10" s="1"/>
      <c r="D10" s="110"/>
      <c r="F10" s="110"/>
      <c r="H10" s="52"/>
    </row>
    <row r="11" spans="1:9" x14ac:dyDescent="0.2">
      <c r="A11" s="3" t="s">
        <v>88</v>
      </c>
      <c r="C11" s="110">
        <f>PL_Eng!D18</f>
        <v>424965</v>
      </c>
      <c r="D11" s="110"/>
      <c r="E11" s="110">
        <v>668399</v>
      </c>
      <c r="F11" s="110"/>
      <c r="G11" s="110">
        <f>PL_Eng!H18</f>
        <v>404966</v>
      </c>
      <c r="H11" s="52"/>
      <c r="I11" s="52">
        <v>663029</v>
      </c>
    </row>
    <row r="12" spans="1:9" x14ac:dyDescent="0.2">
      <c r="A12" s="3" t="s">
        <v>89</v>
      </c>
      <c r="B12" s="1"/>
      <c r="C12" s="110"/>
      <c r="D12" s="110"/>
      <c r="E12" s="110"/>
      <c r="F12" s="110"/>
      <c r="G12" s="110"/>
      <c r="H12" s="52"/>
      <c r="I12" s="52"/>
    </row>
    <row r="13" spans="1:9" x14ac:dyDescent="0.35">
      <c r="B13" s="72" t="s">
        <v>90</v>
      </c>
      <c r="C13" s="110"/>
      <c r="D13" s="110"/>
      <c r="E13" s="110"/>
      <c r="F13" s="110"/>
      <c r="G13" s="110"/>
      <c r="H13" s="52"/>
      <c r="I13" s="52"/>
    </row>
    <row r="14" spans="1:9" x14ac:dyDescent="0.2">
      <c r="B14" s="20" t="s">
        <v>91</v>
      </c>
      <c r="C14" s="110">
        <v>-45227</v>
      </c>
      <c r="D14" s="110"/>
      <c r="E14" s="110">
        <v>-53966</v>
      </c>
      <c r="F14" s="110"/>
      <c r="G14" s="110">
        <v>-41411</v>
      </c>
      <c r="H14" s="52"/>
      <c r="I14" s="52">
        <v>-52169</v>
      </c>
    </row>
    <row r="15" spans="1:9" x14ac:dyDescent="0.2">
      <c r="B15" s="20" t="s">
        <v>92</v>
      </c>
      <c r="C15" s="110">
        <v>0</v>
      </c>
      <c r="D15" s="110"/>
      <c r="E15" s="110">
        <v>0</v>
      </c>
      <c r="F15" s="110"/>
      <c r="G15" s="110">
        <v>7220</v>
      </c>
      <c r="H15" s="52"/>
      <c r="I15" s="52">
        <v>-13903</v>
      </c>
    </row>
    <row r="16" spans="1:9" x14ac:dyDescent="0.2">
      <c r="B16" s="20" t="s">
        <v>93</v>
      </c>
      <c r="C16" s="110">
        <v>103798</v>
      </c>
      <c r="D16" s="110"/>
      <c r="E16" s="110">
        <v>78516</v>
      </c>
      <c r="F16" s="110"/>
      <c r="G16" s="110">
        <v>116041</v>
      </c>
      <c r="H16" s="52"/>
      <c r="I16" s="52">
        <v>38138</v>
      </c>
    </row>
    <row r="17" spans="1:9" x14ac:dyDescent="0.2">
      <c r="B17" s="20" t="s">
        <v>94</v>
      </c>
      <c r="C17" s="110">
        <v>969</v>
      </c>
      <c r="D17" s="110"/>
      <c r="E17" s="110">
        <v>-191</v>
      </c>
      <c r="F17" s="110"/>
      <c r="G17" s="110">
        <v>969</v>
      </c>
      <c r="H17" s="52"/>
      <c r="I17" s="52">
        <v>-205</v>
      </c>
    </row>
    <row r="18" spans="1:9" x14ac:dyDescent="0.2">
      <c r="B18" s="20" t="s">
        <v>95</v>
      </c>
      <c r="C18" s="110">
        <v>174828</v>
      </c>
      <c r="D18" s="110"/>
      <c r="E18" s="110">
        <v>14318</v>
      </c>
      <c r="F18" s="110"/>
      <c r="G18" s="110">
        <v>118219</v>
      </c>
      <c r="H18" s="52"/>
      <c r="I18" s="52">
        <v>-20953</v>
      </c>
    </row>
    <row r="19" spans="1:9" x14ac:dyDescent="0.2">
      <c r="B19" s="20" t="s">
        <v>96</v>
      </c>
      <c r="C19" s="110">
        <v>0</v>
      </c>
      <c r="D19" s="110"/>
      <c r="E19" s="110">
        <v>0</v>
      </c>
      <c r="F19" s="110"/>
      <c r="G19" s="110">
        <v>86540</v>
      </c>
      <c r="H19" s="52"/>
      <c r="I19" s="52">
        <v>123194</v>
      </c>
    </row>
    <row r="20" spans="1:9" x14ac:dyDescent="0.2">
      <c r="B20" s="20" t="s">
        <v>97</v>
      </c>
      <c r="C20" s="110">
        <v>-8835</v>
      </c>
      <c r="D20" s="110"/>
      <c r="E20" s="110">
        <v>-15</v>
      </c>
      <c r="F20" s="110"/>
      <c r="G20" s="110">
        <v>0</v>
      </c>
      <c r="H20" s="52"/>
      <c r="I20" s="52">
        <v>0</v>
      </c>
    </row>
    <row r="21" spans="1:9" x14ac:dyDescent="0.2">
      <c r="B21" s="20" t="s">
        <v>98</v>
      </c>
      <c r="C21" s="110">
        <v>-142</v>
      </c>
      <c r="D21" s="110"/>
      <c r="E21" s="110">
        <v>521</v>
      </c>
      <c r="F21" s="110"/>
      <c r="G21" s="110">
        <v>-142</v>
      </c>
      <c r="H21" s="52"/>
      <c r="I21" s="52">
        <v>521</v>
      </c>
    </row>
    <row r="22" spans="1:9" x14ac:dyDescent="0.2">
      <c r="B22" s="3" t="s">
        <v>99</v>
      </c>
      <c r="C22" s="110">
        <v>148076</v>
      </c>
      <c r="D22" s="110"/>
      <c r="E22" s="110">
        <v>156566</v>
      </c>
      <c r="F22" s="110"/>
      <c r="G22" s="110">
        <v>107344</v>
      </c>
      <c r="H22" s="52"/>
      <c r="I22" s="52">
        <v>113826</v>
      </c>
    </row>
    <row r="23" spans="1:9" x14ac:dyDescent="0.2">
      <c r="B23" s="3" t="s">
        <v>100</v>
      </c>
      <c r="C23" s="110">
        <v>-3</v>
      </c>
      <c r="D23" s="110"/>
      <c r="E23" s="110">
        <v>0</v>
      </c>
      <c r="F23" s="110"/>
      <c r="G23" s="110">
        <v>0</v>
      </c>
      <c r="H23" s="52"/>
      <c r="I23" s="52">
        <v>0</v>
      </c>
    </row>
    <row r="24" spans="1:9" x14ac:dyDescent="0.2">
      <c r="B24" s="3" t="s">
        <v>101</v>
      </c>
      <c r="C24" s="110">
        <v>-175</v>
      </c>
      <c r="D24" s="110"/>
      <c r="E24" s="110">
        <v>-34</v>
      </c>
      <c r="F24" s="110"/>
      <c r="G24" s="110">
        <v>0</v>
      </c>
      <c r="H24" s="52"/>
      <c r="I24" s="52">
        <v>0</v>
      </c>
    </row>
    <row r="25" spans="1:9" x14ac:dyDescent="0.2">
      <c r="B25" s="3" t="s">
        <v>102</v>
      </c>
      <c r="C25" s="110">
        <v>-83</v>
      </c>
      <c r="D25" s="110"/>
      <c r="E25" s="110">
        <v>59</v>
      </c>
      <c r="F25" s="110"/>
      <c r="G25" s="110">
        <v>-83</v>
      </c>
      <c r="H25" s="52"/>
      <c r="I25" s="52">
        <v>59</v>
      </c>
    </row>
    <row r="26" spans="1:9" x14ac:dyDescent="0.2">
      <c r="B26" s="3" t="s">
        <v>103</v>
      </c>
      <c r="C26" s="110">
        <v>133</v>
      </c>
      <c r="D26" s="110"/>
      <c r="E26" s="110">
        <v>52</v>
      </c>
      <c r="F26" s="110"/>
      <c r="G26" s="110">
        <v>23</v>
      </c>
      <c r="H26" s="52"/>
      <c r="I26" s="52">
        <v>16</v>
      </c>
    </row>
    <row r="27" spans="1:9" x14ac:dyDescent="0.2">
      <c r="B27" s="3" t="s">
        <v>104</v>
      </c>
      <c r="C27" s="110">
        <v>-1</v>
      </c>
      <c r="D27" s="110"/>
      <c r="E27" s="110">
        <v>0</v>
      </c>
      <c r="F27" s="110"/>
      <c r="G27" s="110">
        <v>0</v>
      </c>
      <c r="H27" s="52"/>
      <c r="I27" s="52">
        <v>0</v>
      </c>
    </row>
    <row r="28" spans="1:9" x14ac:dyDescent="0.2">
      <c r="B28" s="3" t="s">
        <v>105</v>
      </c>
      <c r="C28" s="110">
        <v>7322</v>
      </c>
      <c r="D28" s="110"/>
      <c r="E28" s="110">
        <v>3500</v>
      </c>
      <c r="F28" s="110"/>
      <c r="G28" s="110">
        <v>6925</v>
      </c>
      <c r="H28" s="52"/>
      <c r="I28" s="52">
        <v>3115</v>
      </c>
    </row>
    <row r="29" spans="1:9" x14ac:dyDescent="0.2">
      <c r="B29" s="3" t="s">
        <v>106</v>
      </c>
      <c r="C29" s="110">
        <v>533</v>
      </c>
      <c r="D29" s="110"/>
      <c r="E29" s="110">
        <v>607</v>
      </c>
      <c r="F29" s="110"/>
      <c r="G29" s="110">
        <v>0</v>
      </c>
      <c r="H29" s="52"/>
      <c r="I29" s="52">
        <v>0</v>
      </c>
    </row>
    <row r="30" spans="1:9" x14ac:dyDescent="0.2">
      <c r="B30" s="3" t="s">
        <v>107</v>
      </c>
      <c r="C30" s="111">
        <v>2353</v>
      </c>
      <c r="D30" s="110"/>
      <c r="E30" s="111">
        <v>2513</v>
      </c>
      <c r="F30" s="110"/>
      <c r="G30" s="111">
        <v>1107</v>
      </c>
      <c r="H30" s="52"/>
      <c r="I30" s="53">
        <v>1173</v>
      </c>
    </row>
    <row r="31" spans="1:9" x14ac:dyDescent="0.2">
      <c r="B31" s="3" t="s">
        <v>108</v>
      </c>
      <c r="C31" s="110">
        <f>SUM(C14:C30)</f>
        <v>383546</v>
      </c>
      <c r="D31" s="110"/>
      <c r="E31" s="110">
        <f>SUM(E14:E30)</f>
        <v>202446</v>
      </c>
      <c r="F31" s="110"/>
      <c r="G31" s="110">
        <f>SUM(G14:G30)</f>
        <v>402752</v>
      </c>
      <c r="H31" s="52"/>
      <c r="I31" s="52">
        <f>SUM(I14:I30)</f>
        <v>192812</v>
      </c>
    </row>
    <row r="32" spans="1:9" x14ac:dyDescent="0.2">
      <c r="A32" s="1" t="s">
        <v>109</v>
      </c>
      <c r="B32" s="1"/>
      <c r="C32" s="112">
        <f>SUM(C11:C30)</f>
        <v>808511</v>
      </c>
      <c r="D32" s="110"/>
      <c r="E32" s="112">
        <f>SUM(E11:E30)</f>
        <v>870845</v>
      </c>
      <c r="F32" s="110"/>
      <c r="G32" s="112">
        <f>SUM(G11:G30)</f>
        <v>807718</v>
      </c>
      <c r="H32" s="52"/>
      <c r="I32" s="73">
        <f>SUM(I11:I30)</f>
        <v>855841</v>
      </c>
    </row>
    <row r="33" spans="1:9" x14ac:dyDescent="0.2">
      <c r="B33" s="20" t="s">
        <v>110</v>
      </c>
      <c r="C33" s="110">
        <v>-950</v>
      </c>
      <c r="D33" s="110"/>
      <c r="E33" s="110">
        <v>-1498</v>
      </c>
      <c r="F33" s="110"/>
      <c r="G33" s="110">
        <v>-950</v>
      </c>
      <c r="H33" s="52"/>
      <c r="I33" s="52">
        <v>-1498</v>
      </c>
    </row>
    <row r="34" spans="1:9" x14ac:dyDescent="0.2">
      <c r="B34" s="20" t="s">
        <v>111</v>
      </c>
      <c r="C34" s="110">
        <v>0</v>
      </c>
      <c r="D34" s="110"/>
      <c r="E34" s="110">
        <v>0</v>
      </c>
      <c r="F34" s="110"/>
      <c r="G34" s="110">
        <v>0</v>
      </c>
      <c r="H34" s="52"/>
      <c r="I34" s="52">
        <v>0</v>
      </c>
    </row>
    <row r="35" spans="1:9" x14ac:dyDescent="0.2">
      <c r="A35" s="1" t="s">
        <v>112</v>
      </c>
      <c r="B35" s="1"/>
      <c r="C35" s="113">
        <f>SUM(C32:C34)</f>
        <v>807561</v>
      </c>
      <c r="D35" s="110"/>
      <c r="E35" s="113">
        <f>SUM(E32:E34)</f>
        <v>869347</v>
      </c>
      <c r="F35" s="110"/>
      <c r="G35" s="113">
        <f>SUM(G32:G34)</f>
        <v>806768</v>
      </c>
      <c r="H35" s="52"/>
      <c r="I35" s="74">
        <f>SUM(I32:I34)</f>
        <v>854343</v>
      </c>
    </row>
    <row r="36" spans="1:9" x14ac:dyDescent="0.2">
      <c r="A36" s="1"/>
      <c r="B36" s="1"/>
      <c r="C36" s="110"/>
      <c r="D36" s="110"/>
      <c r="E36" s="110"/>
      <c r="F36" s="110"/>
      <c r="G36" s="110"/>
      <c r="H36" s="52"/>
      <c r="I36" s="52"/>
    </row>
    <row r="37" spans="1:9" x14ac:dyDescent="0.2">
      <c r="A37" s="1"/>
      <c r="B37" s="1"/>
      <c r="C37" s="110"/>
      <c r="D37" s="110"/>
      <c r="E37" s="110"/>
      <c r="F37" s="110"/>
      <c r="G37" s="110"/>
      <c r="H37" s="52"/>
      <c r="I37" s="52"/>
    </row>
    <row r="39" spans="1:9" x14ac:dyDescent="0.2">
      <c r="A39" s="1"/>
      <c r="B39" s="1"/>
      <c r="C39" s="110"/>
      <c r="D39" s="110"/>
      <c r="E39" s="110"/>
      <c r="F39" s="110"/>
      <c r="G39" s="110"/>
      <c r="H39" s="52"/>
      <c r="I39" s="52"/>
    </row>
    <row r="40" spans="1:9" x14ac:dyDescent="0.2">
      <c r="A40" s="1"/>
      <c r="B40" s="1"/>
      <c r="C40" s="110"/>
      <c r="D40" s="110"/>
      <c r="E40" s="110"/>
      <c r="F40" s="110"/>
      <c r="G40" s="110"/>
      <c r="H40" s="52"/>
      <c r="I40" s="52"/>
    </row>
    <row r="41" spans="1:9" x14ac:dyDescent="0.2">
      <c r="A41" s="1"/>
      <c r="B41" s="1"/>
      <c r="C41" s="110"/>
      <c r="D41" s="110"/>
      <c r="E41" s="110"/>
      <c r="F41" s="110"/>
      <c r="G41" s="110"/>
      <c r="H41" s="52"/>
      <c r="I41" s="52"/>
    </row>
    <row r="42" spans="1:9" x14ac:dyDescent="0.2">
      <c r="A42" s="1"/>
      <c r="B42" s="1"/>
      <c r="C42" s="110"/>
      <c r="D42" s="110"/>
      <c r="E42" s="110"/>
      <c r="F42" s="110"/>
      <c r="G42" s="110"/>
      <c r="H42" s="52"/>
      <c r="I42" s="52"/>
    </row>
    <row r="43" spans="1:9" x14ac:dyDescent="0.2">
      <c r="A43" s="1"/>
      <c r="B43" s="1"/>
      <c r="C43" s="110"/>
      <c r="D43" s="110"/>
      <c r="E43" s="110"/>
      <c r="F43" s="110"/>
      <c r="G43" s="110"/>
      <c r="H43" s="52"/>
      <c r="I43" s="52"/>
    </row>
    <row r="44" spans="1:9" x14ac:dyDescent="0.2">
      <c r="A44" s="1"/>
      <c r="B44" s="1"/>
      <c r="C44" s="110"/>
      <c r="D44" s="110"/>
      <c r="E44" s="110"/>
      <c r="F44" s="110"/>
      <c r="G44" s="110"/>
      <c r="H44" s="52"/>
      <c r="I44" s="52"/>
    </row>
    <row r="45" spans="1:9" x14ac:dyDescent="0.2">
      <c r="A45" s="1"/>
      <c r="B45" s="1"/>
      <c r="C45" s="110"/>
      <c r="D45" s="110"/>
      <c r="E45" s="110"/>
      <c r="F45" s="110"/>
      <c r="G45" s="110"/>
      <c r="H45" s="52"/>
      <c r="I45" s="52"/>
    </row>
    <row r="46" spans="1:9" x14ac:dyDescent="0.2">
      <c r="A46" s="1"/>
      <c r="B46" s="1"/>
      <c r="C46" s="110"/>
      <c r="D46" s="110"/>
      <c r="E46" s="110"/>
      <c r="F46" s="110"/>
      <c r="G46" s="110"/>
      <c r="H46" s="52"/>
      <c r="I46" s="52"/>
    </row>
    <row r="47" spans="1:9" x14ac:dyDescent="0.2">
      <c r="A47" s="1"/>
      <c r="B47" s="1"/>
      <c r="C47" s="110"/>
      <c r="D47" s="110"/>
      <c r="E47" s="110"/>
      <c r="F47" s="110"/>
      <c r="G47" s="110"/>
      <c r="H47" s="52"/>
      <c r="I47" s="52"/>
    </row>
    <row r="48" spans="1:9" x14ac:dyDescent="0.2">
      <c r="A48" s="1"/>
      <c r="B48" s="1"/>
      <c r="C48" s="110"/>
      <c r="D48" s="110"/>
      <c r="E48" s="110"/>
      <c r="F48" s="110"/>
      <c r="G48" s="110"/>
      <c r="H48" s="52"/>
      <c r="I48" s="52"/>
    </row>
    <row r="49" spans="1:9" x14ac:dyDescent="0.2">
      <c r="A49" s="24" t="s">
        <v>148</v>
      </c>
      <c r="I49" s="3">
        <v>6</v>
      </c>
    </row>
    <row r="50" spans="1:9" x14ac:dyDescent="0.2">
      <c r="A50" s="24"/>
      <c r="G50" s="100" t="s">
        <v>139</v>
      </c>
      <c r="H50" s="100"/>
      <c r="I50" s="100"/>
    </row>
    <row r="51" spans="1:9" x14ac:dyDescent="0.2">
      <c r="A51" s="24"/>
      <c r="G51" s="100" t="s">
        <v>140</v>
      </c>
      <c r="H51" s="100"/>
      <c r="I51" s="100"/>
    </row>
    <row r="52" spans="1:9" x14ac:dyDescent="0.2">
      <c r="A52" s="7" t="s">
        <v>0</v>
      </c>
      <c r="B52" s="7"/>
    </row>
    <row r="53" spans="1:9" x14ac:dyDescent="0.2">
      <c r="A53" s="1" t="s">
        <v>113</v>
      </c>
      <c r="B53" s="1"/>
    </row>
    <row r="54" spans="1:9" x14ac:dyDescent="0.35">
      <c r="A54" s="32" t="s">
        <v>149</v>
      </c>
      <c r="B54" s="1"/>
    </row>
    <row r="56" spans="1:9" x14ac:dyDescent="0.2">
      <c r="C56" s="105"/>
      <c r="D56" s="105"/>
      <c r="E56" s="105"/>
      <c r="F56" s="105"/>
      <c r="G56" s="105"/>
      <c r="H56" s="8"/>
      <c r="I56" s="82" t="s">
        <v>142</v>
      </c>
    </row>
    <row r="57" spans="1:9" x14ac:dyDescent="0.2">
      <c r="C57" s="106" t="s">
        <v>66</v>
      </c>
      <c r="D57" s="106"/>
      <c r="E57" s="106"/>
      <c r="F57" s="107"/>
      <c r="G57" s="98" t="s">
        <v>86</v>
      </c>
      <c r="H57" s="98"/>
      <c r="I57" s="98"/>
    </row>
    <row r="58" spans="1:9" x14ac:dyDescent="0.2">
      <c r="C58" s="108" t="s">
        <v>151</v>
      </c>
      <c r="D58" s="109"/>
      <c r="E58" s="108" t="s">
        <v>133</v>
      </c>
      <c r="F58" s="109"/>
      <c r="G58" s="108" t="s">
        <v>151</v>
      </c>
      <c r="H58" s="71"/>
      <c r="I58" s="70" t="s">
        <v>133</v>
      </c>
    </row>
    <row r="59" spans="1:9" x14ac:dyDescent="0.2">
      <c r="A59" s="1" t="s">
        <v>114</v>
      </c>
      <c r="B59" s="1"/>
      <c r="C59" s="114"/>
      <c r="D59" s="114"/>
      <c r="E59" s="114"/>
      <c r="F59" s="114"/>
      <c r="G59" s="114"/>
      <c r="H59" s="13"/>
      <c r="I59" s="13"/>
    </row>
    <row r="60" spans="1:9" x14ac:dyDescent="0.2">
      <c r="B60" s="3" t="s">
        <v>115</v>
      </c>
      <c r="C60" s="67">
        <v>-422984</v>
      </c>
      <c r="D60" s="67"/>
      <c r="E60" s="60">
        <v>-77656</v>
      </c>
      <c r="F60" s="67"/>
      <c r="G60" s="110">
        <v>-417626</v>
      </c>
      <c r="H60" s="67"/>
      <c r="I60" s="52">
        <v>-66204</v>
      </c>
    </row>
    <row r="61" spans="1:9" x14ac:dyDescent="0.2">
      <c r="B61" s="3" t="s">
        <v>116</v>
      </c>
      <c r="C61" s="67">
        <v>-11917</v>
      </c>
      <c r="D61" s="67"/>
      <c r="E61" s="110">
        <v>-12401</v>
      </c>
      <c r="F61" s="67"/>
      <c r="G61" s="110">
        <v>-11917</v>
      </c>
      <c r="H61" s="67"/>
      <c r="I61" s="52">
        <v>-12401</v>
      </c>
    </row>
    <row r="62" spans="1:9" x14ac:dyDescent="0.2">
      <c r="B62" s="3" t="s">
        <v>117</v>
      </c>
      <c r="C62" s="67">
        <v>147</v>
      </c>
      <c r="D62" s="67"/>
      <c r="E62" s="110">
        <v>73</v>
      </c>
      <c r="F62" s="67"/>
      <c r="G62" s="110">
        <v>147</v>
      </c>
      <c r="H62" s="67"/>
      <c r="I62" s="52">
        <v>73</v>
      </c>
    </row>
    <row r="63" spans="1:9" x14ac:dyDescent="0.2">
      <c r="B63" s="3" t="s">
        <v>118</v>
      </c>
      <c r="C63" s="67">
        <v>1</v>
      </c>
      <c r="D63" s="67"/>
      <c r="E63" s="110">
        <v>0</v>
      </c>
      <c r="F63" s="67"/>
      <c r="G63" s="110">
        <v>0</v>
      </c>
      <c r="H63" s="67"/>
      <c r="I63" s="52">
        <v>0</v>
      </c>
    </row>
    <row r="64" spans="1:9" x14ac:dyDescent="0.2">
      <c r="A64" s="1" t="s">
        <v>119</v>
      </c>
      <c r="B64" s="1"/>
      <c r="C64" s="12">
        <f>SUM(C60:C63)</f>
        <v>-434753</v>
      </c>
      <c r="D64" s="67"/>
      <c r="E64" s="12">
        <f>SUM(E60:E63)</f>
        <v>-89984</v>
      </c>
      <c r="F64" s="67"/>
      <c r="G64" s="12">
        <f>SUM(G60:G63)</f>
        <v>-429396</v>
      </c>
      <c r="H64" s="67"/>
      <c r="I64" s="12">
        <f>SUM(I60:I63)</f>
        <v>-78532</v>
      </c>
    </row>
    <row r="65" spans="1:9" x14ac:dyDescent="0.2">
      <c r="A65" s="1"/>
      <c r="B65" s="1"/>
      <c r="C65" s="75"/>
      <c r="D65" s="114"/>
      <c r="E65" s="75"/>
      <c r="F65" s="64"/>
      <c r="G65" s="75"/>
      <c r="H65" s="64"/>
      <c r="I65" s="75"/>
    </row>
    <row r="66" spans="1:9" x14ac:dyDescent="0.2">
      <c r="A66" s="1" t="s">
        <v>120</v>
      </c>
      <c r="B66" s="1"/>
      <c r="C66" s="75"/>
      <c r="D66" s="114"/>
      <c r="E66" s="75"/>
      <c r="F66" s="64"/>
      <c r="G66" s="75"/>
      <c r="H66" s="64"/>
      <c r="I66" s="75"/>
    </row>
    <row r="67" spans="1:9" x14ac:dyDescent="0.2">
      <c r="B67" s="76" t="s">
        <v>121</v>
      </c>
      <c r="C67" s="67">
        <v>1985000</v>
      </c>
      <c r="D67" s="67"/>
      <c r="E67" s="4">
        <v>400000</v>
      </c>
      <c r="F67" s="67"/>
      <c r="G67" s="4">
        <v>1985000</v>
      </c>
      <c r="H67" s="67"/>
      <c r="I67" s="4">
        <v>400000</v>
      </c>
    </row>
    <row r="68" spans="1:9" x14ac:dyDescent="0.2">
      <c r="B68" s="20" t="s">
        <v>122</v>
      </c>
      <c r="C68" s="67">
        <v>-2290000</v>
      </c>
      <c r="D68" s="67"/>
      <c r="E68" s="4">
        <v>-1135000</v>
      </c>
      <c r="F68" s="67"/>
      <c r="G68" s="4">
        <v>-2290000</v>
      </c>
      <c r="H68" s="67"/>
      <c r="I68" s="4">
        <v>-1135000</v>
      </c>
    </row>
    <row r="69" spans="1:9" x14ac:dyDescent="0.2">
      <c r="B69" s="20" t="s">
        <v>123</v>
      </c>
      <c r="C69" s="67">
        <v>-6844</v>
      </c>
      <c r="D69" s="67"/>
      <c r="E69" s="4">
        <v>-2914</v>
      </c>
      <c r="F69" s="67"/>
      <c r="G69" s="4">
        <v>-6781</v>
      </c>
      <c r="H69" s="67"/>
      <c r="I69" s="4">
        <v>-2880</v>
      </c>
    </row>
    <row r="70" spans="1:9" x14ac:dyDescent="0.2">
      <c r="B70" s="20" t="s">
        <v>124</v>
      </c>
      <c r="C70" s="67">
        <v>-37747</v>
      </c>
      <c r="D70" s="67"/>
      <c r="E70" s="4">
        <v>-38112</v>
      </c>
      <c r="F70" s="67"/>
      <c r="G70" s="4">
        <v>-36048</v>
      </c>
      <c r="H70" s="67"/>
      <c r="I70" s="4">
        <v>-35922</v>
      </c>
    </row>
    <row r="71" spans="1:9" x14ac:dyDescent="0.2">
      <c r="A71" s="1" t="s">
        <v>125</v>
      </c>
      <c r="B71" s="1"/>
      <c r="C71" s="12">
        <f>SUM(C67:C70)</f>
        <v>-349591</v>
      </c>
      <c r="D71" s="67"/>
      <c r="E71" s="12">
        <f>SUM(E67:E70)</f>
        <v>-776026</v>
      </c>
      <c r="F71" s="67"/>
      <c r="G71" s="12">
        <f>SUM(G67:G70)</f>
        <v>-347829</v>
      </c>
      <c r="H71" s="67"/>
      <c r="I71" s="12">
        <f>SUM(I67:I70)</f>
        <v>-773802</v>
      </c>
    </row>
    <row r="72" spans="1:9" x14ac:dyDescent="0.2">
      <c r="C72" s="75"/>
      <c r="D72" s="114"/>
      <c r="E72" s="75"/>
      <c r="F72" s="64"/>
      <c r="G72" s="75"/>
      <c r="H72" s="64"/>
      <c r="I72" s="75"/>
    </row>
    <row r="73" spans="1:9" x14ac:dyDescent="0.2">
      <c r="A73" s="1" t="s">
        <v>126</v>
      </c>
      <c r="B73" s="1"/>
      <c r="C73" s="67">
        <f>+C71+C64+C35</f>
        <v>23217</v>
      </c>
      <c r="D73" s="67"/>
      <c r="E73" s="67">
        <f>+E71+E64+E35</f>
        <v>3337</v>
      </c>
      <c r="F73" s="67"/>
      <c r="G73" s="67">
        <f>+G71+G64+G35</f>
        <v>29543</v>
      </c>
      <c r="H73" s="67"/>
      <c r="I73" s="67">
        <f>+I71+I64+I35</f>
        <v>2009</v>
      </c>
    </row>
    <row r="74" spans="1:9" x14ac:dyDescent="0.2">
      <c r="A74" s="1" t="s">
        <v>152</v>
      </c>
      <c r="B74" s="1"/>
      <c r="C74" s="4">
        <v>39884</v>
      </c>
      <c r="D74" s="67"/>
      <c r="E74" s="4">
        <v>58236</v>
      </c>
      <c r="F74" s="67"/>
      <c r="G74" s="4">
        <v>22910</v>
      </c>
      <c r="H74" s="67"/>
      <c r="I74" s="4">
        <v>42405</v>
      </c>
    </row>
    <row r="75" spans="1:9" ht="22" thickBot="1" x14ac:dyDescent="0.25">
      <c r="A75" s="1" t="s">
        <v>153</v>
      </c>
      <c r="B75" s="1"/>
      <c r="C75" s="77">
        <f>SUM(C73:C74)</f>
        <v>63101</v>
      </c>
      <c r="D75" s="67"/>
      <c r="E75" s="77">
        <f>SUM(E73:E74)</f>
        <v>61573</v>
      </c>
      <c r="F75" s="67"/>
      <c r="G75" s="77">
        <f>SUM(G73:G74)</f>
        <v>52453</v>
      </c>
      <c r="H75" s="67"/>
      <c r="I75" s="77">
        <f>SUM(I73:I74)</f>
        <v>44414</v>
      </c>
    </row>
    <row r="76" spans="1:9" ht="22" thickTop="1" x14ac:dyDescent="0.2">
      <c r="A76" s="1"/>
      <c r="B76" s="1"/>
      <c r="C76" s="4"/>
      <c r="D76" s="4"/>
      <c r="E76" s="4"/>
      <c r="F76" s="110"/>
      <c r="G76" s="4"/>
      <c r="H76" s="4"/>
      <c r="I76" s="4"/>
    </row>
    <row r="77" spans="1:9" x14ac:dyDescent="0.2">
      <c r="A77" s="78" t="s">
        <v>127</v>
      </c>
      <c r="B77" s="78"/>
      <c r="C77" s="4"/>
      <c r="D77" s="4"/>
      <c r="E77" s="4"/>
      <c r="F77" s="4"/>
      <c r="G77" s="4"/>
      <c r="H77" s="4"/>
      <c r="I77" s="4"/>
    </row>
    <row r="78" spans="1:9" x14ac:dyDescent="0.2">
      <c r="A78" s="79" t="s">
        <v>128</v>
      </c>
      <c r="B78" s="79"/>
      <c r="C78" s="4"/>
      <c r="D78" s="4"/>
      <c r="E78" s="4"/>
      <c r="F78" s="4"/>
      <c r="G78" s="4"/>
      <c r="H78" s="4"/>
      <c r="I78" s="4"/>
    </row>
    <row r="79" spans="1:9" x14ac:dyDescent="0.2">
      <c r="A79" s="79"/>
      <c r="B79" s="79" t="s">
        <v>129</v>
      </c>
      <c r="C79" s="6">
        <v>640762</v>
      </c>
      <c r="D79" s="6"/>
      <c r="E79" s="6">
        <v>489664</v>
      </c>
      <c r="F79" s="6"/>
      <c r="G79" s="6">
        <v>619340</v>
      </c>
      <c r="H79" s="6"/>
      <c r="I79" s="6">
        <v>482290</v>
      </c>
    </row>
    <row r="80" spans="1:9" x14ac:dyDescent="0.2">
      <c r="A80" s="78"/>
      <c r="B80" s="78"/>
      <c r="C80" s="4"/>
      <c r="D80" s="4"/>
      <c r="E80" s="4"/>
      <c r="F80" s="4"/>
      <c r="G80" s="4"/>
      <c r="H80" s="4"/>
      <c r="I80" s="4"/>
    </row>
    <row r="81" spans="1:9" x14ac:dyDescent="0.2">
      <c r="A81" s="78"/>
      <c r="B81" s="78"/>
      <c r="C81" s="4"/>
      <c r="D81" s="4"/>
      <c r="E81" s="4"/>
      <c r="F81" s="4"/>
      <c r="G81" s="4"/>
      <c r="H81" s="4"/>
      <c r="I81" s="4"/>
    </row>
    <row r="82" spans="1:9" x14ac:dyDescent="0.2">
      <c r="A82" s="78"/>
      <c r="B82" s="78"/>
      <c r="C82" s="4"/>
      <c r="D82" s="4"/>
      <c r="E82" s="4"/>
      <c r="F82" s="4"/>
      <c r="G82" s="4"/>
      <c r="H82" s="4"/>
      <c r="I82" s="4"/>
    </row>
    <row r="83" spans="1:9" x14ac:dyDescent="0.2">
      <c r="A83" s="78"/>
      <c r="B83" s="78"/>
      <c r="C83" s="4"/>
      <c r="D83" s="4"/>
      <c r="E83" s="4"/>
      <c r="F83" s="4"/>
      <c r="G83" s="4"/>
      <c r="H83" s="4"/>
      <c r="I83" s="4"/>
    </row>
    <row r="84" spans="1:9" x14ac:dyDescent="0.2">
      <c r="A84" s="78"/>
      <c r="B84" s="78"/>
      <c r="C84" s="4"/>
      <c r="D84" s="4"/>
      <c r="E84" s="4"/>
      <c r="F84" s="4"/>
      <c r="G84" s="4"/>
      <c r="H84" s="4"/>
      <c r="I84" s="4"/>
    </row>
    <row r="85" spans="1:9" x14ac:dyDescent="0.2">
      <c r="A85" s="78"/>
      <c r="B85" s="78"/>
      <c r="C85" s="4"/>
      <c r="D85" s="4"/>
      <c r="E85" s="4"/>
      <c r="F85" s="4"/>
      <c r="G85" s="4"/>
      <c r="H85" s="4"/>
      <c r="I85" s="4"/>
    </row>
    <row r="86" spans="1:9" x14ac:dyDescent="0.2">
      <c r="A86" s="78"/>
      <c r="B86" s="78"/>
      <c r="C86" s="4"/>
      <c r="D86" s="4"/>
      <c r="E86" s="4"/>
      <c r="F86" s="4"/>
      <c r="G86" s="4"/>
      <c r="H86" s="4"/>
      <c r="I86" s="4"/>
    </row>
    <row r="87" spans="1:9" x14ac:dyDescent="0.2">
      <c r="A87" s="78"/>
      <c r="B87" s="78"/>
      <c r="C87" s="4"/>
      <c r="D87" s="4"/>
      <c r="E87" s="4"/>
      <c r="F87" s="4"/>
      <c r="G87" s="4"/>
      <c r="H87" s="4"/>
      <c r="I87" s="4"/>
    </row>
    <row r="88" spans="1:9" x14ac:dyDescent="0.2">
      <c r="A88" s="78"/>
      <c r="B88" s="78"/>
      <c r="C88" s="4"/>
      <c r="D88" s="4"/>
      <c r="E88" s="4"/>
      <c r="F88" s="4"/>
      <c r="G88" s="4"/>
      <c r="H88" s="4"/>
      <c r="I88" s="4"/>
    </row>
    <row r="89" spans="1:9" x14ac:dyDescent="0.2">
      <c r="A89" s="78"/>
      <c r="B89" s="78"/>
      <c r="C89" s="4"/>
      <c r="D89" s="4"/>
      <c r="E89" s="4"/>
      <c r="F89" s="4"/>
      <c r="G89" s="4"/>
      <c r="H89" s="4"/>
      <c r="I89" s="4"/>
    </row>
    <row r="90" spans="1:9" x14ac:dyDescent="0.2">
      <c r="A90" s="78"/>
      <c r="B90" s="78"/>
      <c r="C90" s="4"/>
      <c r="D90" s="4"/>
      <c r="E90" s="4"/>
      <c r="F90" s="4"/>
      <c r="G90" s="4"/>
      <c r="H90" s="4"/>
      <c r="I90" s="4"/>
    </row>
    <row r="91" spans="1:9" x14ac:dyDescent="0.2">
      <c r="A91" s="78"/>
      <c r="B91" s="78"/>
      <c r="C91" s="4"/>
      <c r="D91" s="4"/>
      <c r="E91" s="4"/>
      <c r="F91" s="4"/>
      <c r="G91" s="4"/>
      <c r="H91" s="4"/>
      <c r="I91" s="4"/>
    </row>
    <row r="92" spans="1:9" x14ac:dyDescent="0.2">
      <c r="A92" s="78"/>
      <c r="B92" s="78"/>
      <c r="C92" s="4"/>
      <c r="D92" s="4"/>
      <c r="E92" s="4"/>
      <c r="F92" s="4"/>
      <c r="G92" s="4"/>
      <c r="H92" s="4"/>
      <c r="I92" s="4"/>
    </row>
    <row r="93" spans="1:9" x14ac:dyDescent="0.2">
      <c r="A93" s="78"/>
      <c r="B93" s="78"/>
      <c r="C93" s="4"/>
      <c r="D93" s="4"/>
      <c r="E93" s="4"/>
      <c r="F93" s="4"/>
      <c r="G93" s="4"/>
      <c r="H93" s="4"/>
      <c r="I93" s="4"/>
    </row>
    <row r="94" spans="1:9" x14ac:dyDescent="0.2">
      <c r="A94" s="78"/>
      <c r="B94" s="78"/>
      <c r="C94" s="4"/>
      <c r="D94" s="4"/>
      <c r="E94" s="4"/>
      <c r="F94" s="4"/>
      <c r="G94" s="4"/>
      <c r="H94" s="4"/>
      <c r="I94" s="4"/>
    </row>
    <row r="95" spans="1:9" x14ac:dyDescent="0.2">
      <c r="A95" s="80"/>
      <c r="B95" s="80"/>
      <c r="C95" s="4"/>
      <c r="E95" s="30"/>
      <c r="F95" s="30"/>
      <c r="G95" s="4"/>
      <c r="H95" s="30"/>
      <c r="I95" s="30"/>
    </row>
    <row r="96" spans="1:9" x14ac:dyDescent="0.2">
      <c r="A96" s="24" t="s">
        <v>148</v>
      </c>
      <c r="I96" s="3">
        <v>7</v>
      </c>
    </row>
    <row r="97" spans="3:7" x14ac:dyDescent="0.2">
      <c r="C97" s="110"/>
      <c r="G97" s="110"/>
    </row>
    <row r="98" spans="3:7" x14ac:dyDescent="0.2">
      <c r="C98" s="110"/>
      <c r="G98" s="110"/>
    </row>
  </sheetData>
  <mergeCells count="8">
    <mergeCell ref="C8:E8"/>
    <mergeCell ref="G8:I8"/>
    <mergeCell ref="C57:E57"/>
    <mergeCell ref="G57:I57"/>
    <mergeCell ref="G1:I1"/>
    <mergeCell ref="G2:I2"/>
    <mergeCell ref="G50:I50"/>
    <mergeCell ref="G51:I51"/>
  </mergeCells>
  <pageMargins left="0.7" right="0.7" top="0.75" bottom="0.75" header="0.3" footer="0.3"/>
  <pageSetup paperSize="9" scale="76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2022-12-20T12:04:12Z</cp:lastPrinted>
  <dcterms:created xsi:type="dcterms:W3CDTF">2022-02-15T03:48:55Z</dcterms:created>
  <dcterms:modified xsi:type="dcterms:W3CDTF">2023-05-02T06:24:46Z</dcterms:modified>
</cp:coreProperties>
</file>