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327"/>
  <workbookPr defaultThemeVersion="166925"/>
  <mc:AlternateContent xmlns:mc="http://schemas.openxmlformats.org/markup-compatibility/2006">
    <mc:Choice Requires="x15">
      <x15ac:absPath xmlns:x15ac="http://schemas.microsoft.com/office/spreadsheetml/2010/11/ac" url="D:\.shortcut-targets-by-id\1zCi5-mSOdUpkLF0_YILVOaypJynKNjfx\Bland-YE'65\1. Audit FS\BLAND YE'65.66 - FS (29.5.66)\BLAND YE'65.66 - FS (EN)\"/>
    </mc:Choice>
  </mc:AlternateContent>
  <xr:revisionPtr revIDLastSave="0" documentId="13_ncr:1_{92FF7C78-F927-4C05-85CB-156C80B1F826}" xr6:coauthVersionLast="47" xr6:coauthVersionMax="47" xr10:uidLastSave="{00000000-0000-0000-0000-000000000000}"/>
  <bookViews>
    <workbookView xWindow="-36" yWindow="264" windowWidth="13884" windowHeight="13500" tabRatio="842" xr2:uid="{00000000-000D-0000-FFFF-FFFF00000000}"/>
  </bookViews>
  <sheets>
    <sheet name="BS" sheetId="1" r:id="rId1"/>
    <sheet name="PL" sheetId="8" r:id="rId2"/>
    <sheet name="CHANGE-1" sheetId="4" r:id="rId3"/>
    <sheet name="CHANGE-2" sheetId="5" r:id="rId4"/>
    <sheet name="Cash Flow" sheetId="6" r:id="rId5"/>
  </sheets>
  <definedNames>
    <definedName name="_xlnm.Print_Area" localSheetId="0">BS!$A$1:$K$80</definedName>
    <definedName name="_xlnm.Print_Area" localSheetId="4">'Cash Flow'!$A$1:$J$95</definedName>
    <definedName name="_xlnm.Print_Area" localSheetId="2">'CHANGE-1'!$A$1:$AF$29</definedName>
    <definedName name="_xlnm.Print_Area" localSheetId="3">'CHANGE-2'!$A$1:$U$23</definedName>
    <definedName name="_xlnm.Print_Area" localSheetId="1">PL!$A$1:$K$53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26" i="4" l="1"/>
  <c r="AF24" i="4"/>
  <c r="AF25" i="4"/>
  <c r="AB24" i="4"/>
  <c r="Z24" i="4"/>
  <c r="J33" i="6"/>
  <c r="F33" i="6"/>
  <c r="H33" i="6"/>
  <c r="D33" i="6"/>
  <c r="J60" i="6" l="1"/>
  <c r="H60" i="6"/>
  <c r="F60" i="6"/>
  <c r="D60" i="6"/>
  <c r="N19" i="5"/>
  <c r="P19" i="5" s="1"/>
  <c r="T17" i="5"/>
  <c r="T13" i="5"/>
  <c r="T14" i="5"/>
  <c r="T12" i="5"/>
  <c r="P16" i="5"/>
  <c r="R18" i="5"/>
  <c r="R17" i="5"/>
  <c r="R13" i="5"/>
  <c r="R14" i="5"/>
  <c r="R15" i="5"/>
  <c r="R12" i="5"/>
  <c r="R16" i="5" s="1"/>
  <c r="R25" i="4"/>
  <c r="N22" i="4"/>
  <c r="X22" i="4" s="1"/>
  <c r="X23" i="4" s="1"/>
  <c r="K26" i="8"/>
  <c r="I26" i="8"/>
  <c r="G26" i="8"/>
  <c r="E26" i="8"/>
  <c r="N21" i="4"/>
  <c r="R19" i="5" l="1"/>
  <c r="P20" i="5"/>
  <c r="R20" i="5" s="1"/>
  <c r="T19" i="5"/>
  <c r="X16" i="4"/>
  <c r="P21" i="5" l="1"/>
  <c r="R21" i="5"/>
  <c r="J69" i="6"/>
  <c r="H69" i="6"/>
  <c r="F69" i="6"/>
  <c r="D69" i="6"/>
  <c r="X19" i="4" l="1"/>
  <c r="X26" i="4" s="1"/>
  <c r="Z13" i="4"/>
  <c r="Z20" i="4"/>
  <c r="AB20" i="4" s="1"/>
  <c r="AF20" i="4" s="1"/>
  <c r="Z25" i="4"/>
  <c r="AB25" i="4" s="1"/>
  <c r="Z21" i="4"/>
  <c r="AB21" i="4" s="1"/>
  <c r="Z22" i="4"/>
  <c r="AB22" i="4" s="1"/>
  <c r="AF22" i="4" s="1"/>
  <c r="N18" i="5"/>
  <c r="T18" i="5" s="1"/>
  <c r="N15" i="4"/>
  <c r="E37" i="8"/>
  <c r="AF21" i="4" l="1"/>
  <c r="E58" i="1"/>
  <c r="E50" i="1"/>
  <c r="E28" i="1"/>
  <c r="E19" i="1"/>
  <c r="E60" i="1" l="1"/>
  <c r="G50" i="1" l="1"/>
  <c r="R18" i="4"/>
  <c r="N14" i="5"/>
  <c r="D81" i="6" l="1"/>
  <c r="E12" i="8"/>
  <c r="Z23" i="4" l="1"/>
  <c r="Z14" i="4"/>
  <c r="Z15" i="4"/>
  <c r="AB15" i="4" s="1"/>
  <c r="AF15" i="4" s="1"/>
  <c r="Z16" i="4"/>
  <c r="AB16" i="4" s="1"/>
  <c r="AF16" i="4" s="1"/>
  <c r="D19" i="4"/>
  <c r="Z17" i="4"/>
  <c r="G67" i="1" l="1"/>
  <c r="D26" i="4"/>
  <c r="E67" i="1" s="1"/>
  <c r="E48" i="8"/>
  <c r="AD23" i="4" s="1"/>
  <c r="K37" i="8"/>
  <c r="I37" i="8"/>
  <c r="G37" i="8"/>
  <c r="D16" i="5" l="1"/>
  <c r="AB14" i="4"/>
  <c r="AF14" i="4" s="1"/>
  <c r="E15" i="8"/>
  <c r="K67" i="1" l="1"/>
  <c r="D21" i="5"/>
  <c r="I67" i="1" s="1"/>
  <c r="H71" i="6"/>
  <c r="D71" i="6"/>
  <c r="K48" i="8" l="1"/>
  <c r="I48" i="8"/>
  <c r="G48" i="8"/>
  <c r="AD17" i="4" s="1"/>
  <c r="K15" i="8"/>
  <c r="I15" i="8"/>
  <c r="G15" i="8"/>
  <c r="K12" i="8"/>
  <c r="I12" i="8"/>
  <c r="G12" i="8"/>
  <c r="E16" i="8"/>
  <c r="E20" i="8" l="1"/>
  <c r="E27" i="8" s="1"/>
  <c r="E29" i="8" s="1"/>
  <c r="E31" i="8" s="1"/>
  <c r="E41" i="8" s="1"/>
  <c r="E51" i="8" s="1"/>
  <c r="K16" i="8"/>
  <c r="K20" i="8" s="1"/>
  <c r="G16" i="8"/>
  <c r="G20" i="8" s="1"/>
  <c r="I16" i="8"/>
  <c r="I20" i="8" s="1"/>
  <c r="I50" i="1"/>
  <c r="I28" i="1"/>
  <c r="I19" i="1"/>
  <c r="I27" i="8" l="1"/>
  <c r="I29" i="8" s="1"/>
  <c r="I31" i="8" s="1"/>
  <c r="G27" i="8"/>
  <c r="G29" i="8" s="1"/>
  <c r="F10" i="6" s="1"/>
  <c r="F34" i="6" s="1"/>
  <c r="F39" i="6" s="1"/>
  <c r="K27" i="8"/>
  <c r="K29" i="8" s="1"/>
  <c r="K31" i="8" s="1"/>
  <c r="N23" i="4"/>
  <c r="E38" i="8"/>
  <c r="E47" i="8" s="1"/>
  <c r="E49" i="8" s="1"/>
  <c r="E30" i="1"/>
  <c r="D10" i="6"/>
  <c r="L16" i="5"/>
  <c r="Z18" i="4"/>
  <c r="R19" i="4"/>
  <c r="R26" i="4" s="1"/>
  <c r="P19" i="4"/>
  <c r="P26" i="4" s="1"/>
  <c r="L19" i="4"/>
  <c r="L26" i="4" s="1"/>
  <c r="E72" i="1" s="1"/>
  <c r="J19" i="4"/>
  <c r="H19" i="4"/>
  <c r="H26" i="4" s="1"/>
  <c r="E69" i="1" s="1"/>
  <c r="F19" i="4"/>
  <c r="F26" i="4" s="1"/>
  <c r="E68" i="1" s="1"/>
  <c r="I58" i="1"/>
  <c r="G58" i="1"/>
  <c r="K58" i="1"/>
  <c r="G28" i="1"/>
  <c r="K28" i="1"/>
  <c r="K19" i="1"/>
  <c r="D34" i="6" l="1"/>
  <c r="D39" i="6" s="1"/>
  <c r="D70" i="6" s="1"/>
  <c r="D72" i="6" s="1"/>
  <c r="G31" i="8"/>
  <c r="G38" i="8" s="1"/>
  <c r="G47" i="8" s="1"/>
  <c r="G49" i="8" s="1"/>
  <c r="H10" i="6"/>
  <c r="H34" i="6" s="1"/>
  <c r="H39" i="6" s="1"/>
  <c r="J10" i="6"/>
  <c r="J34" i="6" s="1"/>
  <c r="J39" i="6" s="1"/>
  <c r="AB23" i="4"/>
  <c r="AB18" i="4"/>
  <c r="AF18" i="4" s="1"/>
  <c r="Z19" i="4"/>
  <c r="Z26" i="4" s="1"/>
  <c r="K72" i="1"/>
  <c r="L21" i="5"/>
  <c r="I72" i="1" s="1"/>
  <c r="G72" i="1"/>
  <c r="I38" i="8"/>
  <c r="I47" i="8" s="1"/>
  <c r="I49" i="8" s="1"/>
  <c r="I41" i="8"/>
  <c r="I51" i="8" s="1"/>
  <c r="G71" i="1"/>
  <c r="E71" i="1"/>
  <c r="G69" i="1"/>
  <c r="G68" i="1"/>
  <c r="K38" i="8"/>
  <c r="K47" i="8" s="1"/>
  <c r="K49" i="8" s="1"/>
  <c r="E43" i="8"/>
  <c r="K41" i="8"/>
  <c r="K51" i="8" s="1"/>
  <c r="G41" i="8" l="1"/>
  <c r="G51" i="8" s="1"/>
  <c r="AF23" i="4"/>
  <c r="N20" i="5"/>
  <c r="T20" i="5" s="1"/>
  <c r="N15" i="5"/>
  <c r="T15" i="5" s="1"/>
  <c r="K43" i="8"/>
  <c r="I43" i="8"/>
  <c r="G43" i="8" l="1"/>
  <c r="N17" i="4"/>
  <c r="AB17" i="4" s="1"/>
  <c r="AF17" i="4" s="1"/>
  <c r="N16" i="5"/>
  <c r="N21" i="5" s="1"/>
  <c r="I73" i="1" s="1"/>
  <c r="AD19" i="4"/>
  <c r="AD26" i="4" s="1"/>
  <c r="V19" i="4"/>
  <c r="V26" i="4" s="1"/>
  <c r="T19" i="4"/>
  <c r="T26" i="4" s="1"/>
  <c r="K73" i="1" l="1"/>
  <c r="G76" i="1"/>
  <c r="E76" i="1"/>
  <c r="K50" i="1" l="1"/>
  <c r="K60" i="1" s="1"/>
  <c r="G19" i="1"/>
  <c r="F16" i="5"/>
  <c r="H16" i="5"/>
  <c r="J16" i="5"/>
  <c r="T16" i="5"/>
  <c r="T21" i="5" s="1"/>
  <c r="J81" i="6"/>
  <c r="H81" i="6"/>
  <c r="F81" i="6"/>
  <c r="I60" i="1"/>
  <c r="G60" i="1"/>
  <c r="A34" i="1"/>
  <c r="K71" i="1" l="1"/>
  <c r="J21" i="5"/>
  <c r="I71" i="1" s="1"/>
  <c r="K68" i="1"/>
  <c r="F21" i="5"/>
  <c r="I68" i="1" s="1"/>
  <c r="K69" i="1"/>
  <c r="H21" i="5"/>
  <c r="I69" i="1" s="1"/>
  <c r="G30" i="1"/>
  <c r="K30" i="1"/>
  <c r="AB13" i="4"/>
  <c r="I30" i="1"/>
  <c r="G74" i="1" l="1"/>
  <c r="E74" i="1"/>
  <c r="AF13" i="4"/>
  <c r="J70" i="6"/>
  <c r="J72" i="6" s="1"/>
  <c r="F70" i="6" l="1"/>
  <c r="F72" i="6" s="1"/>
  <c r="H70" i="6" l="1"/>
  <c r="H72" i="6" s="1"/>
  <c r="K75" i="1" l="1"/>
  <c r="K77" i="1" s="1"/>
  <c r="K80" i="1" s="1"/>
  <c r="N19" i="4" l="1"/>
  <c r="N26" i="4" s="1"/>
  <c r="I75" i="1"/>
  <c r="I77" i="1" s="1"/>
  <c r="I80" i="1" s="1"/>
  <c r="G73" i="1" l="1"/>
  <c r="G75" i="1" s="1"/>
  <c r="G77" i="1" s="1"/>
  <c r="G80" i="1" s="1"/>
  <c r="E73" i="1"/>
  <c r="E75" i="1" s="1"/>
  <c r="E77" i="1" s="1"/>
  <c r="E80" i="1" s="1"/>
  <c r="AF19" i="4"/>
  <c r="AF26" i="4" s="1"/>
  <c r="AB19" i="4"/>
  <c r="AB26" i="4" s="1"/>
</calcChain>
</file>

<file path=xl/sharedStrings.xml><?xml version="1.0" encoding="utf-8"?>
<sst xmlns="http://schemas.openxmlformats.org/spreadsheetml/2006/main" count="322" uniqueCount="223">
  <si>
    <t>STATEMENTS OF FINANCIAL POSITION</t>
  </si>
  <si>
    <t>Consolidated</t>
  </si>
  <si>
    <t>Separate</t>
  </si>
  <si>
    <t>Notes</t>
  </si>
  <si>
    <t>ASSETS</t>
  </si>
  <si>
    <t>Current assets</t>
  </si>
  <si>
    <t>Cash and cash equivalents</t>
  </si>
  <si>
    <t>Inventories</t>
  </si>
  <si>
    <t>Current tax assets</t>
  </si>
  <si>
    <t>Other current assets</t>
  </si>
  <si>
    <t>Total current assets</t>
  </si>
  <si>
    <t>Investments in subsidiaries</t>
  </si>
  <si>
    <t>Investment property</t>
  </si>
  <si>
    <t>Right-of-use assets</t>
  </si>
  <si>
    <t>Deferred tax assets</t>
  </si>
  <si>
    <t>TOTAL ASSETS</t>
  </si>
  <si>
    <t>STATEMENTS OF FINANCIAL POSITION (CONT.)</t>
  </si>
  <si>
    <t>Current liabilities</t>
  </si>
  <si>
    <t>Trade and other current payables</t>
  </si>
  <si>
    <t>Current provisions for employee benefit</t>
  </si>
  <si>
    <t>Current income tax payable</t>
  </si>
  <si>
    <t>Other current liabilities</t>
  </si>
  <si>
    <t>Total current liabilities</t>
  </si>
  <si>
    <t>Deferred tax liabilities</t>
  </si>
  <si>
    <t>Total liabilities</t>
  </si>
  <si>
    <t>Shareholders’ equity</t>
  </si>
  <si>
    <t xml:space="preserve">Share capital </t>
  </si>
  <si>
    <t xml:space="preserve">Authorized share capital </t>
  </si>
  <si>
    <t xml:space="preserve">  26,295,658,054 common shares of Baht 1 par value</t>
  </si>
  <si>
    <t xml:space="preserve">Issued and fully paid - up share </t>
  </si>
  <si>
    <t xml:space="preserve">  17,374,401,054 common shares of Baht 1 par value</t>
  </si>
  <si>
    <t>Treasury stock</t>
  </si>
  <si>
    <t>Premium on share capital</t>
  </si>
  <si>
    <t>Retained earnings</t>
  </si>
  <si>
    <t xml:space="preserve"> - Appropriated for legal reserve</t>
  </si>
  <si>
    <t xml:space="preserve"> - Appropriated for treasury stock reserve</t>
  </si>
  <si>
    <t xml:space="preserve"> - Unappropriated</t>
  </si>
  <si>
    <t>Other components of shareholders’ equity</t>
  </si>
  <si>
    <t>Total shareholders’ equity of the Company</t>
  </si>
  <si>
    <t>Total shareholders’ equity</t>
  </si>
  <si>
    <t>SHAREHOLDERS’ EQUITY</t>
  </si>
  <si>
    <t>STATEMENTS OF COMPREHENSIVE INCOME</t>
  </si>
  <si>
    <t>Revenues from sales</t>
  </si>
  <si>
    <t>Revenues from rental and service</t>
  </si>
  <si>
    <t>Total revenues</t>
  </si>
  <si>
    <t xml:space="preserve">Costs of sales </t>
  </si>
  <si>
    <t>Costs of rental and services</t>
  </si>
  <si>
    <t>Total costs</t>
  </si>
  <si>
    <t>Other revenues</t>
  </si>
  <si>
    <t>Selling expenses</t>
  </si>
  <si>
    <t>Administrative expenses</t>
  </si>
  <si>
    <t>Finance costs</t>
  </si>
  <si>
    <t>Total expenses</t>
  </si>
  <si>
    <t>Currency translation differences</t>
  </si>
  <si>
    <t>Depreciation on surplus on revaluation of assets</t>
  </si>
  <si>
    <t>Owners of the parent</t>
  </si>
  <si>
    <t>STATEMENTS OF CHANGES IN SHAREHOLDERS' EQUITY</t>
  </si>
  <si>
    <t xml:space="preserve">Retained earnings </t>
  </si>
  <si>
    <t xml:space="preserve">Premium on share capital </t>
  </si>
  <si>
    <t>Appropriated for legal reserve</t>
  </si>
  <si>
    <t>Unappropriated</t>
  </si>
  <si>
    <t>Surplus on revaluation of assets</t>
  </si>
  <si>
    <t>Net book value of subsidiaries exceed investment as of purchasing date</t>
  </si>
  <si>
    <t>Change in shareholding in subsidiaries</t>
  </si>
  <si>
    <t>Total other components of shareholders’ equity</t>
  </si>
  <si>
    <t>Total</t>
  </si>
  <si>
    <t>ส่วน</t>
  </si>
  <si>
    <t>ทุนที่ออกและ</t>
  </si>
  <si>
    <t>ส่วนเกิน</t>
  </si>
  <si>
    <t>รวมส่วนของ</t>
  </si>
  <si>
    <t>ได้เสียที่ไม่มี</t>
  </si>
  <si>
    <t>เรียกชำระแล้ว</t>
  </si>
  <si>
    <t>มูลค่าหุ้น</t>
  </si>
  <si>
    <t>บริษัทใหญ่</t>
  </si>
  <si>
    <t>อำนาจควบคุม</t>
  </si>
  <si>
    <r>
      <t>STATEMENTS OF CHANGES IN SHAREHOLDERS' EQUITY</t>
    </r>
    <r>
      <rPr>
        <sz val="12"/>
        <rFont val="Angsana New"/>
        <family val="1"/>
      </rPr>
      <t/>
    </r>
  </si>
  <si>
    <t xml:space="preserve">Total </t>
  </si>
  <si>
    <t>ยังไม่ได้จัดสรร</t>
  </si>
  <si>
    <t xml:space="preserve">STATEMENTS OF CASH FLOWS </t>
  </si>
  <si>
    <t>CASH FLOWS FROM OPERATING ACTIVITIES</t>
  </si>
  <si>
    <t>Interest expense</t>
  </si>
  <si>
    <t>Interest income</t>
  </si>
  <si>
    <t>Other current assets (increase) decrease</t>
  </si>
  <si>
    <t>Depreciation and amortization</t>
  </si>
  <si>
    <t xml:space="preserve">     changes in operating assets and liabilities</t>
  </si>
  <si>
    <t>Provisions for employee benefit</t>
  </si>
  <si>
    <t>Income tax paid</t>
  </si>
  <si>
    <t>Cash paid for employee benefits</t>
  </si>
  <si>
    <t>CASH FLOWS FROM INVESTING ACTIVITIES</t>
  </si>
  <si>
    <t>Interest income received</t>
  </si>
  <si>
    <t>Proceeds from dividend income</t>
  </si>
  <si>
    <t>Cash paid for purchase of fixed assets</t>
  </si>
  <si>
    <t>Cash paid for purchase of investment property</t>
  </si>
  <si>
    <t>CASH FLOWS FROM FINANCING ACTIVITIES</t>
  </si>
  <si>
    <t>Cash paid for long - term loans</t>
  </si>
  <si>
    <t>Dividend payment of subsidiaries</t>
  </si>
  <si>
    <t>Net increase (decrease) in cash and cash equivalents</t>
  </si>
  <si>
    <t>STATEMENTS OF CASH FLOWS (CONT.)</t>
  </si>
  <si>
    <t xml:space="preserve">  Cash on hand</t>
  </si>
  <si>
    <t xml:space="preserve">  Undeposited cheques</t>
  </si>
  <si>
    <t xml:space="preserve">  Saving accounts </t>
  </si>
  <si>
    <t xml:space="preserve">  Current account</t>
  </si>
  <si>
    <t xml:space="preserve">  Fixed deposits</t>
  </si>
  <si>
    <t xml:space="preserve">  Total</t>
  </si>
  <si>
    <t>Cash recieved from refundable withholding tax</t>
  </si>
  <si>
    <t>Lease liabilities</t>
  </si>
  <si>
    <t>Provision for loss on pending lawsuits</t>
  </si>
  <si>
    <t>Total equity attributable to owner's of 
the parent</t>
  </si>
  <si>
    <t>Appropriated for treasury stock reserve</t>
  </si>
  <si>
    <t xml:space="preserve">Appropriated for treasury stock reserve </t>
  </si>
  <si>
    <t>Trade and other current receivables - net</t>
  </si>
  <si>
    <t>Other current financial assets</t>
  </si>
  <si>
    <t>Property, plant and equipment - net</t>
  </si>
  <si>
    <t>Other current liabilities increase (decrease)</t>
  </si>
  <si>
    <t>Lease liabilities, net of current portion</t>
  </si>
  <si>
    <t>Net cash provided by (used in) operating activities</t>
  </si>
  <si>
    <t>Trade and other current receivables (increase) decrease</t>
  </si>
  <si>
    <t>9</t>
  </si>
  <si>
    <t>financial statements</t>
  </si>
  <si>
    <t>Consolidated financial statements</t>
  </si>
  <si>
    <t>Separate financial statements</t>
  </si>
  <si>
    <t>Loss on pending lawsuits</t>
  </si>
  <si>
    <t>Dividend income</t>
  </si>
  <si>
    <t xml:space="preserve">Dividend payment </t>
  </si>
  <si>
    <t>Dividends payment</t>
  </si>
  <si>
    <t>LIABILITIES AND SHAREHOLDERS' EQUITY</t>
  </si>
  <si>
    <t>Profit (loss) before income tax expense</t>
  </si>
  <si>
    <t>Earnings (loss) per share</t>
  </si>
  <si>
    <t>Basic earnings (loss) per share (Baht)</t>
  </si>
  <si>
    <t>Trade and other current payables increase (decrease)</t>
  </si>
  <si>
    <t>Cash paid for lease liabilities</t>
  </si>
  <si>
    <t>Cash paid for loans to related parties</t>
  </si>
  <si>
    <t>(Unit :  Baht)</t>
  </si>
  <si>
    <t>(Unit : Baht)</t>
  </si>
  <si>
    <t>2022</t>
  </si>
  <si>
    <t>Gain on revaluation of investment property</t>
  </si>
  <si>
    <t>Profit (loss) for the year</t>
  </si>
  <si>
    <t>Other comprehensive income (expense)</t>
  </si>
  <si>
    <t>Components of other comprehensive income</t>
  </si>
  <si>
    <t>that will not be reclassified to profit or loss subsequently</t>
  </si>
  <si>
    <t>Other comprehensive income (expense) for the year - net of tax</t>
  </si>
  <si>
    <t>Total comprehensive income (expense) for the year</t>
  </si>
  <si>
    <t>Gains (losses) on remeasurements of defined benefit plans</t>
  </si>
  <si>
    <t>Transfered to retained earnings</t>
  </si>
  <si>
    <t>Balance as at March 31, 2022</t>
  </si>
  <si>
    <t>8</t>
  </si>
  <si>
    <t>5.4</t>
  </si>
  <si>
    <t>18</t>
  </si>
  <si>
    <t>Short - term loans to related parties - net</t>
  </si>
  <si>
    <t>Non - current assets</t>
  </si>
  <si>
    <t>Other non - current assets</t>
  </si>
  <si>
    <t>Total non - current assets</t>
  </si>
  <si>
    <t>Non - current liabilities</t>
  </si>
  <si>
    <t>Long - term loans</t>
  </si>
  <si>
    <t>Non - current provisions for employee benefit</t>
  </si>
  <si>
    <t>Other - non current liabilities</t>
  </si>
  <si>
    <t>Total non - current  liabilities</t>
  </si>
  <si>
    <t>Non - controlling interests</t>
  </si>
  <si>
    <t>Profit (loss) attributable to :</t>
  </si>
  <si>
    <t>attributable to :</t>
  </si>
  <si>
    <t>Comprehensive income (expense) for the year</t>
  </si>
  <si>
    <t xml:space="preserve">Issued and paid - up share capital </t>
  </si>
  <si>
    <t>Inventories (increase) decrease</t>
  </si>
  <si>
    <t>Other non - current assets (increase) decrease</t>
  </si>
  <si>
    <t>Other non - current liabilities increase (decrease)</t>
  </si>
  <si>
    <t>Total adjusments to reconcile profit (loss)</t>
  </si>
  <si>
    <t>Net cash provied by (use in) investing activities</t>
  </si>
  <si>
    <t>Net cash provied by (used in) financing activities</t>
  </si>
  <si>
    <t>Cash and cash equivalents at beginning of the year</t>
  </si>
  <si>
    <t>Cash and cash equivalents at ending of the year</t>
  </si>
  <si>
    <t>Supplemental Disclosures of Cash Flows Information :</t>
  </si>
  <si>
    <t xml:space="preserve">Issued and 
paid - up 
share capital </t>
  </si>
  <si>
    <t>Non - controlling  interests</t>
  </si>
  <si>
    <t xml:space="preserve"> TOTAL LIABILITIES AND  </t>
  </si>
  <si>
    <t>Management benefit expense</t>
  </si>
  <si>
    <t>7</t>
  </si>
  <si>
    <t>5.5, 12</t>
  </si>
  <si>
    <t>17</t>
  </si>
  <si>
    <t>13</t>
  </si>
  <si>
    <t>5.6, 14</t>
  </si>
  <si>
    <t>5.7, 16</t>
  </si>
  <si>
    <t>5.5, 19</t>
  </si>
  <si>
    <t>15</t>
  </si>
  <si>
    <t>11</t>
  </si>
  <si>
    <t>Amortization of with holding tax</t>
  </si>
  <si>
    <t>Proceeds from loans to related parties</t>
  </si>
  <si>
    <t>Gross profit (loss)</t>
  </si>
  <si>
    <t>Profit (loss) from operating activities</t>
  </si>
  <si>
    <t>Profit (loss) before expenses</t>
  </si>
  <si>
    <t>Gains (loss) on revaluation of employee benefit</t>
  </si>
  <si>
    <t>Finance cost</t>
  </si>
  <si>
    <t>(Profit) loss on sale of investment property</t>
  </si>
  <si>
    <t>Adjustment for :</t>
  </si>
  <si>
    <t>(Reverse) expected credit loss</t>
  </si>
  <si>
    <t>(Gain) loss for give on debt forgiveness from subsidiary</t>
  </si>
  <si>
    <t>1.    Cash and cash equivalents comprised of :</t>
  </si>
  <si>
    <t>5.2, 6</t>
  </si>
  <si>
    <t>(Increase) decrease in other current financial assets</t>
  </si>
  <si>
    <t>Current portion of long - term loans</t>
  </si>
  <si>
    <t>(2022 : 17,353 million shares)</t>
  </si>
  <si>
    <t>(Profit) loss on sale and write off of fixed assets</t>
  </si>
  <si>
    <t>AS AT MARCH 31, 2023</t>
  </si>
  <si>
    <t>FOR THE YEAR ENDED MARCH 31, 2023</t>
  </si>
  <si>
    <t>2023</t>
  </si>
  <si>
    <t>Balance as at April 1, 2021</t>
  </si>
  <si>
    <t>Balance as at March 31, 2023</t>
  </si>
  <si>
    <t>30(b)</t>
  </si>
  <si>
    <t>(2023 : 17,353 million shares)</t>
  </si>
  <si>
    <t>Cash received from sale of fixed assets</t>
  </si>
  <si>
    <t>Cash received from sale of investment property</t>
  </si>
  <si>
    <t>Cash received from long - term loans</t>
  </si>
  <si>
    <t>Adjustment with other income from the reduction of lease liabilities</t>
  </si>
  <si>
    <t>2.    Non - cash transactions</t>
  </si>
  <si>
    <t>- Cash paid for purchase of property, plants and equipment set off</t>
  </si>
  <si>
    <t>- Cash received in advance from sale of investment property</t>
  </si>
  <si>
    <t>Profit (loss) on revaluation of assets</t>
  </si>
  <si>
    <t xml:space="preserve">          from construction payable</t>
  </si>
  <si>
    <t>(Gain) loss on revaluation of investment property</t>
  </si>
  <si>
    <t>Income tax</t>
  </si>
  <si>
    <t>Unrealized loss for exchange rate</t>
  </si>
  <si>
    <t>(Gain) loss from lease change</t>
  </si>
  <si>
    <t>BANGKOK LAND PUBLIC COMPANY LIMITED AND ITS SUBSIDIARIES</t>
  </si>
  <si>
    <t>Unrealized (gain) loss  from exchange rate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</si>
</sst>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1">
    <numFmt numFmtId="8" formatCode="&quot;฿&quot;#,##0.00;[Red]\-&quot;฿&quot;#,##0.00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64" formatCode="_(* #,##0.00_);_(* \(#,##0.00\);_(* &quot;-&quot;??_);_(@_)"/>
    <numFmt numFmtId="165" formatCode="#,##0;\(#,##0\);\-"/>
    <numFmt numFmtId="166" formatCode="#,##0;\(#,##0\)"/>
    <numFmt numFmtId="167" formatCode="#,##0.00;\(#,##0.00\);\-"/>
    <numFmt numFmtId="168" formatCode="_-* #,##0_-;\-* #,##0_-;_-* &quot;-&quot;??_-;_-@_-"/>
    <numFmt numFmtId="169" formatCode="#,##0.000;\(#,##0.000\);\-"/>
    <numFmt numFmtId="170" formatCode="#,##0.00;\(#,##0.00\)"/>
    <numFmt numFmtId="171" formatCode="#,##0\ ;\(#,##0\)"/>
    <numFmt numFmtId="172" formatCode="\t&quot;฿&quot;#,##0_);\(\t&quot;฿&quot;#,##0\)"/>
    <numFmt numFmtId="173" formatCode="_-* #,##0.00\ _F_-;\-* #,##0.00\ _F_-;_-* &quot;-&quot;??\ _F_-;_-@_-"/>
    <numFmt numFmtId="174" formatCode="0.00000000000"/>
    <numFmt numFmtId="175" formatCode="mmmm\,yy;@"/>
    <numFmt numFmtId="176" formatCode="\$#,##0.00;\(\$#,##0.00\)"/>
    <numFmt numFmtId="177" formatCode="\$#,##0;\(\$#,##0\)"/>
    <numFmt numFmtId="178" formatCode="_-[$€-2]* #,##0.00_-;\-[$€-2]* #,##0.00_-;_-[$€-2]* &quot;-&quot;??_-"/>
    <numFmt numFmtId="179" formatCode="0.00_)"/>
    <numFmt numFmtId="180" formatCode="0%_);\(0%\)"/>
  </numFmts>
  <fonts count="38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4"/>
      <name val="Angsana New"/>
      <family val="1"/>
    </font>
    <font>
      <sz val="14"/>
      <name val="Cordia New"/>
      <family val="2"/>
    </font>
    <font>
      <sz val="14"/>
      <name val="Angsana New"/>
      <family val="1"/>
    </font>
    <font>
      <sz val="16"/>
      <name val="Angsana New"/>
      <family val="1"/>
    </font>
    <font>
      <sz val="12"/>
      <name val="Helv"/>
      <charset val="222"/>
    </font>
    <font>
      <sz val="12"/>
      <name val="Angsana New"/>
      <family val="1"/>
    </font>
    <font>
      <sz val="14"/>
      <name val="AngsanaUPC"/>
      <family val="1"/>
    </font>
    <font>
      <sz val="10"/>
      <name val="Arial"/>
      <family val="2"/>
    </font>
    <font>
      <sz val="10"/>
      <name val="Times New Roman"/>
      <family val="1"/>
    </font>
    <font>
      <sz val="14"/>
      <name val="AngsanaUPC"/>
      <family val="1"/>
      <charset val="222"/>
    </font>
    <font>
      <sz val="12"/>
      <name val="Arial"/>
      <family val="2"/>
    </font>
    <font>
      <sz val="8"/>
      <name val="Arial"/>
      <family val="2"/>
    </font>
    <font>
      <b/>
      <sz val="10"/>
      <name val="Arial"/>
      <family val="2"/>
    </font>
    <font>
      <b/>
      <sz val="18"/>
      <name val="Arial"/>
      <family val="2"/>
    </font>
    <font>
      <b/>
      <sz val="12"/>
      <name val="Arial"/>
      <family val="2"/>
    </font>
    <font>
      <u/>
      <sz val="10"/>
      <color indexed="12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0"/>
      <color indexed="8"/>
      <name val="Arial"/>
      <family val="2"/>
    </font>
    <font>
      <b/>
      <sz val="10"/>
      <color indexed="10"/>
      <name val="ARIAL"/>
      <family val="2"/>
    </font>
    <font>
      <sz val="11"/>
      <color theme="1"/>
      <name val="Calibri"/>
      <family val="2"/>
      <charset val="222"/>
      <scheme val="minor"/>
    </font>
    <font>
      <sz val="14"/>
      <name val="Angsana New"/>
      <family val="1"/>
      <charset val="222"/>
    </font>
    <font>
      <sz val="10"/>
      <name val="Arial"/>
      <family val="2"/>
      <charset val="222"/>
    </font>
    <font>
      <b/>
      <sz val="16"/>
      <name val="Angsana New"/>
      <family val="1"/>
    </font>
    <font>
      <sz val="16"/>
      <color theme="1"/>
      <name val="Calibri"/>
      <family val="2"/>
      <scheme val="minor"/>
    </font>
    <font>
      <sz val="16"/>
      <name val="Angsana New"/>
      <family val="1"/>
      <charset val="222"/>
    </font>
    <font>
      <b/>
      <sz val="18"/>
      <name val="Angsana New"/>
      <family val="1"/>
    </font>
    <font>
      <sz val="18"/>
      <name val="Angsana New"/>
      <family val="1"/>
    </font>
    <font>
      <sz val="18"/>
      <color theme="1"/>
      <name val="Calibri"/>
      <family val="2"/>
      <scheme val="minor"/>
    </font>
    <font>
      <sz val="18"/>
      <name val="Angsana New"/>
      <family val="1"/>
      <charset val="222"/>
    </font>
    <font>
      <sz val="18"/>
      <color theme="1"/>
      <name val="Calibri"/>
      <family val="2"/>
      <charset val="222"/>
      <scheme val="minor"/>
    </font>
    <font>
      <sz val="14"/>
      <color theme="1"/>
      <name val="Calibri"/>
      <family val="2"/>
      <scheme val="minor"/>
    </font>
    <font>
      <b/>
      <sz val="14"/>
      <name val="Angsana New"/>
      <family val="1"/>
      <charset val="222"/>
    </font>
    <font>
      <b/>
      <sz val="14"/>
      <color theme="1"/>
      <name val="Calibri"/>
      <family val="2"/>
      <charset val="22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26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double">
        <color indexed="64"/>
      </top>
      <bottom/>
      <diagonal/>
    </border>
  </borders>
  <cellStyleXfs count="165">
    <xf numFmtId="0" fontId="0" fillId="0" borderId="0"/>
    <xf numFmtId="164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5" fillId="0" borderId="0"/>
    <xf numFmtId="164" fontId="5" fillId="0" borderId="0" applyFont="0" applyFill="0" applyBorder="0" applyAlignment="0" applyProtection="0"/>
    <xf numFmtId="0" fontId="5" fillId="0" borderId="0"/>
    <xf numFmtId="0" fontId="7" fillId="0" borderId="0"/>
    <xf numFmtId="0" fontId="3" fillId="0" borderId="0"/>
    <xf numFmtId="0" fontId="3" fillId="0" borderId="0"/>
    <xf numFmtId="0" fontId="7" fillId="0" borderId="0"/>
    <xf numFmtId="0" fontId="5" fillId="0" borderId="0"/>
    <xf numFmtId="39" fontId="8" fillId="0" borderId="0"/>
    <xf numFmtId="0" fontId="7" fillId="0" borderId="0"/>
    <xf numFmtId="0" fontId="11" fillId="0" borderId="0"/>
    <xf numFmtId="173" fontId="12" fillId="0" borderId="0" applyFont="0" applyFill="0" applyBorder="0" applyAlignment="0" applyProtection="0"/>
    <xf numFmtId="174" fontId="13" fillId="0" borderId="0" applyFont="0" applyFill="0" applyBorder="0" applyAlignment="0" applyProtection="0"/>
    <xf numFmtId="174" fontId="13" fillId="0" borderId="0" applyFont="0" applyFill="0" applyBorder="0" applyAlignment="0" applyProtection="0"/>
    <xf numFmtId="43" fontId="24" fillId="0" borderId="0" applyFont="0" applyFill="0" applyBorder="0" applyAlignment="0" applyProtection="0"/>
    <xf numFmtId="172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0" fontId="5" fillId="0" borderId="0" applyFont="0" applyFill="0" applyBorder="0" applyAlignment="0" applyProtection="0"/>
    <xf numFmtId="164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8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43" fontId="24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166" fontId="12" fillId="0" borderId="0"/>
    <xf numFmtId="176" fontId="12" fillId="0" borderId="0"/>
    <xf numFmtId="0" fontId="14" fillId="0" borderId="0" applyProtection="0"/>
    <xf numFmtId="177" fontId="12" fillId="0" borderId="0"/>
    <xf numFmtId="178" fontId="13" fillId="0" borderId="0" applyFont="0" applyFill="0" applyBorder="0" applyAlignment="0" applyProtection="0"/>
    <xf numFmtId="2" fontId="14" fillId="0" borderId="0" applyProtection="0"/>
    <xf numFmtId="38" fontId="15" fillId="2" borderId="0" applyNumberFormat="0" applyBorder="0" applyAlignment="0" applyProtection="0"/>
    <xf numFmtId="14" fontId="16" fillId="3" borderId="6">
      <alignment horizontal="center" vertical="center" wrapText="1"/>
    </xf>
    <xf numFmtId="0" fontId="17" fillId="0" borderId="0" applyProtection="0"/>
    <xf numFmtId="0" fontId="18" fillId="0" borderId="0" applyProtection="0"/>
    <xf numFmtId="0" fontId="19" fillId="0" borderId="0" applyNumberFormat="0" applyFill="0" applyBorder="0" applyAlignment="0" applyProtection="0">
      <alignment vertical="top"/>
      <protection locked="0"/>
    </xf>
    <xf numFmtId="10" fontId="15" fillId="4" borderId="7" applyNumberFormat="0" applyBorder="0" applyAlignment="0" applyProtection="0"/>
    <xf numFmtId="37" fontId="20" fillId="0" borderId="0"/>
    <xf numFmtId="179" fontId="21" fillId="0" borderId="0"/>
    <xf numFmtId="0" fontId="5" fillId="0" borderId="0"/>
    <xf numFmtId="0" fontId="3" fillId="0" borderId="0"/>
    <xf numFmtId="0" fontId="3" fillId="0" borderId="0"/>
    <xf numFmtId="0" fontId="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" fillId="0" borderId="0"/>
    <xf numFmtId="0" fontId="3" fillId="0" borderId="0"/>
    <xf numFmtId="0" fontId="3" fillId="0" borderId="0"/>
    <xf numFmtId="0" fontId="5" fillId="0" borderId="0"/>
    <xf numFmtId="0" fontId="3" fillId="0" borderId="0"/>
    <xf numFmtId="40" fontId="5" fillId="0" borderId="0"/>
    <xf numFmtId="40" fontId="5" fillId="0" borderId="0"/>
    <xf numFmtId="0" fontId="22" fillId="0" borderId="0">
      <alignment vertical="top"/>
    </xf>
    <xf numFmtId="0" fontId="2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8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" fontId="3" fillId="0" borderId="8" applyNumberFormat="0" applyFill="0" applyAlignment="0" applyProtection="0">
      <alignment horizontal="center" vertical="center"/>
    </xf>
    <xf numFmtId="0" fontId="23" fillId="0" borderId="0" applyFill="0" applyBorder="0" applyProtection="0">
      <alignment horizontal="left" vertical="top"/>
    </xf>
    <xf numFmtId="14" fontId="5" fillId="0" borderId="0" applyFont="0" applyFill="0" applyBorder="0" applyAlignment="0" applyProtection="0"/>
    <xf numFmtId="14" fontId="3" fillId="0" borderId="0" applyFont="0" applyFill="0" applyBorder="0" applyAlignment="0" applyProtection="0"/>
    <xf numFmtId="40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4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4" fontId="3" fillId="0" borderId="0" applyFont="0" applyFill="0" applyBorder="0" applyAlignment="0" applyProtection="0"/>
    <xf numFmtId="14" fontId="3" fillId="0" borderId="0" applyFont="0" applyFill="0" applyBorder="0" applyAlignment="0" applyProtection="0"/>
    <xf numFmtId="1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1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5" fillId="0" borderId="0"/>
    <xf numFmtId="40" fontId="5" fillId="0" borderId="0"/>
    <xf numFmtId="0" fontId="3" fillId="0" borderId="0"/>
    <xf numFmtId="0" fontId="3" fillId="0" borderId="0"/>
    <xf numFmtId="0" fontId="2" fillId="0" borderId="0"/>
    <xf numFmtId="0" fontId="3" fillId="0" borderId="0"/>
    <xf numFmtId="0" fontId="11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11" fillId="0" borderId="0"/>
    <xf numFmtId="0" fontId="11" fillId="0" borderId="0"/>
    <xf numFmtId="0" fontId="1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2" fillId="0" borderId="0" applyFont="0" applyFill="0" applyBorder="0" applyAlignment="0" applyProtection="0"/>
    <xf numFmtId="0" fontId="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7" fillId="0" borderId="0"/>
    <xf numFmtId="0" fontId="7" fillId="0" borderId="0"/>
  </cellStyleXfs>
  <cellXfs count="335">
    <xf numFmtId="0" fontId="0" fillId="0" borderId="0" xfId="0"/>
    <xf numFmtId="165" fontId="0" fillId="0" borderId="0" xfId="0" applyNumberFormat="1"/>
    <xf numFmtId="0" fontId="4" fillId="0" borderId="0" xfId="3" applyFont="1" applyAlignment="1" applyProtection="1">
      <alignment horizontal="center" vertical="center"/>
      <protection locked="0"/>
    </xf>
    <xf numFmtId="0" fontId="4" fillId="0" borderId="1" xfId="3" applyFont="1" applyBorder="1" applyAlignment="1">
      <alignment vertical="center"/>
    </xf>
    <xf numFmtId="49" fontId="4" fillId="0" borderId="0" xfId="0" applyNumberFormat="1" applyFont="1" applyAlignment="1">
      <alignment horizontal="center" vertical="center"/>
    </xf>
    <xf numFmtId="0" fontId="25" fillId="0" borderId="0" xfId="3" applyFont="1" applyAlignment="1" applyProtection="1">
      <alignment horizontal="center" vertical="center"/>
      <protection locked="0"/>
    </xf>
    <xf numFmtId="0" fontId="25" fillId="0" borderId="0" xfId="3" applyFont="1" applyAlignment="1">
      <alignment vertical="center"/>
    </xf>
    <xf numFmtId="0" fontId="3" fillId="0" borderId="0" xfId="0" applyFont="1"/>
    <xf numFmtId="0" fontId="25" fillId="0" borderId="0" xfId="3" applyFont="1" applyAlignment="1" applyProtection="1">
      <alignment horizontal="right" vertical="center"/>
      <protection locked="0"/>
    </xf>
    <xf numFmtId="0" fontId="1" fillId="0" borderId="0" xfId="0" applyFont="1"/>
    <xf numFmtId="165" fontId="25" fillId="0" borderId="0" xfId="10" applyNumberFormat="1" applyFont="1" applyAlignment="1" applyProtection="1">
      <alignment horizontal="right" vertical="center"/>
      <protection locked="0"/>
    </xf>
    <xf numFmtId="170" fontId="4" fillId="0" borderId="1" xfId="10" applyNumberFormat="1" applyFont="1" applyBorder="1" applyAlignment="1" applyProtection="1">
      <alignment horizontal="left" vertical="center"/>
      <protection locked="0"/>
    </xf>
    <xf numFmtId="170" fontId="6" fillId="0" borderId="0" xfId="10" applyNumberFormat="1" applyFont="1" applyAlignment="1" applyProtection="1">
      <alignment vertical="center"/>
      <protection locked="0"/>
    </xf>
    <xf numFmtId="170" fontId="6" fillId="0" borderId="0" xfId="3" applyNumberFormat="1" applyFont="1" applyAlignment="1" applyProtection="1">
      <alignment vertical="center"/>
      <protection locked="0"/>
    </xf>
    <xf numFmtId="165" fontId="25" fillId="0" borderId="0" xfId="2" applyNumberFormat="1" applyFont="1" applyFill="1" applyBorder="1" applyAlignment="1">
      <alignment horizontal="right" vertical="center"/>
    </xf>
    <xf numFmtId="0" fontId="26" fillId="0" borderId="0" xfId="0" applyFont="1"/>
    <xf numFmtId="170" fontId="6" fillId="0" borderId="0" xfId="10" applyNumberFormat="1" applyFont="1" applyAlignment="1">
      <alignment horizontal="right" vertical="center"/>
    </xf>
    <xf numFmtId="170" fontId="6" fillId="0" borderId="0" xfId="0" applyNumberFormat="1" applyFont="1" applyAlignment="1">
      <alignment horizontal="right" vertical="center"/>
    </xf>
    <xf numFmtId="170" fontId="6" fillId="0" borderId="0" xfId="10" quotePrefix="1" applyNumberFormat="1" applyFont="1" applyAlignment="1" applyProtection="1">
      <alignment horizontal="right" vertical="center"/>
      <protection locked="0"/>
    </xf>
    <xf numFmtId="165" fontId="6" fillId="0" borderId="0" xfId="10" quotePrefix="1" applyNumberFormat="1" applyFont="1" applyAlignment="1" applyProtection="1">
      <alignment horizontal="right" vertical="center"/>
      <protection locked="0"/>
    </xf>
    <xf numFmtId="170" fontId="6" fillId="0" borderId="0" xfId="10" applyNumberFormat="1" applyFont="1" applyProtection="1">
      <protection locked="0"/>
    </xf>
    <xf numFmtId="0" fontId="6" fillId="0" borderId="0" xfId="3" applyFont="1" applyAlignment="1" applyProtection="1">
      <alignment horizontal="center"/>
      <protection locked="0"/>
    </xf>
    <xf numFmtId="170" fontId="6" fillId="0" borderId="0" xfId="10" applyNumberFormat="1" applyFont="1" applyAlignment="1" applyProtection="1">
      <alignment horizontal="center"/>
      <protection locked="0"/>
    </xf>
    <xf numFmtId="166" fontId="4" fillId="0" borderId="0" xfId="10" applyNumberFormat="1" applyFont="1" applyAlignment="1" applyProtection="1">
      <alignment horizontal="center"/>
      <protection locked="0"/>
    </xf>
    <xf numFmtId="170" fontId="4" fillId="0" borderId="0" xfId="10" applyNumberFormat="1" applyFont="1" applyAlignment="1" applyProtection="1">
      <alignment horizontal="center"/>
      <protection locked="0"/>
    </xf>
    <xf numFmtId="170" fontId="6" fillId="0" borderId="0" xfId="10" applyNumberFormat="1" applyFont="1" applyAlignment="1" applyProtection="1">
      <alignment horizontal="center" vertical="center"/>
      <protection locked="0"/>
    </xf>
    <xf numFmtId="166" fontId="6" fillId="0" borderId="0" xfId="10" applyNumberFormat="1" applyFont="1" applyAlignment="1" applyProtection="1">
      <alignment horizontal="center" vertical="center"/>
      <protection locked="0"/>
    </xf>
    <xf numFmtId="170" fontId="4" fillId="0" borderId="0" xfId="10" applyNumberFormat="1" applyFont="1" applyAlignment="1" applyProtection="1">
      <alignment horizontal="left" vertical="center"/>
      <protection locked="0"/>
    </xf>
    <xf numFmtId="165" fontId="6" fillId="0" borderId="0" xfId="2" applyNumberFormat="1" applyFont="1" applyFill="1" applyBorder="1" applyAlignment="1">
      <alignment horizontal="right" vertical="center"/>
    </xf>
    <xf numFmtId="170" fontId="6" fillId="0" borderId="0" xfId="2" applyNumberFormat="1" applyFont="1" applyFill="1" applyBorder="1" applyAlignment="1">
      <alignment horizontal="right" vertical="center"/>
    </xf>
    <xf numFmtId="0" fontId="6" fillId="0" borderId="0" xfId="10" applyFont="1" applyAlignment="1" applyProtection="1">
      <alignment vertical="center"/>
      <protection locked="0"/>
    </xf>
    <xf numFmtId="165" fontId="6" fillId="0" borderId="0" xfId="3" applyNumberFormat="1" applyFont="1" applyAlignment="1" applyProtection="1">
      <alignment vertical="center"/>
      <protection locked="0"/>
    </xf>
    <xf numFmtId="0" fontId="4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6" fillId="0" borderId="0" xfId="3" applyFont="1" applyAlignment="1" applyProtection="1">
      <alignment horizontal="center" vertical="center"/>
      <protection locked="0"/>
    </xf>
    <xf numFmtId="165" fontId="6" fillId="0" borderId="0" xfId="10" applyNumberFormat="1" applyFont="1" applyAlignment="1" applyProtection="1">
      <alignment horizontal="right" vertical="center"/>
      <protection locked="0"/>
    </xf>
    <xf numFmtId="166" fontId="6" fillId="0" borderId="0" xfId="10" applyNumberFormat="1" applyFont="1" applyAlignment="1" applyProtection="1">
      <alignment vertical="center"/>
      <protection locked="0"/>
    </xf>
    <xf numFmtId="0" fontId="6" fillId="0" borderId="0" xfId="10" applyFont="1" applyProtection="1">
      <protection locked="0"/>
    </xf>
    <xf numFmtId="0" fontId="4" fillId="0" borderId="0" xfId="3" applyFont="1" applyAlignment="1">
      <alignment vertical="center"/>
    </xf>
    <xf numFmtId="0" fontId="6" fillId="0" borderId="0" xfId="3" applyFont="1" applyAlignment="1" applyProtection="1">
      <alignment horizontal="right" vertical="center"/>
      <protection locked="0"/>
    </xf>
    <xf numFmtId="170" fontId="6" fillId="0" borderId="0" xfId="10" applyNumberFormat="1" applyFont="1" applyAlignment="1" applyProtection="1">
      <alignment horizontal="right" vertical="center"/>
      <protection locked="0"/>
    </xf>
    <xf numFmtId="0" fontId="4" fillId="0" borderId="0" xfId="3" applyFont="1" applyAlignment="1" applyProtection="1">
      <alignment horizontal="right" vertical="center"/>
      <protection locked="0"/>
    </xf>
    <xf numFmtId="0" fontId="4" fillId="0" borderId="0" xfId="0" applyFont="1" applyAlignment="1">
      <alignment horizontal="center" vertical="center"/>
    </xf>
    <xf numFmtId="0" fontId="4" fillId="0" borderId="0" xfId="3" applyFont="1" applyAlignment="1" applyProtection="1">
      <alignment vertical="center"/>
      <protection locked="0"/>
    </xf>
    <xf numFmtId="0" fontId="4" fillId="0" borderId="0" xfId="10" applyFont="1" applyAlignment="1" applyProtection="1">
      <alignment horizontal="left" vertical="center"/>
      <protection locked="0"/>
    </xf>
    <xf numFmtId="0" fontId="4" fillId="0" borderId="1" xfId="10" applyFont="1" applyBorder="1" applyAlignment="1" applyProtection="1">
      <alignment horizontal="left" vertical="center"/>
      <protection locked="0"/>
    </xf>
    <xf numFmtId="165" fontId="6" fillId="0" borderId="5" xfId="10" applyNumberFormat="1" applyFont="1" applyBorder="1" applyAlignment="1" applyProtection="1">
      <alignment horizontal="right" vertical="center"/>
      <protection locked="0"/>
    </xf>
    <xf numFmtId="165" fontId="6" fillId="0" borderId="2" xfId="10" applyNumberFormat="1" applyFont="1" applyBorder="1" applyAlignment="1" applyProtection="1">
      <alignment horizontal="right" vertical="center"/>
      <protection locked="0"/>
    </xf>
    <xf numFmtId="165" fontId="7" fillId="0" borderId="0" xfId="3" applyNumberFormat="1" applyFont="1" applyAlignment="1" applyProtection="1">
      <alignment vertical="center"/>
      <protection locked="0"/>
    </xf>
    <xf numFmtId="166" fontId="27" fillId="0" borderId="0" xfId="3" applyNumberFormat="1" applyFont="1" applyAlignment="1">
      <alignment vertical="center"/>
    </xf>
    <xf numFmtId="0" fontId="28" fillId="0" borderId="0" xfId="0" applyFont="1"/>
    <xf numFmtId="167" fontId="7" fillId="0" borderId="0" xfId="0" applyNumberFormat="1" applyFont="1" applyAlignment="1" applyProtection="1">
      <alignment vertical="center"/>
      <protection locked="0"/>
    </xf>
    <xf numFmtId="166" fontId="7" fillId="0" borderId="0" xfId="0" applyNumberFormat="1" applyFont="1" applyAlignment="1">
      <alignment horizontal="right" vertical="center"/>
    </xf>
    <xf numFmtId="165" fontId="7" fillId="0" borderId="0" xfId="0" applyNumberFormat="1" applyFont="1" applyProtection="1">
      <protection locked="0"/>
    </xf>
    <xf numFmtId="0" fontId="27" fillId="0" borderId="0" xfId="0" applyFont="1" applyAlignment="1">
      <alignment horizontal="center" vertical="center"/>
    </xf>
    <xf numFmtId="165" fontId="7" fillId="0" borderId="0" xfId="0" applyNumberFormat="1" applyFont="1" applyAlignment="1" applyProtection="1">
      <alignment horizontal="right" vertical="center"/>
      <protection locked="0"/>
    </xf>
    <xf numFmtId="43" fontId="7" fillId="0" borderId="0" xfId="2" applyFont="1" applyFill="1" applyAlignment="1" applyProtection="1">
      <alignment vertical="center"/>
      <protection locked="0"/>
    </xf>
    <xf numFmtId="168" fontId="7" fillId="0" borderId="0" xfId="1" applyNumberFormat="1" applyFont="1" applyFill="1" applyBorder="1" applyAlignment="1" applyProtection="1">
      <alignment horizontal="right" vertical="center"/>
      <protection locked="0"/>
    </xf>
    <xf numFmtId="165" fontId="7" fillId="0" borderId="0" xfId="0" applyNumberFormat="1" applyFont="1" applyAlignment="1">
      <alignment horizontal="right" vertical="center"/>
    </xf>
    <xf numFmtId="165" fontId="7" fillId="0" borderId="3" xfId="2" applyNumberFormat="1" applyFont="1" applyFill="1" applyBorder="1" applyAlignment="1" applyProtection="1">
      <alignment vertical="center"/>
      <protection locked="0"/>
    </xf>
    <xf numFmtId="168" fontId="7" fillId="0" borderId="0" xfId="1" applyNumberFormat="1" applyFont="1" applyFill="1" applyProtection="1">
      <protection locked="0"/>
    </xf>
    <xf numFmtId="43" fontId="7" fillId="0" borderId="0" xfId="2" applyFont="1" applyFill="1" applyAlignment="1" applyProtection="1">
      <alignment horizontal="left" vertical="center"/>
      <protection locked="0"/>
    </xf>
    <xf numFmtId="43" fontId="7" fillId="0" borderId="0" xfId="2" applyFont="1" applyFill="1" applyAlignment="1">
      <alignment horizontal="right" vertical="center"/>
    </xf>
    <xf numFmtId="166" fontId="7" fillId="0" borderId="0" xfId="2" applyNumberFormat="1" applyFont="1" applyFill="1" applyAlignment="1" applyProtection="1">
      <alignment horizontal="right" vertical="center"/>
      <protection locked="0"/>
    </xf>
    <xf numFmtId="166" fontId="7" fillId="0" borderId="0" xfId="0" applyNumberFormat="1" applyFont="1" applyAlignment="1" applyProtection="1">
      <alignment horizontal="right" vertical="center"/>
      <protection locked="0"/>
    </xf>
    <xf numFmtId="0" fontId="7" fillId="0" borderId="0" xfId="0" applyFont="1" applyProtection="1">
      <protection locked="0"/>
    </xf>
    <xf numFmtId="0" fontId="7" fillId="0" borderId="0" xfId="0" applyFont="1" applyAlignment="1" applyProtection="1">
      <alignment vertical="center"/>
      <protection locked="0"/>
    </xf>
    <xf numFmtId="165" fontId="7" fillId="0" borderId="0" xfId="2" applyNumberFormat="1" applyFont="1" applyFill="1" applyBorder="1" applyAlignment="1" applyProtection="1">
      <alignment vertical="center"/>
      <protection locked="0"/>
    </xf>
    <xf numFmtId="168" fontId="7" fillId="0" borderId="0" xfId="1" applyNumberFormat="1" applyFont="1" applyFill="1" applyAlignment="1" applyProtection="1">
      <alignment horizontal="right" vertical="center"/>
      <protection locked="0"/>
    </xf>
    <xf numFmtId="0" fontId="27" fillId="0" borderId="0" xfId="0" applyFont="1" applyAlignment="1">
      <alignment vertical="center"/>
    </xf>
    <xf numFmtId="0" fontId="27" fillId="0" borderId="0" xfId="0" applyFont="1"/>
    <xf numFmtId="49" fontId="27" fillId="0" borderId="0" xfId="0" applyNumberFormat="1" applyFont="1" applyAlignment="1">
      <alignment horizontal="center" vertical="center"/>
    </xf>
    <xf numFmtId="0" fontId="27" fillId="0" borderId="1" xfId="3" applyFont="1" applyBorder="1" applyAlignment="1">
      <alignment vertical="center"/>
    </xf>
    <xf numFmtId="49" fontId="7" fillId="0" borderId="1" xfId="0" quotePrefix="1" applyNumberFormat="1" applyFont="1" applyBorder="1" applyAlignment="1">
      <alignment horizontal="center" vertical="center"/>
    </xf>
    <xf numFmtId="166" fontId="7" fillId="0" borderId="0" xfId="0" applyNumberFormat="1" applyFont="1" applyAlignment="1">
      <alignment horizontal="center" vertical="center"/>
    </xf>
    <xf numFmtId="0" fontId="7" fillId="0" borderId="0" xfId="0" applyFont="1" applyAlignment="1">
      <alignment vertical="center"/>
    </xf>
    <xf numFmtId="0" fontId="7" fillId="0" borderId="0" xfId="0" applyFont="1"/>
    <xf numFmtId="0" fontId="27" fillId="0" borderId="0" xfId="3" applyFont="1" applyAlignment="1">
      <alignment vertical="center"/>
    </xf>
    <xf numFmtId="0" fontId="7" fillId="0" borderId="0" xfId="3" applyFont="1" applyAlignment="1" applyProtection="1">
      <alignment vertical="center"/>
      <protection locked="0"/>
    </xf>
    <xf numFmtId="0" fontId="27" fillId="0" borderId="0" xfId="3" applyFont="1" applyAlignment="1" applyProtection="1">
      <alignment vertical="center"/>
      <protection locked="0"/>
    </xf>
    <xf numFmtId="0" fontId="30" fillId="0" borderId="0" xfId="3" applyFont="1" applyAlignment="1" applyProtection="1">
      <alignment vertical="center"/>
      <protection locked="0"/>
    </xf>
    <xf numFmtId="0" fontId="30" fillId="0" borderId="0" xfId="10" applyFont="1" applyAlignment="1" applyProtection="1">
      <alignment horizontal="left" vertical="center"/>
      <protection locked="0"/>
    </xf>
    <xf numFmtId="166" fontId="31" fillId="0" borderId="0" xfId="10" applyNumberFormat="1" applyFont="1" applyAlignment="1" applyProtection="1">
      <alignment vertical="center"/>
      <protection locked="0"/>
    </xf>
    <xf numFmtId="0" fontId="30" fillId="0" borderId="1" xfId="3" applyFont="1" applyBorder="1" applyAlignment="1">
      <alignment vertical="center"/>
    </xf>
    <xf numFmtId="0" fontId="30" fillId="0" borderId="1" xfId="10" applyFont="1" applyBorder="1" applyAlignment="1" applyProtection="1">
      <alignment horizontal="left" vertical="center"/>
      <protection locked="0"/>
    </xf>
    <xf numFmtId="0" fontId="31" fillId="0" borderId="1" xfId="10" applyFont="1" applyBorder="1" applyProtection="1">
      <protection locked="0"/>
    </xf>
    <xf numFmtId="0" fontId="31" fillId="0" borderId="0" xfId="10" applyFont="1" applyAlignment="1" applyProtection="1">
      <alignment vertical="center"/>
      <protection locked="0"/>
    </xf>
    <xf numFmtId="0" fontId="31" fillId="0" borderId="0" xfId="10" applyFont="1" applyAlignment="1" applyProtection="1">
      <alignment horizontal="center" vertical="center"/>
      <protection locked="0"/>
    </xf>
    <xf numFmtId="166" fontId="31" fillId="0" borderId="0" xfId="10" applyNumberFormat="1" applyFont="1" applyAlignment="1" applyProtection="1">
      <alignment horizontal="right" vertical="center"/>
      <protection locked="0"/>
    </xf>
    <xf numFmtId="0" fontId="31" fillId="0" borderId="0" xfId="10" applyFont="1" applyProtection="1">
      <protection locked="0"/>
    </xf>
    <xf numFmtId="0" fontId="31" fillId="0" borderId="0" xfId="3" applyFont="1" applyAlignment="1" applyProtection="1">
      <alignment horizontal="center" vertical="center"/>
      <protection locked="0"/>
    </xf>
    <xf numFmtId="166" fontId="31" fillId="0" borderId="0" xfId="3" applyNumberFormat="1" applyFont="1" applyAlignment="1" applyProtection="1">
      <alignment horizontal="center" vertical="center"/>
      <protection locked="0"/>
    </xf>
    <xf numFmtId="166" fontId="31" fillId="0" borderId="0" xfId="3" applyNumberFormat="1" applyFont="1" applyAlignment="1" applyProtection="1">
      <alignment horizontal="center"/>
      <protection locked="0"/>
    </xf>
    <xf numFmtId="0" fontId="31" fillId="0" borderId="0" xfId="3" applyFont="1" applyAlignment="1" applyProtection="1">
      <alignment horizontal="right" vertical="center"/>
      <protection locked="0"/>
    </xf>
    <xf numFmtId="0" fontId="32" fillId="0" borderId="0" xfId="0" applyFont="1"/>
    <xf numFmtId="49" fontId="31" fillId="0" borderId="0" xfId="12" applyNumberFormat="1" applyFont="1" applyAlignment="1">
      <alignment horizontal="center"/>
    </xf>
    <xf numFmtId="0" fontId="30" fillId="0" borderId="0" xfId="0" applyFont="1" applyAlignment="1">
      <alignment vertical="center"/>
    </xf>
    <xf numFmtId="0" fontId="30" fillId="0" borderId="0" xfId="10" applyFont="1" applyAlignment="1" applyProtection="1">
      <alignment vertical="center"/>
      <protection locked="0"/>
    </xf>
    <xf numFmtId="165" fontId="31" fillId="0" borderId="0" xfId="10" applyNumberFormat="1" applyFont="1" applyAlignment="1" applyProtection="1">
      <alignment horizontal="right" vertical="center"/>
      <protection locked="0"/>
    </xf>
    <xf numFmtId="165" fontId="31" fillId="0" borderId="0" xfId="10" applyNumberFormat="1" applyFont="1" applyProtection="1">
      <protection locked="0"/>
    </xf>
    <xf numFmtId="0" fontId="33" fillId="0" borderId="0" xfId="0" applyFont="1" applyAlignment="1">
      <alignment vertical="center"/>
    </xf>
    <xf numFmtId="0" fontId="33" fillId="0" borderId="0" xfId="10" applyFont="1" applyAlignment="1" applyProtection="1">
      <alignment vertical="center"/>
      <protection locked="0"/>
    </xf>
    <xf numFmtId="165" fontId="33" fillId="0" borderId="0" xfId="10" applyNumberFormat="1" applyFont="1" applyAlignment="1" applyProtection="1">
      <alignment horizontal="right" vertical="center"/>
      <protection locked="0"/>
    </xf>
    <xf numFmtId="165" fontId="33" fillId="0" borderId="0" xfId="10" applyNumberFormat="1" applyFont="1" applyProtection="1">
      <protection locked="0"/>
    </xf>
    <xf numFmtId="0" fontId="34" fillId="0" borderId="0" xfId="0" applyFont="1"/>
    <xf numFmtId="165" fontId="31" fillId="0" borderId="0" xfId="10" applyNumberFormat="1" applyFont="1" applyAlignment="1">
      <alignment horizontal="right" vertical="center"/>
    </xf>
    <xf numFmtId="0" fontId="30" fillId="0" borderId="0" xfId="3" applyFont="1" applyAlignment="1">
      <alignment vertical="center"/>
    </xf>
    <xf numFmtId="165" fontId="31" fillId="0" borderId="2" xfId="10" applyNumberFormat="1" applyFont="1" applyBorder="1" applyAlignment="1" applyProtection="1">
      <alignment horizontal="right" vertical="center"/>
      <protection locked="0"/>
    </xf>
    <xf numFmtId="165" fontId="32" fillId="0" borderId="0" xfId="0" applyNumberFormat="1" applyFont="1"/>
    <xf numFmtId="0" fontId="31" fillId="0" borderId="0" xfId="3" applyFont="1" applyAlignment="1">
      <alignment vertical="center"/>
    </xf>
    <xf numFmtId="171" fontId="31" fillId="0" borderId="0" xfId="10" applyNumberFormat="1" applyFont="1" applyAlignment="1" applyProtection="1">
      <alignment horizontal="right" vertical="center"/>
      <protection locked="0"/>
    </xf>
    <xf numFmtId="165" fontId="31" fillId="0" borderId="5" xfId="10" applyNumberFormat="1" applyFont="1" applyBorder="1" applyAlignment="1" applyProtection="1">
      <alignment horizontal="right" vertical="center"/>
      <protection locked="0"/>
    </xf>
    <xf numFmtId="165" fontId="29" fillId="0" borderId="0" xfId="10" applyNumberFormat="1" applyFont="1" applyAlignment="1" applyProtection="1">
      <alignment horizontal="right" vertical="center"/>
      <protection locked="0"/>
    </xf>
    <xf numFmtId="0" fontId="27" fillId="0" borderId="1" xfId="0" applyFont="1" applyBorder="1" applyAlignment="1">
      <alignment vertical="center"/>
    </xf>
    <xf numFmtId="0" fontId="7" fillId="0" borderId="1" xfId="0" applyFont="1" applyBorder="1" applyAlignment="1" applyProtection="1">
      <alignment vertical="center"/>
      <protection locked="0"/>
    </xf>
    <xf numFmtId="165" fontId="7" fillId="0" borderId="1" xfId="0" applyNumberFormat="1" applyFont="1" applyBorder="1" applyAlignment="1" applyProtection="1">
      <alignment horizontal="right" vertical="center"/>
      <protection locked="0"/>
    </xf>
    <xf numFmtId="166" fontId="7" fillId="0" borderId="1" xfId="0" applyNumberFormat="1" applyFont="1" applyBorder="1" applyAlignment="1" applyProtection="1">
      <alignment horizontal="right" vertical="center"/>
      <protection locked="0"/>
    </xf>
    <xf numFmtId="166" fontId="7" fillId="0" borderId="1" xfId="0" applyNumberFormat="1" applyFont="1" applyBorder="1" applyAlignment="1" applyProtection="1">
      <alignment horizontal="center" vertical="center"/>
      <protection locked="0"/>
    </xf>
    <xf numFmtId="167" fontId="7" fillId="0" borderId="0" xfId="0" applyNumberFormat="1" applyFont="1" applyProtection="1">
      <protection locked="0"/>
    </xf>
    <xf numFmtId="3" fontId="7" fillId="0" borderId="0" xfId="0" applyNumberFormat="1" applyFont="1" applyAlignment="1" applyProtection="1">
      <alignment vertical="center"/>
      <protection locked="0"/>
    </xf>
    <xf numFmtId="165" fontId="7" fillId="0" borderId="0" xfId="1" applyNumberFormat="1" applyFont="1" applyFill="1" applyAlignment="1" applyProtection="1">
      <alignment vertical="center"/>
      <protection locked="0"/>
    </xf>
    <xf numFmtId="0" fontId="27" fillId="0" borderId="0" xfId="0" applyFont="1" applyProtection="1">
      <protection locked="0"/>
    </xf>
    <xf numFmtId="3" fontId="7" fillId="0" borderId="0" xfId="0" applyNumberFormat="1" applyFont="1" applyAlignment="1">
      <alignment vertical="center"/>
    </xf>
    <xf numFmtId="166" fontId="7" fillId="0" borderId="0" xfId="2" applyNumberFormat="1" applyFont="1" applyFill="1" applyAlignment="1">
      <alignment horizontal="right" vertical="center"/>
    </xf>
    <xf numFmtId="165" fontId="7" fillId="0" borderId="0" xfId="10" applyNumberFormat="1" applyFont="1" applyAlignment="1" applyProtection="1">
      <alignment horizontal="right" vertical="center"/>
      <protection locked="0"/>
    </xf>
    <xf numFmtId="168" fontId="7" fillId="0" borderId="0" xfId="1" applyNumberFormat="1" applyFont="1" applyFill="1" applyAlignment="1">
      <alignment horizontal="right" vertical="center"/>
    </xf>
    <xf numFmtId="168" fontId="7" fillId="0" borderId="0" xfId="1" applyNumberFormat="1" applyFont="1" applyFill="1"/>
    <xf numFmtId="168" fontId="7" fillId="0" borderId="0" xfId="1" applyNumberFormat="1" applyFont="1" applyFill="1" applyBorder="1" applyAlignment="1">
      <alignment horizontal="right" vertical="center"/>
    </xf>
    <xf numFmtId="165" fontId="7" fillId="0" borderId="0" xfId="1" applyNumberFormat="1" applyFont="1" applyFill="1"/>
    <xf numFmtId="0" fontId="7" fillId="0" borderId="0" xfId="5" applyFont="1" applyAlignment="1">
      <alignment vertical="center"/>
    </xf>
    <xf numFmtId="168" fontId="7" fillId="0" borderId="0" xfId="1" applyNumberFormat="1" applyFont="1" applyFill="1" applyBorder="1"/>
    <xf numFmtId="165" fontId="7" fillId="0" borderId="0" xfId="1" applyNumberFormat="1" applyFont="1" applyFill="1" applyBorder="1"/>
    <xf numFmtId="165" fontId="7" fillId="0" borderId="0" xfId="1" applyNumberFormat="1" applyFont="1" applyFill="1" applyAlignment="1">
      <alignment horizontal="right" vertical="center"/>
    </xf>
    <xf numFmtId="0" fontId="7" fillId="0" borderId="0" xfId="159" applyFont="1" applyAlignment="1">
      <alignment vertical="center"/>
    </xf>
    <xf numFmtId="165" fontId="7" fillId="0" borderId="0" xfId="1" applyNumberFormat="1" applyFont="1" applyFill="1" applyBorder="1" applyAlignment="1">
      <alignment horizontal="right" vertical="center"/>
    </xf>
    <xf numFmtId="165" fontId="7" fillId="0" borderId="1" xfId="1" applyNumberFormat="1" applyFont="1" applyFill="1" applyBorder="1" applyAlignment="1">
      <alignment horizontal="right" vertical="center"/>
    </xf>
    <xf numFmtId="165" fontId="7" fillId="0" borderId="1" xfId="1" applyNumberFormat="1" applyFont="1" applyFill="1" applyBorder="1"/>
    <xf numFmtId="166" fontId="7" fillId="0" borderId="0" xfId="2" applyNumberFormat="1" applyFont="1" applyFill="1" applyProtection="1">
      <protection locked="0"/>
    </xf>
    <xf numFmtId="166" fontId="27" fillId="0" borderId="0" xfId="2" applyNumberFormat="1" applyFont="1" applyFill="1" applyAlignment="1">
      <alignment vertical="center"/>
    </xf>
    <xf numFmtId="165" fontId="7" fillId="0" borderId="3" xfId="1" applyNumberFormat="1" applyFont="1" applyFill="1" applyBorder="1" applyAlignment="1" applyProtection="1">
      <alignment vertical="center"/>
      <protection locked="0"/>
    </xf>
    <xf numFmtId="164" fontId="7" fillId="0" borderId="0" xfId="1" applyFont="1" applyFill="1" applyProtection="1">
      <protection locked="0"/>
    </xf>
    <xf numFmtId="43" fontId="7" fillId="0" borderId="0" xfId="2" applyFont="1" applyFill="1" applyBorder="1" applyAlignment="1" applyProtection="1">
      <alignment vertical="center"/>
      <protection locked="0"/>
    </xf>
    <xf numFmtId="166" fontId="7" fillId="0" borderId="0" xfId="0" applyNumberFormat="1" applyFont="1" applyProtection="1">
      <protection locked="0"/>
    </xf>
    <xf numFmtId="164" fontId="7" fillId="0" borderId="0" xfId="1" applyFont="1" applyFill="1" applyAlignment="1">
      <alignment horizontal="right" vertical="center"/>
    </xf>
    <xf numFmtId="0" fontId="7" fillId="0" borderId="0" xfId="0" applyFont="1" applyAlignment="1" applyProtection="1">
      <alignment vertical="top" wrapText="1"/>
      <protection locked="0"/>
    </xf>
    <xf numFmtId="0" fontId="27" fillId="0" borderId="0" xfId="0" applyFont="1" applyAlignment="1">
      <alignment horizontal="left" vertical="center"/>
    </xf>
    <xf numFmtId="165" fontId="7" fillId="0" borderId="3" xfId="3" applyNumberFormat="1" applyFont="1" applyBorder="1" applyAlignment="1" applyProtection="1">
      <alignment vertical="center"/>
      <protection locked="0"/>
    </xf>
    <xf numFmtId="166" fontId="7" fillId="0" borderId="3" xfId="2" applyNumberFormat="1" applyFont="1" applyFill="1" applyBorder="1" applyAlignment="1">
      <alignment horizontal="right" vertical="center"/>
    </xf>
    <xf numFmtId="166" fontId="7" fillId="0" borderId="0" xfId="2" applyNumberFormat="1" applyFont="1" applyFill="1" applyBorder="1" applyAlignment="1">
      <alignment horizontal="right" vertical="center"/>
    </xf>
    <xf numFmtId="165" fontId="7" fillId="0" borderId="3" xfId="1" applyNumberFormat="1" applyFont="1" applyFill="1" applyBorder="1" applyAlignment="1">
      <alignment horizontal="right" vertical="center"/>
    </xf>
    <xf numFmtId="165" fontId="7" fillId="0" borderId="5" xfId="0" applyNumberFormat="1" applyFont="1" applyBorder="1" applyAlignment="1">
      <alignment horizontal="right" vertical="center"/>
    </xf>
    <xf numFmtId="165" fontId="28" fillId="0" borderId="0" xfId="0" applyNumberFormat="1" applyFont="1"/>
    <xf numFmtId="165" fontId="7" fillId="0" borderId="0" xfId="2" applyNumberFormat="1" applyFont="1" applyFill="1" applyAlignment="1">
      <alignment horizontal="right" vertical="center"/>
    </xf>
    <xf numFmtId="168" fontId="7" fillId="0" borderId="0" xfId="1" applyNumberFormat="1" applyFont="1" applyFill="1" applyAlignment="1" applyProtection="1">
      <alignment vertical="center"/>
      <protection locked="0"/>
    </xf>
    <xf numFmtId="168" fontId="7" fillId="0" borderId="0" xfId="1" applyNumberFormat="1" applyFont="1" applyFill="1" applyBorder="1" applyAlignment="1" applyProtection="1">
      <alignment vertical="center"/>
      <protection locked="0"/>
    </xf>
    <xf numFmtId="168" fontId="7" fillId="0" borderId="0" xfId="56" applyNumberFormat="1" applyFont="1" applyFill="1" applyAlignment="1" applyProtection="1">
      <alignment horizontal="left"/>
      <protection locked="0"/>
    </xf>
    <xf numFmtId="43" fontId="27" fillId="0" borderId="0" xfId="2" applyFont="1" applyFill="1" applyAlignment="1" applyProtection="1">
      <alignment vertical="center"/>
      <protection locked="0"/>
    </xf>
    <xf numFmtId="0" fontId="7" fillId="0" borderId="0" xfId="3" applyFont="1" applyProtection="1">
      <protection locked="0"/>
    </xf>
    <xf numFmtId="166" fontId="7" fillId="0" borderId="0" xfId="2" applyNumberFormat="1" applyFont="1" applyFill="1" applyAlignment="1" applyProtection="1">
      <alignment vertical="center"/>
      <protection locked="0"/>
    </xf>
    <xf numFmtId="166" fontId="7" fillId="0" borderId="0" xfId="2" applyNumberFormat="1" applyFont="1" applyFill="1" applyAlignment="1" applyProtection="1">
      <alignment horizontal="center" vertical="center"/>
      <protection locked="0"/>
    </xf>
    <xf numFmtId="43" fontId="27" fillId="0" borderId="0" xfId="2" applyFont="1" applyFill="1" applyAlignment="1" applyProtection="1">
      <alignment horizontal="left" vertical="center"/>
      <protection locked="0"/>
    </xf>
    <xf numFmtId="43" fontId="27" fillId="0" borderId="1" xfId="2" applyFont="1" applyFill="1" applyBorder="1" applyAlignment="1">
      <alignment vertical="center"/>
    </xf>
    <xf numFmtId="43" fontId="27" fillId="0" borderId="1" xfId="2" applyFont="1" applyFill="1" applyBorder="1" applyAlignment="1" applyProtection="1">
      <alignment horizontal="left" vertical="center"/>
      <protection locked="0"/>
    </xf>
    <xf numFmtId="166" fontId="7" fillId="0" borderId="1" xfId="2" applyNumberFormat="1" applyFont="1" applyFill="1" applyBorder="1" applyAlignment="1" applyProtection="1">
      <alignment vertical="center"/>
      <protection locked="0"/>
    </xf>
    <xf numFmtId="166" fontId="7" fillId="0" borderId="1" xfId="2" applyNumberFormat="1" applyFont="1" applyFill="1" applyBorder="1" applyAlignment="1" applyProtection="1">
      <alignment horizontal="center" vertical="center"/>
      <protection locked="0"/>
    </xf>
    <xf numFmtId="166" fontId="7" fillId="0" borderId="1" xfId="2" applyNumberFormat="1" applyFont="1" applyFill="1" applyBorder="1" applyAlignment="1" applyProtection="1">
      <alignment horizontal="right" vertical="center"/>
      <protection locked="0"/>
    </xf>
    <xf numFmtId="165" fontId="7" fillId="0" borderId="0" xfId="0" applyNumberFormat="1" applyFont="1" applyAlignment="1" applyProtection="1">
      <alignment vertical="center"/>
      <protection locked="0"/>
    </xf>
    <xf numFmtId="49" fontId="27" fillId="0" borderId="0" xfId="4" applyNumberFormat="1" applyFont="1" applyFill="1" applyBorder="1" applyAlignment="1">
      <alignment horizontal="center" vertical="center"/>
    </xf>
    <xf numFmtId="165" fontId="27" fillId="0" borderId="0" xfId="0" applyNumberFormat="1" applyFont="1" applyAlignment="1" applyProtection="1">
      <alignment vertical="center"/>
      <protection locked="0"/>
    </xf>
    <xf numFmtId="165" fontId="7" fillId="0" borderId="0" xfId="2" applyNumberFormat="1" applyFont="1" applyFill="1" applyAlignment="1" applyProtection="1">
      <alignment horizontal="right" vertical="center"/>
      <protection locked="0"/>
    </xf>
    <xf numFmtId="43" fontId="7" fillId="0" borderId="0" xfId="2" applyFont="1" applyFill="1" applyAlignment="1" applyProtection="1">
      <alignment horizontal="center" vertical="center"/>
      <protection locked="0"/>
    </xf>
    <xf numFmtId="43" fontId="7" fillId="0" borderId="0" xfId="2" applyFont="1" applyFill="1" applyAlignment="1" applyProtection="1">
      <alignment horizontal="right" vertical="center"/>
      <protection locked="0"/>
    </xf>
    <xf numFmtId="43" fontId="7" fillId="0" borderId="0" xfId="2" applyFont="1" applyFill="1" applyBorder="1" applyAlignment="1" applyProtection="1">
      <alignment horizontal="right" vertical="center"/>
      <protection locked="0"/>
    </xf>
    <xf numFmtId="168" fontId="7" fillId="0" borderId="0" xfId="2" applyNumberFormat="1" applyFont="1" applyFill="1" applyBorder="1" applyAlignment="1" applyProtection="1">
      <alignment horizontal="right" vertical="center"/>
      <protection locked="0"/>
    </xf>
    <xf numFmtId="165" fontId="7" fillId="0" borderId="0" xfId="2" applyNumberFormat="1" applyFont="1" applyFill="1" applyAlignment="1" applyProtection="1">
      <alignment vertical="center"/>
      <protection locked="0"/>
    </xf>
    <xf numFmtId="49" fontId="7" fillId="0" borderId="0" xfId="2" applyNumberFormat="1" applyFont="1" applyFill="1" applyAlignment="1" applyProtection="1">
      <alignment horizontal="center" vertical="center"/>
      <protection locked="0"/>
    </xf>
    <xf numFmtId="165" fontId="7" fillId="0" borderId="1" xfId="2" applyNumberFormat="1" applyFont="1" applyFill="1" applyBorder="1" applyAlignment="1" applyProtection="1">
      <alignment vertical="center"/>
      <protection locked="0"/>
    </xf>
    <xf numFmtId="43" fontId="7" fillId="0" borderId="0" xfId="2" applyFont="1" applyFill="1" applyProtection="1">
      <protection locked="0"/>
    </xf>
    <xf numFmtId="168" fontId="7" fillId="0" borderId="0" xfId="2" applyNumberFormat="1" applyFont="1" applyFill="1" applyBorder="1" applyAlignment="1">
      <alignment horizontal="right" vertical="center"/>
    </xf>
    <xf numFmtId="168" fontId="7" fillId="0" borderId="0" xfId="2" applyNumberFormat="1" applyFont="1" applyFill="1" applyAlignment="1">
      <alignment horizontal="right" vertical="center"/>
    </xf>
    <xf numFmtId="168" fontId="7" fillId="0" borderId="0" xfId="2" applyNumberFormat="1" applyFont="1" applyFill="1" applyAlignment="1" applyProtection="1">
      <alignment horizontal="right" vertical="center"/>
      <protection locked="0"/>
    </xf>
    <xf numFmtId="165" fontId="7" fillId="0" borderId="4" xfId="2" applyNumberFormat="1" applyFont="1" applyFill="1" applyBorder="1" applyAlignment="1" applyProtection="1">
      <alignment vertical="center"/>
      <protection locked="0"/>
    </xf>
    <xf numFmtId="43" fontId="27" fillId="0" borderId="0" xfId="2" applyFont="1" applyFill="1" applyBorder="1" applyAlignment="1" applyProtection="1">
      <alignment horizontal="left" vertical="center"/>
      <protection locked="0"/>
    </xf>
    <xf numFmtId="43" fontId="27" fillId="0" borderId="0" xfId="2" applyFont="1" applyFill="1" applyAlignment="1">
      <alignment vertical="center"/>
    </xf>
    <xf numFmtId="49" fontId="7" fillId="0" borderId="0" xfId="2" applyNumberFormat="1" applyFont="1" applyFill="1" applyBorder="1" applyAlignment="1" applyProtection="1">
      <alignment horizontal="center" vertical="center"/>
      <protection locked="0"/>
    </xf>
    <xf numFmtId="43" fontId="7" fillId="0" borderId="0" xfId="2" applyFont="1" applyFill="1" applyBorder="1" applyAlignment="1">
      <alignment horizontal="right" vertical="center"/>
    </xf>
    <xf numFmtId="43" fontId="7" fillId="0" borderId="0" xfId="2" applyFont="1" applyFill="1" applyBorder="1" applyAlignment="1">
      <alignment horizontal="center" vertical="center"/>
    </xf>
    <xf numFmtId="43" fontId="7" fillId="0" borderId="0" xfId="2" applyFont="1" applyFill="1" applyBorder="1" applyAlignment="1" applyProtection="1">
      <alignment horizontal="center" vertical="center"/>
      <protection locked="0"/>
    </xf>
    <xf numFmtId="168" fontId="7" fillId="0" borderId="0" xfId="2" applyNumberFormat="1" applyFont="1" applyFill="1" applyBorder="1" applyProtection="1">
      <protection locked="0"/>
    </xf>
    <xf numFmtId="0" fontId="7" fillId="0" borderId="0" xfId="2" applyNumberFormat="1" applyFont="1" applyFill="1" applyAlignment="1" applyProtection="1">
      <alignment horizontal="center" vertical="center"/>
      <protection locked="0"/>
    </xf>
    <xf numFmtId="167" fontId="7" fillId="0" borderId="0" xfId="2" applyNumberFormat="1" applyFont="1" applyFill="1" applyAlignment="1" applyProtection="1">
      <alignment horizontal="right" vertical="center"/>
      <protection locked="0"/>
    </xf>
    <xf numFmtId="167" fontId="7" fillId="0" borderId="0" xfId="3" applyNumberFormat="1" applyFont="1" applyAlignment="1" applyProtection="1">
      <alignment horizontal="left" vertical="center"/>
      <protection locked="0"/>
    </xf>
    <xf numFmtId="167" fontId="7" fillId="0" borderId="0" xfId="2" applyNumberFormat="1" applyFont="1" applyFill="1" applyProtection="1">
      <protection locked="0"/>
    </xf>
    <xf numFmtId="166" fontId="7" fillId="0" borderId="9" xfId="2" applyNumberFormat="1" applyFont="1" applyFill="1" applyBorder="1" applyAlignment="1" applyProtection="1">
      <alignment horizontal="right" vertical="center"/>
      <protection locked="0"/>
    </xf>
    <xf numFmtId="165" fontId="7" fillId="0" borderId="0" xfId="2" applyNumberFormat="1" applyFont="1" applyFill="1" applyBorder="1" applyAlignment="1">
      <alignment horizontal="right" vertical="center"/>
    </xf>
    <xf numFmtId="165" fontId="7" fillId="0" borderId="4" xfId="2" applyNumberFormat="1" applyFont="1" applyFill="1" applyBorder="1" applyAlignment="1">
      <alignment horizontal="right" vertical="center"/>
    </xf>
    <xf numFmtId="164" fontId="7" fillId="0" borderId="0" xfId="1" applyFont="1" applyFill="1" applyAlignment="1" applyProtection="1">
      <alignment horizontal="right" vertical="center"/>
      <protection locked="0"/>
    </xf>
    <xf numFmtId="164" fontId="7" fillId="0" borderId="0" xfId="1" applyFont="1" applyFill="1" applyBorder="1" applyAlignment="1" applyProtection="1">
      <alignment horizontal="right" vertical="center"/>
      <protection locked="0"/>
    </xf>
    <xf numFmtId="9" fontId="7" fillId="0" borderId="0" xfId="158" applyFont="1" applyFill="1" applyAlignment="1" applyProtection="1">
      <alignment horizontal="right" vertical="center"/>
      <protection locked="0"/>
    </xf>
    <xf numFmtId="170" fontId="6" fillId="0" borderId="0" xfId="3" applyNumberFormat="1" applyFont="1" applyAlignment="1" applyProtection="1">
      <alignment horizontal="center" wrapText="1"/>
      <protection locked="0"/>
    </xf>
    <xf numFmtId="170" fontId="6" fillId="0" borderId="0" xfId="3" applyNumberFormat="1" applyFont="1" applyAlignment="1" applyProtection="1">
      <alignment horizontal="center"/>
      <protection locked="0"/>
    </xf>
    <xf numFmtId="0" fontId="30" fillId="0" borderId="0" xfId="0" applyFont="1" applyAlignment="1">
      <alignment horizontal="right" vertical="center"/>
    </xf>
    <xf numFmtId="0" fontId="30" fillId="0" borderId="0" xfId="0" applyFont="1" applyAlignment="1">
      <alignment horizontal="center" vertical="center"/>
    </xf>
    <xf numFmtId="49" fontId="30" fillId="0" borderId="0" xfId="0" applyNumberFormat="1" applyFont="1" applyAlignment="1">
      <alignment horizontal="right" vertical="center"/>
    </xf>
    <xf numFmtId="49" fontId="30" fillId="0" borderId="0" xfId="0" applyNumberFormat="1" applyFont="1" applyAlignment="1">
      <alignment horizontal="center" vertical="center"/>
    </xf>
    <xf numFmtId="166" fontId="31" fillId="0" borderId="0" xfId="10" applyNumberFormat="1" applyFont="1" applyAlignment="1" applyProtection="1">
      <alignment horizontal="center" vertical="center"/>
      <protection locked="0"/>
    </xf>
    <xf numFmtId="0" fontId="31" fillId="0" borderId="0" xfId="3" applyFont="1" applyAlignment="1" applyProtection="1">
      <alignment vertical="center"/>
      <protection locked="0"/>
    </xf>
    <xf numFmtId="166" fontId="6" fillId="0" borderId="0" xfId="10" applyNumberFormat="1" applyFont="1" applyAlignment="1" applyProtection="1">
      <alignment horizontal="right" vertical="center"/>
      <protection locked="0"/>
    </xf>
    <xf numFmtId="166" fontId="4" fillId="0" borderId="0" xfId="10" applyNumberFormat="1" applyFont="1" applyAlignment="1" applyProtection="1">
      <alignment horizontal="center" vertical="center"/>
      <protection locked="0"/>
    </xf>
    <xf numFmtId="49" fontId="31" fillId="0" borderId="0" xfId="12" applyNumberFormat="1" applyFont="1" applyAlignment="1">
      <alignment horizontal="center" wrapText="1"/>
    </xf>
    <xf numFmtId="166" fontId="31" fillId="0" borderId="1" xfId="10" applyNumberFormat="1" applyFont="1" applyBorder="1" applyAlignment="1" applyProtection="1">
      <alignment horizontal="right" vertical="center"/>
      <protection locked="0"/>
    </xf>
    <xf numFmtId="0" fontId="31" fillId="0" borderId="0" xfId="3" applyFont="1" applyAlignment="1" applyProtection="1">
      <alignment horizontal="center" wrapText="1"/>
      <protection locked="0"/>
    </xf>
    <xf numFmtId="39" fontId="31" fillId="0" borderId="0" xfId="11" applyFont="1" applyAlignment="1">
      <alignment horizontal="center" wrapText="1"/>
    </xf>
    <xf numFmtId="167" fontId="6" fillId="0" borderId="0" xfId="0" applyNumberFormat="1" applyFont="1" applyProtection="1">
      <protection locked="0"/>
    </xf>
    <xf numFmtId="167" fontId="6" fillId="0" borderId="0" xfId="0" applyNumberFormat="1" applyFont="1" applyAlignment="1" applyProtection="1">
      <alignment vertical="center"/>
      <protection locked="0"/>
    </xf>
    <xf numFmtId="167" fontId="6" fillId="0" borderId="0" xfId="2" applyNumberFormat="1" applyFont="1" applyFill="1" applyBorder="1" applyAlignment="1" applyProtection="1">
      <alignment horizontal="right" vertical="center"/>
      <protection locked="0"/>
    </xf>
    <xf numFmtId="167" fontId="6" fillId="0" borderId="0" xfId="0" applyNumberFormat="1" applyFont="1" applyAlignment="1" applyProtection="1">
      <alignment horizontal="right" vertical="center"/>
      <protection locked="0"/>
    </xf>
    <xf numFmtId="0" fontId="35" fillId="0" borderId="0" xfId="0" applyFont="1"/>
    <xf numFmtId="49" fontId="6" fillId="0" borderId="1" xfId="0" quotePrefix="1" applyNumberFormat="1" applyFont="1" applyBorder="1" applyAlignment="1">
      <alignment horizontal="center" vertical="center"/>
    </xf>
    <xf numFmtId="166" fontId="6" fillId="0" borderId="0" xfId="0" applyNumberFormat="1" applyFont="1" applyAlignment="1">
      <alignment horizontal="center" vertical="center"/>
    </xf>
    <xf numFmtId="0" fontId="6" fillId="0" borderId="0" xfId="3" applyFont="1" applyAlignment="1" applyProtection="1">
      <alignment vertical="center"/>
      <protection locked="0"/>
    </xf>
    <xf numFmtId="37" fontId="6" fillId="0" borderId="0" xfId="0" quotePrefix="1" applyNumberFormat="1" applyFont="1" applyAlignment="1">
      <alignment horizontal="center" vertical="center"/>
    </xf>
    <xf numFmtId="165" fontId="6" fillId="0" borderId="0" xfId="0" applyNumberFormat="1" applyFont="1" applyAlignment="1">
      <alignment horizontal="right" vertical="center"/>
    </xf>
    <xf numFmtId="165" fontId="6" fillId="0" borderId="0" xfId="3" applyNumberFormat="1" applyFont="1" applyAlignment="1" applyProtection="1">
      <alignment horizontal="right" vertical="center"/>
      <protection locked="0"/>
    </xf>
    <xf numFmtId="165" fontId="6" fillId="0" borderId="1" xfId="0" applyNumberFormat="1" applyFont="1" applyBorder="1" applyAlignment="1">
      <alignment horizontal="right" vertical="center"/>
    </xf>
    <xf numFmtId="0" fontId="4" fillId="0" borderId="0" xfId="0" applyFont="1"/>
    <xf numFmtId="165" fontId="6" fillId="0" borderId="3" xfId="2" applyNumberFormat="1" applyFont="1" applyFill="1" applyBorder="1" applyAlignment="1">
      <alignment vertical="center"/>
    </xf>
    <xf numFmtId="0" fontId="4" fillId="0" borderId="0" xfId="6" applyFont="1"/>
    <xf numFmtId="165" fontId="6" fillId="0" borderId="0" xfId="2" applyNumberFormat="1" applyFont="1" applyFill="1" applyAlignment="1" applyProtection="1">
      <alignment vertical="center"/>
      <protection locked="0"/>
    </xf>
    <xf numFmtId="0" fontId="6" fillId="0" borderId="0" xfId="6" applyFont="1"/>
    <xf numFmtId="0" fontId="6" fillId="0" borderId="0" xfId="0" applyFont="1"/>
    <xf numFmtId="165" fontId="6" fillId="0" borderId="1" xfId="2" applyNumberFormat="1" applyFont="1" applyFill="1" applyBorder="1" applyAlignment="1" applyProtection="1">
      <alignment vertical="center"/>
      <protection locked="0"/>
    </xf>
    <xf numFmtId="165" fontId="6" fillId="0" borderId="2" xfId="2" applyNumberFormat="1" applyFont="1" applyFill="1" applyBorder="1" applyAlignment="1" applyProtection="1">
      <alignment vertical="center"/>
      <protection locked="0"/>
    </xf>
    <xf numFmtId="0" fontId="4" fillId="0" borderId="0" xfId="6" applyFont="1" applyAlignment="1">
      <alignment vertical="center"/>
    </xf>
    <xf numFmtId="165" fontId="6" fillId="0" borderId="3" xfId="0" applyNumberFormat="1" applyFont="1" applyBorder="1" applyAlignment="1">
      <alignment horizontal="right" vertical="center"/>
    </xf>
    <xf numFmtId="0" fontId="6" fillId="0" borderId="0" xfId="6" applyFont="1" applyAlignment="1">
      <alignment vertical="center"/>
    </xf>
    <xf numFmtId="165" fontId="6" fillId="0" borderId="1" xfId="7" applyNumberFormat="1" applyFont="1" applyBorder="1" applyAlignment="1">
      <alignment horizontal="right" vertical="center"/>
    </xf>
    <xf numFmtId="0" fontId="4" fillId="0" borderId="0" xfId="8" applyFont="1" applyAlignment="1">
      <alignment vertical="center"/>
    </xf>
    <xf numFmtId="0" fontId="36" fillId="0" borderId="0" xfId="3" applyFont="1" applyAlignment="1" applyProtection="1">
      <alignment vertical="center"/>
      <protection locked="0"/>
    </xf>
    <xf numFmtId="165" fontId="6" fillId="0" borderId="5" xfId="2" applyNumberFormat="1" applyFont="1" applyFill="1" applyBorder="1" applyAlignment="1" applyProtection="1">
      <alignment vertical="center"/>
      <protection locked="0"/>
    </xf>
    <xf numFmtId="0" fontId="37" fillId="0" borderId="0" xfId="0" applyFont="1"/>
    <xf numFmtId="165" fontId="6" fillId="0" borderId="0" xfId="2" applyNumberFormat="1" applyFont="1" applyFill="1" applyBorder="1" applyAlignment="1" applyProtection="1">
      <alignment vertical="center"/>
      <protection locked="0"/>
    </xf>
    <xf numFmtId="166" fontId="6" fillId="0" borderId="0" xfId="3" applyNumberFormat="1" applyFont="1" applyAlignment="1" applyProtection="1">
      <alignment horizontal="right" vertical="center"/>
      <protection locked="0"/>
    </xf>
    <xf numFmtId="0" fontId="6" fillId="0" borderId="0" xfId="163" applyFont="1"/>
    <xf numFmtId="164" fontId="6" fillId="0" borderId="0" xfId="1" applyFont="1" applyFill="1" applyAlignment="1" applyProtection="1">
      <alignment horizontal="right" vertical="center"/>
      <protection locked="0"/>
    </xf>
    <xf numFmtId="165" fontId="6" fillId="0" borderId="3" xfId="2" applyNumberFormat="1" applyFont="1" applyFill="1" applyBorder="1" applyAlignment="1" applyProtection="1">
      <alignment vertical="center"/>
      <protection locked="0"/>
    </xf>
    <xf numFmtId="164" fontId="6" fillId="0" borderId="0" xfId="1" applyFont="1" applyFill="1" applyBorder="1" applyAlignment="1" applyProtection="1">
      <alignment vertical="center"/>
      <protection locked="0"/>
    </xf>
    <xf numFmtId="0" fontId="6" fillId="0" borderId="0" xfId="9" applyFont="1" applyAlignment="1">
      <alignment vertical="center"/>
    </xf>
    <xf numFmtId="165" fontId="6" fillId="0" borderId="0" xfId="2" applyNumberFormat="1" applyFont="1" applyFill="1" applyBorder="1" applyAlignment="1" applyProtection="1">
      <alignment horizontal="right" vertical="center"/>
      <protection locked="0"/>
    </xf>
    <xf numFmtId="169" fontId="6" fillId="0" borderId="4" xfId="2" applyNumberFormat="1" applyFont="1" applyFill="1" applyBorder="1" applyAlignment="1" applyProtection="1">
      <alignment vertical="center"/>
      <protection locked="0"/>
    </xf>
    <xf numFmtId="170" fontId="6" fillId="0" borderId="0" xfId="3" applyNumberFormat="1" applyFont="1" applyAlignment="1" applyProtection="1">
      <alignment horizontal="right" vertical="center"/>
      <protection locked="0"/>
    </xf>
    <xf numFmtId="0" fontId="4" fillId="0" borderId="1" xfId="0" applyFont="1" applyBorder="1" applyAlignment="1">
      <alignment horizontal="left" vertical="center"/>
    </xf>
    <xf numFmtId="166" fontId="4" fillId="0" borderId="1" xfId="0" applyNumberFormat="1" applyFont="1" applyBorder="1" applyAlignment="1">
      <alignment horizontal="right" vertical="center"/>
    </xf>
    <xf numFmtId="0" fontId="7" fillId="0" borderId="0" xfId="3" applyFont="1" applyAlignment="1" applyProtection="1">
      <alignment horizontal="center" vertical="center"/>
      <protection locked="0"/>
    </xf>
    <xf numFmtId="0" fontId="27" fillId="0" borderId="0" xfId="0" applyFont="1" applyAlignment="1">
      <alignment horizontal="right" vertical="center"/>
    </xf>
    <xf numFmtId="49" fontId="27" fillId="0" borderId="0" xfId="0" applyNumberFormat="1" applyFont="1" applyAlignment="1">
      <alignment horizontal="right" vertical="center"/>
    </xf>
    <xf numFmtId="165" fontId="7" fillId="0" borderId="1" xfId="3" applyNumberFormat="1" applyFont="1" applyBorder="1" applyAlignment="1" applyProtection="1">
      <alignment vertical="center"/>
      <protection locked="0"/>
    </xf>
    <xf numFmtId="0" fontId="7" fillId="0" borderId="1" xfId="3" applyFont="1" applyBorder="1" applyAlignment="1" applyProtection="1">
      <alignment vertical="center"/>
      <protection locked="0"/>
    </xf>
    <xf numFmtId="0" fontId="7" fillId="0" borderId="1" xfId="3" applyFont="1" applyBorder="1" applyAlignment="1" applyProtection="1">
      <alignment horizontal="center" vertical="center"/>
      <protection locked="0"/>
    </xf>
    <xf numFmtId="166" fontId="7" fillId="0" borderId="1" xfId="3" applyNumberFormat="1" applyFont="1" applyBorder="1" applyAlignment="1" applyProtection="1">
      <alignment horizontal="right" vertical="center"/>
      <protection locked="0"/>
    </xf>
    <xf numFmtId="165" fontId="7" fillId="0" borderId="0" xfId="0" applyNumberFormat="1" applyFont="1" applyAlignment="1" applyProtection="1">
      <alignment horizontal="center" vertical="center"/>
      <protection locked="0"/>
    </xf>
    <xf numFmtId="167" fontId="7" fillId="0" borderId="0" xfId="0" applyNumberFormat="1" applyFont="1" applyAlignment="1" applyProtection="1">
      <alignment horizontal="right" vertical="center"/>
      <protection locked="0"/>
    </xf>
    <xf numFmtId="0" fontId="7" fillId="0" borderId="1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37" fontId="27" fillId="0" borderId="0" xfId="0" quotePrefix="1" applyNumberFormat="1" applyFont="1" applyAlignment="1">
      <alignment horizontal="center" vertical="center"/>
    </xf>
    <xf numFmtId="166" fontId="27" fillId="0" borderId="0" xfId="0" applyNumberFormat="1" applyFont="1" applyAlignment="1">
      <alignment horizontal="center" vertical="center"/>
    </xf>
    <xf numFmtId="49" fontId="7" fillId="0" borderId="0" xfId="2" quotePrefix="1" applyNumberFormat="1" applyFont="1" applyFill="1" applyAlignment="1" applyProtection="1">
      <alignment horizontal="center" vertical="center"/>
      <protection locked="0"/>
    </xf>
    <xf numFmtId="165" fontId="7" fillId="0" borderId="0" xfId="0" quotePrefix="1" applyNumberFormat="1" applyFont="1" applyAlignment="1" applyProtection="1">
      <alignment horizontal="center" vertical="center"/>
      <protection locked="0"/>
    </xf>
    <xf numFmtId="165" fontId="29" fillId="0" borderId="0" xfId="0" applyNumberFormat="1" applyFont="1" applyAlignment="1">
      <alignment horizontal="right" vertical="center"/>
    </xf>
    <xf numFmtId="165" fontId="7" fillId="0" borderId="0" xfId="3" applyNumberFormat="1" applyFont="1" applyAlignment="1" applyProtection="1">
      <alignment horizontal="right" vertical="center"/>
      <protection locked="0"/>
    </xf>
    <xf numFmtId="165" fontId="7" fillId="0" borderId="0" xfId="3" applyNumberFormat="1" applyFont="1" applyAlignment="1" applyProtection="1">
      <alignment horizontal="center" vertical="center"/>
      <protection locked="0"/>
    </xf>
    <xf numFmtId="165" fontId="7" fillId="0" borderId="0" xfId="3" applyNumberFormat="1" applyFont="1" applyAlignment="1" applyProtection="1">
      <alignment horizontal="left" vertical="center"/>
      <protection locked="0"/>
    </xf>
    <xf numFmtId="165" fontId="6" fillId="0" borderId="0" xfId="0" applyNumberFormat="1" applyFont="1" applyAlignment="1" applyProtection="1">
      <alignment horizontal="center" vertical="center"/>
      <protection locked="0"/>
    </xf>
    <xf numFmtId="166" fontId="6" fillId="0" borderId="0" xfId="0" applyNumberFormat="1" applyFont="1" applyAlignment="1">
      <alignment horizontal="right" vertical="center"/>
    </xf>
    <xf numFmtId="0" fontId="6" fillId="0" borderId="1" xfId="0" applyFont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6" fillId="0" borderId="0" xfId="7" applyFont="1" applyAlignment="1" applyProtection="1">
      <alignment horizontal="center" vertical="center"/>
      <protection locked="0"/>
    </xf>
    <xf numFmtId="0" fontId="6" fillId="0" borderId="0" xfId="3" quotePrefix="1" applyFont="1" applyAlignment="1" applyProtection="1">
      <alignment horizontal="center" vertical="center"/>
      <protection locked="0"/>
    </xf>
    <xf numFmtId="165" fontId="25" fillId="0" borderId="0" xfId="0" applyNumberFormat="1" applyFont="1" applyAlignment="1">
      <alignment horizontal="right" vertical="center"/>
    </xf>
    <xf numFmtId="165" fontId="25" fillId="0" borderId="1" xfId="0" applyNumberFormat="1" applyFont="1" applyBorder="1" applyAlignment="1">
      <alignment horizontal="right" vertical="center"/>
    </xf>
    <xf numFmtId="165" fontId="25" fillId="0" borderId="3" xfId="0" applyNumberFormat="1" applyFont="1" applyBorder="1" applyAlignment="1">
      <alignment horizontal="right" vertical="center"/>
    </xf>
    <xf numFmtId="165" fontId="25" fillId="0" borderId="0" xfId="7" applyNumberFormat="1" applyFont="1" applyAlignment="1">
      <alignment horizontal="right" vertical="center"/>
    </xf>
    <xf numFmtId="165" fontId="6" fillId="0" borderId="0" xfId="7" applyNumberFormat="1" applyFont="1" applyAlignment="1">
      <alignment horizontal="right" vertical="center"/>
    </xf>
    <xf numFmtId="0" fontId="36" fillId="0" borderId="0" xfId="3" applyFont="1" applyAlignment="1" applyProtection="1">
      <alignment horizontal="center" vertical="center"/>
      <protection locked="0"/>
    </xf>
    <xf numFmtId="169" fontId="6" fillId="0" borderId="4" xfId="0" applyNumberFormat="1" applyFont="1" applyBorder="1"/>
    <xf numFmtId="166" fontId="6" fillId="0" borderId="0" xfId="3" quotePrefix="1" applyNumberFormat="1" applyFont="1" applyAlignment="1" applyProtection="1">
      <alignment horizontal="right" vertical="center"/>
      <protection locked="0"/>
    </xf>
    <xf numFmtId="0" fontId="30" fillId="0" borderId="0" xfId="3" applyFont="1" applyAlignment="1" applyProtection="1">
      <alignment horizontal="center" vertical="center"/>
      <protection locked="0"/>
    </xf>
    <xf numFmtId="0" fontId="30" fillId="0" borderId="1" xfId="3" applyFont="1" applyBorder="1" applyAlignment="1" applyProtection="1">
      <alignment horizontal="center" vertical="center"/>
      <protection locked="0"/>
    </xf>
    <xf numFmtId="0" fontId="31" fillId="0" borderId="1" xfId="3" applyFont="1" applyBorder="1" applyAlignment="1" applyProtection="1">
      <alignment horizontal="center" vertical="center"/>
      <protection locked="0"/>
    </xf>
    <xf numFmtId="165" fontId="31" fillId="0" borderId="0" xfId="3" applyNumberFormat="1" applyFont="1" applyAlignment="1" applyProtection="1">
      <alignment horizontal="center" vertical="center"/>
      <protection locked="0"/>
    </xf>
    <xf numFmtId="0" fontId="33" fillId="0" borderId="0" xfId="3" applyFont="1" applyAlignment="1" applyProtection="1">
      <alignment horizontal="center" vertical="center"/>
      <protection locked="0"/>
    </xf>
    <xf numFmtId="171" fontId="31" fillId="0" borderId="0" xfId="10" applyNumberFormat="1" applyFont="1" applyAlignment="1" applyProtection="1">
      <alignment vertical="center"/>
      <protection locked="0"/>
    </xf>
    <xf numFmtId="0" fontId="4" fillId="0" borderId="1" xfId="3" applyFont="1" applyBorder="1" applyAlignment="1" applyProtection="1">
      <alignment vertical="center"/>
      <protection locked="0"/>
    </xf>
    <xf numFmtId="0" fontId="6" fillId="0" borderId="1" xfId="3" applyFont="1" applyBorder="1" applyAlignment="1" applyProtection="1">
      <alignment horizontal="center"/>
      <protection locked="0"/>
    </xf>
    <xf numFmtId="0" fontId="6" fillId="0" borderId="0" xfId="10" applyFont="1" applyAlignment="1" applyProtection="1">
      <alignment horizontal="center" vertical="center"/>
      <protection locked="0"/>
    </xf>
    <xf numFmtId="0" fontId="25" fillId="0" borderId="0" xfId="10" applyFont="1" applyAlignment="1" applyProtection="1">
      <alignment horizontal="center" vertical="center"/>
      <protection locked="0"/>
    </xf>
    <xf numFmtId="0" fontId="4" fillId="0" borderId="0" xfId="10" applyFont="1" applyAlignment="1" applyProtection="1">
      <alignment vertical="center"/>
      <protection locked="0"/>
    </xf>
    <xf numFmtId="0" fontId="6" fillId="0" borderId="0" xfId="3" applyFont="1" applyAlignment="1">
      <alignment vertical="center"/>
    </xf>
    <xf numFmtId="165" fontId="29" fillId="0" borderId="0" xfId="1" applyNumberFormat="1" applyFont="1" applyFill="1" applyBorder="1" applyAlignment="1">
      <alignment horizontal="right" vertical="center"/>
    </xf>
    <xf numFmtId="165" fontId="7" fillId="0" borderId="0" xfId="1" applyNumberFormat="1" applyFont="1" applyFill="1" applyAlignment="1" applyProtection="1">
      <alignment vertical="center" wrapText="1"/>
      <protection locked="0"/>
    </xf>
    <xf numFmtId="0" fontId="7" fillId="0" borderId="0" xfId="164"/>
    <xf numFmtId="0" fontId="7" fillId="0" borderId="0" xfId="164" quotePrefix="1"/>
    <xf numFmtId="168" fontId="7" fillId="0" borderId="0" xfId="56" quotePrefix="1" applyNumberFormat="1" applyFont="1" applyFill="1" applyAlignment="1" applyProtection="1">
      <alignment horizontal="left"/>
      <protection locked="0"/>
    </xf>
    <xf numFmtId="166" fontId="7" fillId="0" borderId="2" xfId="0" applyNumberFormat="1" applyFont="1" applyBorder="1" applyAlignment="1">
      <alignment horizontal="center" vertical="center"/>
    </xf>
    <xf numFmtId="166" fontId="7" fillId="0" borderId="1" xfId="0" applyNumberFormat="1" applyFont="1" applyBorder="1" applyAlignment="1">
      <alignment horizontal="center" vertical="center"/>
    </xf>
    <xf numFmtId="166" fontId="7" fillId="0" borderId="1" xfId="0" applyNumberFormat="1" applyFont="1" applyBorder="1" applyAlignment="1">
      <alignment horizontal="right" vertical="center"/>
    </xf>
    <xf numFmtId="166" fontId="6" fillId="0" borderId="1" xfId="0" applyNumberFormat="1" applyFont="1" applyBorder="1" applyAlignment="1">
      <alignment horizontal="right" vertical="center"/>
    </xf>
    <xf numFmtId="166" fontId="6" fillId="0" borderId="2" xfId="0" applyNumberFormat="1" applyFont="1" applyBorder="1" applyAlignment="1">
      <alignment horizontal="center" vertical="center"/>
    </xf>
    <xf numFmtId="166" fontId="6" fillId="0" borderId="1" xfId="0" applyNumberFormat="1" applyFont="1" applyBorder="1" applyAlignment="1">
      <alignment horizontal="center" vertical="center"/>
    </xf>
    <xf numFmtId="49" fontId="31" fillId="0" borderId="2" xfId="12" applyNumberFormat="1" applyFont="1" applyBorder="1" applyAlignment="1">
      <alignment horizontal="center" wrapText="1"/>
    </xf>
    <xf numFmtId="49" fontId="31" fillId="0" borderId="0" xfId="12" applyNumberFormat="1" applyFont="1" applyAlignment="1">
      <alignment horizontal="center" wrapText="1"/>
    </xf>
    <xf numFmtId="49" fontId="31" fillId="0" borderId="1" xfId="12" applyNumberFormat="1" applyFont="1" applyBorder="1" applyAlignment="1">
      <alignment horizontal="center" wrapText="1"/>
    </xf>
    <xf numFmtId="166" fontId="31" fillId="0" borderId="1" xfId="10" applyNumberFormat="1" applyFont="1" applyBorder="1" applyAlignment="1" applyProtection="1">
      <alignment horizontal="right" vertical="center"/>
      <protection locked="0"/>
    </xf>
    <xf numFmtId="166" fontId="31" fillId="0" borderId="3" xfId="10" applyNumberFormat="1" applyFont="1" applyBorder="1" applyAlignment="1" applyProtection="1">
      <alignment horizontal="center" vertical="center"/>
      <protection locked="0"/>
    </xf>
    <xf numFmtId="0" fontId="31" fillId="0" borderId="3" xfId="3" applyFont="1" applyBorder="1" applyAlignment="1" applyProtection="1">
      <alignment horizontal="center" vertical="center"/>
      <protection locked="0"/>
    </xf>
    <xf numFmtId="39" fontId="31" fillId="0" borderId="3" xfId="11" applyFont="1" applyBorder="1" applyAlignment="1">
      <alignment horizontal="center" wrapText="1"/>
    </xf>
    <xf numFmtId="0" fontId="31" fillId="0" borderId="2" xfId="3" applyFont="1" applyBorder="1" applyAlignment="1" applyProtection="1">
      <alignment horizontal="center" wrapText="1"/>
      <protection locked="0"/>
    </xf>
    <xf numFmtId="0" fontId="31" fillId="0" borderId="0" xfId="3" applyFont="1" applyAlignment="1" applyProtection="1">
      <alignment horizontal="center" wrapText="1"/>
      <protection locked="0"/>
    </xf>
    <xf numFmtId="0" fontId="31" fillId="0" borderId="1" xfId="3" applyFont="1" applyBorder="1" applyAlignment="1" applyProtection="1">
      <alignment horizontal="center" wrapText="1"/>
      <protection locked="0"/>
    </xf>
    <xf numFmtId="0" fontId="31" fillId="0" borderId="0" xfId="10" applyFont="1" applyAlignment="1" applyProtection="1">
      <alignment horizontal="center"/>
      <protection locked="0"/>
    </xf>
    <xf numFmtId="0" fontId="31" fillId="0" borderId="1" xfId="10" applyFont="1" applyBorder="1" applyAlignment="1" applyProtection="1">
      <alignment horizontal="center"/>
      <protection locked="0"/>
    </xf>
    <xf numFmtId="39" fontId="31" fillId="0" borderId="0" xfId="11" applyFont="1" applyAlignment="1">
      <alignment horizontal="center" wrapText="1"/>
    </xf>
    <xf numFmtId="170" fontId="6" fillId="0" borderId="2" xfId="3" applyNumberFormat="1" applyFont="1" applyBorder="1" applyAlignment="1" applyProtection="1">
      <alignment horizontal="center" wrapText="1"/>
      <protection locked="0"/>
    </xf>
    <xf numFmtId="170" fontId="6" fillId="0" borderId="0" xfId="3" applyNumberFormat="1" applyFont="1" applyAlignment="1" applyProtection="1">
      <alignment horizontal="center" wrapText="1"/>
      <protection locked="0"/>
    </xf>
    <xf numFmtId="170" fontId="6" fillId="0" borderId="1" xfId="3" applyNumberFormat="1" applyFont="1" applyBorder="1" applyAlignment="1" applyProtection="1">
      <alignment horizontal="center" wrapText="1"/>
      <protection locked="0"/>
    </xf>
    <xf numFmtId="166" fontId="6" fillId="0" borderId="1" xfId="10" applyNumberFormat="1" applyFont="1" applyBorder="1" applyAlignment="1" applyProtection="1">
      <alignment horizontal="right" vertical="center"/>
      <protection locked="0"/>
    </xf>
    <xf numFmtId="166" fontId="6" fillId="0" borderId="3" xfId="10" applyNumberFormat="1" applyFont="1" applyBorder="1" applyAlignment="1" applyProtection="1">
      <alignment horizontal="center" vertical="center"/>
      <protection locked="0"/>
    </xf>
    <xf numFmtId="170" fontId="6" fillId="0" borderId="3" xfId="10" applyNumberFormat="1" applyFont="1" applyBorder="1" applyAlignment="1" applyProtection="1">
      <alignment horizontal="center"/>
      <protection locked="0"/>
    </xf>
    <xf numFmtId="170" fontId="6" fillId="0" borderId="2" xfId="3" applyNumberFormat="1" applyFont="1" applyBorder="1" applyAlignment="1" applyProtection="1">
      <alignment horizontal="center"/>
      <protection locked="0"/>
    </xf>
    <xf numFmtId="170" fontId="6" fillId="0" borderId="0" xfId="3" applyNumberFormat="1" applyFont="1" applyAlignment="1" applyProtection="1">
      <alignment horizontal="center"/>
      <protection locked="0"/>
    </xf>
    <xf numFmtId="170" fontId="6" fillId="0" borderId="1" xfId="3" applyNumberFormat="1" applyFont="1" applyBorder="1" applyAlignment="1" applyProtection="1">
      <alignment horizontal="center"/>
      <protection locked="0"/>
    </xf>
    <xf numFmtId="170" fontId="10" fillId="0" borderId="0" xfId="3" applyNumberFormat="1" applyFont="1" applyAlignment="1" applyProtection="1">
      <alignment horizontal="center" wrapText="1"/>
      <protection locked="0"/>
    </xf>
    <xf numFmtId="170" fontId="10" fillId="0" borderId="1" xfId="3" applyNumberFormat="1" applyFont="1" applyBorder="1" applyAlignment="1" applyProtection="1">
      <alignment horizontal="center" wrapText="1"/>
      <protection locked="0"/>
    </xf>
    <xf numFmtId="170" fontId="6" fillId="0" borderId="2" xfId="10" applyNumberFormat="1" applyFont="1" applyBorder="1" applyAlignment="1" applyProtection="1">
      <alignment horizontal="center"/>
      <protection locked="0"/>
    </xf>
  </cellXfs>
  <cellStyles count="165">
    <cellStyle name="^6A_x0001_" xfId="14" xr:uid="{00000000-0005-0000-0000-000000000000}"/>
    <cellStyle name="๒๖๋_x000d_A_x0001_" xfId="15" xr:uid="{00000000-0005-0000-0000-000001000000}"/>
    <cellStyle name="A_x0001_" xfId="16" xr:uid="{00000000-0005-0000-0000-000002000000}"/>
    <cellStyle name="Comma" xfId="1" builtinId="3"/>
    <cellStyle name="Comma 10" xfId="18" xr:uid="{00000000-0005-0000-0000-000004000000}"/>
    <cellStyle name="Comma 10 7" xfId="19" xr:uid="{00000000-0005-0000-0000-000005000000}"/>
    <cellStyle name="Comma 11" xfId="20" xr:uid="{00000000-0005-0000-0000-000006000000}"/>
    <cellStyle name="Comma 12" xfId="21" xr:uid="{00000000-0005-0000-0000-000007000000}"/>
    <cellStyle name="Comma 12 2" xfId="22" xr:uid="{00000000-0005-0000-0000-000008000000}"/>
    <cellStyle name="Comma 13" xfId="23" xr:uid="{00000000-0005-0000-0000-000009000000}"/>
    <cellStyle name="Comma 13 2" xfId="24" xr:uid="{00000000-0005-0000-0000-00000A000000}"/>
    <cellStyle name="Comma 14" xfId="25" xr:uid="{00000000-0005-0000-0000-00000B000000}"/>
    <cellStyle name="Comma 14 2" xfId="26" xr:uid="{00000000-0005-0000-0000-00000C000000}"/>
    <cellStyle name="Comma 15" xfId="27" xr:uid="{00000000-0005-0000-0000-00000D000000}"/>
    <cellStyle name="Comma 15 2" xfId="28" xr:uid="{00000000-0005-0000-0000-00000E000000}"/>
    <cellStyle name="Comma 16" xfId="29" xr:uid="{00000000-0005-0000-0000-00000F000000}"/>
    <cellStyle name="Comma 16 2" xfId="30" xr:uid="{00000000-0005-0000-0000-000010000000}"/>
    <cellStyle name="Comma 17" xfId="31" xr:uid="{00000000-0005-0000-0000-000011000000}"/>
    <cellStyle name="Comma 17 2" xfId="32" xr:uid="{00000000-0005-0000-0000-000012000000}"/>
    <cellStyle name="Comma 18" xfId="33" xr:uid="{00000000-0005-0000-0000-000013000000}"/>
    <cellStyle name="Comma 18 2" xfId="34" xr:uid="{00000000-0005-0000-0000-000014000000}"/>
    <cellStyle name="Comma 19" xfId="35" xr:uid="{00000000-0005-0000-0000-000015000000}"/>
    <cellStyle name="Comma 19 2" xfId="36" xr:uid="{00000000-0005-0000-0000-000016000000}"/>
    <cellStyle name="Comma 2" xfId="2" xr:uid="{00000000-0005-0000-0000-000017000000}"/>
    <cellStyle name="Comma 2 15 2" xfId="37" xr:uid="{00000000-0005-0000-0000-000018000000}"/>
    <cellStyle name="Comma 2 15 2 2" xfId="38" xr:uid="{00000000-0005-0000-0000-000019000000}"/>
    <cellStyle name="Comma 2 2" xfId="39" xr:uid="{00000000-0005-0000-0000-00001A000000}"/>
    <cellStyle name="Comma 2 2 2" xfId="40" xr:uid="{00000000-0005-0000-0000-00001B000000}"/>
    <cellStyle name="Comma 2 3" xfId="41" xr:uid="{00000000-0005-0000-0000-00001C000000}"/>
    <cellStyle name="Comma 2 4" xfId="42" xr:uid="{00000000-0005-0000-0000-00001D000000}"/>
    <cellStyle name="Comma 20" xfId="43" xr:uid="{00000000-0005-0000-0000-00001E000000}"/>
    <cellStyle name="Comma 20 2" xfId="44" xr:uid="{00000000-0005-0000-0000-00001F000000}"/>
    <cellStyle name="Comma 21" xfId="45" xr:uid="{00000000-0005-0000-0000-000020000000}"/>
    <cellStyle name="Comma 21 2" xfId="46" xr:uid="{00000000-0005-0000-0000-000021000000}"/>
    <cellStyle name="Comma 22" xfId="47" xr:uid="{00000000-0005-0000-0000-000022000000}"/>
    <cellStyle name="Comma 22 2" xfId="48" xr:uid="{00000000-0005-0000-0000-000023000000}"/>
    <cellStyle name="Comma 23" xfId="49" xr:uid="{00000000-0005-0000-0000-000024000000}"/>
    <cellStyle name="Comma 23 2" xfId="50" xr:uid="{00000000-0005-0000-0000-000025000000}"/>
    <cellStyle name="Comma 24" xfId="51" xr:uid="{00000000-0005-0000-0000-000026000000}"/>
    <cellStyle name="Comma 24 2" xfId="52" xr:uid="{00000000-0005-0000-0000-000027000000}"/>
    <cellStyle name="Comma 25" xfId="53" xr:uid="{00000000-0005-0000-0000-000028000000}"/>
    <cellStyle name="Comma 25 2" xfId="54" xr:uid="{00000000-0005-0000-0000-000029000000}"/>
    <cellStyle name="Comma 25 3" xfId="55" xr:uid="{00000000-0005-0000-0000-00002A000000}"/>
    <cellStyle name="Comma 26" xfId="56" xr:uid="{00000000-0005-0000-0000-00002B000000}"/>
    <cellStyle name="Comma 26 2" xfId="161" xr:uid="{00000000-0005-0000-0000-00002C000000}"/>
    <cellStyle name="Comma 27" xfId="17" xr:uid="{00000000-0005-0000-0000-00002D000000}"/>
    <cellStyle name="Comma 27 2" xfId="162" xr:uid="{00000000-0005-0000-0000-00002E000000}"/>
    <cellStyle name="Comma 28" xfId="160" xr:uid="{00000000-0005-0000-0000-00002F000000}"/>
    <cellStyle name="Comma 3" xfId="57" xr:uid="{00000000-0005-0000-0000-000030000000}"/>
    <cellStyle name="Comma 3 2" xfId="58" xr:uid="{00000000-0005-0000-0000-000031000000}"/>
    <cellStyle name="Comma 4" xfId="59" xr:uid="{00000000-0005-0000-0000-000032000000}"/>
    <cellStyle name="Comma 4 2" xfId="60" xr:uid="{00000000-0005-0000-0000-000033000000}"/>
    <cellStyle name="Comma 4 2 2" xfId="61" xr:uid="{00000000-0005-0000-0000-000034000000}"/>
    <cellStyle name="Comma 4 3" xfId="62" xr:uid="{00000000-0005-0000-0000-000035000000}"/>
    <cellStyle name="Comma 4 4" xfId="63" xr:uid="{00000000-0005-0000-0000-000036000000}"/>
    <cellStyle name="Comma 4 5" xfId="64" xr:uid="{00000000-0005-0000-0000-000037000000}"/>
    <cellStyle name="Comma 4 6" xfId="65" xr:uid="{00000000-0005-0000-0000-000038000000}"/>
    <cellStyle name="Comma 5" xfId="66" xr:uid="{00000000-0005-0000-0000-000039000000}"/>
    <cellStyle name="Comma 5 2" xfId="67" xr:uid="{00000000-0005-0000-0000-00003A000000}"/>
    <cellStyle name="Comma 6" xfId="68" xr:uid="{00000000-0005-0000-0000-00003B000000}"/>
    <cellStyle name="Comma 6 2" xfId="69" xr:uid="{00000000-0005-0000-0000-00003C000000}"/>
    <cellStyle name="Comma 7" xfId="70" xr:uid="{00000000-0005-0000-0000-00003D000000}"/>
    <cellStyle name="Comma 7 2" xfId="71" xr:uid="{00000000-0005-0000-0000-00003E000000}"/>
    <cellStyle name="Comma 8" xfId="72" xr:uid="{00000000-0005-0000-0000-00003F000000}"/>
    <cellStyle name="Comma 8 2" xfId="73" xr:uid="{00000000-0005-0000-0000-000040000000}"/>
    <cellStyle name="Comma 9" xfId="74" xr:uid="{00000000-0005-0000-0000-000041000000}"/>
    <cellStyle name="Comma 9 2" xfId="75" xr:uid="{00000000-0005-0000-0000-000042000000}"/>
    <cellStyle name="comma zerodec" xfId="76" xr:uid="{00000000-0005-0000-0000-000043000000}"/>
    <cellStyle name="Comma_030120040285T02" xfId="4" xr:uid="{00000000-0005-0000-0000-000044000000}"/>
    <cellStyle name="Currency1" xfId="77" xr:uid="{00000000-0005-0000-0000-000045000000}"/>
    <cellStyle name="Date" xfId="78" xr:uid="{00000000-0005-0000-0000-000046000000}"/>
    <cellStyle name="Dollar (zero dec)" xfId="79" xr:uid="{00000000-0005-0000-0000-000047000000}"/>
    <cellStyle name="Euro" xfId="80" xr:uid="{00000000-0005-0000-0000-000048000000}"/>
    <cellStyle name="Fixed" xfId="81" xr:uid="{00000000-0005-0000-0000-000049000000}"/>
    <cellStyle name="Grey" xfId="82" xr:uid="{00000000-0005-0000-0000-00004A000000}"/>
    <cellStyle name="Heading" xfId="83" xr:uid="{00000000-0005-0000-0000-00004B000000}"/>
    <cellStyle name="HEADING1" xfId="84" xr:uid="{00000000-0005-0000-0000-00004C000000}"/>
    <cellStyle name="HEADING2" xfId="85" xr:uid="{00000000-0005-0000-0000-00004D000000}"/>
    <cellStyle name="Hyperlink 2" xfId="86" xr:uid="{00000000-0005-0000-0000-00004E000000}"/>
    <cellStyle name="Input [yellow]" xfId="87" xr:uid="{00000000-0005-0000-0000-00004F000000}"/>
    <cellStyle name="no dec" xfId="88" xr:uid="{00000000-0005-0000-0000-000050000000}"/>
    <cellStyle name="Normal" xfId="0" builtinId="0"/>
    <cellStyle name="Normal - Style1" xfId="89" xr:uid="{00000000-0005-0000-0000-000052000000}"/>
    <cellStyle name="Normal 10" xfId="90" xr:uid="{00000000-0005-0000-0000-000053000000}"/>
    <cellStyle name="Normal 10 14" xfId="7" xr:uid="{00000000-0005-0000-0000-000054000000}"/>
    <cellStyle name="Normal 11" xfId="91" xr:uid="{00000000-0005-0000-0000-000055000000}"/>
    <cellStyle name="Normal 12" xfId="92" xr:uid="{00000000-0005-0000-0000-000056000000}"/>
    <cellStyle name="Normal 125" xfId="93" xr:uid="{00000000-0005-0000-0000-000057000000}"/>
    <cellStyle name="Normal 13" xfId="94" xr:uid="{00000000-0005-0000-0000-000058000000}"/>
    <cellStyle name="Normal 14" xfId="95" xr:uid="{00000000-0005-0000-0000-000059000000}"/>
    <cellStyle name="Normal 14 2" xfId="96" xr:uid="{00000000-0005-0000-0000-00005A000000}"/>
    <cellStyle name="Normal 15" xfId="5" xr:uid="{00000000-0005-0000-0000-00005B000000}"/>
    <cellStyle name="Normal 15 2" xfId="97" xr:uid="{00000000-0005-0000-0000-00005C000000}"/>
    <cellStyle name="Normal 16" xfId="98" xr:uid="{00000000-0005-0000-0000-00005D000000}"/>
    <cellStyle name="Normal 17" xfId="8" xr:uid="{00000000-0005-0000-0000-00005E000000}"/>
    <cellStyle name="Normal 18" xfId="13" xr:uid="{00000000-0005-0000-0000-00005F000000}"/>
    <cellStyle name="Normal 18 2" xfId="153" xr:uid="{00000000-0005-0000-0000-000060000000}"/>
    <cellStyle name="Normal 19" xfId="145" xr:uid="{00000000-0005-0000-0000-000061000000}"/>
    <cellStyle name="Normal 19 2" xfId="154" xr:uid="{00000000-0005-0000-0000-000062000000}"/>
    <cellStyle name="Normal 2" xfId="99" xr:uid="{00000000-0005-0000-0000-000063000000}"/>
    <cellStyle name="Normal 2 2" xfId="100" xr:uid="{00000000-0005-0000-0000-000064000000}"/>
    <cellStyle name="Normal 2 2 2 5" xfId="101" xr:uid="{00000000-0005-0000-0000-000065000000}"/>
    <cellStyle name="Normal 20" xfId="150" xr:uid="{00000000-0005-0000-0000-000066000000}"/>
    <cellStyle name="Normal 20 2" xfId="155" xr:uid="{00000000-0005-0000-0000-000067000000}"/>
    <cellStyle name="Normal 21" xfId="151" xr:uid="{00000000-0005-0000-0000-000068000000}"/>
    <cellStyle name="Normal 21 2" xfId="156" xr:uid="{00000000-0005-0000-0000-000069000000}"/>
    <cellStyle name="Normal 22" xfId="152" xr:uid="{00000000-0005-0000-0000-00006A000000}"/>
    <cellStyle name="Normal 22 2" xfId="157" xr:uid="{00000000-0005-0000-0000-00006B000000}"/>
    <cellStyle name="Normal 23" xfId="159" xr:uid="{00000000-0005-0000-0000-00006C000000}"/>
    <cellStyle name="Normal 3" xfId="102" xr:uid="{00000000-0005-0000-0000-00006D000000}"/>
    <cellStyle name="Normal 4" xfId="103" xr:uid="{00000000-0005-0000-0000-00006E000000}"/>
    <cellStyle name="Normal 5" xfId="104" xr:uid="{00000000-0005-0000-0000-00006F000000}"/>
    <cellStyle name="Normal 6" xfId="105" xr:uid="{00000000-0005-0000-0000-000070000000}"/>
    <cellStyle name="Normal 7" xfId="106" xr:uid="{00000000-0005-0000-0000-000071000000}"/>
    <cellStyle name="Normal 8" xfId="107" xr:uid="{00000000-0005-0000-0000-000072000000}"/>
    <cellStyle name="Normal 9" xfId="108" xr:uid="{00000000-0005-0000-0000-000073000000}"/>
    <cellStyle name="Normal_030120040285T02" xfId="3" xr:uid="{00000000-0005-0000-0000-000074000000}"/>
    <cellStyle name="Normal_BWG_FS_07_T2" xfId="6" xr:uid="{00000000-0005-0000-0000-000075000000}"/>
    <cellStyle name="Normal_BWG_FS_07_T2 2" xfId="164" xr:uid="{07FDA7DD-9600-47C6-9DFB-815E6979ADB6}"/>
    <cellStyle name="Normal_BWG_FS_07_T2_BWG_Lead_Sheet_Q2'53 up 03-06-53" xfId="163" xr:uid="{00000000-0005-0000-0000-000076000000}"/>
    <cellStyle name="Normal_BWG_YE'06_T2 2" xfId="12" xr:uid="{00000000-0005-0000-0000-000077000000}"/>
    <cellStyle name="Normal_BWGT2" xfId="9" xr:uid="{00000000-0005-0000-0000-000078000000}"/>
    <cellStyle name="oft Excel]_x000d__x000a_Comment=The open=/f lines load custom functions into the Paste Function list._x000d__x000a_Maximized=3_x000d__x000a_Basics=1_x000d__x000a_A" xfId="109" xr:uid="{00000000-0005-0000-0000-000079000000}"/>
    <cellStyle name="oft Excel]_x000d__x000a_Comment=The open=/f lines load custom functions into the Paste Function list._x000d__x000a_Maximized=3_x000d__x000a_Basics=1_x000d__x000a_A 2" xfId="110" xr:uid="{00000000-0005-0000-0000-00007A000000}"/>
    <cellStyle name="Percent" xfId="158" builtinId="5"/>
    <cellStyle name="Percent (0)" xfId="111" xr:uid="{00000000-0005-0000-0000-00007C000000}"/>
    <cellStyle name="Percent [2]" xfId="112" xr:uid="{00000000-0005-0000-0000-00007D000000}"/>
    <cellStyle name="Percent 2" xfId="113" xr:uid="{00000000-0005-0000-0000-00007E000000}"/>
    <cellStyle name="Percent 3" xfId="114" xr:uid="{00000000-0005-0000-0000-00007F000000}"/>
    <cellStyle name="Quantity" xfId="115" xr:uid="{00000000-0005-0000-0000-000080000000}"/>
    <cellStyle name="Tickmark" xfId="116" xr:uid="{00000000-0005-0000-0000-000081000000}"/>
    <cellStyle name="เครื่องหมายจุลภาค 10" xfId="117" xr:uid="{00000000-0005-0000-0000-000082000000}"/>
    <cellStyle name="เครื่องหมายจุลภาค 11" xfId="118" xr:uid="{00000000-0005-0000-0000-000083000000}"/>
    <cellStyle name="เครื่องหมายจุลภาค 12" xfId="119" xr:uid="{00000000-0005-0000-0000-000084000000}"/>
    <cellStyle name="เครื่องหมายจุลภาค 14" xfId="120" xr:uid="{00000000-0005-0000-0000-000085000000}"/>
    <cellStyle name="เครื่องหมายจุลภาค 14 2" xfId="121" xr:uid="{00000000-0005-0000-0000-000086000000}"/>
    <cellStyle name="เครื่องหมายจุลภาค 2" xfId="122" xr:uid="{00000000-0005-0000-0000-000087000000}"/>
    <cellStyle name="เครื่องหมายจุลภาค 2 2" xfId="123" xr:uid="{00000000-0005-0000-0000-000088000000}"/>
    <cellStyle name="เครื่องหมายจุลภาค 2 3" xfId="124" xr:uid="{00000000-0005-0000-0000-000089000000}"/>
    <cellStyle name="เครื่องหมายจุลภาค 3" xfId="125" xr:uid="{00000000-0005-0000-0000-00008A000000}"/>
    <cellStyle name="เครื่องหมายจุลภาค 3 2" xfId="126" xr:uid="{00000000-0005-0000-0000-00008B000000}"/>
    <cellStyle name="เครื่องหมายจุลภาค 4" xfId="127" xr:uid="{00000000-0005-0000-0000-00008C000000}"/>
    <cellStyle name="เครื่องหมายจุลภาค 5" xfId="128" xr:uid="{00000000-0005-0000-0000-00008D000000}"/>
    <cellStyle name="เครื่องหมายจุลภาค 6" xfId="129" xr:uid="{00000000-0005-0000-0000-00008E000000}"/>
    <cellStyle name="เครื่องหมายจุลภาค 7" xfId="130" xr:uid="{00000000-0005-0000-0000-00008F000000}"/>
    <cellStyle name="เครื่องหมายจุลภาค 7 2" xfId="131" xr:uid="{00000000-0005-0000-0000-000090000000}"/>
    <cellStyle name="เครื่องหมายจุลภาค 8" xfId="132" xr:uid="{00000000-0005-0000-0000-000091000000}"/>
    <cellStyle name="เครื่องหมายจุลภาค 8 2" xfId="133" xr:uid="{00000000-0005-0000-0000-000092000000}"/>
    <cellStyle name="เครื่องหมายจุลภาค 9" xfId="134" xr:uid="{00000000-0005-0000-0000-000093000000}"/>
    <cellStyle name="เครื่องหมายจุลภาค_UMI_lead sheet_Q106" xfId="135" xr:uid="{00000000-0005-0000-0000-000094000000}"/>
    <cellStyle name="ปกติ 2" xfId="136" xr:uid="{00000000-0005-0000-0000-000095000000}"/>
    <cellStyle name="ปกติ 3" xfId="137" xr:uid="{00000000-0005-0000-0000-000096000000}"/>
    <cellStyle name="ปกติ 3 2" xfId="138" xr:uid="{00000000-0005-0000-0000-000097000000}"/>
    <cellStyle name="ปกติ 4" xfId="139" xr:uid="{00000000-0005-0000-0000-000098000000}"/>
    <cellStyle name="ปกติ 5" xfId="140" xr:uid="{00000000-0005-0000-0000-000099000000}"/>
    <cellStyle name="ปกติ 6" xfId="141" xr:uid="{00000000-0005-0000-0000-00009A000000}"/>
    <cellStyle name="ปกติ 6 2" xfId="142" xr:uid="{00000000-0005-0000-0000-00009B000000}"/>
    <cellStyle name="ปกติ 7" xfId="143" xr:uid="{00000000-0005-0000-0000-00009C000000}"/>
    <cellStyle name="ปกติ 8" xfId="144" xr:uid="{00000000-0005-0000-0000-00009D000000}"/>
    <cellStyle name="ปกติ_Bland_E_Q1_13-8-48" xfId="10" xr:uid="{00000000-0005-0000-0000-00009E000000}"/>
    <cellStyle name="ปกติ_Sheet1" xfId="11" xr:uid="{00000000-0005-0000-0000-00009F000000}"/>
    <cellStyle name="เปอร์เซ็นต์ 2" xfId="146" xr:uid="{00000000-0005-0000-0000-0000A0000000}"/>
    <cellStyle name="เปอร์เซ็นต์ 3" xfId="147" xr:uid="{00000000-0005-0000-0000-0000A1000000}"/>
    <cellStyle name="เปอร์เซ็นต์ 3 2" xfId="148" xr:uid="{00000000-0005-0000-0000-0000A2000000}"/>
    <cellStyle name="標準_16_Financial Services" xfId="149" xr:uid="{00000000-0005-0000-0000-0000A3000000}"/>
  </cellStyles>
  <dxfs count="0"/>
  <tableStyles count="0" defaultTableStyle="TableStyleMedium2" defaultPivotStyle="PivotStyleLight16"/>
  <colors>
    <mruColors>
      <color rgb="FF00FFFF"/>
      <color rgb="FF66003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2060"/>
  </sheetPr>
  <dimension ref="A1:K88"/>
  <sheetViews>
    <sheetView tabSelected="1" zoomScale="70" zoomScaleNormal="70" zoomScaleSheetLayoutView="70" workbookViewId="0"/>
  </sheetViews>
  <sheetFormatPr defaultColWidth="9.109375" defaultRowHeight="23.4"/>
  <cols>
    <col min="1" max="1" width="4.88671875" style="65" customWidth="1"/>
    <col min="2" max="2" width="37.6640625" style="66" customWidth="1"/>
    <col min="3" max="3" width="8.44140625" style="260" customWidth="1"/>
    <col min="4" max="4" width="2" style="66" customWidth="1"/>
    <col min="5" max="5" width="16.6640625" style="63" customWidth="1"/>
    <col min="6" max="6" width="1.6640625" style="64" customWidth="1"/>
    <col min="7" max="7" width="16.6640625" style="63" customWidth="1"/>
    <col min="8" max="8" width="1.6640625" style="64" customWidth="1"/>
    <col min="9" max="9" width="16.6640625" style="63" customWidth="1"/>
    <col min="10" max="10" width="1.6640625" style="64" customWidth="1"/>
    <col min="11" max="11" width="16.6640625" style="64" customWidth="1"/>
    <col min="12" max="16384" width="9.109375" style="50"/>
  </cols>
  <sheetData>
    <row r="1" spans="1:11">
      <c r="A1" s="156" t="s">
        <v>221</v>
      </c>
      <c r="B1" s="157"/>
      <c r="C1" s="48"/>
      <c r="D1" s="78"/>
      <c r="E1" s="158"/>
      <c r="F1" s="78"/>
      <c r="G1" s="159"/>
      <c r="H1" s="253"/>
      <c r="I1" s="49"/>
      <c r="J1" s="49"/>
      <c r="K1" s="254"/>
    </row>
    <row r="2" spans="1:11">
      <c r="A2" s="156" t="s">
        <v>0</v>
      </c>
      <c r="B2" s="160"/>
      <c r="C2" s="48"/>
      <c r="D2" s="78"/>
      <c r="E2" s="158"/>
      <c r="F2" s="78"/>
      <c r="G2" s="159"/>
      <c r="H2" s="253"/>
      <c r="I2" s="49"/>
      <c r="J2" s="49"/>
      <c r="K2" s="255"/>
    </row>
    <row r="3" spans="1:11">
      <c r="A3" s="161" t="s">
        <v>201</v>
      </c>
      <c r="B3" s="162"/>
      <c r="C3" s="256"/>
      <c r="D3" s="257"/>
      <c r="E3" s="163"/>
      <c r="F3" s="257"/>
      <c r="G3" s="164"/>
      <c r="H3" s="258"/>
      <c r="I3" s="165"/>
      <c r="J3" s="259"/>
      <c r="K3" s="259"/>
    </row>
    <row r="4" spans="1:11" ht="16.95" customHeight="1">
      <c r="A4" s="177"/>
      <c r="B4" s="156"/>
      <c r="C4" s="170"/>
      <c r="D4" s="56"/>
      <c r="E4" s="171"/>
      <c r="F4" s="172"/>
      <c r="G4" s="171"/>
      <c r="H4" s="172"/>
      <c r="I4" s="171"/>
      <c r="J4" s="172"/>
      <c r="K4" s="171"/>
    </row>
    <row r="5" spans="1:11">
      <c r="A5" s="118"/>
      <c r="B5" s="51"/>
      <c r="D5" s="51"/>
      <c r="E5" s="306" t="s">
        <v>132</v>
      </c>
      <c r="F5" s="306"/>
      <c r="G5" s="306"/>
      <c r="H5" s="306"/>
      <c r="I5" s="306"/>
      <c r="J5" s="306"/>
      <c r="K5" s="306"/>
    </row>
    <row r="6" spans="1:11">
      <c r="A6" s="118"/>
      <c r="B6" s="51"/>
      <c r="D6" s="51"/>
      <c r="E6" s="304" t="s">
        <v>1</v>
      </c>
      <c r="F6" s="304"/>
      <c r="G6" s="304"/>
      <c r="H6" s="52"/>
      <c r="I6" s="304" t="s">
        <v>2</v>
      </c>
      <c r="J6" s="304"/>
      <c r="K6" s="304"/>
    </row>
    <row r="7" spans="1:11">
      <c r="A7" s="118"/>
      <c r="B7" s="51"/>
      <c r="D7" s="51"/>
      <c r="E7" s="305" t="s">
        <v>118</v>
      </c>
      <c r="F7" s="305"/>
      <c r="G7" s="305"/>
      <c r="H7" s="52"/>
      <c r="I7" s="305" t="s">
        <v>118</v>
      </c>
      <c r="J7" s="305"/>
      <c r="K7" s="305"/>
    </row>
    <row r="8" spans="1:11">
      <c r="A8" s="118"/>
      <c r="B8" s="51"/>
      <c r="C8" s="262" t="s">
        <v>3</v>
      </c>
      <c r="D8" s="51"/>
      <c r="E8" s="263">
        <v>2023</v>
      </c>
      <c r="F8" s="264"/>
      <c r="G8" s="263">
        <v>2022</v>
      </c>
      <c r="H8" s="52"/>
      <c r="I8" s="263">
        <v>2023</v>
      </c>
      <c r="J8" s="264"/>
      <c r="K8" s="263">
        <v>2022</v>
      </c>
    </row>
    <row r="9" spans="1:11" ht="7.5" customHeight="1">
      <c r="A9" s="53"/>
      <c r="B9" s="166"/>
      <c r="C9" s="54"/>
      <c r="D9" s="51"/>
      <c r="E9" s="265"/>
      <c r="F9" s="266"/>
      <c r="G9" s="167"/>
      <c r="H9" s="52"/>
      <c r="I9" s="265"/>
      <c r="J9" s="266"/>
      <c r="K9" s="167"/>
    </row>
    <row r="10" spans="1:11">
      <c r="A10" s="156" t="s">
        <v>4</v>
      </c>
      <c r="B10" s="168"/>
      <c r="D10" s="166"/>
      <c r="E10" s="169"/>
      <c r="F10" s="55"/>
      <c r="G10" s="169"/>
      <c r="H10" s="55"/>
      <c r="I10" s="169"/>
      <c r="J10" s="55"/>
      <c r="K10" s="55"/>
    </row>
    <row r="11" spans="1:11">
      <c r="A11" s="156" t="s">
        <v>5</v>
      </c>
      <c r="B11" s="56"/>
      <c r="C11" s="170"/>
      <c r="D11" s="56"/>
      <c r="E11" s="171"/>
      <c r="F11" s="172"/>
      <c r="G11" s="171"/>
      <c r="H11" s="172"/>
      <c r="I11" s="171"/>
      <c r="J11" s="172"/>
      <c r="K11" s="171"/>
    </row>
    <row r="12" spans="1:11" ht="22.95" customHeight="1">
      <c r="A12" s="56" t="s">
        <v>6</v>
      </c>
      <c r="B12" s="56"/>
      <c r="C12" s="170"/>
      <c r="D12" s="56"/>
      <c r="E12" s="58">
        <v>1537760182</v>
      </c>
      <c r="F12" s="173"/>
      <c r="G12" s="174">
        <v>4224440954</v>
      </c>
      <c r="H12" s="173"/>
      <c r="I12" s="58">
        <v>248413148</v>
      </c>
      <c r="J12" s="57"/>
      <c r="K12" s="58">
        <v>2033923129</v>
      </c>
    </row>
    <row r="13" spans="1:11" ht="22.95" customHeight="1">
      <c r="A13" s="56" t="s">
        <v>110</v>
      </c>
      <c r="B13" s="56"/>
      <c r="C13" s="267" t="s">
        <v>196</v>
      </c>
      <c r="D13" s="56"/>
      <c r="E13" s="58">
        <v>231178405</v>
      </c>
      <c r="F13" s="173"/>
      <c r="G13" s="174">
        <v>141811928</v>
      </c>
      <c r="H13" s="173"/>
      <c r="I13" s="58">
        <v>3551612095</v>
      </c>
      <c r="J13" s="57"/>
      <c r="K13" s="58">
        <v>3512851812</v>
      </c>
    </row>
    <row r="14" spans="1:11" ht="22.95" customHeight="1">
      <c r="A14" s="56" t="s">
        <v>7</v>
      </c>
      <c r="B14" s="56"/>
      <c r="C14" s="267" t="s">
        <v>175</v>
      </c>
      <c r="D14" s="56"/>
      <c r="E14" s="58">
        <v>1342776808</v>
      </c>
      <c r="F14" s="173"/>
      <c r="G14" s="174">
        <v>913991524</v>
      </c>
      <c r="H14" s="173"/>
      <c r="I14" s="58">
        <v>519949862</v>
      </c>
      <c r="J14" s="57"/>
      <c r="K14" s="58">
        <v>545830750</v>
      </c>
    </row>
    <row r="15" spans="1:11" ht="22.95" customHeight="1">
      <c r="A15" s="56" t="s">
        <v>148</v>
      </c>
      <c r="B15" s="56"/>
      <c r="C15" s="267" t="s">
        <v>146</v>
      </c>
      <c r="D15" s="56"/>
      <c r="E15" s="58">
        <v>0</v>
      </c>
      <c r="F15" s="48"/>
      <c r="G15" s="174">
        <v>0</v>
      </c>
      <c r="H15" s="173"/>
      <c r="I15" s="58">
        <v>3106504977</v>
      </c>
      <c r="J15" s="57"/>
      <c r="K15" s="58">
        <v>3531504977</v>
      </c>
    </row>
    <row r="16" spans="1:11" ht="22.95" customHeight="1">
      <c r="A16" s="56" t="s">
        <v>8</v>
      </c>
      <c r="B16" s="56"/>
      <c r="C16" s="175"/>
      <c r="D16" s="56"/>
      <c r="E16" s="58">
        <v>51563344</v>
      </c>
      <c r="F16" s="48"/>
      <c r="G16" s="174">
        <v>13572141</v>
      </c>
      <c r="H16" s="173"/>
      <c r="I16" s="58">
        <v>0</v>
      </c>
      <c r="J16" s="57"/>
      <c r="K16" s="58">
        <v>0</v>
      </c>
    </row>
    <row r="17" spans="1:11" ht="22.95" customHeight="1">
      <c r="A17" s="56" t="s">
        <v>111</v>
      </c>
      <c r="B17" s="56"/>
      <c r="C17" s="267" t="s">
        <v>145</v>
      </c>
      <c r="D17" s="56"/>
      <c r="E17" s="58">
        <v>2546113376</v>
      </c>
      <c r="F17" s="48"/>
      <c r="G17" s="174">
        <v>1084522912</v>
      </c>
      <c r="H17" s="173"/>
      <c r="I17" s="58">
        <v>507302612</v>
      </c>
      <c r="J17" s="57"/>
      <c r="K17" s="58">
        <v>504853188</v>
      </c>
    </row>
    <row r="18" spans="1:11" ht="22.95" customHeight="1">
      <c r="A18" s="56" t="s">
        <v>9</v>
      </c>
      <c r="B18" s="129"/>
      <c r="C18" s="175"/>
      <c r="D18" s="56"/>
      <c r="E18" s="58">
        <v>80293689</v>
      </c>
      <c r="F18" s="173"/>
      <c r="G18" s="176">
        <v>55935188</v>
      </c>
      <c r="H18" s="173"/>
      <c r="I18" s="58">
        <v>20627516</v>
      </c>
      <c r="J18" s="57"/>
      <c r="K18" s="58">
        <v>8973566</v>
      </c>
    </row>
    <row r="19" spans="1:11" ht="22.95" customHeight="1">
      <c r="A19" s="56" t="s">
        <v>10</v>
      </c>
      <c r="B19" s="56"/>
      <c r="C19" s="175"/>
      <c r="D19" s="56"/>
      <c r="E19" s="59">
        <f>SUM(E12:E18)</f>
        <v>5789685804</v>
      </c>
      <c r="F19" s="173"/>
      <c r="G19" s="59">
        <f>SUM(G12:G18)</f>
        <v>6434274647</v>
      </c>
      <c r="H19" s="173"/>
      <c r="I19" s="59">
        <f>SUM(I12:I18)</f>
        <v>7954410210</v>
      </c>
      <c r="J19" s="173"/>
      <c r="K19" s="59">
        <f>SUM(K12:K18)</f>
        <v>10137937422</v>
      </c>
    </row>
    <row r="20" spans="1:11" ht="20.100000000000001" customHeight="1">
      <c r="A20" s="177"/>
      <c r="B20" s="56"/>
      <c r="C20" s="175"/>
      <c r="D20" s="56"/>
      <c r="E20" s="178"/>
      <c r="F20" s="173"/>
      <c r="G20" s="173"/>
      <c r="H20" s="173"/>
      <c r="I20" s="173"/>
      <c r="J20" s="173"/>
      <c r="K20" s="173"/>
    </row>
    <row r="21" spans="1:11" ht="22.95" customHeight="1">
      <c r="A21" s="156" t="s">
        <v>149</v>
      </c>
      <c r="B21" s="56"/>
      <c r="C21" s="175"/>
      <c r="D21" s="56"/>
      <c r="E21" s="179"/>
      <c r="F21" s="173"/>
      <c r="G21" s="180"/>
      <c r="H21" s="173"/>
      <c r="I21" s="180"/>
      <c r="J21" s="173"/>
      <c r="K21" s="180"/>
    </row>
    <row r="22" spans="1:11" ht="22.95" customHeight="1">
      <c r="A22" s="56" t="s">
        <v>11</v>
      </c>
      <c r="B22" s="56"/>
      <c r="C22" s="267" t="s">
        <v>117</v>
      </c>
      <c r="D22" s="56"/>
      <c r="E22" s="58">
        <v>0</v>
      </c>
      <c r="F22" s="48"/>
      <c r="G22" s="174">
        <v>0</v>
      </c>
      <c r="H22" s="173"/>
      <c r="I22" s="58">
        <v>11137586908</v>
      </c>
      <c r="J22" s="57"/>
      <c r="K22" s="58">
        <v>11137586908</v>
      </c>
    </row>
    <row r="23" spans="1:11" ht="22.95" customHeight="1">
      <c r="A23" s="56" t="s">
        <v>12</v>
      </c>
      <c r="B23" s="56"/>
      <c r="C23" s="268">
        <v>10</v>
      </c>
      <c r="D23" s="56"/>
      <c r="E23" s="58">
        <v>41839967844</v>
      </c>
      <c r="F23" s="173"/>
      <c r="G23" s="174">
        <v>40826358579</v>
      </c>
      <c r="H23" s="173"/>
      <c r="I23" s="58">
        <v>13253975050</v>
      </c>
      <c r="J23" s="57"/>
      <c r="K23" s="58">
        <v>12458135600</v>
      </c>
    </row>
    <row r="24" spans="1:11" ht="22.95" customHeight="1">
      <c r="A24" s="56" t="s">
        <v>112</v>
      </c>
      <c r="B24" s="56"/>
      <c r="C24" s="267" t="s">
        <v>183</v>
      </c>
      <c r="D24" s="56"/>
      <c r="E24" s="58">
        <v>14772915539</v>
      </c>
      <c r="F24" s="173"/>
      <c r="G24" s="174">
        <v>14389382554</v>
      </c>
      <c r="H24" s="173"/>
      <c r="I24" s="58">
        <v>488069092</v>
      </c>
      <c r="J24" s="57"/>
      <c r="K24" s="58">
        <v>235822067</v>
      </c>
    </row>
    <row r="25" spans="1:11" ht="22.95" customHeight="1">
      <c r="A25" s="56" t="s">
        <v>13</v>
      </c>
      <c r="B25" s="56"/>
      <c r="C25" s="267" t="s">
        <v>176</v>
      </c>
      <c r="D25" s="56"/>
      <c r="E25" s="58">
        <v>56990190</v>
      </c>
      <c r="F25" s="173"/>
      <c r="G25" s="174">
        <v>72563044</v>
      </c>
      <c r="H25" s="173"/>
      <c r="I25" s="58">
        <v>2185428</v>
      </c>
      <c r="J25" s="57"/>
      <c r="K25" s="58">
        <v>4364885</v>
      </c>
    </row>
    <row r="26" spans="1:11" ht="22.95" customHeight="1">
      <c r="A26" s="56" t="s">
        <v>14</v>
      </c>
      <c r="B26" s="56"/>
      <c r="C26" s="175" t="s">
        <v>177</v>
      </c>
      <c r="D26" s="56"/>
      <c r="E26" s="58">
        <v>341168966</v>
      </c>
      <c r="F26" s="173"/>
      <c r="G26" s="174">
        <v>340797531</v>
      </c>
      <c r="H26" s="173"/>
      <c r="I26" s="58">
        <v>0</v>
      </c>
      <c r="J26" s="60"/>
      <c r="K26" s="58">
        <v>0</v>
      </c>
    </row>
    <row r="27" spans="1:11" ht="22.95" customHeight="1">
      <c r="A27" s="61" t="s">
        <v>150</v>
      </c>
      <c r="B27" s="56"/>
      <c r="C27" s="267" t="s">
        <v>178</v>
      </c>
      <c r="D27" s="56"/>
      <c r="E27" s="58">
        <v>2010537229</v>
      </c>
      <c r="F27" s="173"/>
      <c r="G27" s="174">
        <v>1399331539</v>
      </c>
      <c r="H27" s="173"/>
      <c r="I27" s="58">
        <v>1879490967</v>
      </c>
      <c r="J27" s="57"/>
      <c r="K27" s="58">
        <v>1245974095</v>
      </c>
    </row>
    <row r="28" spans="1:11" ht="22.95" customHeight="1">
      <c r="A28" s="56" t="s">
        <v>151</v>
      </c>
      <c r="B28" s="56"/>
      <c r="C28" s="175"/>
      <c r="D28" s="56"/>
      <c r="E28" s="59">
        <f>SUM(E22:E27)</f>
        <v>59021579768</v>
      </c>
      <c r="F28" s="173"/>
      <c r="G28" s="59">
        <f>SUM(G22:G27)</f>
        <v>57028433247</v>
      </c>
      <c r="H28" s="173"/>
      <c r="I28" s="59">
        <f>SUM(I22:I27)</f>
        <v>26761307445</v>
      </c>
      <c r="J28" s="173"/>
      <c r="K28" s="59">
        <f>SUM(K22:K27)</f>
        <v>25081883555</v>
      </c>
    </row>
    <row r="29" spans="1:11">
      <c r="A29" s="177"/>
      <c r="B29" s="56"/>
      <c r="C29" s="175"/>
      <c r="D29" s="56"/>
      <c r="E29" s="178"/>
      <c r="F29" s="173"/>
      <c r="G29" s="173"/>
      <c r="H29" s="173"/>
      <c r="I29" s="173"/>
      <c r="J29" s="173"/>
      <c r="K29" s="173"/>
    </row>
    <row r="30" spans="1:11" ht="26.1" customHeight="1" thickBot="1">
      <c r="A30" s="156" t="s">
        <v>15</v>
      </c>
      <c r="B30" s="156"/>
      <c r="C30" s="175"/>
      <c r="D30" s="56"/>
      <c r="E30" s="181">
        <f>E19+E28</f>
        <v>64811265572</v>
      </c>
      <c r="F30" s="173"/>
      <c r="G30" s="181">
        <f>G19+G28</f>
        <v>63462707894</v>
      </c>
      <c r="H30" s="173"/>
      <c r="I30" s="181">
        <f>I19+I28</f>
        <v>34715717655</v>
      </c>
      <c r="J30" s="173"/>
      <c r="K30" s="181">
        <f>K19+K28</f>
        <v>35219820977</v>
      </c>
    </row>
    <row r="31" spans="1:11" ht="19.2" customHeight="1" thickTop="1">
      <c r="A31" s="156"/>
      <c r="B31" s="156"/>
      <c r="C31" s="175"/>
      <c r="D31" s="56"/>
      <c r="E31" s="173"/>
      <c r="F31" s="173"/>
      <c r="G31" s="178"/>
      <c r="H31" s="173"/>
      <c r="I31" s="178"/>
      <c r="J31" s="173"/>
      <c r="K31" s="178"/>
    </row>
    <row r="32" spans="1:11">
      <c r="A32" s="156" t="s">
        <v>221</v>
      </c>
      <c r="B32" s="160"/>
      <c r="C32" s="160"/>
      <c r="D32" s="160"/>
      <c r="E32" s="160"/>
      <c r="F32" s="182"/>
      <c r="G32" s="160"/>
      <c r="H32" s="182"/>
      <c r="I32" s="183"/>
      <c r="J32" s="183"/>
      <c r="K32" s="254"/>
    </row>
    <row r="33" spans="1:11">
      <c r="A33" s="156" t="s">
        <v>16</v>
      </c>
      <c r="B33" s="160"/>
      <c r="C33" s="160"/>
      <c r="D33" s="160"/>
      <c r="E33" s="160"/>
      <c r="F33" s="182"/>
      <c r="G33" s="160"/>
      <c r="H33" s="182"/>
      <c r="I33" s="183"/>
      <c r="J33" s="183"/>
      <c r="K33" s="255"/>
    </row>
    <row r="34" spans="1:11">
      <c r="A34" s="161" t="str">
        <f>A3</f>
        <v>AS AT MARCH 31, 2023</v>
      </c>
      <c r="B34" s="162"/>
      <c r="C34" s="162"/>
      <c r="D34" s="162"/>
      <c r="E34" s="162"/>
      <c r="F34" s="162"/>
      <c r="G34" s="162"/>
      <c r="H34" s="162"/>
      <c r="I34" s="162"/>
      <c r="J34" s="162"/>
      <c r="K34" s="259"/>
    </row>
    <row r="35" spans="1:11" ht="16.95" customHeight="1">
      <c r="A35" s="177"/>
      <c r="B35" s="156"/>
      <c r="C35" s="170"/>
      <c r="D35" s="56"/>
      <c r="E35" s="171"/>
      <c r="F35" s="172"/>
      <c r="G35" s="171"/>
      <c r="H35" s="172"/>
      <c r="I35" s="171"/>
      <c r="J35" s="172"/>
      <c r="K35" s="171"/>
    </row>
    <row r="36" spans="1:11">
      <c r="A36" s="118"/>
      <c r="B36" s="51"/>
      <c r="D36" s="51"/>
      <c r="E36" s="306" t="s">
        <v>132</v>
      </c>
      <c r="F36" s="306"/>
      <c r="G36" s="306"/>
      <c r="H36" s="306"/>
      <c r="I36" s="306"/>
      <c r="J36" s="306"/>
      <c r="K36" s="306"/>
    </row>
    <row r="37" spans="1:11">
      <c r="A37" s="118"/>
      <c r="B37" s="51"/>
      <c r="D37" s="51"/>
      <c r="E37" s="304" t="s">
        <v>1</v>
      </c>
      <c r="F37" s="304"/>
      <c r="G37" s="304"/>
      <c r="H37" s="52"/>
      <c r="I37" s="304" t="s">
        <v>2</v>
      </c>
      <c r="J37" s="304"/>
      <c r="K37" s="304"/>
    </row>
    <row r="38" spans="1:11">
      <c r="A38" s="118"/>
      <c r="B38" s="51"/>
      <c r="D38" s="51"/>
      <c r="E38" s="305" t="s">
        <v>118</v>
      </c>
      <c r="F38" s="305"/>
      <c r="G38" s="305"/>
      <c r="H38" s="52"/>
      <c r="I38" s="305" t="s">
        <v>118</v>
      </c>
      <c r="J38" s="305"/>
      <c r="K38" s="305"/>
    </row>
    <row r="39" spans="1:11">
      <c r="A39" s="118"/>
      <c r="B39" s="51"/>
      <c r="C39" s="262" t="s">
        <v>3</v>
      </c>
      <c r="D39" s="51"/>
      <c r="E39" s="263">
        <v>2023</v>
      </c>
      <c r="F39" s="264"/>
      <c r="G39" s="263">
        <v>2022</v>
      </c>
      <c r="H39" s="52"/>
      <c r="I39" s="263">
        <v>2023</v>
      </c>
      <c r="J39" s="264"/>
      <c r="K39" s="263">
        <v>2022</v>
      </c>
    </row>
    <row r="40" spans="1:11" ht="8.1" customHeight="1">
      <c r="A40" s="177"/>
      <c r="B40" s="56"/>
      <c r="C40" s="184"/>
      <c r="D40" s="56"/>
      <c r="E40" s="185"/>
      <c r="F40" s="186"/>
      <c r="G40" s="185"/>
      <c r="H40" s="186"/>
      <c r="I40" s="185"/>
      <c r="J40" s="186"/>
      <c r="K40" s="185"/>
    </row>
    <row r="41" spans="1:11" ht="19.5" customHeight="1">
      <c r="A41" s="156" t="s">
        <v>125</v>
      </c>
      <c r="B41" s="56"/>
      <c r="C41" s="184"/>
      <c r="D41" s="156"/>
      <c r="E41" s="172"/>
      <c r="F41" s="187"/>
      <c r="G41" s="172"/>
      <c r="H41" s="187"/>
      <c r="I41" s="172"/>
      <c r="J41" s="187"/>
      <c r="K41" s="172"/>
    </row>
    <row r="42" spans="1:11">
      <c r="A42" s="156" t="s">
        <v>17</v>
      </c>
      <c r="B42" s="177"/>
      <c r="C42" s="175"/>
      <c r="D42" s="56"/>
      <c r="E42" s="171"/>
      <c r="F42" s="172"/>
      <c r="G42" s="62"/>
      <c r="H42" s="185"/>
      <c r="I42" s="62"/>
      <c r="J42" s="185"/>
      <c r="K42" s="179"/>
    </row>
    <row r="43" spans="1:11" ht="22.5" customHeight="1">
      <c r="A43" s="56" t="s">
        <v>18</v>
      </c>
      <c r="B43" s="56"/>
      <c r="C43" s="267" t="s">
        <v>179</v>
      </c>
      <c r="D43" s="56"/>
      <c r="E43" s="269">
        <v>1017476295</v>
      </c>
      <c r="F43" s="173"/>
      <c r="G43" s="270">
        <v>799034434</v>
      </c>
      <c r="H43" s="178"/>
      <c r="I43" s="269">
        <v>478548415</v>
      </c>
      <c r="J43" s="57"/>
      <c r="K43" s="58">
        <v>823565203</v>
      </c>
    </row>
    <row r="44" spans="1:11" ht="22.5" customHeight="1">
      <c r="A44" s="56" t="s">
        <v>198</v>
      </c>
      <c r="B44" s="61"/>
      <c r="C44" s="267" t="s">
        <v>180</v>
      </c>
      <c r="D44" s="56"/>
      <c r="E44" s="58">
        <v>0</v>
      </c>
      <c r="F44" s="173"/>
      <c r="G44" s="270">
        <v>1872000000</v>
      </c>
      <c r="H44" s="173"/>
      <c r="I44" s="58">
        <v>1400000000</v>
      </c>
      <c r="J44" s="57"/>
      <c r="K44" s="58">
        <v>1400000000</v>
      </c>
    </row>
    <row r="45" spans="1:11" ht="22.5" customHeight="1">
      <c r="A45" s="56" t="s">
        <v>114</v>
      </c>
      <c r="B45" s="56"/>
      <c r="C45" s="267" t="s">
        <v>181</v>
      </c>
      <c r="D45" s="56"/>
      <c r="E45" s="58">
        <v>15800560</v>
      </c>
      <c r="F45" s="173"/>
      <c r="G45" s="270">
        <v>12238270</v>
      </c>
      <c r="H45" s="173"/>
      <c r="I45" s="58">
        <v>2896731</v>
      </c>
      <c r="J45" s="57"/>
      <c r="K45" s="58">
        <v>2218167</v>
      </c>
    </row>
    <row r="46" spans="1:11" ht="22.5" customHeight="1">
      <c r="A46" s="56" t="s">
        <v>19</v>
      </c>
      <c r="B46" s="56"/>
      <c r="C46" s="267" t="s">
        <v>147</v>
      </c>
      <c r="D46" s="56"/>
      <c r="E46" s="58">
        <v>27857256</v>
      </c>
      <c r="F46" s="173"/>
      <c r="G46" s="270">
        <v>39706786</v>
      </c>
      <c r="H46" s="173"/>
      <c r="I46" s="58">
        <v>5371234</v>
      </c>
      <c r="J46" s="57"/>
      <c r="K46" s="58">
        <v>17647902</v>
      </c>
    </row>
    <row r="47" spans="1:11" ht="22.5" customHeight="1">
      <c r="A47" s="56" t="s">
        <v>106</v>
      </c>
      <c r="B47" s="56"/>
      <c r="C47" s="267" t="s">
        <v>206</v>
      </c>
      <c r="D47" s="61"/>
      <c r="E47" s="58">
        <v>1164057186</v>
      </c>
      <c r="F47" s="173"/>
      <c r="G47" s="270">
        <v>1118060455</v>
      </c>
      <c r="H47" s="179"/>
      <c r="I47" s="58">
        <v>1042312065</v>
      </c>
      <c r="J47" s="57"/>
      <c r="K47" s="58">
        <v>996315334</v>
      </c>
    </row>
    <row r="48" spans="1:11" ht="22.5" customHeight="1">
      <c r="A48" s="56" t="s">
        <v>20</v>
      </c>
      <c r="B48" s="56"/>
      <c r="C48" s="175"/>
      <c r="D48" s="61"/>
      <c r="E48" s="269">
        <v>244763268</v>
      </c>
      <c r="F48" s="173"/>
      <c r="G48" s="270">
        <v>227129161</v>
      </c>
      <c r="H48" s="188"/>
      <c r="I48" s="269">
        <v>228953917</v>
      </c>
      <c r="J48" s="57"/>
      <c r="K48" s="58">
        <v>210811821</v>
      </c>
    </row>
    <row r="49" spans="1:11" ht="22.5" customHeight="1">
      <c r="A49" s="56" t="s">
        <v>21</v>
      </c>
      <c r="B49" s="56"/>
      <c r="C49" s="175" t="s">
        <v>182</v>
      </c>
      <c r="D49" s="61"/>
      <c r="E49" s="58">
        <v>298328530</v>
      </c>
      <c r="F49" s="188"/>
      <c r="G49" s="270">
        <v>279611482</v>
      </c>
      <c r="H49" s="178"/>
      <c r="I49" s="58">
        <v>131691853</v>
      </c>
      <c r="J49" s="57"/>
      <c r="K49" s="58">
        <v>113166970</v>
      </c>
    </row>
    <row r="50" spans="1:11" ht="22.5" customHeight="1">
      <c r="A50" s="56" t="s">
        <v>22</v>
      </c>
      <c r="B50" s="56"/>
      <c r="C50" s="175"/>
      <c r="D50" s="56"/>
      <c r="E50" s="59">
        <f>SUM(E43:E49)</f>
        <v>2768283095</v>
      </c>
      <c r="F50" s="178"/>
      <c r="G50" s="59">
        <f>SUM(G43:G49)</f>
        <v>4347780588</v>
      </c>
      <c r="H50" s="178"/>
      <c r="I50" s="59">
        <f>SUM(I43:I49)</f>
        <v>3289774215</v>
      </c>
      <c r="J50" s="173"/>
      <c r="K50" s="59">
        <f>SUM(K43:K49)</f>
        <v>3563725397</v>
      </c>
    </row>
    <row r="51" spans="1:11" ht="8.1" customHeight="1">
      <c r="A51" s="177"/>
      <c r="B51" s="56"/>
      <c r="C51" s="184"/>
      <c r="D51" s="56"/>
      <c r="E51" s="185"/>
      <c r="F51" s="186"/>
      <c r="G51" s="185"/>
      <c r="H51" s="186"/>
      <c r="I51" s="185"/>
      <c r="J51" s="186"/>
      <c r="K51" s="185"/>
    </row>
    <row r="52" spans="1:11" ht="22.5" customHeight="1">
      <c r="A52" s="156" t="s">
        <v>152</v>
      </c>
      <c r="B52" s="177"/>
      <c r="C52" s="175"/>
      <c r="D52" s="56"/>
      <c r="E52" s="180"/>
      <c r="F52" s="173"/>
      <c r="G52" s="174"/>
      <c r="H52" s="178"/>
      <c r="I52" s="179"/>
      <c r="J52" s="173"/>
      <c r="K52" s="174"/>
    </row>
    <row r="53" spans="1:11" ht="22.5" customHeight="1">
      <c r="A53" s="61" t="s">
        <v>153</v>
      </c>
      <c r="B53" s="177"/>
      <c r="C53" s="175" t="s">
        <v>180</v>
      </c>
      <c r="D53" s="56"/>
      <c r="E53" s="58">
        <v>3858228347</v>
      </c>
      <c r="F53" s="173"/>
      <c r="G53" s="270">
        <v>1998973667</v>
      </c>
      <c r="H53" s="179"/>
      <c r="I53" s="58">
        <v>3850000000</v>
      </c>
      <c r="J53" s="57"/>
      <c r="K53" s="58">
        <v>5250000000</v>
      </c>
    </row>
    <row r="54" spans="1:11" ht="22.5" customHeight="1">
      <c r="A54" s="61" t="s">
        <v>105</v>
      </c>
      <c r="B54" s="177"/>
      <c r="C54" s="267" t="s">
        <v>181</v>
      </c>
      <c r="D54" s="56"/>
      <c r="E54" s="58">
        <v>38673973</v>
      </c>
      <c r="F54" s="173"/>
      <c r="G54" s="270">
        <v>55714237</v>
      </c>
      <c r="H54" s="179"/>
      <c r="I54" s="58">
        <v>0</v>
      </c>
      <c r="J54" s="57"/>
      <c r="K54" s="58">
        <v>2307526</v>
      </c>
    </row>
    <row r="55" spans="1:11" ht="22.5" customHeight="1">
      <c r="A55" s="61" t="s">
        <v>23</v>
      </c>
      <c r="B55" s="56"/>
      <c r="C55" s="175" t="s">
        <v>177</v>
      </c>
      <c r="D55" s="61"/>
      <c r="E55" s="58">
        <v>4600952715</v>
      </c>
      <c r="F55" s="173"/>
      <c r="G55" s="270">
        <v>4163526498</v>
      </c>
      <c r="H55" s="179"/>
      <c r="I55" s="58">
        <v>875063947</v>
      </c>
      <c r="J55" s="60"/>
      <c r="K55" s="58">
        <v>718710999</v>
      </c>
    </row>
    <row r="56" spans="1:11" ht="22.5" customHeight="1">
      <c r="A56" s="61" t="s">
        <v>154</v>
      </c>
      <c r="B56" s="61"/>
      <c r="C56" s="175" t="s">
        <v>147</v>
      </c>
      <c r="D56" s="61"/>
      <c r="E56" s="58">
        <v>105415826</v>
      </c>
      <c r="F56" s="173"/>
      <c r="G56" s="270">
        <v>102133939</v>
      </c>
      <c r="H56" s="179"/>
      <c r="I56" s="58">
        <v>7173340</v>
      </c>
      <c r="J56" s="57"/>
      <c r="K56" s="58">
        <v>13900340</v>
      </c>
    </row>
    <row r="57" spans="1:11" ht="22.5" customHeight="1">
      <c r="A57" s="61" t="s">
        <v>155</v>
      </c>
      <c r="B57" s="61"/>
      <c r="C57" s="189"/>
      <c r="D57" s="61"/>
      <c r="E57" s="58">
        <v>14485568</v>
      </c>
      <c r="F57" s="173"/>
      <c r="G57" s="270">
        <v>15415277</v>
      </c>
      <c r="H57" s="179"/>
      <c r="I57" s="58">
        <v>0</v>
      </c>
      <c r="J57" s="57"/>
      <c r="K57" s="58">
        <v>0</v>
      </c>
    </row>
    <row r="58" spans="1:11" ht="22.5" customHeight="1">
      <c r="A58" s="56" t="s">
        <v>156</v>
      </c>
      <c r="B58" s="177"/>
      <c r="C58" s="175"/>
      <c r="D58" s="56"/>
      <c r="E58" s="59">
        <f>SUM(E53:E57)</f>
        <v>8617756429</v>
      </c>
      <c r="F58" s="173"/>
      <c r="G58" s="59">
        <f>SUM(G53:G57)</f>
        <v>6335763618</v>
      </c>
      <c r="H58" s="178"/>
      <c r="I58" s="59">
        <f>SUM(I53:I57)</f>
        <v>4732237287</v>
      </c>
      <c r="J58" s="173"/>
      <c r="K58" s="59">
        <f>SUM(K53:K57)</f>
        <v>5984918865</v>
      </c>
    </row>
    <row r="59" spans="1:11" ht="10.95" customHeight="1">
      <c r="A59" s="177"/>
      <c r="B59" s="56"/>
      <c r="C59" s="175"/>
      <c r="D59" s="56"/>
      <c r="E59" s="173"/>
      <c r="F59" s="173"/>
      <c r="G59" s="173"/>
      <c r="H59" s="178"/>
      <c r="I59" s="179"/>
      <c r="J59" s="173"/>
      <c r="K59" s="179"/>
    </row>
    <row r="60" spans="1:11">
      <c r="A60" s="156" t="s">
        <v>24</v>
      </c>
      <c r="B60" s="177"/>
      <c r="C60" s="175"/>
      <c r="D60" s="56"/>
      <c r="E60" s="176">
        <f>E58+E50</f>
        <v>11386039524</v>
      </c>
      <c r="F60" s="173"/>
      <c r="G60" s="176">
        <f>G58+G50</f>
        <v>10683544206</v>
      </c>
      <c r="H60" s="178"/>
      <c r="I60" s="176">
        <f>I58+I50</f>
        <v>8022011502</v>
      </c>
      <c r="J60" s="173"/>
      <c r="K60" s="176">
        <f>K58+K50</f>
        <v>9548644262</v>
      </c>
    </row>
    <row r="61" spans="1:11" ht="8.1" customHeight="1">
      <c r="A61" s="177"/>
      <c r="B61" s="56"/>
      <c r="C61" s="184"/>
      <c r="D61" s="56"/>
      <c r="E61" s="185"/>
      <c r="F61" s="186"/>
      <c r="G61" s="185"/>
      <c r="H61" s="186"/>
      <c r="I61" s="185"/>
      <c r="J61" s="186"/>
      <c r="K61" s="185"/>
    </row>
    <row r="62" spans="1:11" ht="22.5" customHeight="1">
      <c r="A62" s="156" t="s">
        <v>25</v>
      </c>
      <c r="B62" s="118"/>
      <c r="D62" s="51"/>
      <c r="E62" s="190"/>
      <c r="F62" s="261"/>
      <c r="G62" s="190"/>
      <c r="H62" s="261"/>
      <c r="I62" s="190"/>
      <c r="J62" s="261"/>
      <c r="K62" s="261"/>
    </row>
    <row r="63" spans="1:11" ht="22.5" customHeight="1">
      <c r="A63" s="61" t="s">
        <v>26</v>
      </c>
      <c r="B63" s="191"/>
      <c r="C63" s="271"/>
      <c r="D63" s="191"/>
      <c r="E63" s="190"/>
      <c r="F63" s="261"/>
      <c r="G63" s="192"/>
      <c r="H63" s="261"/>
      <c r="I63" s="190"/>
      <c r="J63" s="261"/>
      <c r="K63" s="118"/>
    </row>
    <row r="64" spans="1:11" ht="22.5" customHeight="1">
      <c r="A64" s="191"/>
      <c r="B64" s="191" t="s">
        <v>27</v>
      </c>
      <c r="C64" s="272"/>
      <c r="D64" s="191"/>
      <c r="E64" s="190"/>
      <c r="F64" s="261"/>
      <c r="G64" s="192"/>
      <c r="H64" s="261"/>
      <c r="I64" s="190"/>
      <c r="J64" s="261"/>
      <c r="K64" s="118"/>
    </row>
    <row r="65" spans="1:11" ht="22.5" customHeight="1" thickBot="1">
      <c r="A65" s="191"/>
      <c r="B65" s="118" t="s">
        <v>28</v>
      </c>
      <c r="C65" s="271"/>
      <c r="D65" s="191"/>
      <c r="E65" s="58">
        <v>26295658054</v>
      </c>
      <c r="F65" s="261"/>
      <c r="G65" s="181">
        <v>26295658054</v>
      </c>
      <c r="H65" s="261"/>
      <c r="I65" s="58">
        <v>26295658054</v>
      </c>
      <c r="J65" s="261"/>
      <c r="K65" s="181">
        <v>26295658054</v>
      </c>
    </row>
    <row r="66" spans="1:11" ht="22.5" customHeight="1" thickTop="1">
      <c r="A66" s="118"/>
      <c r="B66" s="118" t="s">
        <v>29</v>
      </c>
      <c r="D66" s="51"/>
      <c r="E66" s="193"/>
      <c r="F66" s="174"/>
      <c r="G66" s="194"/>
      <c r="H66" s="55"/>
      <c r="I66" s="193"/>
      <c r="J66" s="55"/>
      <c r="K66" s="194"/>
    </row>
    <row r="67" spans="1:11" ht="22.5" customHeight="1">
      <c r="A67" s="118"/>
      <c r="B67" s="118" t="s">
        <v>30</v>
      </c>
      <c r="D67" s="51"/>
      <c r="E67" s="169">
        <f>'CHANGE-1'!D26</f>
        <v>17374401054</v>
      </c>
      <c r="G67" s="174">
        <f>'CHANGE-1'!D19</f>
        <v>17374401054</v>
      </c>
      <c r="H67" s="174"/>
      <c r="I67" s="169">
        <f>'CHANGE-2'!D21</f>
        <v>17374401054</v>
      </c>
      <c r="J67" s="174"/>
      <c r="K67" s="174">
        <f>'CHANGE-2'!D16</f>
        <v>17374401054</v>
      </c>
    </row>
    <row r="68" spans="1:11" ht="22.5" customHeight="1">
      <c r="A68" s="61" t="s">
        <v>31</v>
      </c>
      <c r="B68" s="118"/>
      <c r="C68" s="268">
        <v>20</v>
      </c>
      <c r="D68" s="51"/>
      <c r="E68" s="169">
        <f>'CHANGE-1'!F26</f>
        <v>-18926720</v>
      </c>
      <c r="F68" s="174"/>
      <c r="G68" s="174">
        <f>'CHANGE-1'!F19</f>
        <v>-18926720</v>
      </c>
      <c r="H68" s="174"/>
      <c r="I68" s="174">
        <f>'CHANGE-2'!F21</f>
        <v>-18926720</v>
      </c>
      <c r="J68" s="174"/>
      <c r="K68" s="174">
        <f>'CHANGE-2'!F16</f>
        <v>-18926720</v>
      </c>
    </row>
    <row r="69" spans="1:11" ht="22.5" customHeight="1">
      <c r="A69" s="61" t="s">
        <v>32</v>
      </c>
      <c r="B69" s="191"/>
      <c r="D69" s="191"/>
      <c r="E69" s="169">
        <f>'CHANGE-1'!H26</f>
        <v>1995515325</v>
      </c>
      <c r="F69" s="174"/>
      <c r="G69" s="174">
        <f>'CHANGE-1'!H19</f>
        <v>1995515325</v>
      </c>
      <c r="H69" s="174"/>
      <c r="I69" s="174">
        <f>'CHANGE-2'!H21</f>
        <v>1995515325</v>
      </c>
      <c r="J69" s="174"/>
      <c r="K69" s="174">
        <f>'CHANGE-2'!H16</f>
        <v>1995515325</v>
      </c>
    </row>
    <row r="70" spans="1:11" ht="22.5" customHeight="1">
      <c r="A70" s="61" t="s">
        <v>33</v>
      </c>
      <c r="B70" s="191"/>
      <c r="D70" s="191"/>
      <c r="E70" s="174"/>
      <c r="F70" s="174"/>
      <c r="G70" s="174"/>
      <c r="H70" s="174"/>
      <c r="I70" s="174"/>
      <c r="J70" s="174"/>
      <c r="K70" s="174"/>
    </row>
    <row r="71" spans="1:11" ht="22.5" customHeight="1">
      <c r="A71" s="191"/>
      <c r="B71" s="191" t="s">
        <v>34</v>
      </c>
      <c r="C71" s="271"/>
      <c r="D71" s="191"/>
      <c r="E71" s="174">
        <f>'CHANGE-1'!J26</f>
        <v>1092146616.4200001</v>
      </c>
      <c r="F71" s="174"/>
      <c r="G71" s="174">
        <f>'CHANGE-1'!J19</f>
        <v>1015047648</v>
      </c>
      <c r="H71" s="174"/>
      <c r="I71" s="174">
        <f>'CHANGE-2'!J21</f>
        <v>1092146616.4200001</v>
      </c>
      <c r="J71" s="174"/>
      <c r="K71" s="174">
        <f>'CHANGE-2'!J16</f>
        <v>1015047648</v>
      </c>
    </row>
    <row r="72" spans="1:11" ht="22.5" customHeight="1">
      <c r="A72" s="191"/>
      <c r="B72" s="191" t="s">
        <v>35</v>
      </c>
      <c r="C72" s="271"/>
      <c r="D72" s="191"/>
      <c r="E72" s="174">
        <f>'CHANGE-1'!L26</f>
        <v>18926720</v>
      </c>
      <c r="F72" s="174"/>
      <c r="G72" s="174">
        <f>'CHANGE-1'!L19</f>
        <v>18926720</v>
      </c>
      <c r="H72" s="174"/>
      <c r="I72" s="174">
        <f>'CHANGE-2'!L21</f>
        <v>18926720</v>
      </c>
      <c r="J72" s="174"/>
      <c r="K72" s="174">
        <f>'CHANGE-2'!L16</f>
        <v>18926720</v>
      </c>
    </row>
    <row r="73" spans="1:11" ht="22.5" customHeight="1">
      <c r="A73" s="191"/>
      <c r="B73" s="65" t="s">
        <v>36</v>
      </c>
      <c r="C73" s="272"/>
      <c r="D73" s="191"/>
      <c r="E73" s="174">
        <f>'CHANGE-1'!N26</f>
        <v>10171102084.58</v>
      </c>
      <c r="F73" s="174"/>
      <c r="G73" s="174">
        <f>'CHANGE-1'!N19</f>
        <v>10039126986</v>
      </c>
      <c r="H73" s="174"/>
      <c r="I73" s="174">
        <f>'CHANGE-2'!N21</f>
        <v>6231643157.5799999</v>
      </c>
      <c r="J73" s="174"/>
      <c r="K73" s="174">
        <f>'CHANGE-2'!N16</f>
        <v>5286212688</v>
      </c>
    </row>
    <row r="74" spans="1:11" ht="22.5" customHeight="1">
      <c r="A74" s="61" t="s">
        <v>37</v>
      </c>
      <c r="B74" s="65"/>
      <c r="C74" s="272"/>
      <c r="D74" s="191"/>
      <c r="E74" s="176">
        <f>'CHANGE-1'!Z26</f>
        <v>14572679556</v>
      </c>
      <c r="F74" s="55"/>
      <c r="G74" s="176">
        <f>'CHANGE-1'!Z19</f>
        <v>14239640000</v>
      </c>
      <c r="H74" s="55"/>
      <c r="I74" s="176">
        <v>0</v>
      </c>
      <c r="J74" s="172"/>
      <c r="K74" s="176">
        <v>0</v>
      </c>
    </row>
    <row r="75" spans="1:11" ht="22.5" customHeight="1">
      <c r="A75" s="156" t="s">
        <v>38</v>
      </c>
      <c r="B75" s="65"/>
      <c r="C75" s="272"/>
      <c r="D75" s="191"/>
      <c r="E75" s="174">
        <f>SUM(E67:E74)</f>
        <v>45205844636</v>
      </c>
      <c r="F75" s="55"/>
      <c r="G75" s="174">
        <f>SUM(G67:G74)</f>
        <v>44663731013</v>
      </c>
      <c r="H75" s="179"/>
      <c r="I75" s="174">
        <f>SUM(I67:I74)</f>
        <v>26693706153</v>
      </c>
      <c r="J75" s="174"/>
      <c r="K75" s="174">
        <f>SUM(K67:K74)</f>
        <v>25671176715</v>
      </c>
    </row>
    <row r="76" spans="1:11" ht="22.5" customHeight="1">
      <c r="A76" s="61" t="s">
        <v>157</v>
      </c>
      <c r="B76" s="65"/>
      <c r="C76" s="272"/>
      <c r="D76" s="191"/>
      <c r="E76" s="176">
        <f>'CHANGE-1'!AD26</f>
        <v>8219381412</v>
      </c>
      <c r="F76" s="179"/>
      <c r="G76" s="176">
        <f>'CHANGE-1'!AD19</f>
        <v>8115432675</v>
      </c>
      <c r="H76" s="179"/>
      <c r="I76" s="176">
        <v>0</v>
      </c>
      <c r="J76" s="179"/>
      <c r="K76" s="176">
        <v>0</v>
      </c>
    </row>
    <row r="77" spans="1:11" ht="22.5" customHeight="1">
      <c r="A77" s="156" t="s">
        <v>39</v>
      </c>
      <c r="B77" s="118"/>
      <c r="D77" s="51"/>
      <c r="E77" s="176">
        <f>SUM(E75:E76)</f>
        <v>53425226048</v>
      </c>
      <c r="F77" s="55"/>
      <c r="G77" s="176">
        <f>SUM(G75:G76)</f>
        <v>52779163688</v>
      </c>
      <c r="H77" s="55"/>
      <c r="I77" s="176">
        <f>SUM(I75:I76)</f>
        <v>26693706153</v>
      </c>
      <c r="J77" s="55"/>
      <c r="K77" s="176">
        <f>SUM(K75:K76)</f>
        <v>25671176715</v>
      </c>
    </row>
    <row r="78" spans="1:11" ht="6.6" customHeight="1">
      <c r="A78" s="177"/>
      <c r="B78" s="56"/>
      <c r="C78" s="175"/>
      <c r="D78" s="56"/>
      <c r="E78" s="173"/>
      <c r="F78" s="173"/>
      <c r="G78" s="173"/>
      <c r="H78" s="178"/>
      <c r="I78" s="179"/>
      <c r="J78" s="173"/>
      <c r="K78" s="179"/>
    </row>
    <row r="79" spans="1:11" ht="18.600000000000001" customHeight="1">
      <c r="A79" s="156" t="s">
        <v>173</v>
      </c>
      <c r="B79" s="118"/>
      <c r="D79" s="51"/>
      <c r="E79" s="179"/>
      <c r="F79" s="55"/>
      <c r="G79" s="169"/>
      <c r="H79" s="169"/>
      <c r="I79" s="169"/>
      <c r="J79" s="169"/>
      <c r="K79" s="55"/>
    </row>
    <row r="80" spans="1:11" ht="24" thickBot="1">
      <c r="A80" s="50"/>
      <c r="B80" s="160" t="s">
        <v>40</v>
      </c>
      <c r="D80" s="166"/>
      <c r="E80" s="195">
        <f>E77+E60</f>
        <v>64811265572</v>
      </c>
      <c r="F80" s="55"/>
      <c r="G80" s="195">
        <f>G77+G60</f>
        <v>63462707894</v>
      </c>
      <c r="H80" s="55"/>
      <c r="I80" s="195">
        <f>I77+I60</f>
        <v>34715717655</v>
      </c>
      <c r="J80" s="55"/>
      <c r="K80" s="195">
        <f>K77+K60</f>
        <v>35219820977</v>
      </c>
    </row>
    <row r="81" spans="5:11" ht="24" thickTop="1">
      <c r="E81" s="67"/>
      <c r="G81" s="67"/>
      <c r="I81" s="67"/>
      <c r="K81" s="67"/>
    </row>
    <row r="82" spans="5:11">
      <c r="E82" s="68"/>
      <c r="F82" s="68"/>
      <c r="G82" s="68"/>
      <c r="H82" s="68"/>
      <c r="I82" s="68"/>
      <c r="J82" s="68"/>
      <c r="K82" s="68"/>
    </row>
    <row r="83" spans="5:11">
      <c r="E83" s="196"/>
      <c r="F83" s="197"/>
      <c r="G83" s="196"/>
      <c r="H83" s="197"/>
      <c r="I83" s="196"/>
      <c r="J83" s="197"/>
      <c r="K83" s="196"/>
    </row>
    <row r="87" spans="5:11">
      <c r="K87" s="198"/>
    </row>
    <row r="88" spans="5:11">
      <c r="K88" s="198"/>
    </row>
  </sheetData>
  <mergeCells count="10">
    <mergeCell ref="E37:G37"/>
    <mergeCell ref="I37:K37"/>
    <mergeCell ref="E38:G38"/>
    <mergeCell ref="I38:K38"/>
    <mergeCell ref="E5:K5"/>
    <mergeCell ref="E6:G6"/>
    <mergeCell ref="I6:K6"/>
    <mergeCell ref="E7:G7"/>
    <mergeCell ref="I7:K7"/>
    <mergeCell ref="E36:K36"/>
  </mergeCells>
  <pageMargins left="1" right="0" top="0.98425196850393704" bottom="0.98425196850393704" header="0.511811023622047" footer="0.511811023622047"/>
  <pageSetup paperSize="9" scale="65" fitToHeight="0" orientation="portrait" useFirstPageNumber="1" r:id="rId1"/>
  <headerFooter>
    <oddFooter>&amp;L&amp;"Angsana New,ธรรมดา"&amp;14The accompanying notes are an integral part of these financial statements.
&amp;C&amp;"Angsana New,ธรรมดา"&amp;14&amp;P</oddFooter>
  </headerFooter>
  <rowBreaks count="1" manualBreakCount="1">
    <brk id="31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002060"/>
    <pageSetUpPr fitToPage="1"/>
  </sheetPr>
  <dimension ref="A1:K53"/>
  <sheetViews>
    <sheetView zoomScale="90" zoomScaleNormal="90" zoomScaleSheetLayoutView="85" workbookViewId="0"/>
  </sheetViews>
  <sheetFormatPr defaultColWidth="8.6640625" defaultRowHeight="19.8"/>
  <cols>
    <col min="1" max="1" width="2.109375" style="220" customWidth="1"/>
    <col min="2" max="2" width="42.5546875" style="220" customWidth="1"/>
    <col min="3" max="3" width="6.88671875" style="34" customWidth="1"/>
    <col min="4" max="4" width="1.6640625" style="34" customWidth="1"/>
    <col min="5" max="5" width="16.109375" style="242" customWidth="1"/>
    <col min="6" max="6" width="1.6640625" style="242" customWidth="1"/>
    <col min="7" max="7" width="16.109375" style="242" customWidth="1"/>
    <col min="8" max="8" width="1.6640625" style="242" customWidth="1"/>
    <col min="9" max="9" width="16.109375" style="242" customWidth="1"/>
    <col min="10" max="10" width="1.6640625" style="242" customWidth="1"/>
    <col min="11" max="11" width="16.109375" style="223" customWidth="1"/>
    <col min="12" max="16384" width="8.6640625" style="217"/>
  </cols>
  <sheetData>
    <row r="1" spans="1:11" ht="20.399999999999999">
      <c r="A1" s="32" t="s">
        <v>221</v>
      </c>
      <c r="B1" s="32"/>
      <c r="C1" s="32"/>
      <c r="D1" s="32"/>
      <c r="E1" s="32"/>
      <c r="F1" s="32"/>
      <c r="G1" s="225"/>
      <c r="H1" s="32"/>
      <c r="I1" s="225"/>
      <c r="J1" s="225"/>
      <c r="K1" s="42"/>
    </row>
    <row r="2" spans="1:11" ht="20.399999999999999">
      <c r="A2" s="32" t="s">
        <v>41</v>
      </c>
      <c r="B2" s="32"/>
      <c r="C2" s="32"/>
      <c r="D2" s="32"/>
      <c r="E2" s="32"/>
      <c r="F2" s="32"/>
      <c r="G2" s="225"/>
      <c r="H2" s="32"/>
      <c r="I2" s="225"/>
      <c r="J2" s="225"/>
      <c r="K2" s="4"/>
    </row>
    <row r="3" spans="1:11" ht="20.399999999999999">
      <c r="A3" s="3" t="s">
        <v>202</v>
      </c>
      <c r="B3" s="251"/>
      <c r="C3" s="251"/>
      <c r="D3" s="251"/>
      <c r="E3" s="251"/>
      <c r="F3" s="251"/>
      <c r="G3" s="251"/>
      <c r="H3" s="251"/>
      <c r="I3" s="251"/>
      <c r="J3" s="251"/>
      <c r="K3" s="252"/>
    </row>
    <row r="4" spans="1:11">
      <c r="A4" s="213"/>
      <c r="B4" s="214"/>
      <c r="C4" s="273"/>
      <c r="D4" s="214"/>
      <c r="E4" s="215"/>
      <c r="F4" s="216"/>
      <c r="G4" s="215"/>
      <c r="H4" s="216"/>
      <c r="I4" s="215"/>
      <c r="J4" s="216"/>
      <c r="K4" s="216"/>
    </row>
    <row r="5" spans="1:11">
      <c r="A5" s="213"/>
      <c r="B5" s="214"/>
      <c r="C5" s="273"/>
      <c r="D5" s="214"/>
      <c r="E5" s="307" t="s">
        <v>133</v>
      </c>
      <c r="F5" s="307"/>
      <c r="G5" s="307"/>
      <c r="H5" s="307"/>
      <c r="I5" s="307"/>
      <c r="J5" s="307"/>
      <c r="K5" s="307"/>
    </row>
    <row r="6" spans="1:11">
      <c r="A6" s="213"/>
      <c r="B6" s="214"/>
      <c r="C6" s="273"/>
      <c r="D6" s="214"/>
      <c r="E6" s="308" t="s">
        <v>1</v>
      </c>
      <c r="F6" s="308"/>
      <c r="G6" s="308"/>
      <c r="H6" s="274"/>
      <c r="I6" s="308" t="s">
        <v>2</v>
      </c>
      <c r="J6" s="308"/>
      <c r="K6" s="308"/>
    </row>
    <row r="7" spans="1:11">
      <c r="A7" s="213"/>
      <c r="B7" s="214"/>
      <c r="C7" s="273"/>
      <c r="D7" s="214"/>
      <c r="E7" s="309" t="s">
        <v>118</v>
      </c>
      <c r="F7" s="309"/>
      <c r="G7" s="309"/>
      <c r="H7" s="274"/>
      <c r="I7" s="309" t="s">
        <v>118</v>
      </c>
      <c r="J7" s="309"/>
      <c r="K7" s="309"/>
    </row>
    <row r="8" spans="1:11">
      <c r="A8" s="213"/>
      <c r="B8" s="214"/>
      <c r="C8" s="275" t="s">
        <v>3</v>
      </c>
      <c r="D8" s="214"/>
      <c r="E8" s="218" t="s">
        <v>203</v>
      </c>
      <c r="F8" s="219"/>
      <c r="G8" s="218" t="s">
        <v>134</v>
      </c>
      <c r="H8" s="274"/>
      <c r="I8" s="218" t="s">
        <v>203</v>
      </c>
      <c r="J8" s="219"/>
      <c r="K8" s="218" t="s">
        <v>134</v>
      </c>
    </row>
    <row r="9" spans="1:11" ht="9.6" customHeight="1">
      <c r="C9" s="276"/>
      <c r="D9" s="33"/>
      <c r="E9" s="221"/>
      <c r="F9" s="219"/>
      <c r="G9" s="221"/>
      <c r="H9" s="274"/>
      <c r="I9" s="221"/>
      <c r="J9" s="219"/>
      <c r="K9" s="221"/>
    </row>
    <row r="10" spans="1:11">
      <c r="A10" s="33" t="s">
        <v>42</v>
      </c>
      <c r="E10" s="222">
        <v>957891285</v>
      </c>
      <c r="F10" s="223"/>
      <c r="G10" s="222">
        <v>526628606</v>
      </c>
      <c r="H10" s="223"/>
      <c r="I10" s="222">
        <v>42372607</v>
      </c>
      <c r="J10" s="223"/>
      <c r="K10" s="222">
        <v>185053707</v>
      </c>
    </row>
    <row r="11" spans="1:11">
      <c r="A11" s="33" t="s">
        <v>43</v>
      </c>
      <c r="C11" s="5">
        <v>5.0999999999999996</v>
      </c>
      <c r="E11" s="222">
        <v>2813064329</v>
      </c>
      <c r="F11" s="223"/>
      <c r="G11" s="224">
        <v>1463825696</v>
      </c>
      <c r="H11" s="223"/>
      <c r="I11" s="222">
        <v>104612647</v>
      </c>
      <c r="J11" s="223"/>
      <c r="K11" s="224">
        <v>86940666</v>
      </c>
    </row>
    <row r="12" spans="1:11" ht="20.399999999999999">
      <c r="A12" s="225" t="s">
        <v>44</v>
      </c>
      <c r="E12" s="226">
        <f>SUM(E10:E11)</f>
        <v>3770955614</v>
      </c>
      <c r="F12" s="223"/>
      <c r="G12" s="226">
        <f>SUM(G10:G11)</f>
        <v>1990454302</v>
      </c>
      <c r="H12" s="223"/>
      <c r="I12" s="226">
        <f>SUM(I10:I11)</f>
        <v>146985254</v>
      </c>
      <c r="J12" s="223"/>
      <c r="K12" s="226">
        <f>SUM(K10:K11)</f>
        <v>271994373</v>
      </c>
    </row>
    <row r="13" spans="1:11">
      <c r="A13" s="33" t="s">
        <v>45</v>
      </c>
      <c r="C13" s="277"/>
      <c r="E13" s="222">
        <v>-844371538</v>
      </c>
      <c r="F13" s="223"/>
      <c r="G13" s="222">
        <v>-577616800</v>
      </c>
      <c r="H13" s="223"/>
      <c r="I13" s="222">
        <v>-17751537</v>
      </c>
      <c r="J13" s="223"/>
      <c r="K13" s="222">
        <v>-154466947</v>
      </c>
    </row>
    <row r="14" spans="1:11">
      <c r="A14" s="33" t="s">
        <v>46</v>
      </c>
      <c r="E14" s="222">
        <v>-1319039313</v>
      </c>
      <c r="F14" s="223"/>
      <c r="G14" s="222">
        <v>-947076646</v>
      </c>
      <c r="H14" s="223"/>
      <c r="I14" s="222">
        <v>-77163828</v>
      </c>
      <c r="J14" s="223"/>
      <c r="K14" s="222">
        <v>-57060225</v>
      </c>
    </row>
    <row r="15" spans="1:11" ht="20.399999999999999">
      <c r="A15" s="225" t="s">
        <v>47</v>
      </c>
      <c r="E15" s="226">
        <f>SUM(E13:E14)</f>
        <v>-2163410851</v>
      </c>
      <c r="F15" s="223"/>
      <c r="G15" s="226">
        <f>SUM(G13:G14)</f>
        <v>-1524693446</v>
      </c>
      <c r="H15" s="223"/>
      <c r="I15" s="226">
        <f>SUM(I13:I14)</f>
        <v>-94915365</v>
      </c>
      <c r="J15" s="223"/>
      <c r="K15" s="226">
        <f>SUM(K13:K14)</f>
        <v>-211527172</v>
      </c>
    </row>
    <row r="16" spans="1:11" ht="20.399999999999999">
      <c r="A16" s="227" t="s">
        <v>186</v>
      </c>
      <c r="E16" s="228">
        <f>E12+E15</f>
        <v>1607544763</v>
      </c>
      <c r="F16" s="223"/>
      <c r="G16" s="222">
        <f>G12+G15</f>
        <v>465760856</v>
      </c>
      <c r="H16" s="223"/>
      <c r="I16" s="228">
        <f>I12+I15</f>
        <v>52069889</v>
      </c>
      <c r="J16" s="223"/>
      <c r="K16" s="222">
        <f>K12+K15</f>
        <v>60467201</v>
      </c>
    </row>
    <row r="17" spans="1:11">
      <c r="A17" s="33" t="s">
        <v>135</v>
      </c>
      <c r="E17" s="228">
        <v>1163199265</v>
      </c>
      <c r="F17" s="223"/>
      <c r="G17" s="222">
        <v>1819068724</v>
      </c>
      <c r="H17" s="223"/>
      <c r="I17" s="228">
        <v>794769450</v>
      </c>
      <c r="J17" s="223"/>
      <c r="K17" s="222">
        <v>847198587</v>
      </c>
    </row>
    <row r="18" spans="1:11">
      <c r="A18" s="229" t="s">
        <v>122</v>
      </c>
      <c r="C18" s="278">
        <v>5.0999999999999996</v>
      </c>
      <c r="E18" s="222">
        <v>0</v>
      </c>
      <c r="F18" s="223"/>
      <c r="G18" s="222">
        <v>0</v>
      </c>
      <c r="H18" s="223"/>
      <c r="I18" s="222">
        <v>22907970</v>
      </c>
      <c r="J18" s="223"/>
      <c r="K18" s="222">
        <v>18954390</v>
      </c>
    </row>
    <row r="19" spans="1:11">
      <c r="A19" s="230" t="s">
        <v>48</v>
      </c>
      <c r="C19" s="278">
        <v>23</v>
      </c>
      <c r="E19" s="224">
        <v>172540538</v>
      </c>
      <c r="F19" s="223"/>
      <c r="G19" s="231">
        <v>107864879</v>
      </c>
      <c r="H19" s="223"/>
      <c r="I19" s="224">
        <v>1350196147</v>
      </c>
      <c r="J19" s="228"/>
      <c r="K19" s="222">
        <v>1361108568</v>
      </c>
    </row>
    <row r="20" spans="1:11" ht="20.399999999999999">
      <c r="A20" s="227" t="s">
        <v>188</v>
      </c>
      <c r="E20" s="228">
        <f>SUM(E16:E19)</f>
        <v>2943284566</v>
      </c>
      <c r="F20" s="223"/>
      <c r="G20" s="228">
        <f>SUM(G16:G19)</f>
        <v>2392694459</v>
      </c>
      <c r="H20" s="223"/>
      <c r="I20" s="228">
        <f>SUM(I16:I19)</f>
        <v>2219943456</v>
      </c>
      <c r="J20" s="223"/>
      <c r="K20" s="232">
        <f>SUM(K16:K19)</f>
        <v>2287728746</v>
      </c>
    </row>
    <row r="21" spans="1:11">
      <c r="A21" s="33" t="s">
        <v>49</v>
      </c>
      <c r="E21" s="222">
        <v>-64351110</v>
      </c>
      <c r="F21" s="223"/>
      <c r="G21" s="222">
        <v>-14145793</v>
      </c>
      <c r="H21" s="223"/>
      <c r="I21" s="222">
        <v>-1177005</v>
      </c>
      <c r="J21" s="223"/>
      <c r="K21" s="222">
        <v>-701467</v>
      </c>
    </row>
    <row r="22" spans="1:11">
      <c r="A22" s="33" t="s">
        <v>50</v>
      </c>
      <c r="C22" s="34">
        <v>5.0999999999999996</v>
      </c>
      <c r="E22" s="279">
        <v>-870007271</v>
      </c>
      <c r="F22" s="223"/>
      <c r="G22" s="222">
        <v>-863715800</v>
      </c>
      <c r="H22" s="223"/>
      <c r="I22" s="279">
        <v>-226688714</v>
      </c>
      <c r="J22" s="223"/>
      <c r="K22" s="222">
        <v>-290428462</v>
      </c>
    </row>
    <row r="23" spans="1:11">
      <c r="A23" s="33" t="s">
        <v>174</v>
      </c>
      <c r="C23" s="34">
        <v>26</v>
      </c>
      <c r="E23" s="222">
        <v>-89310999</v>
      </c>
      <c r="F23" s="223"/>
      <c r="G23" s="222">
        <v>-73941521</v>
      </c>
      <c r="H23" s="223"/>
      <c r="I23" s="222">
        <v>-16261439</v>
      </c>
      <c r="J23" s="223"/>
      <c r="K23" s="222">
        <v>-17754851</v>
      </c>
    </row>
    <row r="24" spans="1:11">
      <c r="A24" s="33" t="s">
        <v>121</v>
      </c>
      <c r="C24" s="278" t="s">
        <v>206</v>
      </c>
      <c r="E24" s="279">
        <v>-25598176</v>
      </c>
      <c r="F24" s="223"/>
      <c r="G24" s="222">
        <v>-26076059</v>
      </c>
      <c r="H24" s="223"/>
      <c r="I24" s="279">
        <v>-25598176</v>
      </c>
      <c r="J24" s="223"/>
      <c r="K24" s="222">
        <v>-26076059</v>
      </c>
    </row>
    <row r="25" spans="1:11">
      <c r="A25" s="33" t="s">
        <v>219</v>
      </c>
      <c r="C25" s="278"/>
      <c r="E25" s="280">
        <v>-20398555</v>
      </c>
      <c r="F25" s="223"/>
      <c r="G25" s="224">
        <v>-58727100</v>
      </c>
      <c r="H25" s="223"/>
      <c r="I25" s="280">
        <v>-20398555</v>
      </c>
      <c r="J25" s="223"/>
      <c r="K25" s="224">
        <v>-58727100</v>
      </c>
    </row>
    <row r="26" spans="1:11" ht="20.399999999999999">
      <c r="A26" s="233" t="s">
        <v>52</v>
      </c>
      <c r="C26" s="278"/>
      <c r="E26" s="281">
        <f>SUM(E21:E25)</f>
        <v>-1069666111</v>
      </c>
      <c r="F26" s="223"/>
      <c r="G26" s="234">
        <f>SUM(G21:G25)</f>
        <v>-1036606273</v>
      </c>
      <c r="H26" s="223"/>
      <c r="I26" s="281">
        <f>SUM(I21:I25)</f>
        <v>-290123889</v>
      </c>
      <c r="J26" s="223"/>
      <c r="K26" s="234">
        <f>SUM(K21:K25)</f>
        <v>-393687939</v>
      </c>
    </row>
    <row r="27" spans="1:11" ht="20.399999999999999">
      <c r="A27" s="32" t="s">
        <v>187</v>
      </c>
      <c r="C27" s="278"/>
      <c r="E27" s="279">
        <f>E20+E26</f>
        <v>1873618455</v>
      </c>
      <c r="F27" s="223"/>
      <c r="G27" s="222">
        <f>G20+G26</f>
        <v>1356088186</v>
      </c>
      <c r="H27" s="223"/>
      <c r="I27" s="279">
        <f>I20+I26</f>
        <v>1929819567</v>
      </c>
      <c r="J27" s="223"/>
      <c r="K27" s="222">
        <f>K20+K26</f>
        <v>1894040807</v>
      </c>
    </row>
    <row r="28" spans="1:11">
      <c r="A28" s="235" t="s">
        <v>51</v>
      </c>
      <c r="E28" s="222">
        <v>-103764282</v>
      </c>
      <c r="F28" s="223"/>
      <c r="G28" s="236">
        <v>-114095571</v>
      </c>
      <c r="H28" s="223"/>
      <c r="I28" s="222">
        <v>-138656</v>
      </c>
      <c r="J28" s="223"/>
      <c r="K28" s="236">
        <v>-224215</v>
      </c>
    </row>
    <row r="29" spans="1:11" ht="20.399999999999999">
      <c r="A29" s="233" t="s">
        <v>126</v>
      </c>
      <c r="E29" s="232">
        <f>SUM(E27:E28)</f>
        <v>1769854173</v>
      </c>
      <c r="F29" s="223"/>
      <c r="G29" s="222">
        <f>SUM(G27:G28)</f>
        <v>1241992615</v>
      </c>
      <c r="H29" s="223"/>
      <c r="I29" s="232">
        <f>SUM(I27:I28)</f>
        <v>1929680911</v>
      </c>
      <c r="J29" s="223"/>
      <c r="K29" s="222">
        <f>SUM(K27:K28)</f>
        <v>1893816592</v>
      </c>
    </row>
    <row r="30" spans="1:11">
      <c r="A30" s="33" t="s">
        <v>218</v>
      </c>
      <c r="C30" s="34">
        <v>25</v>
      </c>
      <c r="E30" s="282">
        <v>-634153504</v>
      </c>
      <c r="F30" s="223"/>
      <c r="G30" s="283">
        <v>-589993883</v>
      </c>
      <c r="H30" s="223"/>
      <c r="I30" s="282">
        <v>-387701543</v>
      </c>
      <c r="J30" s="223"/>
      <c r="K30" s="222">
        <v>-376076789</v>
      </c>
    </row>
    <row r="31" spans="1:11" s="240" customFormat="1" ht="21" thickBot="1">
      <c r="A31" s="237" t="s">
        <v>136</v>
      </c>
      <c r="B31" s="238"/>
      <c r="C31" s="284"/>
      <c r="D31" s="284"/>
      <c r="E31" s="239">
        <f>SUM(E29:E30)</f>
        <v>1135700669</v>
      </c>
      <c r="F31" s="223"/>
      <c r="G31" s="239">
        <f>SUM(G29:G30)</f>
        <v>651998732</v>
      </c>
      <c r="H31" s="223"/>
      <c r="I31" s="239">
        <f>SUM(I29:I30)</f>
        <v>1541979368</v>
      </c>
      <c r="J31" s="223"/>
      <c r="K31" s="239">
        <f>SUM(K29:K30)</f>
        <v>1517739803</v>
      </c>
    </row>
    <row r="32" spans="1:11" ht="9.6" customHeight="1" thickTop="1">
      <c r="A32" s="213"/>
      <c r="B32" s="214"/>
      <c r="C32" s="273"/>
      <c r="D32" s="214"/>
      <c r="E32" s="215"/>
      <c r="F32" s="216"/>
      <c r="G32" s="215"/>
      <c r="H32" s="216"/>
      <c r="I32" s="215"/>
      <c r="J32" s="216"/>
      <c r="K32" s="216"/>
    </row>
    <row r="33" spans="1:11" ht="20.399999999999999">
      <c r="A33" s="38" t="s">
        <v>137</v>
      </c>
      <c r="E33" s="241"/>
      <c r="F33" s="223"/>
      <c r="G33" s="241"/>
      <c r="H33" s="223"/>
      <c r="I33" s="241"/>
      <c r="J33" s="223"/>
      <c r="K33" s="241"/>
    </row>
    <row r="34" spans="1:11" ht="18" customHeight="1">
      <c r="A34" s="38" t="s">
        <v>138</v>
      </c>
      <c r="G34" s="241"/>
    </row>
    <row r="35" spans="1:11" ht="18" customHeight="1">
      <c r="A35" s="38"/>
      <c r="B35" s="43" t="s">
        <v>139</v>
      </c>
      <c r="G35" s="241"/>
    </row>
    <row r="36" spans="1:11" ht="20.399999999999999">
      <c r="A36" s="243" t="s">
        <v>189</v>
      </c>
      <c r="B36" s="43"/>
      <c r="E36" s="222">
        <v>-5454662</v>
      </c>
      <c r="G36" s="231">
        <v>14288014</v>
      </c>
      <c r="H36" s="244"/>
      <c r="I36" s="222">
        <v>1100249</v>
      </c>
      <c r="J36" s="244"/>
      <c r="K36" s="241">
        <v>0</v>
      </c>
    </row>
    <row r="37" spans="1:11" ht="20.399999999999999">
      <c r="A37" s="32" t="s">
        <v>140</v>
      </c>
      <c r="E37" s="245">
        <f>SUM(E34:E36)</f>
        <v>-5454662</v>
      </c>
      <c r="G37" s="245">
        <f>SUM(G34:G36)</f>
        <v>14288014</v>
      </c>
      <c r="I37" s="245">
        <f>SUM(I34:I36)</f>
        <v>1100249</v>
      </c>
      <c r="J37" s="246"/>
      <c r="K37" s="245">
        <f>SUM(K34:K36)</f>
        <v>0</v>
      </c>
    </row>
    <row r="38" spans="1:11" ht="21" thickBot="1">
      <c r="A38" s="32" t="s">
        <v>141</v>
      </c>
      <c r="E38" s="239">
        <f>E31+E37</f>
        <v>1130246007</v>
      </c>
      <c r="G38" s="239">
        <f>G31+G37</f>
        <v>666286746</v>
      </c>
      <c r="I38" s="239">
        <f>I31+I37</f>
        <v>1543079617</v>
      </c>
      <c r="K38" s="239">
        <f>K31+K37</f>
        <v>1517739803</v>
      </c>
    </row>
    <row r="39" spans="1:11" ht="13.5" customHeight="1" thickTop="1">
      <c r="A39" s="213"/>
      <c r="B39" s="214"/>
      <c r="C39" s="273"/>
      <c r="D39" s="214"/>
      <c r="E39" s="215"/>
      <c r="F39" s="216"/>
      <c r="G39" s="215"/>
      <c r="H39" s="216"/>
      <c r="I39" s="215"/>
      <c r="J39" s="216"/>
      <c r="K39" s="216"/>
    </row>
    <row r="40" spans="1:11" ht="20.399999999999999">
      <c r="A40" s="225" t="s">
        <v>158</v>
      </c>
      <c r="E40" s="241"/>
      <c r="F40" s="223"/>
      <c r="G40" s="241"/>
      <c r="H40" s="223"/>
      <c r="I40" s="241"/>
      <c r="J40" s="223"/>
      <c r="K40" s="241"/>
    </row>
    <row r="41" spans="1:11">
      <c r="A41" s="247" t="s">
        <v>55</v>
      </c>
      <c r="E41" s="241">
        <f>E31-E42</f>
        <v>654139543</v>
      </c>
      <c r="F41" s="223"/>
      <c r="G41" s="241">
        <f>G31-G42</f>
        <v>571533621</v>
      </c>
      <c r="H41" s="223"/>
      <c r="I41" s="241">
        <f>I31-I42</f>
        <v>1541979368</v>
      </c>
      <c r="J41" s="223"/>
      <c r="K41" s="241">
        <f>K31-K42</f>
        <v>1517739803</v>
      </c>
    </row>
    <row r="42" spans="1:11" ht="18" customHeight="1">
      <c r="A42" s="33" t="s">
        <v>157</v>
      </c>
      <c r="E42" s="222">
        <v>481561126</v>
      </c>
      <c r="F42" s="223"/>
      <c r="G42" s="283">
        <v>80465111</v>
      </c>
      <c r="H42" s="223"/>
      <c r="I42" s="222">
        <v>0</v>
      </c>
      <c r="J42" s="223"/>
      <c r="K42" s="241">
        <v>0</v>
      </c>
    </row>
    <row r="43" spans="1:11" ht="21" thickBot="1">
      <c r="A43" s="38"/>
      <c r="E43" s="239">
        <f>SUM(E41:E42)</f>
        <v>1135700669</v>
      </c>
      <c r="F43" s="223"/>
      <c r="G43" s="239">
        <f>SUM(G41:G42)</f>
        <v>651998732</v>
      </c>
      <c r="H43" s="223"/>
      <c r="I43" s="239">
        <f>SUM(I41:I42)</f>
        <v>1541979368</v>
      </c>
      <c r="J43" s="223"/>
      <c r="K43" s="239">
        <f>SUM(K41:K42)</f>
        <v>1517739803</v>
      </c>
    </row>
    <row r="44" spans="1:11" ht="10.199999999999999" customHeight="1" thickTop="1">
      <c r="A44" s="213"/>
      <c r="B44" s="214"/>
      <c r="C44" s="273"/>
      <c r="D44" s="214"/>
      <c r="E44" s="215"/>
      <c r="F44" s="216"/>
      <c r="G44" s="215"/>
      <c r="H44" s="216"/>
      <c r="I44" s="215"/>
      <c r="J44" s="216"/>
      <c r="K44" s="216"/>
    </row>
    <row r="45" spans="1:11" ht="20.399999999999999">
      <c r="A45" s="32" t="s">
        <v>141</v>
      </c>
      <c r="E45" s="241"/>
      <c r="F45" s="223"/>
      <c r="G45" s="241"/>
      <c r="H45" s="223"/>
      <c r="I45" s="241"/>
      <c r="J45" s="223"/>
      <c r="K45" s="241"/>
    </row>
    <row r="46" spans="1:11" ht="20.399999999999999">
      <c r="B46" s="32" t="s">
        <v>159</v>
      </c>
      <c r="E46" s="241"/>
      <c r="F46" s="223"/>
      <c r="G46" s="241"/>
      <c r="H46" s="223"/>
      <c r="I46" s="241"/>
      <c r="J46" s="223"/>
      <c r="K46" s="241"/>
    </row>
    <row r="47" spans="1:11">
      <c r="A47" s="247" t="s">
        <v>55</v>
      </c>
      <c r="E47" s="241">
        <f>E38-E48</f>
        <v>648684881</v>
      </c>
      <c r="F47" s="241"/>
      <c r="G47" s="241">
        <f>G38-G48</f>
        <v>585821635</v>
      </c>
      <c r="H47" s="241"/>
      <c r="I47" s="241">
        <f>I38-I48</f>
        <v>1543079617</v>
      </c>
      <c r="J47" s="241"/>
      <c r="K47" s="241">
        <f>K38-K48</f>
        <v>1517739803</v>
      </c>
    </row>
    <row r="48" spans="1:11">
      <c r="A48" s="33" t="s">
        <v>157</v>
      </c>
      <c r="E48" s="248">
        <f>E42</f>
        <v>481561126</v>
      </c>
      <c r="F48" s="241"/>
      <c r="G48" s="241">
        <f>G42</f>
        <v>80465111</v>
      </c>
      <c r="H48" s="223"/>
      <c r="I48" s="248">
        <f>I42</f>
        <v>0</v>
      </c>
      <c r="J48" s="223"/>
      <c r="K48" s="241">
        <f>K42</f>
        <v>0</v>
      </c>
    </row>
    <row r="49" spans="1:11" ht="21" thickBot="1">
      <c r="A49" s="38"/>
      <c r="E49" s="239">
        <f>SUM(E47:E48)</f>
        <v>1130246007</v>
      </c>
      <c r="F49" s="223"/>
      <c r="G49" s="239">
        <f>SUM(G47:G48)</f>
        <v>666286746</v>
      </c>
      <c r="H49" s="223"/>
      <c r="I49" s="239">
        <f>SUM(I47:I48)</f>
        <v>1543079617</v>
      </c>
      <c r="J49" s="223"/>
      <c r="K49" s="239">
        <f>SUM(K47:K48)</f>
        <v>1517739803</v>
      </c>
    </row>
    <row r="50" spans="1:11" ht="21" thickTop="1">
      <c r="A50" s="227" t="s">
        <v>127</v>
      </c>
      <c r="E50" s="220"/>
      <c r="F50" s="220"/>
      <c r="G50" s="220"/>
      <c r="H50" s="220"/>
      <c r="I50" s="220"/>
      <c r="J50" s="220"/>
      <c r="K50" s="220"/>
    </row>
    <row r="51" spans="1:11" ht="21" thickBot="1">
      <c r="A51" s="225" t="s">
        <v>128</v>
      </c>
      <c r="C51" s="34">
        <v>29</v>
      </c>
      <c r="E51" s="285">
        <f>(E41/17352625154)</f>
        <v>3.769686356932643E-2</v>
      </c>
      <c r="F51" s="230"/>
      <c r="G51" s="249">
        <f>(G41/17365632012)</f>
        <v>3.2911766217610668E-2</v>
      </c>
      <c r="H51" s="230"/>
      <c r="I51" s="285">
        <f>(I41/17352625154)</f>
        <v>8.8861446283506798E-2</v>
      </c>
      <c r="J51" s="230"/>
      <c r="K51" s="249">
        <f>(K41/17365632012)</f>
        <v>8.7399053599155577E-2</v>
      </c>
    </row>
    <row r="52" spans="1:11" ht="20.399999999999999" thickTop="1">
      <c r="B52" s="220" t="s">
        <v>207</v>
      </c>
      <c r="E52" s="250"/>
      <c r="F52" s="220"/>
      <c r="G52" s="250"/>
      <c r="H52" s="220"/>
      <c r="I52" s="250"/>
      <c r="J52" s="250"/>
    </row>
    <row r="53" spans="1:11">
      <c r="B53" s="220" t="s">
        <v>199</v>
      </c>
      <c r="E53" s="286"/>
      <c r="F53" s="220"/>
      <c r="H53" s="220"/>
    </row>
  </sheetData>
  <mergeCells count="5">
    <mergeCell ref="E5:K5"/>
    <mergeCell ref="E6:G6"/>
    <mergeCell ref="I6:K6"/>
    <mergeCell ref="E7:G7"/>
    <mergeCell ref="I7:K7"/>
  </mergeCells>
  <pageMargins left="1" right="0.4" top="0.7" bottom="1.1000000000000001" header="0.511811023622047" footer="0.511811023622047"/>
  <pageSetup paperSize="9" scale="68" firstPageNumber="3" orientation="portrait" useFirstPageNumber="1" r:id="rId1"/>
  <headerFooter>
    <oddFooter>&amp;L&amp;"Angsana New,ธรรมดา"&amp;14The accompanying notes are an integral part of these financial statements.
&amp;C&amp;"Angsana New,ธรรมดา"&amp;14&amp;P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002060"/>
  </sheetPr>
  <dimension ref="A1:AI28"/>
  <sheetViews>
    <sheetView zoomScale="60" zoomScaleNormal="60" zoomScaleSheetLayoutView="70" zoomScalePageLayoutView="94" workbookViewId="0"/>
  </sheetViews>
  <sheetFormatPr defaultColWidth="8.6640625" defaultRowHeight="25.8"/>
  <cols>
    <col min="1" max="1" width="43.88671875" style="86" customWidth="1"/>
    <col min="2" max="2" width="6.44140625" style="87" customWidth="1"/>
    <col min="3" max="3" width="0.6640625" style="86" customWidth="1"/>
    <col min="4" max="4" width="15.88671875" style="87" customWidth="1"/>
    <col min="5" max="5" width="0.6640625" style="82" customWidth="1"/>
    <col min="6" max="6" width="14.109375" style="82" customWidth="1"/>
    <col min="7" max="7" width="0.6640625" style="82" customWidth="1"/>
    <col min="8" max="8" width="14.109375" style="82" customWidth="1"/>
    <col min="9" max="9" width="0.6640625" style="82" customWidth="1"/>
    <col min="10" max="10" width="14.109375" style="82" customWidth="1"/>
    <col min="11" max="11" width="0.6640625" style="82" customWidth="1"/>
    <col min="12" max="12" width="14.109375" style="82" customWidth="1"/>
    <col min="13" max="13" width="0.6640625" style="82" customWidth="1"/>
    <col min="14" max="14" width="16.88671875" style="82" customWidth="1"/>
    <col min="15" max="15" width="1" style="82" customWidth="1"/>
    <col min="16" max="16" width="14.109375" style="82" customWidth="1"/>
    <col min="17" max="17" width="1" style="82" customWidth="1"/>
    <col min="18" max="18" width="16.88671875" style="82" customWidth="1"/>
    <col min="19" max="19" width="1" style="82" customWidth="1"/>
    <col min="20" max="20" width="16.44140625" style="82" customWidth="1"/>
    <col min="21" max="21" width="1" style="82" customWidth="1"/>
    <col min="22" max="22" width="14.33203125" style="82" customWidth="1"/>
    <col min="23" max="23" width="1" style="82" customWidth="1"/>
    <col min="24" max="24" width="17.109375" style="82" customWidth="1"/>
    <col min="25" max="25" width="1" style="82" customWidth="1"/>
    <col min="26" max="26" width="15.33203125" style="82" customWidth="1"/>
    <col min="27" max="27" width="1" style="82" customWidth="1"/>
    <col min="28" max="28" width="15.109375" style="82" customWidth="1"/>
    <col min="29" max="29" width="0.6640625" style="82" customWidth="1"/>
    <col min="30" max="30" width="14.109375" style="82" customWidth="1"/>
    <col min="31" max="31" width="1" style="82" customWidth="1"/>
    <col min="32" max="32" width="15.33203125" style="89" customWidth="1"/>
    <col min="33" max="33" width="1" style="89" customWidth="1"/>
    <col min="34" max="16384" width="8.6640625" style="94"/>
  </cols>
  <sheetData>
    <row r="1" spans="1:33" ht="26.4">
      <c r="A1" s="80" t="s">
        <v>221</v>
      </c>
      <c r="B1" s="287"/>
      <c r="C1" s="81"/>
      <c r="D1" s="81"/>
      <c r="E1" s="81"/>
      <c r="F1" s="81"/>
      <c r="G1" s="81"/>
      <c r="H1" s="81"/>
      <c r="I1" s="81"/>
      <c r="J1" s="81"/>
      <c r="K1" s="81"/>
      <c r="L1" s="81"/>
      <c r="M1" s="81"/>
      <c r="N1" s="81"/>
      <c r="O1" s="81"/>
      <c r="P1" s="81"/>
      <c r="Q1" s="81"/>
      <c r="R1" s="81"/>
      <c r="S1" s="81"/>
      <c r="T1" s="81"/>
      <c r="U1" s="81"/>
      <c r="V1" s="81"/>
      <c r="W1" s="81"/>
      <c r="X1" s="81"/>
      <c r="Y1" s="81"/>
      <c r="Z1" s="81"/>
      <c r="AA1" s="81"/>
      <c r="AD1" s="201"/>
      <c r="AE1" s="201"/>
      <c r="AF1" s="202"/>
    </row>
    <row r="2" spans="1:33" ht="26.4">
      <c r="A2" s="80" t="s">
        <v>56</v>
      </c>
      <c r="B2" s="287"/>
      <c r="C2" s="81"/>
      <c r="D2" s="81"/>
      <c r="E2" s="81"/>
      <c r="F2" s="81"/>
      <c r="G2" s="81"/>
      <c r="H2" s="81"/>
      <c r="I2" s="81"/>
      <c r="J2" s="81"/>
      <c r="K2" s="81"/>
      <c r="L2" s="81"/>
      <c r="M2" s="81"/>
      <c r="N2" s="81"/>
      <c r="O2" s="81"/>
      <c r="P2" s="81"/>
      <c r="Q2" s="81"/>
      <c r="R2" s="81"/>
      <c r="S2" s="81"/>
      <c r="T2" s="81"/>
      <c r="U2" s="81"/>
      <c r="V2" s="81"/>
      <c r="W2" s="81"/>
      <c r="X2" s="81"/>
      <c r="Y2" s="81"/>
      <c r="Z2" s="81"/>
      <c r="AA2" s="81"/>
      <c r="AD2" s="203"/>
      <c r="AE2" s="203"/>
      <c r="AF2" s="204"/>
    </row>
    <row r="3" spans="1:33" ht="26.4">
      <c r="A3" s="83" t="s">
        <v>202</v>
      </c>
      <c r="B3" s="288"/>
      <c r="C3" s="84"/>
      <c r="D3" s="84"/>
      <c r="E3" s="84"/>
      <c r="F3" s="84"/>
      <c r="G3" s="84"/>
      <c r="H3" s="84"/>
      <c r="I3" s="84"/>
      <c r="J3" s="84"/>
      <c r="K3" s="84"/>
      <c r="L3" s="84"/>
      <c r="M3" s="84"/>
      <c r="N3" s="84"/>
      <c r="O3" s="84"/>
      <c r="P3" s="84"/>
      <c r="Q3" s="84"/>
      <c r="R3" s="84"/>
      <c r="S3" s="84"/>
      <c r="T3" s="84"/>
      <c r="U3" s="84"/>
      <c r="V3" s="84"/>
      <c r="W3" s="84"/>
      <c r="X3" s="84"/>
      <c r="Y3" s="84"/>
      <c r="Z3" s="84"/>
      <c r="AA3" s="84"/>
      <c r="AB3" s="84"/>
      <c r="AC3" s="84"/>
      <c r="AD3" s="210"/>
      <c r="AE3" s="210"/>
      <c r="AF3" s="85"/>
    </row>
    <row r="4" spans="1:33">
      <c r="D4" s="82"/>
      <c r="E4" s="205"/>
      <c r="F4" s="205"/>
      <c r="G4" s="205"/>
      <c r="H4" s="205"/>
      <c r="I4" s="205"/>
      <c r="J4" s="88"/>
      <c r="K4" s="88"/>
      <c r="L4" s="88"/>
      <c r="M4" s="88"/>
      <c r="N4" s="88"/>
      <c r="O4" s="88"/>
      <c r="P4" s="88"/>
      <c r="Q4" s="88"/>
      <c r="R4" s="88"/>
      <c r="S4" s="88"/>
      <c r="T4" s="88"/>
      <c r="U4" s="88"/>
      <c r="V4" s="88"/>
      <c r="W4" s="88"/>
      <c r="X4" s="88"/>
      <c r="Y4" s="88"/>
      <c r="Z4" s="88"/>
      <c r="AA4" s="88"/>
      <c r="AB4" s="88"/>
      <c r="AC4" s="88"/>
      <c r="AD4" s="89"/>
      <c r="AE4" s="89"/>
    </row>
    <row r="5" spans="1:33">
      <c r="D5" s="313" t="s">
        <v>133</v>
      </c>
      <c r="E5" s="313"/>
      <c r="F5" s="313"/>
      <c r="G5" s="313"/>
      <c r="H5" s="313"/>
      <c r="I5" s="313"/>
      <c r="J5" s="313"/>
      <c r="K5" s="313"/>
      <c r="L5" s="313"/>
      <c r="M5" s="313"/>
      <c r="N5" s="313"/>
      <c r="O5" s="313"/>
      <c r="P5" s="313"/>
      <c r="Q5" s="313"/>
      <c r="R5" s="313"/>
      <c r="S5" s="313"/>
      <c r="T5" s="313"/>
      <c r="U5" s="313"/>
      <c r="V5" s="313"/>
      <c r="W5" s="313"/>
      <c r="X5" s="313"/>
      <c r="Y5" s="313"/>
      <c r="Z5" s="313"/>
      <c r="AA5" s="313"/>
      <c r="AB5" s="313"/>
      <c r="AC5" s="313"/>
      <c r="AD5" s="313"/>
      <c r="AE5" s="313"/>
      <c r="AF5" s="313"/>
    </row>
    <row r="6" spans="1:33">
      <c r="D6" s="314" t="s">
        <v>119</v>
      </c>
      <c r="E6" s="314"/>
      <c r="F6" s="314"/>
      <c r="G6" s="314"/>
      <c r="H6" s="314"/>
      <c r="I6" s="314"/>
      <c r="J6" s="314"/>
      <c r="K6" s="314"/>
      <c r="L6" s="314"/>
      <c r="M6" s="314"/>
      <c r="N6" s="314"/>
      <c r="O6" s="314"/>
      <c r="P6" s="314"/>
      <c r="Q6" s="314"/>
      <c r="R6" s="314"/>
      <c r="S6" s="314"/>
      <c r="T6" s="314"/>
      <c r="U6" s="314"/>
      <c r="V6" s="314"/>
      <c r="W6" s="314"/>
      <c r="X6" s="314"/>
      <c r="Y6" s="314"/>
      <c r="Z6" s="314"/>
      <c r="AA6" s="314"/>
      <c r="AB6" s="314"/>
      <c r="AC6" s="314"/>
      <c r="AD6" s="314"/>
      <c r="AE6" s="314"/>
      <c r="AF6" s="314"/>
    </row>
    <row r="7" spans="1:33">
      <c r="C7" s="206"/>
      <c r="D7" s="90"/>
      <c r="E7" s="90"/>
      <c r="F7" s="90"/>
      <c r="G7" s="90"/>
      <c r="H7" s="90"/>
      <c r="I7" s="90"/>
      <c r="J7" s="315" t="s">
        <v>57</v>
      </c>
      <c r="K7" s="315"/>
      <c r="L7" s="315"/>
      <c r="M7" s="315"/>
      <c r="N7" s="315"/>
      <c r="O7" s="90"/>
      <c r="P7" s="316" t="s">
        <v>37</v>
      </c>
      <c r="Q7" s="316"/>
      <c r="R7" s="316"/>
      <c r="S7" s="316"/>
      <c r="T7" s="316"/>
      <c r="U7" s="316"/>
      <c r="V7" s="316"/>
      <c r="W7" s="316"/>
      <c r="X7" s="316"/>
      <c r="Y7" s="316"/>
      <c r="Z7" s="316"/>
      <c r="AA7" s="90"/>
      <c r="AB7" s="89"/>
      <c r="AC7" s="91"/>
      <c r="AD7" s="91"/>
      <c r="AE7" s="91"/>
      <c r="AF7" s="92"/>
    </row>
    <row r="8" spans="1:33">
      <c r="B8" s="86"/>
      <c r="C8" s="206"/>
      <c r="D8" s="311" t="s">
        <v>171</v>
      </c>
      <c r="E8" s="90"/>
      <c r="F8" s="311" t="s">
        <v>31</v>
      </c>
      <c r="G8" s="90"/>
      <c r="H8" s="311" t="s">
        <v>58</v>
      </c>
      <c r="I8" s="90"/>
      <c r="J8" s="310" t="s">
        <v>59</v>
      </c>
      <c r="K8" s="89"/>
      <c r="L8" s="310" t="s">
        <v>108</v>
      </c>
      <c r="M8" s="89"/>
      <c r="N8" s="310" t="s">
        <v>60</v>
      </c>
      <c r="O8" s="322"/>
      <c r="P8" s="310" t="s">
        <v>53</v>
      </c>
      <c r="Q8" s="212"/>
      <c r="R8" s="317" t="s">
        <v>61</v>
      </c>
      <c r="S8" s="90"/>
      <c r="T8" s="317" t="s">
        <v>62</v>
      </c>
      <c r="U8" s="90"/>
      <c r="V8" s="317" t="s">
        <v>63</v>
      </c>
      <c r="W8" s="90"/>
      <c r="X8" s="317" t="s">
        <v>142</v>
      </c>
      <c r="Y8" s="90"/>
      <c r="Z8" s="317" t="s">
        <v>64</v>
      </c>
      <c r="AA8" s="89"/>
      <c r="AB8" s="318" t="s">
        <v>107</v>
      </c>
      <c r="AC8" s="91"/>
      <c r="AD8" s="318" t="s">
        <v>172</v>
      </c>
      <c r="AE8" s="89"/>
      <c r="AF8" s="320" t="s">
        <v>65</v>
      </c>
    </row>
    <row r="9" spans="1:33">
      <c r="B9" s="86"/>
      <c r="C9" s="206"/>
      <c r="D9" s="311"/>
      <c r="E9" s="90"/>
      <c r="F9" s="311"/>
      <c r="G9" s="90"/>
      <c r="H9" s="311"/>
      <c r="I9" s="90"/>
      <c r="J9" s="311"/>
      <c r="K9" s="89"/>
      <c r="L9" s="311"/>
      <c r="M9" s="90"/>
      <c r="N9" s="311"/>
      <c r="O9" s="322"/>
      <c r="P9" s="311"/>
      <c r="Q9" s="212"/>
      <c r="R9" s="318"/>
      <c r="S9" s="90"/>
      <c r="T9" s="318"/>
      <c r="U9" s="90"/>
      <c r="V9" s="318"/>
      <c r="W9" s="90"/>
      <c r="X9" s="318"/>
      <c r="Y9" s="90"/>
      <c r="Z9" s="318"/>
      <c r="AA9" s="91"/>
      <c r="AB9" s="318"/>
      <c r="AC9" s="91"/>
      <c r="AD9" s="318" t="s">
        <v>66</v>
      </c>
      <c r="AE9" s="89"/>
      <c r="AF9" s="320"/>
    </row>
    <row r="10" spans="1:33">
      <c r="B10" s="86"/>
      <c r="C10" s="93"/>
      <c r="D10" s="311" t="s">
        <v>67</v>
      </c>
      <c r="E10" s="90"/>
      <c r="F10" s="311"/>
      <c r="G10" s="90"/>
      <c r="H10" s="311" t="s">
        <v>68</v>
      </c>
      <c r="I10" s="90"/>
      <c r="J10" s="311"/>
      <c r="K10" s="89"/>
      <c r="L10" s="311"/>
      <c r="M10" s="90"/>
      <c r="N10" s="311"/>
      <c r="O10" s="322"/>
      <c r="P10" s="311"/>
      <c r="Q10" s="212"/>
      <c r="R10" s="318"/>
      <c r="S10" s="90"/>
      <c r="T10" s="318"/>
      <c r="U10" s="90"/>
      <c r="V10" s="318"/>
      <c r="W10" s="90"/>
      <c r="X10" s="318"/>
      <c r="Y10" s="90"/>
      <c r="Z10" s="318"/>
      <c r="AA10" s="90"/>
      <c r="AB10" s="318" t="s">
        <v>69</v>
      </c>
      <c r="AC10" s="90"/>
      <c r="AD10" s="318" t="s">
        <v>70</v>
      </c>
      <c r="AE10" s="89"/>
      <c r="AF10" s="320"/>
    </row>
    <row r="11" spans="1:33" ht="52.5" customHeight="1">
      <c r="B11" s="289" t="s">
        <v>3</v>
      </c>
      <c r="C11" s="93"/>
      <c r="D11" s="312" t="s">
        <v>71</v>
      </c>
      <c r="E11" s="90"/>
      <c r="F11" s="312"/>
      <c r="G11" s="90"/>
      <c r="H11" s="312" t="s">
        <v>72</v>
      </c>
      <c r="I11" s="90"/>
      <c r="J11" s="312"/>
      <c r="K11" s="89"/>
      <c r="L11" s="312"/>
      <c r="M11" s="90"/>
      <c r="N11" s="312"/>
      <c r="O11" s="322"/>
      <c r="P11" s="312"/>
      <c r="Q11" s="212"/>
      <c r="R11" s="319"/>
      <c r="S11" s="90"/>
      <c r="T11" s="319"/>
      <c r="U11" s="90"/>
      <c r="V11" s="319"/>
      <c r="W11" s="90"/>
      <c r="X11" s="319"/>
      <c r="Y11" s="90"/>
      <c r="Z11" s="319"/>
      <c r="AA11" s="90"/>
      <c r="AB11" s="319" t="s">
        <v>73</v>
      </c>
      <c r="AC11" s="90"/>
      <c r="AD11" s="319" t="s">
        <v>74</v>
      </c>
      <c r="AE11" s="89"/>
      <c r="AF11" s="321"/>
    </row>
    <row r="12" spans="1:33">
      <c r="B12" s="290"/>
      <c r="C12" s="93"/>
      <c r="D12" s="90"/>
      <c r="E12" s="90"/>
      <c r="F12" s="90"/>
      <c r="G12" s="90"/>
      <c r="H12" s="90"/>
      <c r="I12" s="90"/>
      <c r="J12" s="209"/>
      <c r="K12" s="209"/>
      <c r="L12" s="209"/>
      <c r="M12" s="89"/>
      <c r="N12" s="95"/>
      <c r="O12" s="90"/>
      <c r="P12" s="209"/>
      <c r="Q12" s="209"/>
      <c r="R12" s="209"/>
      <c r="S12" s="90"/>
      <c r="T12" s="211"/>
      <c r="U12" s="90"/>
      <c r="V12" s="211"/>
      <c r="W12" s="90"/>
      <c r="X12" s="211"/>
      <c r="Y12" s="90"/>
      <c r="Z12" s="211"/>
      <c r="AA12" s="90"/>
      <c r="AB12" s="90"/>
      <c r="AC12" s="90"/>
      <c r="AD12" s="90"/>
      <c r="AE12" s="90"/>
      <c r="AF12" s="90"/>
    </row>
    <row r="13" spans="1:33" ht="26.4">
      <c r="A13" s="96" t="s">
        <v>204</v>
      </c>
      <c r="B13" s="90"/>
      <c r="C13" s="97"/>
      <c r="D13" s="98">
        <v>17374401054</v>
      </c>
      <c r="E13" s="98"/>
      <c r="F13" s="98">
        <v>-18926720</v>
      </c>
      <c r="G13" s="98"/>
      <c r="H13" s="98">
        <v>1995515325</v>
      </c>
      <c r="I13" s="98">
        <v>0</v>
      </c>
      <c r="J13" s="98">
        <v>939160658</v>
      </c>
      <c r="K13" s="98"/>
      <c r="L13" s="98">
        <v>18926720</v>
      </c>
      <c r="M13" s="98">
        <v>0</v>
      </c>
      <c r="N13" s="98">
        <v>9968803308</v>
      </c>
      <c r="O13" s="98"/>
      <c r="P13" s="98">
        <v>1414918</v>
      </c>
      <c r="Q13" s="98"/>
      <c r="R13" s="98">
        <v>11476417609</v>
      </c>
      <c r="S13" s="98">
        <v>0</v>
      </c>
      <c r="T13" s="98">
        <v>28184195</v>
      </c>
      <c r="U13" s="98"/>
      <c r="V13" s="98">
        <v>2814562640</v>
      </c>
      <c r="W13" s="98"/>
      <c r="X13" s="98">
        <v>0</v>
      </c>
      <c r="Y13" s="98"/>
      <c r="Z13" s="98">
        <f>SUM(P13:Y13)</f>
        <v>14320579362</v>
      </c>
      <c r="AA13" s="98"/>
      <c r="AB13" s="98">
        <f>SUM(C13:N13)+Z13</f>
        <v>44598459707</v>
      </c>
      <c r="AC13" s="98"/>
      <c r="AD13" s="98">
        <v>8072026011</v>
      </c>
      <c r="AE13" s="98"/>
      <c r="AF13" s="98">
        <f t="shared" ref="AF13:AF18" si="0">SUM(AB13:AE13)</f>
        <v>52670485718</v>
      </c>
      <c r="AG13" s="99"/>
    </row>
    <row r="14" spans="1:33" s="104" customFormat="1">
      <c r="A14" s="100" t="s">
        <v>124</v>
      </c>
      <c r="B14" s="90">
        <v>21</v>
      </c>
      <c r="C14" s="101"/>
      <c r="D14" s="102">
        <v>0</v>
      </c>
      <c r="E14" s="102"/>
      <c r="F14" s="102">
        <v>0</v>
      </c>
      <c r="G14" s="102"/>
      <c r="H14" s="102">
        <v>0</v>
      </c>
      <c r="I14" s="102"/>
      <c r="J14" s="102">
        <v>0</v>
      </c>
      <c r="K14" s="102"/>
      <c r="L14" s="102">
        <v>0</v>
      </c>
      <c r="M14" s="102"/>
      <c r="N14" s="102">
        <v>-520550329</v>
      </c>
      <c r="O14" s="102"/>
      <c r="P14" s="102">
        <v>0</v>
      </c>
      <c r="Q14" s="102"/>
      <c r="R14" s="102">
        <v>0</v>
      </c>
      <c r="S14" s="102"/>
      <c r="T14" s="102">
        <v>0</v>
      </c>
      <c r="U14" s="102"/>
      <c r="V14" s="102">
        <v>0</v>
      </c>
      <c r="W14" s="102"/>
      <c r="X14" s="102">
        <v>0</v>
      </c>
      <c r="Y14" s="102"/>
      <c r="Z14" s="98">
        <f t="shared" ref="Z14:Z16" si="1">SUM(P14:Y14)</f>
        <v>0</v>
      </c>
      <c r="AA14" s="102"/>
      <c r="AB14" s="102">
        <f>SUM(C14:N14)+Z14</f>
        <v>-520550329</v>
      </c>
      <c r="AC14" s="102"/>
      <c r="AD14" s="102">
        <v>-37058447</v>
      </c>
      <c r="AE14" s="102"/>
      <c r="AF14" s="98">
        <f t="shared" si="0"/>
        <v>-557608776</v>
      </c>
      <c r="AG14" s="103"/>
    </row>
    <row r="15" spans="1:33" s="104" customFormat="1">
      <c r="A15" s="100" t="s">
        <v>59</v>
      </c>
      <c r="B15" s="291">
        <v>22</v>
      </c>
      <c r="C15" s="101"/>
      <c r="D15" s="102">
        <v>0</v>
      </c>
      <c r="E15" s="102"/>
      <c r="F15" s="102">
        <v>0</v>
      </c>
      <c r="G15" s="102"/>
      <c r="H15" s="102">
        <v>0</v>
      </c>
      <c r="I15" s="102"/>
      <c r="J15" s="102">
        <v>75886990</v>
      </c>
      <c r="K15" s="102"/>
      <c r="L15" s="102">
        <v>0</v>
      </c>
      <c r="M15" s="102"/>
      <c r="N15" s="102">
        <f>-J15</f>
        <v>-75886990</v>
      </c>
      <c r="O15" s="102"/>
      <c r="P15" s="102">
        <v>0</v>
      </c>
      <c r="Q15" s="102"/>
      <c r="R15" s="102">
        <v>0</v>
      </c>
      <c r="S15" s="102"/>
      <c r="T15" s="102">
        <v>0</v>
      </c>
      <c r="U15" s="102"/>
      <c r="V15" s="102">
        <v>0</v>
      </c>
      <c r="W15" s="102"/>
      <c r="X15" s="102">
        <v>0</v>
      </c>
      <c r="Y15" s="102"/>
      <c r="Z15" s="98">
        <f t="shared" si="1"/>
        <v>0</v>
      </c>
      <c r="AA15" s="102"/>
      <c r="AB15" s="102">
        <f t="shared" ref="AB15:AB18" si="2">SUM(C15:N15)+Z15</f>
        <v>0</v>
      </c>
      <c r="AC15" s="102"/>
      <c r="AD15" s="102">
        <v>0</v>
      </c>
      <c r="AE15" s="102"/>
      <c r="AF15" s="98">
        <f t="shared" si="0"/>
        <v>0</v>
      </c>
      <c r="AG15" s="103"/>
    </row>
    <row r="16" spans="1:33" s="104" customFormat="1">
      <c r="A16" s="100" t="s">
        <v>143</v>
      </c>
      <c r="B16" s="291"/>
      <c r="C16" s="101"/>
      <c r="D16" s="102">
        <v>0</v>
      </c>
      <c r="E16" s="102"/>
      <c r="F16" s="102">
        <v>0</v>
      </c>
      <c r="G16" s="102"/>
      <c r="H16" s="102">
        <v>0</v>
      </c>
      <c r="I16" s="102"/>
      <c r="J16" s="102">
        <v>0</v>
      </c>
      <c r="K16" s="102"/>
      <c r="L16" s="102">
        <v>0</v>
      </c>
      <c r="M16" s="102"/>
      <c r="N16" s="102">
        <v>14288014</v>
      </c>
      <c r="O16" s="102"/>
      <c r="P16" s="102">
        <v>0</v>
      </c>
      <c r="Q16" s="102"/>
      <c r="R16" s="102">
        <v>0</v>
      </c>
      <c r="S16" s="102"/>
      <c r="T16" s="102">
        <v>0</v>
      </c>
      <c r="U16" s="102"/>
      <c r="V16" s="102">
        <v>0</v>
      </c>
      <c r="W16" s="102"/>
      <c r="X16" s="102">
        <f>-N16</f>
        <v>-14288014</v>
      </c>
      <c r="Y16" s="102"/>
      <c r="Z16" s="98">
        <f t="shared" si="1"/>
        <v>-14288014</v>
      </c>
      <c r="AA16" s="102"/>
      <c r="AB16" s="102">
        <f t="shared" si="2"/>
        <v>0</v>
      </c>
      <c r="AC16" s="102"/>
      <c r="AD16" s="102">
        <v>0</v>
      </c>
      <c r="AE16" s="102"/>
      <c r="AF16" s="98">
        <f t="shared" si="0"/>
        <v>0</v>
      </c>
      <c r="AG16" s="103"/>
    </row>
    <row r="17" spans="1:35" ht="26.4">
      <c r="A17" s="86" t="s">
        <v>160</v>
      </c>
      <c r="C17" s="97"/>
      <c r="D17" s="98">
        <v>0</v>
      </c>
      <c r="E17" s="105"/>
      <c r="F17" s="98">
        <v>0</v>
      </c>
      <c r="G17" s="105"/>
      <c r="H17" s="105">
        <v>0</v>
      </c>
      <c r="I17" s="105"/>
      <c r="J17" s="105">
        <v>0</v>
      </c>
      <c r="K17" s="105"/>
      <c r="L17" s="105">
        <v>0</v>
      </c>
      <c r="M17" s="105"/>
      <c r="N17" s="98">
        <f>PL!G41</f>
        <v>571533621</v>
      </c>
      <c r="O17" s="105"/>
      <c r="P17" s="98">
        <v>0</v>
      </c>
      <c r="Q17" s="105"/>
      <c r="R17" s="105">
        <v>0</v>
      </c>
      <c r="S17" s="105"/>
      <c r="T17" s="105">
        <v>0</v>
      </c>
      <c r="U17" s="105"/>
      <c r="V17" s="105">
        <v>0</v>
      </c>
      <c r="W17" s="105"/>
      <c r="X17" s="105">
        <v>14288014</v>
      </c>
      <c r="Y17" s="105"/>
      <c r="Z17" s="98">
        <f>SUM(P17:Y17)</f>
        <v>14288014</v>
      </c>
      <c r="AA17" s="105"/>
      <c r="AB17" s="102">
        <f t="shared" si="2"/>
        <v>585821635</v>
      </c>
      <c r="AC17" s="105"/>
      <c r="AD17" s="98">
        <f>PL!G48</f>
        <v>80465111</v>
      </c>
      <c r="AE17" s="105"/>
      <c r="AF17" s="98">
        <f t="shared" si="0"/>
        <v>666286746</v>
      </c>
    </row>
    <row r="18" spans="1:35" ht="26.4">
      <c r="A18" s="86" t="s">
        <v>54</v>
      </c>
      <c r="C18" s="97"/>
      <c r="D18" s="98">
        <v>0</v>
      </c>
      <c r="E18" s="105"/>
      <c r="F18" s="98">
        <v>0</v>
      </c>
      <c r="G18" s="105"/>
      <c r="H18" s="105">
        <v>0</v>
      </c>
      <c r="I18" s="105"/>
      <c r="J18" s="105">
        <v>0</v>
      </c>
      <c r="K18" s="105"/>
      <c r="L18" s="105">
        <v>0</v>
      </c>
      <c r="M18" s="105"/>
      <c r="N18" s="98">
        <v>80939362</v>
      </c>
      <c r="O18" s="105"/>
      <c r="P18" s="98">
        <v>0</v>
      </c>
      <c r="Q18" s="105"/>
      <c r="R18" s="105">
        <f>-N18</f>
        <v>-80939362</v>
      </c>
      <c r="S18" s="105"/>
      <c r="T18" s="105">
        <v>0</v>
      </c>
      <c r="U18" s="105"/>
      <c r="V18" s="105">
        <v>0</v>
      </c>
      <c r="W18" s="105"/>
      <c r="X18" s="105">
        <v>0</v>
      </c>
      <c r="Y18" s="105"/>
      <c r="Z18" s="98">
        <f>SUM(P18:Y18)</f>
        <v>-80939362</v>
      </c>
      <c r="AA18" s="105"/>
      <c r="AB18" s="102">
        <f t="shared" si="2"/>
        <v>0</v>
      </c>
      <c r="AC18" s="105"/>
      <c r="AD18" s="98">
        <v>0</v>
      </c>
      <c r="AE18" s="105"/>
      <c r="AF18" s="98">
        <f t="shared" si="0"/>
        <v>0</v>
      </c>
    </row>
    <row r="19" spans="1:35" ht="26.4">
      <c r="A19" s="106" t="s">
        <v>144</v>
      </c>
      <c r="B19" s="90"/>
      <c r="C19" s="97"/>
      <c r="D19" s="107">
        <f>SUM(D13:D18)</f>
        <v>17374401054</v>
      </c>
      <c r="E19" s="98"/>
      <c r="F19" s="107">
        <f>SUM(F13:F18)</f>
        <v>-18926720</v>
      </c>
      <c r="G19" s="98"/>
      <c r="H19" s="107">
        <f>SUM(H13:H18)</f>
        <v>1995515325</v>
      </c>
      <c r="I19" s="98"/>
      <c r="J19" s="107">
        <f>SUM(J13:J18)</f>
        <v>1015047648</v>
      </c>
      <c r="K19" s="98"/>
      <c r="L19" s="107">
        <f>SUM(L13:L18)</f>
        <v>18926720</v>
      </c>
      <c r="M19" s="98"/>
      <c r="N19" s="107">
        <f>SUM(N13:N18)</f>
        <v>10039126986</v>
      </c>
      <c r="O19" s="98"/>
      <c r="P19" s="107">
        <f>SUM(P13:P18)</f>
        <v>1414918</v>
      </c>
      <c r="Q19" s="98"/>
      <c r="R19" s="107">
        <f>SUM(R13:R18)</f>
        <v>11395478247</v>
      </c>
      <c r="S19" s="98"/>
      <c r="T19" s="107">
        <f>SUM(T13:T18)</f>
        <v>28184195</v>
      </c>
      <c r="U19" s="98"/>
      <c r="V19" s="107">
        <f>SUM(V13:V18)</f>
        <v>2814562640</v>
      </c>
      <c r="W19" s="98"/>
      <c r="X19" s="107">
        <f>SUM(X13:X18)</f>
        <v>0</v>
      </c>
      <c r="Y19" s="98"/>
      <c r="Z19" s="107">
        <f>SUM(Z13:Z18)</f>
        <v>14239640000</v>
      </c>
      <c r="AA19" s="98"/>
      <c r="AB19" s="107">
        <f>SUM(AB13:AB18)</f>
        <v>44663731013</v>
      </c>
      <c r="AC19" s="98"/>
      <c r="AD19" s="107">
        <f>SUM(AD13:AD18)</f>
        <v>8115432675</v>
      </c>
      <c r="AE19" s="98"/>
      <c r="AF19" s="107">
        <f>SUM(AF13:AF18)</f>
        <v>52779163688</v>
      </c>
      <c r="AI19" s="108"/>
    </row>
    <row r="20" spans="1:35">
      <c r="A20" s="109" t="s">
        <v>124</v>
      </c>
      <c r="B20" s="90">
        <v>21</v>
      </c>
      <c r="D20" s="98">
        <v>0</v>
      </c>
      <c r="E20" s="105"/>
      <c r="F20" s="98">
        <v>0</v>
      </c>
      <c r="G20" s="105"/>
      <c r="H20" s="98">
        <v>0</v>
      </c>
      <c r="I20" s="105"/>
      <c r="J20" s="98">
        <v>0</v>
      </c>
      <c r="K20" s="105"/>
      <c r="L20" s="98">
        <v>0</v>
      </c>
      <c r="M20" s="110"/>
      <c r="N20" s="98">
        <v>-520550179</v>
      </c>
      <c r="O20" s="110"/>
      <c r="P20" s="98">
        <v>0</v>
      </c>
      <c r="Q20" s="105"/>
      <c r="R20" s="98">
        <v>0</v>
      </c>
      <c r="S20" s="110"/>
      <c r="T20" s="98">
        <v>0</v>
      </c>
      <c r="U20" s="105"/>
      <c r="V20" s="98">
        <v>0</v>
      </c>
      <c r="W20" s="292"/>
      <c r="X20" s="98">
        <v>0</v>
      </c>
      <c r="Y20" s="292"/>
      <c r="Z20" s="98">
        <f>SUM(P20:Y20)</f>
        <v>0</v>
      </c>
      <c r="AA20" s="98"/>
      <c r="AB20" s="98">
        <f>SUM(C20:N20)+Z20</f>
        <v>-520550179</v>
      </c>
      <c r="AC20" s="98"/>
      <c r="AD20" s="98">
        <v>-377612389</v>
      </c>
      <c r="AE20" s="98"/>
      <c r="AF20" s="98">
        <f>SUM(AB20:AE20)</f>
        <v>-898162568</v>
      </c>
    </row>
    <row r="21" spans="1:35">
      <c r="A21" s="109" t="s">
        <v>59</v>
      </c>
      <c r="B21" s="90">
        <v>22</v>
      </c>
      <c r="D21" s="98">
        <v>0</v>
      </c>
      <c r="E21" s="105"/>
      <c r="F21" s="98">
        <v>0</v>
      </c>
      <c r="G21" s="105"/>
      <c r="H21" s="98">
        <v>0</v>
      </c>
      <c r="I21" s="105"/>
      <c r="J21" s="102">
        <v>77098968.420000002</v>
      </c>
      <c r="K21" s="105"/>
      <c r="L21" s="98">
        <v>0</v>
      </c>
      <c r="M21" s="105"/>
      <c r="N21" s="98">
        <f>-J21</f>
        <v>-77098968.420000002</v>
      </c>
      <c r="O21" s="105"/>
      <c r="P21" s="98">
        <v>0</v>
      </c>
      <c r="Q21" s="105"/>
      <c r="R21" s="98">
        <v>0</v>
      </c>
      <c r="S21" s="105"/>
      <c r="T21" s="98">
        <v>0</v>
      </c>
      <c r="U21" s="105"/>
      <c r="V21" s="98">
        <v>0</v>
      </c>
      <c r="W21" s="105"/>
      <c r="X21" s="98">
        <v>0</v>
      </c>
      <c r="Y21" s="105"/>
      <c r="Z21" s="98">
        <f t="shared" ref="Z21:Z22" si="3">SUM(P21:Y21)</f>
        <v>0</v>
      </c>
      <c r="AA21" s="105"/>
      <c r="AB21" s="98">
        <f t="shared" ref="AB21:AB22" si="4">SUM(C21:N21)+Z21</f>
        <v>0</v>
      </c>
      <c r="AC21" s="105"/>
      <c r="AD21" s="98">
        <v>0</v>
      </c>
      <c r="AE21" s="105"/>
      <c r="AF21" s="98">
        <f t="shared" ref="AF21" si="5">SUM(AB21:AE21)</f>
        <v>0</v>
      </c>
    </row>
    <row r="22" spans="1:35">
      <c r="A22" s="109" t="s">
        <v>143</v>
      </c>
      <c r="B22" s="90"/>
      <c r="D22" s="98">
        <v>0</v>
      </c>
      <c r="E22" s="105"/>
      <c r="F22" s="98">
        <v>0</v>
      </c>
      <c r="G22" s="105"/>
      <c r="H22" s="98">
        <v>0</v>
      </c>
      <c r="I22" s="105"/>
      <c r="J22" s="98">
        <v>0</v>
      </c>
      <c r="K22" s="105"/>
      <c r="L22" s="98">
        <v>0</v>
      </c>
      <c r="M22" s="105"/>
      <c r="N22" s="98">
        <f>PL!E36</f>
        <v>-5454662</v>
      </c>
      <c r="O22" s="105"/>
      <c r="P22" s="98">
        <v>0</v>
      </c>
      <c r="Q22" s="105"/>
      <c r="R22" s="98">
        <v>0</v>
      </c>
      <c r="S22" s="105"/>
      <c r="T22" s="98">
        <v>0</v>
      </c>
      <c r="U22" s="105"/>
      <c r="V22" s="98">
        <v>0</v>
      </c>
      <c r="W22" s="105"/>
      <c r="X22" s="98">
        <f>-N22</f>
        <v>5454662</v>
      </c>
      <c r="Y22" s="105"/>
      <c r="Z22" s="98">
        <f t="shared" si="3"/>
        <v>5454662</v>
      </c>
      <c r="AA22" s="105"/>
      <c r="AB22" s="98">
        <f t="shared" si="4"/>
        <v>0</v>
      </c>
      <c r="AC22" s="105"/>
      <c r="AD22" s="98">
        <v>0</v>
      </c>
      <c r="AE22" s="105"/>
      <c r="AF22" s="98">
        <f>SUM(AB22:AE22)</f>
        <v>0</v>
      </c>
    </row>
    <row r="23" spans="1:35">
      <c r="A23" s="109" t="s">
        <v>160</v>
      </c>
      <c r="B23" s="90"/>
      <c r="D23" s="98">
        <v>0</v>
      </c>
      <c r="E23" s="105"/>
      <c r="F23" s="98">
        <v>0</v>
      </c>
      <c r="G23" s="105"/>
      <c r="H23" s="98">
        <v>0</v>
      </c>
      <c r="I23" s="105"/>
      <c r="J23" s="98">
        <v>0</v>
      </c>
      <c r="K23" s="105"/>
      <c r="L23" s="98">
        <v>0</v>
      </c>
      <c r="M23" s="105"/>
      <c r="N23" s="98">
        <f>PL!E41</f>
        <v>654139543</v>
      </c>
      <c r="O23" s="105"/>
      <c r="P23" s="98">
        <v>0</v>
      </c>
      <c r="Q23" s="105"/>
      <c r="R23" s="98">
        <v>0</v>
      </c>
      <c r="S23" s="105"/>
      <c r="T23" s="98">
        <v>0</v>
      </c>
      <c r="U23" s="105"/>
      <c r="V23" s="98">
        <v>0</v>
      </c>
      <c r="W23" s="105"/>
      <c r="X23" s="98">
        <f>-X22</f>
        <v>-5454662</v>
      </c>
      <c r="Y23" s="105"/>
      <c r="Z23" s="98">
        <f t="shared" ref="Z23:Z24" si="6">SUM(P23:Y23)</f>
        <v>-5454662</v>
      </c>
      <c r="AA23" s="105"/>
      <c r="AB23" s="98">
        <f>SUM(C23:N23)+Z23</f>
        <v>648684881</v>
      </c>
      <c r="AC23" s="105"/>
      <c r="AD23" s="105">
        <f>PL!E48</f>
        <v>481561126</v>
      </c>
      <c r="AE23" s="105"/>
      <c r="AF23" s="98">
        <f>SUM(AB23:AE23)</f>
        <v>1130246007</v>
      </c>
    </row>
    <row r="24" spans="1:35">
      <c r="A24" s="109" t="s">
        <v>215</v>
      </c>
      <c r="B24" s="90"/>
      <c r="D24" s="98">
        <v>0</v>
      </c>
      <c r="E24" s="105"/>
      <c r="F24" s="98">
        <v>0</v>
      </c>
      <c r="G24" s="105"/>
      <c r="H24" s="98">
        <v>0</v>
      </c>
      <c r="I24" s="105"/>
      <c r="J24" s="98">
        <v>0</v>
      </c>
      <c r="K24" s="105"/>
      <c r="L24" s="98">
        <v>0</v>
      </c>
      <c r="M24" s="105"/>
      <c r="N24" s="98">
        <v>0</v>
      </c>
      <c r="O24" s="105"/>
      <c r="P24" s="98">
        <v>0</v>
      </c>
      <c r="Q24" s="105"/>
      <c r="R24" s="98">
        <v>413978921</v>
      </c>
      <c r="S24" s="105"/>
      <c r="T24" s="98">
        <v>0</v>
      </c>
      <c r="U24" s="105"/>
      <c r="V24" s="98">
        <v>0</v>
      </c>
      <c r="W24" s="105"/>
      <c r="X24" s="98">
        <v>0</v>
      </c>
      <c r="Y24" s="105"/>
      <c r="Z24" s="98">
        <f t="shared" si="6"/>
        <v>413978921</v>
      </c>
      <c r="AA24" s="105"/>
      <c r="AB24" s="98">
        <f>SUM(C24:N24)+Z24</f>
        <v>413978921</v>
      </c>
      <c r="AC24" s="105"/>
      <c r="AD24" s="105">
        <v>0</v>
      </c>
      <c r="AE24" s="105"/>
      <c r="AF24" s="98">
        <f>SUM(AB24:AE24)</f>
        <v>413978921</v>
      </c>
    </row>
    <row r="25" spans="1:35">
      <c r="A25" s="109" t="s">
        <v>54</v>
      </c>
      <c r="B25" s="90"/>
      <c r="D25" s="98">
        <v>0</v>
      </c>
      <c r="E25" s="105"/>
      <c r="F25" s="98">
        <v>0</v>
      </c>
      <c r="G25" s="105"/>
      <c r="H25" s="98">
        <v>0</v>
      </c>
      <c r="I25" s="105"/>
      <c r="J25" s="98">
        <v>0</v>
      </c>
      <c r="K25" s="105"/>
      <c r="L25" s="98">
        <v>0</v>
      </c>
      <c r="M25" s="110"/>
      <c r="N25" s="98">
        <v>80939365</v>
      </c>
      <c r="O25" s="110"/>
      <c r="P25" s="98">
        <v>0</v>
      </c>
      <c r="Q25" s="105"/>
      <c r="R25" s="98">
        <f>-N25</f>
        <v>-80939365</v>
      </c>
      <c r="S25" s="110"/>
      <c r="T25" s="98">
        <v>0</v>
      </c>
      <c r="U25" s="105"/>
      <c r="V25" s="98">
        <v>0</v>
      </c>
      <c r="W25" s="292"/>
      <c r="X25" s="98">
        <v>0</v>
      </c>
      <c r="Y25" s="292"/>
      <c r="Z25" s="98">
        <f>SUM(P25:Y25)</f>
        <v>-80939365</v>
      </c>
      <c r="AA25" s="98"/>
      <c r="AB25" s="98">
        <f>SUM(C25:N25)+Z25</f>
        <v>0</v>
      </c>
      <c r="AC25" s="98"/>
      <c r="AD25" s="98">
        <v>0</v>
      </c>
      <c r="AE25" s="98"/>
      <c r="AF25" s="98">
        <f>SUM(AB25:AE25)</f>
        <v>0</v>
      </c>
    </row>
    <row r="26" spans="1:35" ht="27" thickBot="1">
      <c r="A26" s="106" t="s">
        <v>205</v>
      </c>
      <c r="B26" s="90"/>
      <c r="C26" s="97"/>
      <c r="D26" s="111">
        <f>SUM(D19:D25)</f>
        <v>17374401054</v>
      </c>
      <c r="E26" s="98"/>
      <c r="F26" s="111">
        <f>SUM(F19:F25)</f>
        <v>-18926720</v>
      </c>
      <c r="G26" s="98"/>
      <c r="H26" s="111">
        <f>SUM(H19:H25)</f>
        <v>1995515325</v>
      </c>
      <c r="I26" s="98"/>
      <c r="J26" s="111">
        <f>SUM(J19:J25)</f>
        <v>1092146616.4200001</v>
      </c>
      <c r="K26" s="98"/>
      <c r="L26" s="111">
        <f>SUM(L19:L25)</f>
        <v>18926720</v>
      </c>
      <c r="M26" s="98"/>
      <c r="N26" s="111">
        <f>SUM(N19:N25)</f>
        <v>10171102084.58</v>
      </c>
      <c r="O26" s="98"/>
      <c r="P26" s="111">
        <f>SUM(P19:P25)</f>
        <v>1414918</v>
      </c>
      <c r="Q26" s="98"/>
      <c r="R26" s="111">
        <f>SUM(R19:R25)</f>
        <v>11728517803</v>
      </c>
      <c r="S26" s="98"/>
      <c r="T26" s="111">
        <f>SUM(T19:T25)</f>
        <v>28184195</v>
      </c>
      <c r="U26" s="98"/>
      <c r="V26" s="111">
        <f>SUM(V19:V25)</f>
        <v>2814562640</v>
      </c>
      <c r="W26" s="98"/>
      <c r="X26" s="111">
        <f>SUM(X19:X25)</f>
        <v>0</v>
      </c>
      <c r="Y26" s="98"/>
      <c r="Z26" s="111">
        <f>SUM(Z19:Z25)</f>
        <v>14572679556</v>
      </c>
      <c r="AA26" s="98"/>
      <c r="AB26" s="111">
        <f>SUM(AB19:AB25)</f>
        <v>45205844636</v>
      </c>
      <c r="AC26" s="98"/>
      <c r="AD26" s="111">
        <f>SUM(AD19:AD25)</f>
        <v>8219381412</v>
      </c>
      <c r="AE26" s="98"/>
      <c r="AF26" s="111">
        <f>SUM(AF19:AF25)</f>
        <v>53425226048</v>
      </c>
    </row>
    <row r="27" spans="1:35" ht="26.4" thickTop="1"/>
    <row r="28" spans="1:35">
      <c r="A28" s="89"/>
    </row>
  </sheetData>
  <mergeCells count="20">
    <mergeCell ref="R8:R11"/>
    <mergeCell ref="T8:T11"/>
    <mergeCell ref="V8:V11"/>
    <mergeCell ref="X8:X11"/>
    <mergeCell ref="N8:N11"/>
    <mergeCell ref="D5:AF5"/>
    <mergeCell ref="D6:AF6"/>
    <mergeCell ref="J7:N7"/>
    <mergeCell ref="P7:Z7"/>
    <mergeCell ref="D8:D11"/>
    <mergeCell ref="F8:F11"/>
    <mergeCell ref="H8:H11"/>
    <mergeCell ref="J8:J11"/>
    <mergeCell ref="L8:L11"/>
    <mergeCell ref="Z8:Z11"/>
    <mergeCell ref="AB8:AB11"/>
    <mergeCell ref="AD8:AD11"/>
    <mergeCell ref="AF8:AF11"/>
    <mergeCell ref="O8:O11"/>
    <mergeCell ref="P8:P11"/>
  </mergeCells>
  <pageMargins left="0.98425196850393704" right="0.39370078740157483" top="0.98425196850393704" bottom="0.98425196850393704" header="1.1023622047244095" footer="0.59055118110236227"/>
  <pageSetup paperSize="9" scale="45" firstPageNumber="4" fitToHeight="0" orientation="landscape" useFirstPageNumber="1" r:id="rId1"/>
  <headerFooter>
    <oddFooter>&amp;L&amp;"Angsana New,ธรรมดา"&amp;20The accompanying notes are an integral part of these financial statements.&amp;C&amp;"Angsana New,ธรรมดา"&amp;14
&amp;20&amp;P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002060"/>
  </sheetPr>
  <dimension ref="A1:V22"/>
  <sheetViews>
    <sheetView zoomScale="70" zoomScaleNormal="70" zoomScaleSheetLayoutView="75" workbookViewId="0"/>
  </sheetViews>
  <sheetFormatPr defaultColWidth="9.109375" defaultRowHeight="19.8"/>
  <cols>
    <col min="1" max="1" width="31" style="30" customWidth="1"/>
    <col min="2" max="2" width="8.109375" style="30" customWidth="1"/>
    <col min="3" max="3" width="0.6640625" style="30" customWidth="1"/>
    <col min="4" max="4" width="14.44140625" style="12" customWidth="1"/>
    <col min="5" max="5" width="1" style="36" customWidth="1"/>
    <col min="6" max="6" width="14.44140625" style="12" customWidth="1"/>
    <col min="7" max="7" width="1" style="12" customWidth="1"/>
    <col min="8" max="8" width="14.44140625" style="12" customWidth="1"/>
    <col min="9" max="9" width="1" style="12" customWidth="1"/>
    <col min="10" max="10" width="14.44140625" style="12" customWidth="1"/>
    <col min="11" max="11" width="0.6640625" style="12" customWidth="1"/>
    <col min="12" max="12" width="14.44140625" style="12" customWidth="1"/>
    <col min="13" max="13" width="1" style="12" customWidth="1"/>
    <col min="14" max="14" width="14.44140625" style="12" customWidth="1"/>
    <col min="15" max="15" width="1" style="12" customWidth="1"/>
    <col min="16" max="16" width="16.21875" style="12" customWidth="1"/>
    <col min="17" max="17" width="0.6640625" style="12" customWidth="1"/>
    <col min="18" max="18" width="16.21875" style="12" customWidth="1"/>
    <col min="19" max="19" width="1" style="12" customWidth="1"/>
    <col min="20" max="20" width="14.44140625" style="12" customWidth="1"/>
    <col min="21" max="21" width="1" style="36" customWidth="1"/>
    <col min="22" max="22" width="12.109375" bestFit="1" customWidth="1"/>
  </cols>
  <sheetData>
    <row r="1" spans="1:22" ht="20.399999999999999">
      <c r="A1" s="32" t="s">
        <v>221</v>
      </c>
      <c r="B1" s="43"/>
      <c r="C1" s="44"/>
      <c r="D1" s="27"/>
      <c r="E1" s="44"/>
      <c r="F1" s="27"/>
      <c r="G1" s="27"/>
      <c r="H1" s="27"/>
      <c r="I1" s="27"/>
      <c r="J1" s="27"/>
      <c r="K1" s="27"/>
      <c r="L1" s="27"/>
      <c r="M1" s="27"/>
      <c r="N1" s="42"/>
      <c r="O1" s="27"/>
      <c r="P1" s="27"/>
      <c r="Q1" s="27"/>
      <c r="R1" s="27"/>
      <c r="S1" s="42"/>
      <c r="T1" s="42"/>
      <c r="U1" s="44"/>
    </row>
    <row r="2" spans="1:22" ht="20.399999999999999">
      <c r="A2" s="32" t="s">
        <v>75</v>
      </c>
      <c r="B2" s="43"/>
      <c r="C2" s="44"/>
      <c r="D2" s="27"/>
      <c r="E2" s="44"/>
      <c r="F2" s="27"/>
      <c r="G2" s="27"/>
      <c r="H2" s="27"/>
      <c r="I2" s="27"/>
      <c r="J2" s="27"/>
      <c r="K2" s="27"/>
      <c r="L2" s="27"/>
      <c r="M2" s="27"/>
      <c r="N2" s="4"/>
      <c r="O2" s="27"/>
      <c r="P2" s="27"/>
      <c r="Q2" s="27"/>
      <c r="R2" s="27"/>
      <c r="S2" s="4"/>
      <c r="T2" s="4"/>
      <c r="U2" s="44"/>
    </row>
    <row r="3" spans="1:22" ht="20.399999999999999">
      <c r="A3" s="3" t="s">
        <v>202</v>
      </c>
      <c r="B3" s="293"/>
      <c r="C3" s="45"/>
      <c r="D3" s="11"/>
      <c r="E3" s="45"/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  <c r="T3" s="11"/>
      <c r="U3" s="44"/>
    </row>
    <row r="4" spans="1:22">
      <c r="E4" s="26"/>
      <c r="F4" s="25"/>
      <c r="G4" s="40"/>
      <c r="H4" s="25"/>
      <c r="I4" s="25"/>
      <c r="J4" s="40"/>
      <c r="K4" s="40"/>
      <c r="L4" s="40"/>
      <c r="M4" s="40"/>
      <c r="N4" s="40"/>
      <c r="O4" s="25"/>
      <c r="P4" s="40"/>
      <c r="Q4" s="40"/>
      <c r="R4" s="40"/>
      <c r="S4" s="40"/>
      <c r="T4" s="40"/>
      <c r="U4" s="207"/>
    </row>
    <row r="5" spans="1:22">
      <c r="D5" s="326" t="s">
        <v>133</v>
      </c>
      <c r="E5" s="326"/>
      <c r="F5" s="326"/>
      <c r="G5" s="326"/>
      <c r="H5" s="326"/>
      <c r="I5" s="326"/>
      <c r="J5" s="326"/>
      <c r="K5" s="326"/>
      <c r="L5" s="326"/>
      <c r="M5" s="326"/>
      <c r="N5" s="326"/>
      <c r="O5" s="326"/>
      <c r="P5" s="326"/>
      <c r="Q5" s="326"/>
      <c r="R5" s="326"/>
      <c r="S5" s="326"/>
      <c r="T5" s="326"/>
      <c r="U5" s="26"/>
    </row>
    <row r="6" spans="1:22">
      <c r="D6" s="327" t="s">
        <v>120</v>
      </c>
      <c r="E6" s="327"/>
      <c r="F6" s="327"/>
      <c r="G6" s="327"/>
      <c r="H6" s="327"/>
      <c r="I6" s="327"/>
      <c r="J6" s="327"/>
      <c r="K6" s="327"/>
      <c r="L6" s="327"/>
      <c r="M6" s="327"/>
      <c r="N6" s="327"/>
      <c r="O6" s="327"/>
      <c r="P6" s="327"/>
      <c r="Q6" s="327"/>
      <c r="R6" s="327"/>
      <c r="S6" s="327"/>
      <c r="T6" s="327"/>
      <c r="U6" s="26"/>
    </row>
    <row r="7" spans="1:22" ht="20.399999999999999">
      <c r="D7" s="24"/>
      <c r="E7" s="23"/>
      <c r="F7" s="24"/>
      <c r="G7" s="24"/>
      <c r="H7" s="24"/>
      <c r="I7" s="24"/>
      <c r="J7" s="328" t="s">
        <v>33</v>
      </c>
      <c r="K7" s="328"/>
      <c r="L7" s="328"/>
      <c r="M7" s="328"/>
      <c r="N7" s="328"/>
      <c r="O7" s="24"/>
      <c r="P7" s="334" t="s">
        <v>37</v>
      </c>
      <c r="Q7" s="334"/>
      <c r="R7" s="334"/>
      <c r="S7" s="24"/>
      <c r="T7" s="329" t="s">
        <v>76</v>
      </c>
      <c r="U7" s="208"/>
    </row>
    <row r="8" spans="1:22" ht="20.399999999999999">
      <c r="D8" s="324" t="s">
        <v>161</v>
      </c>
      <c r="E8" s="23"/>
      <c r="F8" s="332" t="s">
        <v>31</v>
      </c>
      <c r="G8" s="24"/>
      <c r="H8" s="324" t="s">
        <v>58</v>
      </c>
      <c r="I8" s="24"/>
      <c r="J8" s="323" t="s">
        <v>59</v>
      </c>
      <c r="K8" s="199"/>
      <c r="L8" s="323" t="s">
        <v>109</v>
      </c>
      <c r="M8" s="22"/>
      <c r="N8" s="324" t="s">
        <v>60</v>
      </c>
      <c r="O8" s="24"/>
      <c r="P8" s="323" t="s">
        <v>142</v>
      </c>
      <c r="Q8" s="199"/>
      <c r="R8" s="323" t="s">
        <v>64</v>
      </c>
      <c r="S8" s="24"/>
      <c r="T8" s="330"/>
      <c r="U8" s="208"/>
    </row>
    <row r="9" spans="1:22">
      <c r="C9" s="39"/>
      <c r="D9" s="324"/>
      <c r="E9" s="21"/>
      <c r="F9" s="332"/>
      <c r="G9" s="200"/>
      <c r="H9" s="324" t="s">
        <v>68</v>
      </c>
      <c r="I9" s="200"/>
      <c r="J9" s="324"/>
      <c r="K9" s="199"/>
      <c r="L9" s="324"/>
      <c r="M9" s="20"/>
      <c r="N9" s="324" t="s">
        <v>77</v>
      </c>
      <c r="O9" s="200"/>
      <c r="P9" s="324"/>
      <c r="Q9" s="199"/>
      <c r="R9" s="324"/>
      <c r="S9" s="200"/>
      <c r="T9" s="330"/>
      <c r="U9" s="34"/>
    </row>
    <row r="10" spans="1:22">
      <c r="B10" s="294" t="s">
        <v>3</v>
      </c>
      <c r="C10" s="39"/>
      <c r="D10" s="325"/>
      <c r="E10" s="21"/>
      <c r="F10" s="333"/>
      <c r="G10" s="200"/>
      <c r="H10" s="325" t="s">
        <v>72</v>
      </c>
      <c r="I10" s="200"/>
      <c r="J10" s="325"/>
      <c r="K10" s="199"/>
      <c r="L10" s="325"/>
      <c r="M10" s="20"/>
      <c r="N10" s="325"/>
      <c r="O10" s="200"/>
      <c r="P10" s="325"/>
      <c r="Q10" s="199"/>
      <c r="R10" s="325"/>
      <c r="S10" s="200"/>
      <c r="T10" s="331"/>
      <c r="U10" s="34"/>
    </row>
    <row r="11" spans="1:22" ht="20.399999999999999">
      <c r="A11" s="38"/>
      <c r="C11" s="39"/>
      <c r="D11" s="40"/>
      <c r="E11" s="19"/>
      <c r="F11" s="18"/>
      <c r="G11" s="40"/>
      <c r="H11" s="40"/>
      <c r="I11" s="18"/>
      <c r="J11" s="40"/>
      <c r="K11" s="40"/>
      <c r="L11" s="40"/>
      <c r="M11" s="40"/>
      <c r="N11" s="17"/>
      <c r="O11" s="18"/>
      <c r="P11" s="40"/>
      <c r="Q11" s="40"/>
      <c r="R11" s="40"/>
      <c r="S11" s="29"/>
      <c r="T11" s="16"/>
      <c r="U11" s="34"/>
    </row>
    <row r="12" spans="1:22" ht="20.399999999999999">
      <c r="A12" s="38" t="s">
        <v>204</v>
      </c>
      <c r="B12" s="295"/>
      <c r="C12" s="39"/>
      <c r="D12" s="35">
        <v>17374401054</v>
      </c>
      <c r="E12" s="7"/>
      <c r="F12" s="35">
        <v>-18926720</v>
      </c>
      <c r="G12" s="7"/>
      <c r="H12" s="35">
        <v>1995515325</v>
      </c>
      <c r="I12" s="7"/>
      <c r="J12" s="35">
        <v>939160658</v>
      </c>
      <c r="K12" s="35"/>
      <c r="L12" s="35">
        <v>18926720</v>
      </c>
      <c r="M12" s="35"/>
      <c r="N12" s="35">
        <v>4364910204</v>
      </c>
      <c r="O12" s="7"/>
      <c r="P12" s="35">
        <v>0</v>
      </c>
      <c r="Q12" s="35"/>
      <c r="R12" s="35">
        <f>SUM(P12:Q12)</f>
        <v>0</v>
      </c>
      <c r="S12" s="28"/>
      <c r="T12" s="31">
        <f>SUM(D12:N12)+R12</f>
        <v>24673987241</v>
      </c>
      <c r="U12" s="34"/>
    </row>
    <row r="13" spans="1:22" s="9" customFormat="1">
      <c r="A13" s="6" t="s">
        <v>124</v>
      </c>
      <c r="B13" s="295">
        <v>21</v>
      </c>
      <c r="C13" s="8"/>
      <c r="D13" s="10">
        <v>0</v>
      </c>
      <c r="E13" s="15"/>
      <c r="F13" s="10">
        <v>0</v>
      </c>
      <c r="G13" s="15"/>
      <c r="H13" s="10">
        <v>0</v>
      </c>
      <c r="I13" s="15"/>
      <c r="J13" s="10">
        <v>0</v>
      </c>
      <c r="K13" s="10"/>
      <c r="L13" s="10">
        <v>0</v>
      </c>
      <c r="M13" s="10"/>
      <c r="N13" s="31">
        <v>-520550329</v>
      </c>
      <c r="O13" s="15"/>
      <c r="P13" s="10">
        <v>0</v>
      </c>
      <c r="Q13" s="10"/>
      <c r="R13" s="35">
        <f t="shared" ref="R13:R20" si="0">SUM(P13:Q13)</f>
        <v>0</v>
      </c>
      <c r="S13" s="14"/>
      <c r="T13" s="31">
        <f t="shared" ref="T13:T20" si="1">SUM(D13:N13)+R13</f>
        <v>-520550329</v>
      </c>
      <c r="U13" s="5"/>
    </row>
    <row r="14" spans="1:22" s="9" customFormat="1">
      <c r="A14" s="6" t="s">
        <v>59</v>
      </c>
      <c r="B14" s="296">
        <v>22</v>
      </c>
      <c r="C14" s="8"/>
      <c r="D14" s="10">
        <v>0</v>
      </c>
      <c r="E14" s="15"/>
      <c r="F14" s="10">
        <v>0</v>
      </c>
      <c r="G14" s="15"/>
      <c r="H14" s="10">
        <v>0</v>
      </c>
      <c r="I14" s="15"/>
      <c r="J14" s="10">
        <v>75886990</v>
      </c>
      <c r="K14" s="10"/>
      <c r="L14" s="10">
        <v>0</v>
      </c>
      <c r="M14" s="10"/>
      <c r="N14" s="31">
        <f>-J14</f>
        <v>-75886990</v>
      </c>
      <c r="O14" s="15"/>
      <c r="P14" s="10">
        <v>0</v>
      </c>
      <c r="Q14" s="10"/>
      <c r="R14" s="35">
        <f t="shared" si="0"/>
        <v>0</v>
      </c>
      <c r="S14" s="14"/>
      <c r="T14" s="31">
        <f t="shared" si="1"/>
        <v>0</v>
      </c>
      <c r="U14" s="5"/>
    </row>
    <row r="15" spans="1:22" s="9" customFormat="1">
      <c r="A15" s="6" t="s">
        <v>160</v>
      </c>
      <c r="B15" s="296"/>
      <c r="C15" s="8"/>
      <c r="D15" s="10">
        <v>0</v>
      </c>
      <c r="E15" s="15"/>
      <c r="F15" s="10">
        <v>0</v>
      </c>
      <c r="G15" s="15"/>
      <c r="H15" s="10">
        <v>0</v>
      </c>
      <c r="I15" s="15"/>
      <c r="J15" s="10">
        <v>0</v>
      </c>
      <c r="K15" s="10"/>
      <c r="L15" s="10">
        <v>0</v>
      </c>
      <c r="M15" s="10"/>
      <c r="N15" s="31">
        <f>PL!K41</f>
        <v>1517739803</v>
      </c>
      <c r="O15" s="15"/>
      <c r="P15" s="10">
        <v>0</v>
      </c>
      <c r="Q15" s="10"/>
      <c r="R15" s="35">
        <f t="shared" si="0"/>
        <v>0</v>
      </c>
      <c r="S15" s="14"/>
      <c r="T15" s="31">
        <f t="shared" si="1"/>
        <v>1517739803</v>
      </c>
      <c r="U15" s="5"/>
    </row>
    <row r="16" spans="1:22" ht="20.399999999999999">
      <c r="A16" s="38" t="s">
        <v>144</v>
      </c>
      <c r="B16" s="297"/>
      <c r="C16" s="41"/>
      <c r="D16" s="47">
        <f>SUM(D12:D15)</f>
        <v>17374401054</v>
      </c>
      <c r="E16" s="31"/>
      <c r="F16" s="47">
        <f>SUM(F12:F15)</f>
        <v>-18926720</v>
      </c>
      <c r="G16" s="13"/>
      <c r="H16" s="47">
        <f>SUM(H12:H15)</f>
        <v>1995515325</v>
      </c>
      <c r="I16" s="13"/>
      <c r="J16" s="47">
        <f>SUM(J12:J15)</f>
        <v>1015047648</v>
      </c>
      <c r="K16" s="13"/>
      <c r="L16" s="47">
        <f>SUM(L12:L15)</f>
        <v>18926720</v>
      </c>
      <c r="M16" s="13"/>
      <c r="N16" s="47">
        <f>SUM(N12:N15)</f>
        <v>5286212688</v>
      </c>
      <c r="O16" s="13"/>
      <c r="P16" s="47">
        <f>SUM(P12:P15)</f>
        <v>0</v>
      </c>
      <c r="Q16" s="13"/>
      <c r="R16" s="47">
        <f>SUM(R12:R15)</f>
        <v>0</v>
      </c>
      <c r="S16" s="13"/>
      <c r="T16" s="47">
        <f>SUM(T12:T15)</f>
        <v>25671176715</v>
      </c>
      <c r="U16" s="2"/>
      <c r="V16" s="1"/>
    </row>
    <row r="17" spans="1:22" ht="23.4">
      <c r="A17" s="33" t="s">
        <v>124</v>
      </c>
      <c r="B17" s="295">
        <v>21</v>
      </c>
      <c r="C17" s="41"/>
      <c r="D17" s="124">
        <v>0</v>
      </c>
      <c r="E17" s="31"/>
      <c r="F17" s="124">
        <v>0</v>
      </c>
      <c r="G17" s="13"/>
      <c r="H17" s="35">
        <v>0</v>
      </c>
      <c r="I17" s="13"/>
      <c r="J17" s="35">
        <v>0</v>
      </c>
      <c r="K17" s="13"/>
      <c r="L17" s="35">
        <v>0</v>
      </c>
      <c r="M17" s="13"/>
      <c r="N17" s="35">
        <v>-520550179</v>
      </c>
      <c r="O17" s="13"/>
      <c r="P17" s="35">
        <v>0</v>
      </c>
      <c r="Q17" s="13"/>
      <c r="R17" s="35">
        <f t="shared" si="0"/>
        <v>0</v>
      </c>
      <c r="S17" s="13"/>
      <c r="T17" s="35">
        <f t="shared" si="1"/>
        <v>-520550179</v>
      </c>
      <c r="U17" s="2"/>
      <c r="V17" s="1"/>
    </row>
    <row r="18" spans="1:22" ht="23.4">
      <c r="A18" s="33" t="s">
        <v>59</v>
      </c>
      <c r="B18" s="34">
        <v>22</v>
      </c>
      <c r="C18" s="39"/>
      <c r="D18" s="124">
        <v>0</v>
      </c>
      <c r="E18" s="35"/>
      <c r="F18" s="124">
        <v>0</v>
      </c>
      <c r="G18" s="40"/>
      <c r="H18" s="35">
        <v>0</v>
      </c>
      <c r="I18" s="40"/>
      <c r="J18" s="10">
        <v>77098968.420000002</v>
      </c>
      <c r="K18" s="40"/>
      <c r="L18" s="35">
        <v>0</v>
      </c>
      <c r="M18" s="40"/>
      <c r="N18" s="35">
        <f>-J18</f>
        <v>-77098968.420000002</v>
      </c>
      <c r="O18" s="40"/>
      <c r="P18" s="10">
        <v>0</v>
      </c>
      <c r="Q18" s="40"/>
      <c r="R18" s="35">
        <f t="shared" si="0"/>
        <v>0</v>
      </c>
      <c r="S18" s="29"/>
      <c r="T18" s="35">
        <f t="shared" si="1"/>
        <v>0</v>
      </c>
      <c r="U18" s="34"/>
    </row>
    <row r="19" spans="1:22" ht="23.4">
      <c r="A19" s="33" t="s">
        <v>143</v>
      </c>
      <c r="B19" s="34"/>
      <c r="C19" s="39"/>
      <c r="D19" s="124">
        <v>0</v>
      </c>
      <c r="E19" s="35"/>
      <c r="F19" s="124">
        <v>0</v>
      </c>
      <c r="G19" s="40"/>
      <c r="H19" s="35">
        <v>0</v>
      </c>
      <c r="I19" s="40"/>
      <c r="J19" s="10">
        <v>0</v>
      </c>
      <c r="K19" s="40"/>
      <c r="L19" s="35">
        <v>0</v>
      </c>
      <c r="M19" s="40"/>
      <c r="N19" s="35">
        <f>PL!I36</f>
        <v>1100249</v>
      </c>
      <c r="O19" s="40"/>
      <c r="P19" s="10">
        <f>-N19</f>
        <v>-1100249</v>
      </c>
      <c r="Q19" s="40"/>
      <c r="R19" s="35">
        <f t="shared" si="0"/>
        <v>-1100249</v>
      </c>
      <c r="S19" s="29"/>
      <c r="T19" s="35">
        <f t="shared" si="1"/>
        <v>0</v>
      </c>
      <c r="U19" s="34"/>
    </row>
    <row r="20" spans="1:22" ht="23.4">
      <c r="A20" s="298" t="s">
        <v>160</v>
      </c>
      <c r="B20" s="295"/>
      <c r="C20" s="39"/>
      <c r="D20" s="124">
        <v>0</v>
      </c>
      <c r="E20" s="35"/>
      <c r="F20" s="124">
        <v>0</v>
      </c>
      <c r="G20" s="40"/>
      <c r="H20" s="35">
        <v>0</v>
      </c>
      <c r="I20" s="40"/>
      <c r="J20" s="35">
        <v>0</v>
      </c>
      <c r="K20" s="40"/>
      <c r="L20" s="35">
        <v>0</v>
      </c>
      <c r="M20" s="40">
        <v>0</v>
      </c>
      <c r="N20" s="35">
        <f>PL!I41</f>
        <v>1541979368</v>
      </c>
      <c r="O20" s="40"/>
      <c r="P20" s="35">
        <f>-P19</f>
        <v>1100249</v>
      </c>
      <c r="Q20" s="40"/>
      <c r="R20" s="35">
        <f t="shared" si="0"/>
        <v>1100249</v>
      </c>
      <c r="S20" s="29"/>
      <c r="T20" s="35">
        <f t="shared" si="1"/>
        <v>1543079617</v>
      </c>
      <c r="U20" s="34"/>
    </row>
    <row r="21" spans="1:22" ht="21" thickBot="1">
      <c r="A21" s="38" t="s">
        <v>205</v>
      </c>
      <c r="B21" s="295"/>
      <c r="C21" s="39"/>
      <c r="D21" s="46">
        <f>SUM(D16:D20)</f>
        <v>17374401054</v>
      </c>
      <c r="E21" s="35"/>
      <c r="F21" s="46">
        <f>SUM(F16:F20)</f>
        <v>-18926720</v>
      </c>
      <c r="G21" s="40"/>
      <c r="H21" s="46">
        <f>SUM(H16:H20)</f>
        <v>1995515325</v>
      </c>
      <c r="I21" s="40"/>
      <c r="J21" s="46">
        <f>SUM(J16:J20)</f>
        <v>1092146616.4200001</v>
      </c>
      <c r="K21" s="13"/>
      <c r="L21" s="46">
        <f>SUM(L16:L20)</f>
        <v>18926720</v>
      </c>
      <c r="M21" s="40"/>
      <c r="N21" s="46">
        <f>SUM(N16:N20)</f>
        <v>6231643157.5799999</v>
      </c>
      <c r="O21" s="40"/>
      <c r="P21" s="46">
        <f>SUM(P16:P20)</f>
        <v>0</v>
      </c>
      <c r="Q21" s="13"/>
      <c r="R21" s="46">
        <f>SUM(R16:R20)</f>
        <v>0</v>
      </c>
      <c r="S21" s="29"/>
      <c r="T21" s="46">
        <f>SUM(T16:T20)</f>
        <v>26693706153</v>
      </c>
      <c r="U21" s="207"/>
    </row>
    <row r="22" spans="1:22" ht="20.399999999999999" thickTop="1">
      <c r="A22" s="37"/>
      <c r="E22" s="35"/>
      <c r="G22" s="40"/>
      <c r="I22" s="40"/>
      <c r="M22" s="40"/>
      <c r="O22" s="40"/>
      <c r="S22" s="29"/>
    </row>
  </sheetData>
  <mergeCells count="13">
    <mergeCell ref="L8:L10"/>
    <mergeCell ref="N8:N10"/>
    <mergeCell ref="D5:T5"/>
    <mergeCell ref="D6:T6"/>
    <mergeCell ref="J7:N7"/>
    <mergeCell ref="T7:T10"/>
    <mergeCell ref="D8:D10"/>
    <mergeCell ref="F8:F10"/>
    <mergeCell ref="H8:H10"/>
    <mergeCell ref="J8:J10"/>
    <mergeCell ref="P8:P10"/>
    <mergeCell ref="R8:R10"/>
    <mergeCell ref="P7:R7"/>
  </mergeCells>
  <pageMargins left="1" right="0.4" top="0.98425196850393704" bottom="0.98425196850393704" header="0.511811023622047" footer="0.511811023622047"/>
  <pageSetup paperSize="9" scale="70" firstPageNumber="5" fitToHeight="0" orientation="landscape" useFirstPageNumber="1" r:id="rId1"/>
  <headerFooter>
    <oddFooter>&amp;L&amp;"Angsana New,ธรรมดา"&amp;14The accompanying notes are an integral part of these financial statements.&amp;C&amp;"Angsana New,ธรรมดา"&amp;14
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002060"/>
    <pageSetUpPr fitToPage="1"/>
  </sheetPr>
  <dimension ref="A1:L94"/>
  <sheetViews>
    <sheetView zoomScale="70" zoomScaleNormal="70" zoomScaleSheetLayoutView="70" workbookViewId="0"/>
  </sheetViews>
  <sheetFormatPr defaultColWidth="8.6640625" defaultRowHeight="23.4"/>
  <cols>
    <col min="1" max="1" width="2.109375" style="65" customWidth="1"/>
    <col min="2" max="2" width="50" style="65" customWidth="1"/>
    <col min="3" max="3" width="3.6640625" style="65" customWidth="1"/>
    <col min="4" max="4" width="15.109375" style="53" customWidth="1"/>
    <col min="5" max="5" width="1.6640625" style="65" customWidth="1"/>
    <col min="6" max="6" width="15.109375" style="65" customWidth="1"/>
    <col min="7" max="7" width="1.6640625" style="65" customWidth="1"/>
    <col min="8" max="8" width="15.109375" style="65" customWidth="1"/>
    <col min="9" max="9" width="1.6640625" style="65" customWidth="1"/>
    <col min="10" max="10" width="15.109375" style="65" customWidth="1"/>
    <col min="11" max="11" width="16.44140625" style="50" customWidth="1"/>
    <col min="12" max="16384" width="8.6640625" style="50"/>
  </cols>
  <sheetData>
    <row r="1" spans="1:10">
      <c r="A1" s="69" t="s">
        <v>221</v>
      </c>
      <c r="B1" s="69"/>
      <c r="C1" s="66"/>
      <c r="D1" s="55"/>
      <c r="E1" s="64"/>
      <c r="G1" s="64"/>
      <c r="H1" s="49"/>
      <c r="I1" s="49"/>
      <c r="J1" s="54"/>
    </row>
    <row r="2" spans="1:10">
      <c r="A2" s="69" t="s">
        <v>78</v>
      </c>
      <c r="B2" s="69"/>
      <c r="C2" s="66"/>
      <c r="D2" s="55"/>
      <c r="E2" s="64"/>
      <c r="G2" s="64"/>
      <c r="H2" s="49"/>
      <c r="I2" s="49"/>
      <c r="J2" s="71"/>
    </row>
    <row r="3" spans="1:10">
      <c r="A3" s="72" t="s">
        <v>202</v>
      </c>
      <c r="B3" s="113"/>
      <c r="C3" s="114"/>
      <c r="D3" s="115"/>
      <c r="E3" s="116"/>
      <c r="F3" s="116"/>
      <c r="G3" s="116"/>
      <c r="H3" s="116"/>
      <c r="I3" s="116"/>
      <c r="J3" s="117"/>
    </row>
    <row r="4" spans="1:10">
      <c r="A4" s="66"/>
      <c r="B4" s="66"/>
      <c r="C4" s="66"/>
      <c r="D4" s="55"/>
      <c r="E4" s="64"/>
      <c r="F4" s="64"/>
      <c r="G4" s="64"/>
      <c r="H4" s="64"/>
      <c r="I4" s="64"/>
      <c r="J4" s="64"/>
    </row>
    <row r="5" spans="1:10">
      <c r="A5" s="118"/>
      <c r="B5" s="51"/>
      <c r="C5" s="51"/>
      <c r="D5" s="306" t="s">
        <v>133</v>
      </c>
      <c r="E5" s="306"/>
      <c r="F5" s="306"/>
      <c r="G5" s="306"/>
      <c r="H5" s="306"/>
      <c r="I5" s="306"/>
      <c r="J5" s="306"/>
    </row>
    <row r="6" spans="1:10">
      <c r="A6" s="118"/>
      <c r="B6" s="51"/>
      <c r="C6" s="51"/>
      <c r="D6" s="304" t="s">
        <v>1</v>
      </c>
      <c r="E6" s="304"/>
      <c r="F6" s="304"/>
      <c r="G6" s="52"/>
      <c r="H6" s="304" t="s">
        <v>2</v>
      </c>
      <c r="I6" s="304"/>
      <c r="J6" s="304"/>
    </row>
    <row r="7" spans="1:10">
      <c r="A7" s="118"/>
      <c r="B7" s="51"/>
      <c r="C7" s="51"/>
      <c r="D7" s="305" t="s">
        <v>118</v>
      </c>
      <c r="E7" s="305"/>
      <c r="F7" s="305"/>
      <c r="G7" s="52"/>
      <c r="H7" s="305" t="s">
        <v>118</v>
      </c>
      <c r="I7" s="305"/>
      <c r="J7" s="305"/>
    </row>
    <row r="8" spans="1:10">
      <c r="A8" s="118"/>
      <c r="B8" s="51"/>
      <c r="C8" s="51"/>
      <c r="D8" s="73" t="s">
        <v>203</v>
      </c>
      <c r="E8" s="74"/>
      <c r="F8" s="73" t="s">
        <v>134</v>
      </c>
      <c r="G8" s="52"/>
      <c r="H8" s="73" t="s">
        <v>203</v>
      </c>
      <c r="I8" s="74"/>
      <c r="J8" s="73" t="s">
        <v>134</v>
      </c>
    </row>
    <row r="9" spans="1:10">
      <c r="A9" s="69" t="s">
        <v>79</v>
      </c>
      <c r="B9" s="69"/>
      <c r="C9" s="66"/>
      <c r="D9" s="64"/>
      <c r="E9" s="64"/>
      <c r="F9" s="64"/>
      <c r="G9" s="64"/>
      <c r="H9" s="64"/>
      <c r="I9" s="64"/>
      <c r="J9" s="64"/>
    </row>
    <row r="10" spans="1:10">
      <c r="A10" s="69" t="s">
        <v>126</v>
      </c>
      <c r="B10" s="75"/>
      <c r="C10" s="119"/>
      <c r="D10" s="120">
        <f>PL!E29</f>
        <v>1769854173</v>
      </c>
      <c r="E10" s="63"/>
      <c r="F10" s="120">
        <f>PL!G29</f>
        <v>1241992615</v>
      </c>
      <c r="G10" s="63"/>
      <c r="H10" s="120">
        <f>PL!I29</f>
        <v>1929680911</v>
      </c>
      <c r="I10" s="63"/>
      <c r="J10" s="48">
        <f>PL!K29</f>
        <v>1893816592</v>
      </c>
    </row>
    <row r="11" spans="1:10">
      <c r="A11" s="121" t="s">
        <v>192</v>
      </c>
      <c r="C11" s="122"/>
      <c r="D11" s="123"/>
      <c r="E11" s="123"/>
      <c r="F11" s="124"/>
      <c r="G11" s="123"/>
      <c r="H11" s="123"/>
      <c r="I11" s="123"/>
      <c r="J11" s="48"/>
    </row>
    <row r="12" spans="1:10">
      <c r="B12" s="75" t="s">
        <v>190</v>
      </c>
      <c r="C12" s="78"/>
      <c r="D12" s="124">
        <v>103764282</v>
      </c>
      <c r="E12" s="125"/>
      <c r="F12" s="120">
        <v>114095571</v>
      </c>
      <c r="G12" s="125"/>
      <c r="H12" s="124">
        <v>138656</v>
      </c>
      <c r="I12" s="125"/>
      <c r="J12" s="120">
        <v>224215</v>
      </c>
    </row>
    <row r="13" spans="1:10">
      <c r="B13" s="75" t="s">
        <v>81</v>
      </c>
      <c r="C13" s="122"/>
      <c r="D13" s="124">
        <v>-18446712</v>
      </c>
      <c r="E13" s="126"/>
      <c r="F13" s="120">
        <v>-13333995</v>
      </c>
      <c r="G13" s="125"/>
      <c r="H13" s="124">
        <v>-8346315</v>
      </c>
      <c r="I13" s="125"/>
      <c r="J13" s="120">
        <v>-16784992</v>
      </c>
    </row>
    <row r="14" spans="1:10">
      <c r="B14" s="65" t="s">
        <v>116</v>
      </c>
      <c r="C14" s="56"/>
      <c r="D14" s="124">
        <v>-84632526</v>
      </c>
      <c r="E14" s="126"/>
      <c r="F14" s="120">
        <v>66617661</v>
      </c>
      <c r="G14" s="125"/>
      <c r="H14" s="124">
        <v>-15446790</v>
      </c>
      <c r="I14" s="125"/>
      <c r="J14" s="120">
        <v>18370534</v>
      </c>
    </row>
    <row r="15" spans="1:10">
      <c r="B15" s="65" t="s">
        <v>162</v>
      </c>
      <c r="C15" s="56"/>
      <c r="D15" s="299">
        <v>-440682294</v>
      </c>
      <c r="E15" s="126"/>
      <c r="F15" s="120">
        <v>149223618</v>
      </c>
      <c r="G15" s="127"/>
      <c r="H15" s="299">
        <v>13983878</v>
      </c>
      <c r="I15" s="127"/>
      <c r="J15" s="128">
        <v>154076750</v>
      </c>
    </row>
    <row r="16" spans="1:10">
      <c r="B16" s="65" t="s">
        <v>82</v>
      </c>
      <c r="C16" s="129"/>
      <c r="D16" s="124">
        <v>-24358502</v>
      </c>
      <c r="E16" s="126"/>
      <c r="F16" s="120">
        <v>14837510</v>
      </c>
      <c r="G16" s="127"/>
      <c r="H16" s="124">
        <v>-11653953</v>
      </c>
      <c r="I16" s="127"/>
      <c r="J16" s="128">
        <v>17655500</v>
      </c>
    </row>
    <row r="17" spans="1:10">
      <c r="B17" s="65" t="s">
        <v>163</v>
      </c>
      <c r="C17" s="56"/>
      <c r="D17" s="124">
        <v>-686877590</v>
      </c>
      <c r="E17" s="126"/>
      <c r="F17" s="120">
        <v>-1462677</v>
      </c>
      <c r="G17" s="125"/>
      <c r="H17" s="124">
        <v>-699169641</v>
      </c>
      <c r="I17" s="125"/>
      <c r="J17" s="128">
        <v>2779848</v>
      </c>
    </row>
    <row r="18" spans="1:10">
      <c r="B18" s="65" t="s">
        <v>129</v>
      </c>
      <c r="C18" s="56"/>
      <c r="D18" s="299">
        <v>191650160</v>
      </c>
      <c r="E18" s="126"/>
      <c r="F18" s="120">
        <v>47816763</v>
      </c>
      <c r="G18" s="125"/>
      <c r="H18" s="299">
        <v>-374050081</v>
      </c>
      <c r="I18" s="127"/>
      <c r="J18" s="120">
        <v>46833517</v>
      </c>
    </row>
    <row r="19" spans="1:10">
      <c r="B19" s="65" t="s">
        <v>113</v>
      </c>
      <c r="C19" s="61"/>
      <c r="D19" s="124">
        <v>18717047</v>
      </c>
      <c r="E19" s="130"/>
      <c r="F19" s="120">
        <v>-17021321</v>
      </c>
      <c r="G19" s="127"/>
      <c r="H19" s="124">
        <v>18524883</v>
      </c>
      <c r="I19" s="127"/>
      <c r="J19" s="131">
        <v>449414</v>
      </c>
    </row>
    <row r="20" spans="1:10">
      <c r="B20" s="65" t="s">
        <v>164</v>
      </c>
      <c r="C20" s="61"/>
      <c r="D20" s="299">
        <v>-929708</v>
      </c>
      <c r="E20" s="130"/>
      <c r="F20" s="120">
        <v>-3286804</v>
      </c>
      <c r="G20" s="127"/>
      <c r="H20" s="299">
        <v>0</v>
      </c>
      <c r="I20" s="127"/>
      <c r="J20" s="131">
        <v>0</v>
      </c>
    </row>
    <row r="21" spans="1:10">
      <c r="B21" s="75" t="s">
        <v>83</v>
      </c>
      <c r="C21" s="122"/>
      <c r="D21" s="299">
        <v>604973719</v>
      </c>
      <c r="E21" s="126"/>
      <c r="F21" s="120">
        <v>639504065</v>
      </c>
      <c r="G21" s="125"/>
      <c r="H21" s="299">
        <v>93096824</v>
      </c>
      <c r="I21" s="125"/>
      <c r="J21" s="120">
        <v>101937105</v>
      </c>
    </row>
    <row r="22" spans="1:10">
      <c r="A22" s="75" t="s">
        <v>84</v>
      </c>
      <c r="B22" s="75" t="s">
        <v>85</v>
      </c>
      <c r="C22" s="122"/>
      <c r="D22" s="124">
        <v>11179374</v>
      </c>
      <c r="E22" s="126"/>
      <c r="F22" s="120">
        <v>23015879</v>
      </c>
      <c r="G22" s="125"/>
      <c r="H22" s="124">
        <v>67655</v>
      </c>
      <c r="I22" s="125"/>
      <c r="J22" s="132">
        <v>87732</v>
      </c>
    </row>
    <row r="23" spans="1:10">
      <c r="A23" s="75"/>
      <c r="B23" s="120" t="s">
        <v>106</v>
      </c>
      <c r="C23" s="122"/>
      <c r="D23" s="299">
        <v>25598176</v>
      </c>
      <c r="E23" s="126"/>
      <c r="F23" s="120">
        <v>26076059</v>
      </c>
      <c r="G23" s="125"/>
      <c r="H23" s="299">
        <v>25598176</v>
      </c>
      <c r="I23" s="125"/>
      <c r="J23" s="132">
        <v>26076059</v>
      </c>
    </row>
    <row r="24" spans="1:10">
      <c r="A24" s="75"/>
      <c r="B24" s="300" t="s">
        <v>222</v>
      </c>
      <c r="C24" s="122"/>
      <c r="D24" s="124">
        <v>20398555</v>
      </c>
      <c r="E24" s="126"/>
      <c r="F24" s="120">
        <v>58727100.259999998</v>
      </c>
      <c r="G24" s="125"/>
      <c r="H24" s="124">
        <v>20398555</v>
      </c>
      <c r="I24" s="125"/>
      <c r="J24" s="132">
        <v>58727100.259999998</v>
      </c>
    </row>
    <row r="25" spans="1:10">
      <c r="B25" s="65" t="s">
        <v>184</v>
      </c>
      <c r="D25" s="124">
        <v>7487595</v>
      </c>
      <c r="E25" s="130"/>
      <c r="F25" s="134">
        <v>1667039</v>
      </c>
      <c r="G25" s="131"/>
      <c r="H25" s="124">
        <v>0</v>
      </c>
      <c r="I25" s="131"/>
      <c r="J25" s="131">
        <v>0</v>
      </c>
    </row>
    <row r="26" spans="1:10">
      <c r="A26" s="75"/>
      <c r="B26" s="120" t="s">
        <v>200</v>
      </c>
      <c r="C26" s="122"/>
      <c r="D26" s="124">
        <v>5732616</v>
      </c>
      <c r="E26" s="126"/>
      <c r="F26" s="120">
        <v>47810</v>
      </c>
      <c r="G26" s="125"/>
      <c r="H26" s="124">
        <v>269</v>
      </c>
      <c r="I26" s="125"/>
      <c r="J26" s="132">
        <v>0</v>
      </c>
    </row>
    <row r="27" spans="1:10">
      <c r="A27" s="75"/>
      <c r="B27" s="120" t="s">
        <v>217</v>
      </c>
      <c r="C27" s="122"/>
      <c r="D27" s="124">
        <v>-1163199265</v>
      </c>
      <c r="E27" s="126"/>
      <c r="F27" s="120">
        <v>-1819068724</v>
      </c>
      <c r="G27" s="125"/>
      <c r="H27" s="124">
        <v>-794769450</v>
      </c>
      <c r="I27" s="125"/>
      <c r="J27" s="132">
        <v>-847198587</v>
      </c>
    </row>
    <row r="28" spans="1:10">
      <c r="A28" s="75"/>
      <c r="B28" s="120" t="s">
        <v>191</v>
      </c>
      <c r="C28" s="122"/>
      <c r="D28" s="124">
        <v>-15027500</v>
      </c>
      <c r="E28" s="126"/>
      <c r="F28" s="120">
        <v>0</v>
      </c>
      <c r="G28" s="125"/>
      <c r="H28" s="124">
        <v>0</v>
      </c>
      <c r="I28" s="125"/>
      <c r="J28" s="132">
        <v>0</v>
      </c>
    </row>
    <row r="29" spans="1:10">
      <c r="A29" s="75"/>
      <c r="B29" s="133" t="s">
        <v>193</v>
      </c>
      <c r="C29" s="122"/>
      <c r="D29" s="124">
        <v>-4733951</v>
      </c>
      <c r="E29" s="126"/>
      <c r="F29" s="120">
        <v>-1671751</v>
      </c>
      <c r="G29" s="125"/>
      <c r="H29" s="124">
        <v>-1531140</v>
      </c>
      <c r="I29" s="125"/>
      <c r="J29" s="132">
        <v>-410020</v>
      </c>
    </row>
    <row r="30" spans="1:10" ht="21.75" customHeight="1">
      <c r="B30" s="75" t="s">
        <v>194</v>
      </c>
      <c r="D30" s="124">
        <v>0</v>
      </c>
      <c r="E30" s="130"/>
      <c r="F30" s="134">
        <v>0</v>
      </c>
      <c r="G30" s="131"/>
      <c r="H30" s="124">
        <v>-1340000000</v>
      </c>
      <c r="I30" s="131"/>
      <c r="J30" s="131">
        <v>-1340000000</v>
      </c>
    </row>
    <row r="31" spans="1:10" ht="21.75" customHeight="1">
      <c r="B31" s="120" t="s">
        <v>211</v>
      </c>
      <c r="D31" s="124">
        <v>0</v>
      </c>
      <c r="E31" s="130"/>
      <c r="F31" s="134">
        <v>-1616409</v>
      </c>
      <c r="G31" s="131"/>
      <c r="H31" s="124">
        <v>0</v>
      </c>
      <c r="I31" s="131"/>
      <c r="J31" s="131">
        <v>0</v>
      </c>
    </row>
    <row r="32" spans="1:10" ht="21.75" customHeight="1">
      <c r="B32" s="120" t="s">
        <v>220</v>
      </c>
      <c r="D32" s="124">
        <v>1522216</v>
      </c>
      <c r="E32" s="130"/>
      <c r="F32" s="135">
        <v>0</v>
      </c>
      <c r="G32" s="131"/>
      <c r="H32" s="124">
        <v>0</v>
      </c>
      <c r="I32" s="131"/>
      <c r="J32" s="136">
        <v>0</v>
      </c>
    </row>
    <row r="33" spans="1:10">
      <c r="B33" s="75" t="s">
        <v>165</v>
      </c>
      <c r="C33" s="122"/>
      <c r="D33" s="139">
        <f>SUM(D12:D32)</f>
        <v>-1447864308</v>
      </c>
      <c r="E33" s="137"/>
      <c r="F33" s="139">
        <f>SUM(F12:F32)</f>
        <v>-715832605.74000001</v>
      </c>
      <c r="G33" s="123"/>
      <c r="H33" s="139">
        <f>SUM(H12:H32)</f>
        <v>-3073158474</v>
      </c>
      <c r="I33" s="123"/>
      <c r="J33" s="139">
        <f>SUM(J12:J32)</f>
        <v>-1777175824.74</v>
      </c>
    </row>
    <row r="34" spans="1:10">
      <c r="A34" s="69" t="s">
        <v>115</v>
      </c>
      <c r="B34" s="69"/>
      <c r="C34" s="122"/>
      <c r="D34" s="124">
        <f>D10+D33</f>
        <v>321989865</v>
      </c>
      <c r="E34" s="137"/>
      <c r="F34" s="123">
        <f>F10+F33</f>
        <v>526160009.25999999</v>
      </c>
      <c r="G34" s="63"/>
      <c r="H34" s="124">
        <f>H10+H33</f>
        <v>-1143477563</v>
      </c>
      <c r="I34" s="138"/>
      <c r="J34" s="123">
        <f>J10+J33</f>
        <v>116640767.25999999</v>
      </c>
    </row>
    <row r="35" spans="1:10">
      <c r="A35" s="75" t="s">
        <v>122</v>
      </c>
      <c r="B35" s="69"/>
      <c r="C35" s="122"/>
      <c r="D35" s="124">
        <v>0</v>
      </c>
      <c r="E35" s="137"/>
      <c r="F35" s="132">
        <v>0</v>
      </c>
      <c r="G35" s="63"/>
      <c r="H35" s="124">
        <v>-22907970</v>
      </c>
      <c r="I35" s="138"/>
      <c r="J35" s="123">
        <v>-18954390</v>
      </c>
    </row>
    <row r="36" spans="1:10">
      <c r="A36" s="75" t="s">
        <v>104</v>
      </c>
      <c r="B36" s="69"/>
      <c r="C36" s="122"/>
      <c r="D36" s="124">
        <v>17758240</v>
      </c>
      <c r="E36" s="126"/>
      <c r="F36" s="132">
        <v>58908560</v>
      </c>
      <c r="G36" s="128"/>
      <c r="H36" s="124">
        <v>0</v>
      </c>
      <c r="I36" s="128"/>
      <c r="J36" s="132">
        <v>0</v>
      </c>
    </row>
    <row r="37" spans="1:10">
      <c r="A37" s="75" t="s">
        <v>86</v>
      </c>
      <c r="C37" s="75"/>
      <c r="D37" s="124">
        <v>-333970872</v>
      </c>
      <c r="E37" s="130"/>
      <c r="F37" s="134">
        <v>-280306030</v>
      </c>
      <c r="G37" s="131"/>
      <c r="H37" s="124">
        <v>-213481561</v>
      </c>
      <c r="I37" s="131"/>
      <c r="J37" s="131">
        <v>-217817963</v>
      </c>
    </row>
    <row r="38" spans="1:10">
      <c r="A38" s="75" t="s">
        <v>87</v>
      </c>
      <c r="C38" s="75"/>
      <c r="D38" s="124">
        <v>-10512598</v>
      </c>
      <c r="E38" s="126"/>
      <c r="F38" s="135">
        <v>-11501605</v>
      </c>
      <c r="G38" s="128"/>
      <c r="H38" s="124">
        <v>-1643266</v>
      </c>
      <c r="I38" s="128"/>
      <c r="J38" s="136">
        <v>-1042115</v>
      </c>
    </row>
    <row r="39" spans="1:10">
      <c r="A39" s="69" t="s">
        <v>115</v>
      </c>
      <c r="B39" s="69"/>
      <c r="C39" s="122"/>
      <c r="D39" s="59">
        <f>SUM(D34:D38)</f>
        <v>-4735365</v>
      </c>
      <c r="E39" s="137"/>
      <c r="F39" s="59">
        <f>SUM(F34:F38)</f>
        <v>293260934.25999999</v>
      </c>
      <c r="G39" s="63"/>
      <c r="H39" s="59">
        <f>SUM(H34:H38)</f>
        <v>-1381510360</v>
      </c>
      <c r="I39" s="56"/>
      <c r="J39" s="59">
        <f>SUM(J34:J38)</f>
        <v>-121173700.74000001</v>
      </c>
    </row>
    <row r="40" spans="1:10" ht="13.2" customHeight="1">
      <c r="A40" s="69"/>
      <c r="B40" s="69"/>
      <c r="C40" s="122"/>
      <c r="D40" s="67"/>
      <c r="E40" s="137"/>
      <c r="F40" s="67"/>
      <c r="G40" s="63"/>
      <c r="H40" s="67"/>
      <c r="I40" s="56"/>
      <c r="J40" s="67"/>
    </row>
    <row r="41" spans="1:10" ht="13.2" customHeight="1">
      <c r="A41" s="69"/>
      <c r="B41" s="69"/>
      <c r="C41" s="122"/>
      <c r="D41" s="67"/>
      <c r="E41" s="137"/>
      <c r="F41" s="67"/>
      <c r="G41" s="63"/>
      <c r="H41" s="67"/>
      <c r="I41" s="56"/>
      <c r="J41" s="67"/>
    </row>
    <row r="42" spans="1:10">
      <c r="A42" s="69" t="s">
        <v>221</v>
      </c>
      <c r="B42" s="69"/>
      <c r="C42" s="66"/>
      <c r="D42" s="55"/>
      <c r="E42" s="64"/>
      <c r="G42" s="64"/>
      <c r="H42" s="49"/>
      <c r="I42" s="49"/>
      <c r="J42" s="54"/>
    </row>
    <row r="43" spans="1:10">
      <c r="A43" s="69" t="s">
        <v>97</v>
      </c>
      <c r="B43" s="69"/>
      <c r="C43" s="66"/>
      <c r="D43" s="55"/>
      <c r="E43" s="64"/>
      <c r="G43" s="64"/>
      <c r="H43" s="49"/>
      <c r="I43" s="49"/>
      <c r="J43" s="71"/>
    </row>
    <row r="44" spans="1:10">
      <c r="A44" s="72" t="s">
        <v>202</v>
      </c>
      <c r="B44" s="113"/>
      <c r="C44" s="114"/>
      <c r="D44" s="115"/>
      <c r="E44" s="116"/>
      <c r="F44" s="116"/>
      <c r="G44" s="116"/>
      <c r="H44" s="116"/>
      <c r="I44" s="116"/>
      <c r="J44" s="117"/>
    </row>
    <row r="45" spans="1:10">
      <c r="A45" s="66"/>
      <c r="B45" s="66"/>
      <c r="C45" s="66"/>
      <c r="D45" s="55"/>
      <c r="E45" s="64"/>
      <c r="F45" s="64"/>
      <c r="G45" s="64"/>
      <c r="H45" s="64"/>
      <c r="I45" s="64"/>
      <c r="J45" s="64"/>
    </row>
    <row r="46" spans="1:10">
      <c r="A46" s="118"/>
      <c r="B46" s="51"/>
      <c r="C46" s="51"/>
      <c r="D46" s="306" t="s">
        <v>133</v>
      </c>
      <c r="E46" s="306"/>
      <c r="F46" s="306"/>
      <c r="G46" s="306"/>
      <c r="H46" s="306"/>
      <c r="I46" s="306"/>
      <c r="J46" s="306"/>
    </row>
    <row r="47" spans="1:10">
      <c r="A47" s="118"/>
      <c r="B47" s="51"/>
      <c r="C47" s="51"/>
      <c r="D47" s="304" t="s">
        <v>1</v>
      </c>
      <c r="E47" s="304"/>
      <c r="F47" s="304"/>
      <c r="G47" s="52"/>
      <c r="H47" s="304" t="s">
        <v>2</v>
      </c>
      <c r="I47" s="304"/>
      <c r="J47" s="304"/>
    </row>
    <row r="48" spans="1:10">
      <c r="A48" s="118"/>
      <c r="B48" s="51"/>
      <c r="C48" s="51"/>
      <c r="D48" s="305" t="s">
        <v>118</v>
      </c>
      <c r="E48" s="305"/>
      <c r="F48" s="305"/>
      <c r="G48" s="52"/>
      <c r="H48" s="305" t="s">
        <v>118</v>
      </c>
      <c r="I48" s="305"/>
      <c r="J48" s="305"/>
    </row>
    <row r="49" spans="1:10">
      <c r="A49" s="118"/>
      <c r="B49" s="51"/>
      <c r="C49" s="51"/>
      <c r="D49" s="73" t="s">
        <v>203</v>
      </c>
      <c r="E49" s="74"/>
      <c r="F49" s="73" t="s">
        <v>134</v>
      </c>
      <c r="G49" s="52"/>
      <c r="H49" s="73" t="s">
        <v>203</v>
      </c>
      <c r="I49" s="74"/>
      <c r="J49" s="73" t="s">
        <v>134</v>
      </c>
    </row>
    <row r="50" spans="1:10">
      <c r="A50" s="69" t="s">
        <v>88</v>
      </c>
      <c r="B50" s="69"/>
      <c r="C50" s="75"/>
      <c r="D50" s="62"/>
      <c r="E50" s="62"/>
      <c r="F50" s="62"/>
      <c r="G50" s="62"/>
      <c r="H50" s="62"/>
      <c r="I50" s="62"/>
      <c r="J50" s="62"/>
    </row>
    <row r="51" spans="1:10">
      <c r="A51" s="79"/>
      <c r="B51" s="75" t="s">
        <v>89</v>
      </c>
      <c r="C51" s="75"/>
      <c r="D51" s="124">
        <v>18446712</v>
      </c>
      <c r="E51" s="132"/>
      <c r="F51" s="132">
        <v>13333995</v>
      </c>
      <c r="G51" s="132"/>
      <c r="H51" s="124">
        <v>9471932</v>
      </c>
      <c r="I51" s="132"/>
      <c r="J51" s="132">
        <v>6683649</v>
      </c>
    </row>
    <row r="52" spans="1:10">
      <c r="A52" s="79"/>
      <c r="B52" s="65" t="s">
        <v>197</v>
      </c>
      <c r="C52" s="75"/>
      <c r="D52" s="124">
        <v>-1461590464</v>
      </c>
      <c r="E52" s="132"/>
      <c r="F52" s="132">
        <v>436750069</v>
      </c>
      <c r="G52" s="132"/>
      <c r="H52" s="124">
        <v>-2449423</v>
      </c>
      <c r="I52" s="132"/>
      <c r="J52" s="132">
        <v>-3977885</v>
      </c>
    </row>
    <row r="53" spans="1:10">
      <c r="A53" s="79"/>
      <c r="B53" s="76" t="s">
        <v>90</v>
      </c>
      <c r="C53" s="75"/>
      <c r="D53" s="124">
        <v>0</v>
      </c>
      <c r="E53" s="132"/>
      <c r="F53" s="132">
        <v>0</v>
      </c>
      <c r="G53" s="132"/>
      <c r="H53" s="124">
        <v>0</v>
      </c>
      <c r="I53" s="132"/>
      <c r="J53" s="132">
        <v>18954390</v>
      </c>
    </row>
    <row r="54" spans="1:10">
      <c r="A54" s="79"/>
      <c r="B54" s="65" t="s">
        <v>131</v>
      </c>
      <c r="D54" s="124">
        <v>0</v>
      </c>
      <c r="E54" s="132"/>
      <c r="F54" s="132">
        <v>0</v>
      </c>
      <c r="G54" s="132"/>
      <c r="H54" s="124">
        <v>0</v>
      </c>
      <c r="I54" s="132"/>
      <c r="J54" s="132">
        <v>-12898386</v>
      </c>
    </row>
    <row r="55" spans="1:10">
      <c r="A55" s="79"/>
      <c r="B55" s="65" t="s">
        <v>185</v>
      </c>
      <c r="D55" s="124">
        <v>0</v>
      </c>
      <c r="E55" s="132"/>
      <c r="F55" s="132">
        <v>0</v>
      </c>
      <c r="G55" s="132"/>
      <c r="H55" s="124">
        <v>365000000</v>
      </c>
      <c r="I55" s="132"/>
      <c r="J55" s="132">
        <v>150000000</v>
      </c>
    </row>
    <row r="56" spans="1:10">
      <c r="B56" s="65" t="s">
        <v>91</v>
      </c>
      <c r="C56" s="75"/>
      <c r="D56" s="124">
        <v>-366534729</v>
      </c>
      <c r="E56" s="132"/>
      <c r="F56" s="132">
        <v>-157857545</v>
      </c>
      <c r="G56" s="132"/>
      <c r="H56" s="124">
        <v>-252634333</v>
      </c>
      <c r="I56" s="132"/>
      <c r="J56" s="132">
        <v>-56747976</v>
      </c>
    </row>
    <row r="57" spans="1:10">
      <c r="B57" s="65" t="s">
        <v>208</v>
      </c>
      <c r="C57" s="75"/>
      <c r="D57" s="124">
        <v>5417222</v>
      </c>
      <c r="E57" s="132"/>
      <c r="F57" s="132">
        <v>0</v>
      </c>
      <c r="G57" s="132"/>
      <c r="H57" s="124">
        <v>0</v>
      </c>
      <c r="I57" s="132"/>
      <c r="J57" s="132">
        <v>0</v>
      </c>
    </row>
    <row r="58" spans="1:10">
      <c r="B58" s="75" t="s">
        <v>92</v>
      </c>
      <c r="C58" s="122"/>
      <c r="D58" s="124">
        <v>-1070000</v>
      </c>
      <c r="E58" s="130"/>
      <c r="F58" s="134">
        <v>-4428885</v>
      </c>
      <c r="G58" s="127"/>
      <c r="H58" s="124">
        <v>-1070000</v>
      </c>
      <c r="I58" s="76"/>
      <c r="J58" s="134">
        <v>0</v>
      </c>
    </row>
    <row r="59" spans="1:10">
      <c r="B59" s="75" t="s">
        <v>209</v>
      </c>
      <c r="C59" s="122"/>
      <c r="D59" s="124">
        <v>155687500</v>
      </c>
      <c r="E59" s="130"/>
      <c r="F59" s="135">
        <v>0</v>
      </c>
      <c r="G59" s="127"/>
      <c r="H59" s="124">
        <v>0</v>
      </c>
      <c r="I59" s="76"/>
      <c r="J59" s="135">
        <v>0</v>
      </c>
    </row>
    <row r="60" spans="1:10">
      <c r="A60" s="69" t="s">
        <v>166</v>
      </c>
      <c r="B60" s="69"/>
      <c r="C60" s="122"/>
      <c r="D60" s="139">
        <f>SUM(D51:D59)</f>
        <v>-1649643759</v>
      </c>
      <c r="E60" s="137"/>
      <c r="F60" s="139">
        <f>SUM(F51:F59)</f>
        <v>287797634</v>
      </c>
      <c r="G60" s="140"/>
      <c r="H60" s="139">
        <f>SUM(H51:H59)</f>
        <v>118318176</v>
      </c>
      <c r="I60" s="140"/>
      <c r="J60" s="139">
        <f>SUM(J51:J59)</f>
        <v>102013792</v>
      </c>
    </row>
    <row r="61" spans="1:10" ht="9" customHeight="1">
      <c r="C61" s="122"/>
      <c r="D61" s="141"/>
      <c r="E61" s="142"/>
      <c r="F61" s="52"/>
      <c r="G61" s="64"/>
      <c r="H61" s="141"/>
      <c r="I61" s="49"/>
      <c r="J61" s="52"/>
    </row>
    <row r="62" spans="1:10">
      <c r="A62" s="69" t="s">
        <v>93</v>
      </c>
      <c r="B62" s="69"/>
      <c r="C62" s="122"/>
      <c r="D62" s="48"/>
      <c r="E62" s="137"/>
      <c r="F62" s="120"/>
      <c r="G62" s="143"/>
      <c r="H62" s="48"/>
      <c r="I62" s="143"/>
      <c r="J62" s="120"/>
    </row>
    <row r="63" spans="1:10">
      <c r="A63" s="75"/>
      <c r="B63" s="65" t="s">
        <v>94</v>
      </c>
      <c r="D63" s="124">
        <v>-1872000000</v>
      </c>
      <c r="E63" s="132"/>
      <c r="F63" s="132">
        <v>-4062881</v>
      </c>
      <c r="G63" s="132"/>
      <c r="H63" s="124">
        <v>0</v>
      </c>
      <c r="I63" s="132"/>
      <c r="J63" s="132">
        <v>0</v>
      </c>
    </row>
    <row r="64" spans="1:10">
      <c r="A64" s="75"/>
      <c r="B64" s="65" t="s">
        <v>210</v>
      </c>
      <c r="D64" s="124">
        <v>1860000000</v>
      </c>
      <c r="E64" s="132"/>
      <c r="F64" s="132">
        <v>0</v>
      </c>
      <c r="G64" s="132"/>
      <c r="H64" s="124">
        <v>0</v>
      </c>
      <c r="I64" s="132"/>
      <c r="J64" s="132">
        <v>0</v>
      </c>
    </row>
    <row r="65" spans="1:12">
      <c r="A65" s="77"/>
      <c r="B65" s="144" t="s">
        <v>130</v>
      </c>
      <c r="C65" s="75"/>
      <c r="D65" s="124">
        <v>-20215593</v>
      </c>
      <c r="E65" s="132"/>
      <c r="F65" s="132">
        <v>-8537294</v>
      </c>
      <c r="G65" s="132"/>
      <c r="H65" s="124">
        <v>-1767618</v>
      </c>
      <c r="I65" s="132"/>
      <c r="J65" s="132">
        <v>-2356823</v>
      </c>
    </row>
    <row r="66" spans="1:12">
      <c r="A66" s="75"/>
      <c r="B66" s="75" t="s">
        <v>95</v>
      </c>
      <c r="D66" s="124">
        <v>-377612389</v>
      </c>
      <c r="E66" s="132"/>
      <c r="F66" s="132">
        <v>-37058447</v>
      </c>
      <c r="G66" s="132"/>
      <c r="H66" s="124">
        <v>0</v>
      </c>
      <c r="I66" s="132"/>
      <c r="J66" s="132">
        <v>0</v>
      </c>
    </row>
    <row r="67" spans="1:12">
      <c r="A67" s="75"/>
      <c r="B67" s="75" t="s">
        <v>123</v>
      </c>
      <c r="D67" s="124">
        <v>-520550179</v>
      </c>
      <c r="E67" s="132"/>
      <c r="F67" s="132">
        <v>-520550329</v>
      </c>
      <c r="G67" s="132"/>
      <c r="H67" s="124">
        <v>-520550179</v>
      </c>
      <c r="I67" s="132"/>
      <c r="J67" s="132">
        <v>-520550329</v>
      </c>
    </row>
    <row r="68" spans="1:12">
      <c r="A68" s="77"/>
      <c r="B68" s="75" t="s">
        <v>80</v>
      </c>
      <c r="C68" s="75"/>
      <c r="D68" s="124">
        <v>-101923487</v>
      </c>
      <c r="E68" s="132"/>
      <c r="F68" s="132">
        <v>-112784965</v>
      </c>
      <c r="G68" s="132"/>
      <c r="H68" s="124">
        <v>0</v>
      </c>
      <c r="I68" s="132"/>
      <c r="J68" s="132">
        <v>0</v>
      </c>
    </row>
    <row r="69" spans="1:12">
      <c r="A69" s="145" t="s">
        <v>167</v>
      </c>
      <c r="B69" s="121"/>
      <c r="C69" s="122"/>
      <c r="D69" s="146">
        <f>SUM(D63:D68)</f>
        <v>-1032301648</v>
      </c>
      <c r="E69" s="137"/>
      <c r="F69" s="147">
        <f>SUM(F63:F68)</f>
        <v>-682993916</v>
      </c>
      <c r="G69" s="148"/>
      <c r="H69" s="146">
        <f>SUM(H63:H68)</f>
        <v>-522317797</v>
      </c>
      <c r="I69" s="148"/>
      <c r="J69" s="149">
        <f>SUM(J63:J68)</f>
        <v>-522907152</v>
      </c>
    </row>
    <row r="70" spans="1:12">
      <c r="A70" s="69" t="s">
        <v>96</v>
      </c>
      <c r="B70" s="69"/>
      <c r="C70" s="122"/>
      <c r="D70" s="58">
        <f>D39+D60+D69</f>
        <v>-2686680772</v>
      </c>
      <c r="F70" s="124">
        <f>F39+F60+F69</f>
        <v>-101935347.74000001</v>
      </c>
      <c r="G70" s="58"/>
      <c r="H70" s="58">
        <f>H39+H60+H69</f>
        <v>-1785509981</v>
      </c>
      <c r="I70" s="58"/>
      <c r="J70" s="124">
        <f>J39+J60+J69</f>
        <v>-542067060.74000001</v>
      </c>
    </row>
    <row r="71" spans="1:12">
      <c r="A71" s="69" t="s">
        <v>168</v>
      </c>
      <c r="B71" s="69"/>
      <c r="C71" s="122"/>
      <c r="D71" s="124">
        <f>BS!G12</f>
        <v>4224440954</v>
      </c>
      <c r="E71" s="60"/>
      <c r="F71" s="112">
        <v>4326376302</v>
      </c>
      <c r="G71" s="125"/>
      <c r="H71" s="124">
        <f>BS!K12</f>
        <v>2033923129</v>
      </c>
      <c r="I71" s="125"/>
      <c r="J71" s="112">
        <v>2575990190</v>
      </c>
    </row>
    <row r="72" spans="1:12" ht="24" thickBot="1">
      <c r="A72" s="69" t="s">
        <v>169</v>
      </c>
      <c r="B72" s="69"/>
      <c r="C72" s="122"/>
      <c r="D72" s="150">
        <f>SUM(D70:D71)</f>
        <v>1537760182</v>
      </c>
      <c r="F72" s="150">
        <f>SUM(F70:F71)</f>
        <v>4224440954.2600002</v>
      </c>
      <c r="G72" s="58"/>
      <c r="H72" s="150">
        <f>SUM(H70:H71)</f>
        <v>248413148</v>
      </c>
      <c r="I72" s="58"/>
      <c r="J72" s="150">
        <f>SUM(J70:J71)</f>
        <v>2033923129.26</v>
      </c>
      <c r="K72" s="151"/>
      <c r="L72" s="151"/>
    </row>
    <row r="73" spans="1:12" ht="10.95" customHeight="1" thickTop="1">
      <c r="H73" s="53"/>
    </row>
    <row r="74" spans="1:12">
      <c r="A74" s="70" t="s">
        <v>170</v>
      </c>
      <c r="B74" s="70"/>
      <c r="C74" s="122"/>
      <c r="D74" s="58"/>
      <c r="E74" s="152"/>
      <c r="F74" s="58"/>
      <c r="G74" s="55"/>
      <c r="H74" s="55"/>
      <c r="I74" s="55"/>
      <c r="J74" s="58"/>
    </row>
    <row r="75" spans="1:12">
      <c r="A75" s="75" t="s">
        <v>195</v>
      </c>
      <c r="B75" s="75"/>
      <c r="C75" s="122"/>
      <c r="D75" s="58"/>
      <c r="E75" s="58"/>
      <c r="F75" s="58"/>
      <c r="G75" s="55"/>
      <c r="H75" s="55"/>
      <c r="I75" s="55"/>
      <c r="J75" s="58"/>
    </row>
    <row r="76" spans="1:12">
      <c r="A76" s="66"/>
      <c r="B76" s="75" t="s">
        <v>98</v>
      </c>
      <c r="C76" s="122"/>
      <c r="D76" s="124">
        <v>28379848</v>
      </c>
      <c r="E76" s="125"/>
      <c r="F76" s="124">
        <v>11279697</v>
      </c>
      <c r="G76" s="68"/>
      <c r="H76" s="124">
        <v>1856822</v>
      </c>
      <c r="I76" s="68"/>
      <c r="J76" s="132">
        <v>1774795</v>
      </c>
    </row>
    <row r="77" spans="1:12">
      <c r="A77" s="66"/>
      <c r="B77" s="75" t="s">
        <v>99</v>
      </c>
      <c r="C77" s="122"/>
      <c r="D77" s="124">
        <v>30000000</v>
      </c>
      <c r="E77" s="125"/>
      <c r="F77" s="124">
        <v>6263396</v>
      </c>
      <c r="G77" s="68"/>
      <c r="H77" s="124">
        <v>0</v>
      </c>
      <c r="I77" s="153"/>
      <c r="J77" s="132">
        <v>4470300</v>
      </c>
    </row>
    <row r="78" spans="1:12">
      <c r="A78" s="66"/>
      <c r="B78" s="75" t="s">
        <v>100</v>
      </c>
      <c r="C78" s="122"/>
      <c r="D78" s="124">
        <v>1417213351</v>
      </c>
      <c r="E78" s="127"/>
      <c r="F78" s="124">
        <v>3803317958</v>
      </c>
      <c r="G78" s="57"/>
      <c r="H78" s="124">
        <v>225122884</v>
      </c>
      <c r="I78" s="154"/>
      <c r="J78" s="132">
        <v>2010530986</v>
      </c>
    </row>
    <row r="79" spans="1:12">
      <c r="A79" s="66"/>
      <c r="B79" s="75" t="s">
        <v>101</v>
      </c>
      <c r="C79" s="122"/>
      <c r="D79" s="124">
        <v>49647015</v>
      </c>
      <c r="E79" s="127"/>
      <c r="F79" s="124">
        <v>50924521</v>
      </c>
      <c r="G79" s="57"/>
      <c r="H79" s="124">
        <v>19917152</v>
      </c>
      <c r="I79" s="76"/>
      <c r="J79" s="132">
        <v>15634980</v>
      </c>
    </row>
    <row r="80" spans="1:12">
      <c r="A80" s="66"/>
      <c r="B80" s="75" t="s">
        <v>102</v>
      </c>
      <c r="C80" s="122"/>
      <c r="D80" s="124">
        <v>12519968</v>
      </c>
      <c r="E80" s="125"/>
      <c r="F80" s="124">
        <v>352655382</v>
      </c>
      <c r="G80" s="68"/>
      <c r="H80" s="124">
        <v>1516290</v>
      </c>
      <c r="I80" s="153"/>
      <c r="J80" s="132">
        <v>1512068</v>
      </c>
    </row>
    <row r="81" spans="1:10" ht="24" thickBot="1">
      <c r="B81" s="75" t="s">
        <v>103</v>
      </c>
      <c r="C81" s="122"/>
      <c r="D81" s="150">
        <f>SUM(D76:D80)</f>
        <v>1537760182</v>
      </c>
      <c r="E81" s="58"/>
      <c r="F81" s="150">
        <f>SUM(F76:F80)</f>
        <v>4224440954</v>
      </c>
      <c r="G81" s="64"/>
      <c r="H81" s="150">
        <f>SUM(H76:H80)</f>
        <v>248413148</v>
      </c>
      <c r="I81" s="49"/>
      <c r="J81" s="150">
        <f>SUM(J76:J80)</f>
        <v>2033923129</v>
      </c>
    </row>
    <row r="82" spans="1:10" ht="10.95" customHeight="1" thickTop="1">
      <c r="H82" s="53"/>
    </row>
    <row r="83" spans="1:10">
      <c r="A83" s="69" t="s">
        <v>221</v>
      </c>
      <c r="B83" s="69"/>
      <c r="C83" s="66"/>
      <c r="D83" s="55"/>
      <c r="E83" s="64"/>
      <c r="G83" s="64"/>
      <c r="H83" s="49"/>
      <c r="I83" s="49"/>
      <c r="J83" s="54"/>
    </row>
    <row r="84" spans="1:10">
      <c r="A84" s="69" t="s">
        <v>97</v>
      </c>
      <c r="B84" s="69"/>
      <c r="C84" s="66"/>
      <c r="D84" s="55"/>
      <c r="E84" s="64"/>
      <c r="G84" s="64"/>
      <c r="H84" s="49"/>
      <c r="I84" s="49"/>
      <c r="J84" s="71"/>
    </row>
    <row r="85" spans="1:10">
      <c r="A85" s="72" t="s">
        <v>202</v>
      </c>
      <c r="B85" s="113"/>
      <c r="C85" s="114"/>
      <c r="D85" s="115"/>
      <c r="E85" s="116"/>
      <c r="F85" s="116"/>
      <c r="G85" s="116"/>
      <c r="H85" s="116"/>
      <c r="I85" s="116"/>
      <c r="J85" s="117"/>
    </row>
    <row r="86" spans="1:10">
      <c r="A86" s="66"/>
      <c r="B86" s="66"/>
      <c r="C86" s="66"/>
      <c r="D86" s="55"/>
      <c r="E86" s="64"/>
      <c r="F86" s="64"/>
      <c r="G86" s="64"/>
      <c r="H86" s="64"/>
      <c r="I86" s="64"/>
      <c r="J86" s="64"/>
    </row>
    <row r="87" spans="1:10">
      <c r="A87" s="118"/>
      <c r="B87" s="51"/>
      <c r="C87" s="51"/>
      <c r="D87" s="306" t="s">
        <v>133</v>
      </c>
      <c r="E87" s="306"/>
      <c r="F87" s="306"/>
      <c r="G87" s="306"/>
      <c r="H87" s="306"/>
      <c r="I87" s="306"/>
      <c r="J87" s="306"/>
    </row>
    <row r="88" spans="1:10">
      <c r="A88" s="118"/>
      <c r="B88" s="51"/>
      <c r="C88" s="51"/>
      <c r="D88" s="304" t="s">
        <v>1</v>
      </c>
      <c r="E88" s="304"/>
      <c r="F88" s="304"/>
      <c r="G88" s="52"/>
      <c r="H88" s="304" t="s">
        <v>2</v>
      </c>
      <c r="I88" s="304"/>
      <c r="J88" s="304"/>
    </row>
    <row r="89" spans="1:10">
      <c r="A89" s="118"/>
      <c r="B89" s="51"/>
      <c r="C89" s="51"/>
      <c r="D89" s="305" t="s">
        <v>118</v>
      </c>
      <c r="E89" s="305"/>
      <c r="F89" s="305"/>
      <c r="G89" s="52"/>
      <c r="H89" s="305" t="s">
        <v>118</v>
      </c>
      <c r="I89" s="305"/>
      <c r="J89" s="305"/>
    </row>
    <row r="90" spans="1:10">
      <c r="A90" s="118"/>
      <c r="B90" s="51"/>
      <c r="C90" s="51"/>
      <c r="D90" s="73" t="s">
        <v>203</v>
      </c>
      <c r="E90" s="74"/>
      <c r="F90" s="73" t="s">
        <v>134</v>
      </c>
      <c r="G90" s="52"/>
      <c r="H90" s="73" t="s">
        <v>203</v>
      </c>
      <c r="I90" s="74"/>
      <c r="J90" s="73" t="s">
        <v>134</v>
      </c>
    </row>
    <row r="91" spans="1:10">
      <c r="A91" s="75" t="s">
        <v>212</v>
      </c>
      <c r="B91" s="155"/>
      <c r="D91" s="132"/>
      <c r="E91" s="126"/>
      <c r="F91" s="126"/>
      <c r="H91" s="132"/>
      <c r="I91" s="126"/>
      <c r="J91" s="126"/>
    </row>
    <row r="92" spans="1:10">
      <c r="B92" s="302" t="s">
        <v>213</v>
      </c>
      <c r="E92" s="126"/>
      <c r="F92" s="126"/>
      <c r="I92" s="126"/>
      <c r="J92" s="126"/>
    </row>
    <row r="93" spans="1:10">
      <c r="B93" s="301" t="s">
        <v>216</v>
      </c>
      <c r="D93" s="132">
        <v>17180927</v>
      </c>
      <c r="E93" s="132"/>
      <c r="F93" s="132">
        <v>0</v>
      </c>
      <c r="G93" s="132"/>
      <c r="H93" s="132">
        <v>12980548</v>
      </c>
      <c r="I93" s="60"/>
      <c r="J93" s="124">
        <v>0</v>
      </c>
    </row>
    <row r="94" spans="1:10">
      <c r="B94" s="303" t="s">
        <v>214</v>
      </c>
      <c r="D94" s="132">
        <v>10000000</v>
      </c>
      <c r="E94" s="68"/>
      <c r="F94" s="124">
        <v>0</v>
      </c>
      <c r="H94" s="132">
        <v>0</v>
      </c>
      <c r="I94" s="124"/>
      <c r="J94" s="124">
        <v>0</v>
      </c>
    </row>
  </sheetData>
  <mergeCells count="15">
    <mergeCell ref="D87:J87"/>
    <mergeCell ref="D88:F88"/>
    <mergeCell ref="H88:J88"/>
    <mergeCell ref="D89:F89"/>
    <mergeCell ref="H89:J89"/>
    <mergeCell ref="D5:J5"/>
    <mergeCell ref="D6:F6"/>
    <mergeCell ref="H6:J6"/>
    <mergeCell ref="D7:F7"/>
    <mergeCell ref="H7:J7"/>
    <mergeCell ref="D46:J46"/>
    <mergeCell ref="D47:F47"/>
    <mergeCell ref="H47:J47"/>
    <mergeCell ref="D48:F48"/>
    <mergeCell ref="H48:J48"/>
  </mergeCells>
  <pageMargins left="1" right="0.4" top="0.98425196850393704" bottom="0.98425196850393704" header="0.511811023622047" footer="0.511811023622047"/>
  <pageSetup paperSize="9" scale="72" firstPageNumber="6" fitToHeight="0" orientation="portrait" useFirstPageNumber="1" r:id="rId1"/>
  <headerFooter>
    <oddFooter>&amp;L&amp;"Angsana New,ธรรมดา"&amp;14The accompanying notes are an integral part of these financial statements.
&amp;C&amp;"Angsana New,ธรรมดา"&amp;14&amp;P</oddFooter>
  </headerFooter>
  <rowBreaks count="2" manualBreakCount="2">
    <brk id="41" max="9" man="1"/>
    <brk id="82" max="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</vt:lpstr>
      <vt:lpstr>PL</vt:lpstr>
      <vt:lpstr>CHANGE-1</vt:lpstr>
      <vt:lpstr>CHANGE-2</vt:lpstr>
      <vt:lpstr>Cash Flow</vt:lpstr>
      <vt:lpstr>BS!Print_Area</vt:lpstr>
      <vt:lpstr>'Cash Flow'!Print_Area</vt:lpstr>
      <vt:lpstr>'CHANGE-1'!Print_Area</vt:lpstr>
      <vt:lpstr>'CHANGE-2'!Print_Area</vt:lpstr>
      <vt:lpstr>PL!Print_Area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User</cp:lastModifiedBy>
  <cp:lastPrinted>2023-05-29T15:02:27Z</cp:lastPrinted>
  <dcterms:created xsi:type="dcterms:W3CDTF">2020-11-13T07:10:29Z</dcterms:created>
  <dcterms:modified xsi:type="dcterms:W3CDTF">2023-05-29T15:39:40Z</dcterms:modified>
</cp:coreProperties>
</file>